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180" windowHeight="8205"/>
  </bookViews>
  <sheets>
    <sheet name="Summ1" sheetId="4" r:id="rId1"/>
    <sheet name="Summ2" sheetId="5" r:id="rId2"/>
    <sheet name="Summ3" sheetId="6" r:id="rId3"/>
    <sheet name="Summ4" sheetId="7" r:id="rId4"/>
    <sheet name="Summ1-All DC removed" sheetId="8" r:id="rId5"/>
    <sheet name="Summ2-All DC removed" sheetId="9" r:id="rId6"/>
    <sheet name="Summ3-All DC removed" sheetId="10" r:id="rId7"/>
    <sheet name="Summ4-All DC removed" sheetId="11" r:id="rId8"/>
    <sheet name="CIS History" sheetId="12" r:id="rId9"/>
    <sheet name="Performances" sheetId="13" r:id="rId10"/>
    <sheet name="EQAA" sheetId="48" r:id="rId11"/>
    <sheet name="EquA" sheetId="49" r:id="rId12"/>
    <sheet name="EquB" sheetId="50" r:id="rId13"/>
    <sheet name="FIX_Int" sheetId="51" r:id="rId14"/>
    <sheet name="WWSUM" sheetId="52" r:id="rId15"/>
    <sheet name="FORSUM" sheetId="53" r:id="rId16"/>
    <sheet name="Dom_Eq_Fin" sheetId="14" r:id="rId17"/>
    <sheet name="Dom_Eq_Gen" sheetId="15" r:id="rId18"/>
    <sheet name="Dom_Eq_Growth" sheetId="16" r:id="rId19"/>
    <sheet name="Dom_Eq_Ind" sheetId="17" r:id="rId20"/>
    <sheet name="Dom_Eq_Large" sheetId="18" r:id="rId21"/>
    <sheet name="Dom_Eq_Res" sheetId="19" r:id="rId22"/>
    <sheet name="Dom_Eq_Small" sheetId="20" r:id="rId23"/>
    <sheet name="Dom_Eq_Value" sheetId="21" r:id="rId24"/>
    <sheet name="Dom_Eq_Varied" sheetId="22" r:id="rId25"/>
    <sheet name="Dom_AA_Flex" sheetId="23" r:id="rId26"/>
    <sheet name="Dom_AA_High_Eq" sheetId="24" r:id="rId27"/>
    <sheet name="Dom_AA_Low_Eq" sheetId="25" r:id="rId28"/>
    <sheet name="Dom_AA_Med_Eq" sheetId="26" r:id="rId29"/>
    <sheet name="Dom_AA_Variable" sheetId="28" r:id="rId30"/>
    <sheet name="Dom_AA_TARR" sheetId="27" r:id="rId31"/>
    <sheet name="Dom FI Bond" sheetId="29" r:id="rId32"/>
    <sheet name="Dom FI Income" sheetId="30" r:id="rId33"/>
    <sheet name="Dom FI Money" sheetId="31" r:id="rId34"/>
    <sheet name="Dom_FI_Varied" sheetId="32" r:id="rId35"/>
    <sheet name="Dom_Real_Gen" sheetId="33" r:id="rId36"/>
    <sheet name="For_Eq_Gen" sheetId="34" r:id="rId37"/>
    <sheet name="For_Eq_Varied" sheetId="40" r:id="rId38"/>
    <sheet name="For_AA_Flex" sheetId="35" r:id="rId39"/>
    <sheet name="For FI Bond" sheetId="36" r:id="rId40"/>
    <sheet name="For FI Varied" sheetId="37" r:id="rId41"/>
    <sheet name="WW_Eq_Gen" sheetId="41" r:id="rId42"/>
    <sheet name="WW_Eq_Tech" sheetId="38" r:id="rId43"/>
    <sheet name="WW_AA_Flex" sheetId="39" r:id="rId44"/>
    <sheet name="WW_FI_Varied" sheetId="42" r:id="rId45"/>
    <sheet name="FOF (1)" sheetId="43" r:id="rId46"/>
    <sheet name="FOF (2)" sheetId="44" r:id="rId47"/>
    <sheet name="FOF (3)" sheetId="45" r:id="rId48"/>
    <sheet name="FOF (4)" sheetId="46" r:id="rId49"/>
    <sheet name="FOF (5)" sheetId="47" r:id="rId50"/>
  </sheets>
  <calcPr calcId="145621"/>
</workbook>
</file>

<file path=xl/calcChain.xml><?xml version="1.0" encoding="utf-8"?>
<calcChain xmlns="http://schemas.openxmlformats.org/spreadsheetml/2006/main">
  <c r="G334" i="13" l="1"/>
  <c r="E334" i="13"/>
  <c r="D334" i="13"/>
  <c r="G334" i="12"/>
  <c r="F334" i="12"/>
  <c r="E334" i="12"/>
  <c r="D334" i="12"/>
  <c r="G333" i="12"/>
  <c r="F333" i="12"/>
  <c r="F337" i="12" s="1"/>
  <c r="E333" i="12"/>
  <c r="E337" i="12" s="1"/>
  <c r="D333" i="12"/>
  <c r="D337" i="12" s="1"/>
  <c r="G329" i="12"/>
  <c r="E329" i="12"/>
  <c r="F329" i="12" s="1"/>
  <c r="D329" i="12"/>
  <c r="G328" i="12"/>
  <c r="E328" i="12"/>
  <c r="F328" i="12" s="1"/>
  <c r="D328" i="12"/>
  <c r="G327" i="12"/>
  <c r="E327" i="12"/>
  <c r="F327" i="12" s="1"/>
  <c r="D327" i="12"/>
  <c r="G326" i="12"/>
  <c r="E326" i="12"/>
  <c r="E330" i="12" s="1"/>
  <c r="D326" i="12"/>
  <c r="D330" i="12" s="1"/>
  <c r="G322" i="12"/>
  <c r="E322" i="12"/>
  <c r="D322" i="12"/>
  <c r="F322" i="12" s="1"/>
  <c r="G321" i="12"/>
  <c r="E321" i="12"/>
  <c r="D321" i="12"/>
  <c r="F321" i="12" s="1"/>
  <c r="G320" i="12"/>
  <c r="E320" i="12"/>
  <c r="D320" i="12"/>
  <c r="F320" i="12" s="1"/>
  <c r="G319" i="12"/>
  <c r="E319" i="12"/>
  <c r="E323" i="12" s="1"/>
  <c r="D319" i="12"/>
  <c r="D323" i="12" s="1"/>
  <c r="F316" i="12"/>
  <c r="E316" i="12"/>
  <c r="D316" i="12"/>
  <c r="F309" i="12"/>
  <c r="E309" i="12"/>
  <c r="D309" i="12"/>
  <c r="E302" i="12"/>
  <c r="D302" i="12"/>
  <c r="F300" i="12"/>
  <c r="F299" i="12"/>
  <c r="F298" i="12"/>
  <c r="F302" i="12" s="1"/>
  <c r="E295" i="12"/>
  <c r="D295" i="12"/>
  <c r="F294" i="12"/>
  <c r="F292" i="12"/>
  <c r="F291" i="12"/>
  <c r="F295" i="12" s="1"/>
  <c r="E288" i="12"/>
  <c r="D288" i="12"/>
  <c r="F287" i="12"/>
  <c r="F286" i="12"/>
  <c r="F285" i="12"/>
  <c r="F288" i="12" s="1"/>
  <c r="F284" i="12"/>
  <c r="E281" i="12"/>
  <c r="D281" i="12"/>
  <c r="F280" i="12"/>
  <c r="F279" i="12"/>
  <c r="F278" i="12"/>
  <c r="F277" i="12"/>
  <c r="F281" i="12" s="1"/>
  <c r="E274" i="12"/>
  <c r="D274" i="12"/>
  <c r="F273" i="12"/>
  <c r="F272" i="12"/>
  <c r="F271" i="12"/>
  <c r="F270" i="12"/>
  <c r="F274" i="12" s="1"/>
  <c r="E267" i="12"/>
  <c r="D267" i="12"/>
  <c r="F266" i="12"/>
  <c r="F265" i="12"/>
  <c r="F267" i="12" s="1"/>
  <c r="F264" i="12"/>
  <c r="F263" i="12"/>
  <c r="E260" i="12"/>
  <c r="D260" i="12"/>
  <c r="F259" i="12"/>
  <c r="F258" i="12"/>
  <c r="F257" i="12"/>
  <c r="F260" i="12" s="1"/>
  <c r="F256" i="12"/>
  <c r="E253" i="12"/>
  <c r="D253" i="12"/>
  <c r="F252" i="12"/>
  <c r="F251" i="12"/>
  <c r="F250" i="12"/>
  <c r="F249" i="12"/>
  <c r="F253" i="12" s="1"/>
  <c r="E246" i="12"/>
  <c r="D246" i="12"/>
  <c r="F245" i="12"/>
  <c r="F244" i="12"/>
  <c r="F243" i="12"/>
  <c r="F242" i="12"/>
  <c r="F246" i="12" s="1"/>
  <c r="E239" i="12"/>
  <c r="D239" i="12"/>
  <c r="F238" i="12"/>
  <c r="F237" i="12"/>
  <c r="F239" i="12" s="1"/>
  <c r="F236" i="12"/>
  <c r="F235" i="12"/>
  <c r="E232" i="12"/>
  <c r="D232" i="12"/>
  <c r="F231" i="12"/>
  <c r="F230" i="12"/>
  <c r="F229" i="12"/>
  <c r="F232" i="12" s="1"/>
  <c r="F228" i="12"/>
  <c r="E225" i="12"/>
  <c r="D225" i="12"/>
  <c r="F224" i="12"/>
  <c r="F223" i="12"/>
  <c r="F222" i="12"/>
  <c r="F221" i="12"/>
  <c r="F225" i="12" s="1"/>
  <c r="E218" i="12"/>
  <c r="D218" i="12"/>
  <c r="F217" i="12"/>
  <c r="F216" i="12"/>
  <c r="F215" i="12"/>
  <c r="F214" i="12"/>
  <c r="F218" i="12" s="1"/>
  <c r="E211" i="12"/>
  <c r="D211" i="12"/>
  <c r="F210" i="12"/>
  <c r="F209" i="12"/>
  <c r="F211" i="12" s="1"/>
  <c r="F208" i="12"/>
  <c r="F207" i="12"/>
  <c r="E204" i="12"/>
  <c r="F203" i="12"/>
  <c r="F202" i="12"/>
  <c r="F201" i="12"/>
  <c r="F204" i="12" s="1"/>
  <c r="F200" i="12"/>
  <c r="D200" i="12"/>
  <c r="D204" i="12" s="1"/>
  <c r="E196" i="12"/>
  <c r="D196" i="12"/>
  <c r="F196" i="12" s="1"/>
  <c r="E195" i="12"/>
  <c r="D195" i="12"/>
  <c r="F195" i="12" s="1"/>
  <c r="F194" i="12"/>
  <c r="E194" i="12"/>
  <c r="D194" i="12"/>
  <c r="D197" i="12" s="1"/>
  <c r="E193" i="12"/>
  <c r="F193" i="12" s="1"/>
  <c r="F197" i="12" s="1"/>
  <c r="F189" i="12"/>
  <c r="E189" i="12"/>
  <c r="D189" i="12"/>
  <c r="E188" i="12"/>
  <c r="F188" i="12" s="1"/>
  <c r="D188" i="12"/>
  <c r="E187" i="12"/>
  <c r="D187" i="12"/>
  <c r="F187" i="12" s="1"/>
  <c r="E186" i="12"/>
  <c r="E190" i="12" s="1"/>
  <c r="D186" i="12"/>
  <c r="F186" i="12" s="1"/>
  <c r="E182" i="12"/>
  <c r="F182" i="12" s="1"/>
  <c r="E181" i="12"/>
  <c r="D181" i="12"/>
  <c r="F181" i="12" s="1"/>
  <c r="F180" i="12"/>
  <c r="E180" i="12"/>
  <c r="D180" i="12"/>
  <c r="E179" i="12"/>
  <c r="E183" i="12" s="1"/>
  <c r="D179" i="12"/>
  <c r="D183" i="12" s="1"/>
  <c r="D176" i="12"/>
  <c r="E175" i="12"/>
  <c r="D175" i="12"/>
  <c r="F175" i="12" s="1"/>
  <c r="F174" i="12"/>
  <c r="E174" i="12"/>
  <c r="D174" i="12"/>
  <c r="E173" i="12"/>
  <c r="F173" i="12" s="1"/>
  <c r="D173" i="12"/>
  <c r="E172" i="12"/>
  <c r="F172" i="12" s="1"/>
  <c r="E169" i="12"/>
  <c r="D169" i="12"/>
  <c r="F168" i="12"/>
  <c r="F167" i="12"/>
  <c r="F169" i="12" s="1"/>
  <c r="F166" i="12"/>
  <c r="F165" i="12"/>
  <c r="G161" i="12"/>
  <c r="E161" i="12"/>
  <c r="F161" i="12" s="1"/>
  <c r="D161" i="12"/>
  <c r="D162" i="12" s="1"/>
  <c r="F160" i="12"/>
  <c r="F159" i="12"/>
  <c r="F158" i="12"/>
  <c r="F162" i="12" s="1"/>
  <c r="D155" i="12"/>
  <c r="F154" i="12"/>
  <c r="F153" i="12"/>
  <c r="G152" i="12"/>
  <c r="E152" i="12"/>
  <c r="F152" i="12" s="1"/>
  <c r="D152" i="12"/>
  <c r="G151" i="12"/>
  <c r="E151" i="12"/>
  <c r="E155" i="12" s="1"/>
  <c r="D151" i="12"/>
  <c r="G147" i="12"/>
  <c r="E147" i="12"/>
  <c r="D147" i="12"/>
  <c r="F147" i="12" s="1"/>
  <c r="G146" i="12"/>
  <c r="E146" i="12"/>
  <c r="E148" i="12" s="1"/>
  <c r="D146" i="12"/>
  <c r="D148" i="12" s="1"/>
  <c r="G145" i="12"/>
  <c r="F145" i="12"/>
  <c r="G144" i="12"/>
  <c r="F144" i="12"/>
  <c r="E144" i="12"/>
  <c r="D144" i="12"/>
  <c r="G140" i="12"/>
  <c r="E140" i="12"/>
  <c r="F140" i="12" s="1"/>
  <c r="D140" i="12"/>
  <c r="D141" i="12" s="1"/>
  <c r="F139" i="12"/>
  <c r="F138" i="12"/>
  <c r="F137" i="12"/>
  <c r="F141" i="12" s="1"/>
  <c r="E134" i="12"/>
  <c r="D134" i="12"/>
  <c r="G133" i="12"/>
  <c r="F133" i="12"/>
  <c r="G132" i="12"/>
  <c r="F132" i="12"/>
  <c r="G131" i="12"/>
  <c r="F131" i="12"/>
  <c r="F134" i="12" s="1"/>
  <c r="F130" i="12"/>
  <c r="E127" i="12"/>
  <c r="D127" i="12"/>
  <c r="F126" i="12"/>
  <c r="F125" i="12"/>
  <c r="F124" i="12"/>
  <c r="F127" i="12" s="1"/>
  <c r="F123" i="12"/>
  <c r="E120" i="12"/>
  <c r="D120" i="12"/>
  <c r="F119" i="12"/>
  <c r="F118" i="12"/>
  <c r="F117" i="12"/>
  <c r="F116" i="12"/>
  <c r="F120" i="12" s="1"/>
  <c r="E113" i="12"/>
  <c r="D113" i="12"/>
  <c r="F112" i="12"/>
  <c r="F111" i="12"/>
  <c r="F110" i="12"/>
  <c r="F109" i="12"/>
  <c r="F113" i="12" s="1"/>
  <c r="E106" i="12"/>
  <c r="D106" i="12"/>
  <c r="F105" i="12"/>
  <c r="F104" i="12"/>
  <c r="F106" i="12" s="1"/>
  <c r="F103" i="12"/>
  <c r="F102" i="12"/>
  <c r="E99" i="12"/>
  <c r="D99" i="12"/>
  <c r="F98" i="12"/>
  <c r="F97" i="12"/>
  <c r="F96" i="12"/>
  <c r="F99" i="12" s="1"/>
  <c r="F95" i="12"/>
  <c r="E92" i="12"/>
  <c r="D92" i="12"/>
  <c r="F91" i="12"/>
  <c r="F90" i="12"/>
  <c r="F89" i="12"/>
  <c r="F88" i="12"/>
  <c r="F92" i="12" s="1"/>
  <c r="E85" i="12"/>
  <c r="D85" i="12"/>
  <c r="F84" i="12"/>
  <c r="F83" i="12"/>
  <c r="F82" i="12"/>
  <c r="F81" i="12"/>
  <c r="F85" i="12" s="1"/>
  <c r="E78" i="12"/>
  <c r="D78" i="12"/>
  <c r="F77" i="12"/>
  <c r="F76" i="12"/>
  <c r="F78" i="12" s="1"/>
  <c r="F75" i="12"/>
  <c r="F74" i="12"/>
  <c r="E71" i="12"/>
  <c r="D71" i="12"/>
  <c r="F70" i="12"/>
  <c r="F69" i="12"/>
  <c r="F68" i="12"/>
  <c r="F71" i="12" s="1"/>
  <c r="F67" i="12"/>
  <c r="E64" i="12"/>
  <c r="D64" i="12"/>
  <c r="F63" i="12"/>
  <c r="F62" i="12"/>
  <c r="F61" i="12"/>
  <c r="F60" i="12"/>
  <c r="F64" i="12" s="1"/>
  <c r="E57" i="12"/>
  <c r="D57" i="12"/>
  <c r="F56" i="12"/>
  <c r="F55" i="12"/>
  <c r="F54" i="12"/>
  <c r="F53" i="12"/>
  <c r="F57" i="12" s="1"/>
  <c r="E50" i="12"/>
  <c r="D50" i="12"/>
  <c r="F49" i="12"/>
  <c r="F48" i="12"/>
  <c r="F50" i="12" s="1"/>
  <c r="F47" i="12"/>
  <c r="F46" i="12"/>
  <c r="E43" i="12"/>
  <c r="D43" i="12"/>
  <c r="F42" i="12"/>
  <c r="F41" i="12"/>
  <c r="F40" i="12"/>
  <c r="F43" i="12" s="1"/>
  <c r="F39" i="12"/>
  <c r="E36" i="12"/>
  <c r="D36" i="12"/>
  <c r="F35" i="12"/>
  <c r="F34" i="12"/>
  <c r="F33" i="12"/>
  <c r="F32" i="12"/>
  <c r="F36" i="12" s="1"/>
  <c r="E29" i="12"/>
  <c r="D29" i="12"/>
  <c r="F28" i="12"/>
  <c r="F27" i="12"/>
  <c r="F26" i="12"/>
  <c r="F25" i="12"/>
  <c r="F29" i="12" s="1"/>
  <c r="F176" i="12" l="1"/>
  <c r="F148" i="12"/>
  <c r="F190" i="12"/>
  <c r="E141" i="12"/>
  <c r="E162" i="12"/>
  <c r="E197" i="12"/>
  <c r="F151" i="12"/>
  <c r="F155" i="12" s="1"/>
  <c r="E176" i="12"/>
  <c r="F179" i="12"/>
  <c r="F183" i="12" s="1"/>
  <c r="F326" i="12"/>
  <c r="F330" i="12" s="1"/>
  <c r="F146" i="12"/>
  <c r="F319" i="12"/>
  <c r="F323" i="12" s="1"/>
  <c r="D190" i="12"/>
</calcChain>
</file>

<file path=xl/sharedStrings.xml><?xml version="1.0" encoding="utf-8"?>
<sst xmlns="http://schemas.openxmlformats.org/spreadsheetml/2006/main" count="13376" uniqueCount="2154">
  <si>
    <t>Quarter ended : 30 June 2012</t>
  </si>
  <si>
    <t>SOUTH AFRICAN COLLECTIVE INVESTMENTS INDUSTRY</t>
  </si>
  <si>
    <t>TOTAL ASSETS</t>
  </si>
  <si>
    <t>30/06/2012</t>
  </si>
  <si>
    <t>Rm</t>
  </si>
  <si>
    <t>%</t>
  </si>
  <si>
    <t>31/03/2012</t>
  </si>
  <si>
    <t>31/12/2011</t>
  </si>
  <si>
    <t>30/09/2011</t>
  </si>
  <si>
    <t>DOMESTIC FUNDS</t>
  </si>
  <si>
    <t>WORLDWIDE FUNDS</t>
  </si>
  <si>
    <t>FOREIGN FUNDS</t>
  </si>
  <si>
    <t>FUND OF FUNDS</t>
  </si>
  <si>
    <t>TOTAL</t>
  </si>
  <si>
    <t>SALES</t>
  </si>
  <si>
    <t>REPURCHASES</t>
  </si>
  <si>
    <t>NET INFLOW</t>
  </si>
  <si>
    <t>NO OF ACCOUNTS</t>
  </si>
  <si>
    <t>#</t>
  </si>
  <si>
    <t>NO OF FUNDS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</si>
  <si>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</si>
  <si>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</si>
  <si>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</si>
  <si>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</si>
  <si>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</si>
  <si>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</si>
  <si>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</si>
  <si>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</si>
  <si>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</si>
  <si>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</si>
  <si>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</si>
  <si>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</si>
  <si>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</si>
  <si>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</si>
  <si>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</si>
  <si>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</si>
  <si>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</si>
  <si>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Equity</t>
  </si>
  <si>
    <t>Asset Allocation</t>
  </si>
  <si>
    <t>Real Estate</t>
  </si>
  <si>
    <t>Fixed Interest</t>
  </si>
  <si>
    <t>SUB TOTAL</t>
  </si>
  <si>
    <t>WORLD WIDE FUNDS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</si>
  <si>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</si>
  <si>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</si>
  <si>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</si>
  <si>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</si>
  <si>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</si>
  <si>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</si>
  <si>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</si>
  <si>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 funds</t>
  </si>
  <si>
    <t>Industrial funds</t>
  </si>
  <si>
    <t>Financial funds</t>
  </si>
  <si>
    <t>ASSET ALLOCATION FUNDS</t>
  </si>
  <si>
    <t>Prudential Low Equity funds</t>
  </si>
  <si>
    <t>Prudential Medium Equity funds</t>
  </si>
  <si>
    <t>Prudential High Equity funds</t>
  </si>
  <si>
    <t>Prudential Variable Equity funds</t>
  </si>
  <si>
    <t>Flexible funds</t>
  </si>
  <si>
    <t>Targeted Absolute and Real Return funds</t>
  </si>
  <si>
    <t>REAL ESTATE FUNDS</t>
  </si>
  <si>
    <t>FIXED INTEREST FUNDS</t>
  </si>
  <si>
    <t>Bond funds</t>
  </si>
  <si>
    <t>Income funds</t>
  </si>
  <si>
    <t>TOTAL (excluding Money Market)</t>
  </si>
  <si>
    <t>Money Market funds</t>
  </si>
  <si>
    <t>TOTAL (Including Money Market)</t>
  </si>
  <si>
    <t>WORLDWIDE AND FOREIGN SECTORS</t>
  </si>
  <si>
    <t>General Funds</t>
  </si>
  <si>
    <t>Varied Specialist</t>
  </si>
  <si>
    <t>Technology</t>
  </si>
  <si>
    <t>Varied Special  Funds</t>
  </si>
  <si>
    <t>Bond Funds</t>
  </si>
  <si>
    <t>NUMBER OF ACCOUNTS</t>
  </si>
  <si>
    <t>NUMBER OF FUNDS</t>
  </si>
  <si>
    <t>SUMMARY (DOUBLE COUNTING WITHIN FUND OF FUNDS NOT REMOVED)</t>
  </si>
  <si>
    <t xml:space="preserve"> </t>
  </si>
  <si>
    <t>SUMMARY (DOUBLE COUNTING WITHIN ALL FUNDS REMOVED)</t>
  </si>
  <si>
    <t>COLLECTIVE INVESTMENTS INDUSTRY KEY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</si>
  <si>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</si>
  <si>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</si>
  <si>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</si>
  <si>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</si>
  <si>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ACCOUNTS </t>
  </si>
  <si>
    <t xml:space="preserve">NO. OF FUNDS </t>
  </si>
  <si>
    <t>NO. OF CIS MANAGERS</t>
  </si>
  <si>
    <t>(RM)</t>
  </si>
  <si>
    <t xml:space="preserve">DECEMBER </t>
  </si>
  <si>
    <t xml:space="preserve">MARCH </t>
  </si>
  <si>
    <t>JUNE</t>
  </si>
  <si>
    <t xml:space="preserve">SEPTEMBER </t>
  </si>
  <si>
    <t>`</t>
  </si>
  <si>
    <t>1990</t>
  </si>
  <si>
    <t>1991</t>
  </si>
  <si>
    <t>1992</t>
  </si>
  <si>
    <t>1993</t>
  </si>
  <si>
    <t>1994</t>
  </si>
  <si>
    <t>1995</t>
  </si>
  <si>
    <t>1996</t>
  </si>
  <si>
    <t>MARCH</t>
  </si>
  <si>
    <t>UNIT TRUST SECTOR PERFORMANCE FOR LUMP SUM INVESTMENTS TO 30 JUNE 2012</t>
  </si>
  <si>
    <t>SECTOR &amp; INDICES</t>
  </si>
  <si>
    <r>
      <t xml:space="preserve">NUMBER OF YEARS </t>
    </r>
    <r>
      <rPr>
        <i/>
        <sz val="10"/>
        <rFont val="Arial"/>
        <family val="2"/>
      </rPr>
      <t>(% Annual Growth)</t>
    </r>
  </si>
  <si>
    <t>CPI (estimated for June 2012)</t>
  </si>
  <si>
    <t>DOMESTIC FUNDS (689)</t>
  </si>
  <si>
    <t>EQUITY FUNDS - General Funds (100)</t>
  </si>
  <si>
    <t>FTSE/JSE All Share Index</t>
  </si>
  <si>
    <t>Sector Average</t>
  </si>
  <si>
    <t>EQUITY - Growth Funds (3)</t>
  </si>
  <si>
    <t>EQUITY - Value Funds (11)</t>
  </si>
  <si>
    <t>EQUITY - Large Cap Funds (17)</t>
  </si>
  <si>
    <t>FTSE/JSE Top 40 Index</t>
  </si>
  <si>
    <t>EQUITY - Smaller Companies Funds (7)</t>
  </si>
  <si>
    <t>FTSE/JSE Midcap Index</t>
  </si>
  <si>
    <t>EQUITY - Varied Specialist Funds (4)</t>
  </si>
  <si>
    <t>EQUITY - Resources and Basic Ind Funds (11)</t>
  </si>
  <si>
    <t>FTSE/JSE Resources 20 Index</t>
  </si>
  <si>
    <t>EQUITY - Industrial Sector (7)</t>
  </si>
  <si>
    <t>FTSE/JSE Industrial Index</t>
  </si>
  <si>
    <t>EQUITY - Financial Sector (8)</t>
  </si>
  <si>
    <t>FTSE/JSE Financial Index</t>
  </si>
  <si>
    <t>ASSET ALLOCATION - Prudential Low Equity Funds (76)</t>
  </si>
  <si>
    <t>ASSET ALLOCATION - Prudential Medium Equity Funds (40)</t>
  </si>
  <si>
    <t>ASSET ALLOCATION - Prudential High Equity Funds (15)</t>
  </si>
  <si>
    <t>ASSET ALLOCATION - Variable Equity (88)</t>
  </si>
  <si>
    <t>ASSET ALLOCATION - Flexible Funds (67)</t>
  </si>
  <si>
    <t>ASSET ALLOCATION - Targeted Absolute Returns Funds (47)</t>
  </si>
  <si>
    <t>FIXED INTEREST - Bond Funds (18)</t>
  </si>
  <si>
    <t>All Bond Index</t>
  </si>
  <si>
    <t>FIXED INTEREST - Income Funds (13)</t>
  </si>
  <si>
    <t>FIXED INTEREST - Varied Specialist Funds (66)</t>
  </si>
  <si>
    <t>FIXED INTEREST - Money Market Funds (25)</t>
  </si>
  <si>
    <t>REAL ESTATE - General Funds (24)</t>
  </si>
  <si>
    <t>FTSE/JSE SA Listed Property Index</t>
  </si>
  <si>
    <t>WORLDWIDE FUNDS (25)</t>
  </si>
  <si>
    <t>EQUITY FUNDS - General Funds (2)</t>
  </si>
  <si>
    <t>EQUITY - Technology Sector (1)</t>
  </si>
  <si>
    <t>ASSET ALLOCATION - Flexible Funds (21)</t>
  </si>
  <si>
    <t>FOREIGN FUNDS (92)</t>
  </si>
  <si>
    <t>EQUITY - General Funds (27)</t>
  </si>
  <si>
    <t>Morgan Stanley Capital World Index (MSCI)</t>
  </si>
  <si>
    <t>EQUITY - Varied Specialist Funds (12)</t>
  </si>
  <si>
    <t>ASSET ALLOCATION - Flexible Funds (33)</t>
  </si>
  <si>
    <t>FIXED INTEREST - Bond Funds (6)</t>
  </si>
  <si>
    <t xml:space="preserve">JP Morgan Global Bond Index </t>
  </si>
  <si>
    <t>FIXED INTEREST - Varied Specialist Funds (14)</t>
  </si>
  <si>
    <t>All performances published are calculated on a NAV-NAV basis.</t>
  </si>
  <si>
    <t>NAV-NAV means that the initial charge and up-front compulsory charges are not included in these performance figures (previously referred to as S-S or sellers-to-sellers).</t>
  </si>
  <si>
    <t>Dividends are reinvested on the payment date. RNK means ranking.   Figures in brackets reflect negative rates of return. Fund of Funds are abbreviated as FoFs.</t>
  </si>
  <si>
    <t xml:space="preserve">FTSE/JSE Indices:   In the absence of the official JSE historic index data we have used 'best estimates' which were received from a major asset management company. </t>
  </si>
  <si>
    <t>FTSE/JSE Free Float Structure since June 2002, as supplied by the same company.</t>
  </si>
  <si>
    <t xml:space="preserve">Please note: Where funds have both A &amp; R classes, the A class performances are included for the period since inception, </t>
  </si>
  <si>
    <t xml:space="preserve">and the R class performances thereafter (i.e. for the longer periods when the A class did not exist). </t>
  </si>
  <si>
    <t>NB.  SHORT-TERM PERFORMANCE FIGURES SHOULD BE TREATED WITH THE UTMOST CAUTION BY ANYONE CONTEMPLATING A LONG-TERM INVESTMENT IN UNIT TRUSTS.</t>
  </si>
  <si>
    <t>STATISTICS COMPILED BY PROFILE MEDIA</t>
  </si>
  <si>
    <t>SUMMARY (NO DOUBLE COUNTING REMOVED FROM THESE VALUES)</t>
  </si>
  <si>
    <t>DOMESTIC - EQUITY</t>
  </si>
  <si>
    <t>CORONATION FINANCIAL FUND</t>
  </si>
  <si>
    <t>MOMENTUM FINANCIALS FUND</t>
  </si>
  <si>
    <t>NEDGROUP INVESTMENTS FINANCIAL FUND</t>
  </si>
  <si>
    <t>NEWFUNDS ERAFI SA FINANCIAL 15 PORTFOLIO</t>
  </si>
  <si>
    <t>OLD MUTUAL FINANCIAL SERVICES FUND</t>
  </si>
  <si>
    <t>SATRIX FINI PORTFOLIO</t>
  </si>
  <si>
    <t>SIM FINANCIAL FUND</t>
  </si>
  <si>
    <t>STANLIB FINANCIALS FUND</t>
  </si>
  <si>
    <t>FINANCIAL</t>
  </si>
  <si>
    <t>ASSET ALLOCATION</t>
  </si>
  <si>
    <t>Total domestic &amp; foreign equities</t>
  </si>
  <si>
    <t>Domestic: Liquid assets</t>
  </si>
  <si>
    <t xml:space="preserve">               Derivatives</t>
  </si>
  <si>
    <t xml:space="preserve">               Other assets</t>
  </si>
  <si>
    <t>Foreign: Other assets</t>
  </si>
  <si>
    <t>Total assets held in other CIS</t>
  </si>
  <si>
    <t>EQUITY SECTOR WEIGHTING</t>
  </si>
  <si>
    <t>Collective Investment Schemes</t>
  </si>
  <si>
    <t>Corporate Debt</t>
  </si>
  <si>
    <t>Deposit Notes</t>
  </si>
  <si>
    <t>Exchange Traded Funds</t>
  </si>
  <si>
    <t>Exchange Traded Notes</t>
  </si>
  <si>
    <t>Investment Products</t>
  </si>
  <si>
    <t>Kruger Rands</t>
  </si>
  <si>
    <t>Preference Shares</t>
  </si>
  <si>
    <t>Warrants</t>
  </si>
  <si>
    <t>TOTAL ADDITIONAL</t>
  </si>
  <si>
    <t>Chemicals</t>
  </si>
  <si>
    <t>Forestry &amp; Paper</t>
  </si>
  <si>
    <t>Industrial Metals</t>
  </si>
  <si>
    <t>Mining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</si>
  <si>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</si>
  <si>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</si>
  <si>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</si>
  <si>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</si>
  <si>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</si>
  <si>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</si>
  <si>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</si>
  <si>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Tobacco</t>
  </si>
  <si>
    <t>TOTAL CONSUMER GOODS</t>
  </si>
  <si>
    <t>Food &amp; Drug Retailers</t>
  </si>
  <si>
    <t>General Retailers</t>
  </si>
  <si>
    <t>Media</t>
  </si>
  <si>
    <t>Travel &amp; Leisure</t>
  </si>
  <si>
    <t>TOTAL CONSUMER SERVICES</t>
  </si>
  <si>
    <t>Banks</t>
  </si>
  <si>
    <t>Equity Investment Instruments</t>
  </si>
  <si>
    <t>General Financial</t>
  </si>
  <si>
    <t>Life Insurance</t>
  </si>
  <si>
    <t>Nonequity Investment Instruments</t>
  </si>
  <si>
    <t>Nonlife Insurance</t>
  </si>
  <si>
    <t>TOTAL FINANCIALS</t>
  </si>
  <si>
    <t>Health Care Equipment &amp; Services</t>
  </si>
  <si>
    <t>Pharmaceuticals &amp; Biotechnology</t>
  </si>
  <si>
    <t>TOTAL HEALTH CARE</t>
  </si>
  <si>
    <t>Aerospace &amp; Defense</t>
  </si>
  <si>
    <t>Construction &amp; Materials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</si>
  <si>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</si>
  <si>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</si>
  <si>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</si>
  <si>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</si>
  <si>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</si>
  <si>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</si>
  <si>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</si>
  <si>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</si>
  <si>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</si>
  <si>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Fixed Line Telecommunications</t>
  </si>
  <si>
    <t>Mobile Telecommunications</t>
  </si>
  <si>
    <t>TOTAL TELECOMMUNICATIONS</t>
  </si>
  <si>
    <t>Software &amp; Computer Services</t>
  </si>
  <si>
    <t>Technology Hardware &amp; Equipment</t>
  </si>
  <si>
    <t>TOTAL TECHNOLOGY</t>
  </si>
  <si>
    <t>Electricity</t>
  </si>
  <si>
    <t>Gas/ Water &amp; Multiutilities</t>
  </si>
  <si>
    <t>TOTAL UTILITIES</t>
  </si>
  <si>
    <t>TOTAL SPECIALIST SECURITIES</t>
  </si>
  <si>
    <t>TOTAL OTHER EQUITIES</t>
  </si>
  <si>
    <t>TOTAL DOMESTIC EQUITIES</t>
  </si>
  <si>
    <t>TOTAL FOREIGN EQUITIES</t>
  </si>
  <si>
    <t>TOTAL EQUITIES</t>
  </si>
  <si>
    <t>Domestic Funds</t>
  </si>
  <si>
    <t>Foreign Indirect Funds (Rand Denominated Foreign Funds)</t>
  </si>
  <si>
    <t>Foreign Direct Funds (FCIS)</t>
  </si>
  <si>
    <t>TOTAL ASSETS HELD IN OTHER CIS</t>
  </si>
  <si>
    <t>Number of accounts</t>
  </si>
  <si>
    <t>Average balance per account</t>
  </si>
  <si>
    <t>Institutional assets in retail funds</t>
  </si>
  <si>
    <t>FoF</t>
  </si>
  <si>
    <t>27FOUR SHARIAH ACTIVE EQUITY FUND</t>
  </si>
  <si>
    <t>ABAX EQUITY FUND</t>
  </si>
  <si>
    <t>ABSA GENERAL FUND</t>
  </si>
  <si>
    <t>ABSA GROWTH FUND OF FUNDS</t>
  </si>
  <si>
    <t>ABSA MULTI-MANAGED EQUITY FUND</t>
  </si>
  <si>
    <t>ABSA SELECT EQUITY FUND</t>
  </si>
  <si>
    <t>ADVANTAGE FOCUSED EQUITY FUND</t>
  </si>
  <si>
    <t>ADVANTAGE KHATHALELA CORE EQUITY FUND</t>
  </si>
  <si>
    <t>AEON ENHANCED EQUITY FUND</t>
  </si>
  <si>
    <t>AFENA EQUITY FUND</t>
  </si>
  <si>
    <t>ALLAN GRAY EQUITY FUND</t>
  </si>
  <si>
    <t>ANALYTICS MANAGED EQUITY FUND</t>
  </si>
  <si>
    <t>APS EQUITY FUND OF FUNDS</t>
  </si>
  <si>
    <t>AYLETT EQUITY FUND</t>
  </si>
  <si>
    <t>BETTABETA GREEN EXCHANGE TRADED FUND</t>
  </si>
  <si>
    <t>BJM MULTI MANAGER EQUITY FUND</t>
  </si>
  <si>
    <t>BOE CORE EQUITY FUND</t>
  </si>
  <si>
    <t>CANNON EQUITY FUND</t>
  </si>
  <si>
    <t>CAPSTONE EQUITY FUND</t>
  </si>
  <si>
    <t>CLADE CASH FLOW WEIGHTED EQUITY FUND</t>
  </si>
  <si>
    <t>CLUCASGRAY EQUITY FUND</t>
  </si>
  <si>
    <t>COMMUNITY GROWTH FUND</t>
  </si>
  <si>
    <t>CONTEGO B6 GROWTH PLUS FUND</t>
  </si>
  <si>
    <t>CORIS CAPITAL GENERAL EQUITY FUND</t>
  </si>
  <si>
    <t>CORONATION EQUITY FUND</t>
  </si>
  <si>
    <t>DISCOVERY EQUITY FUND</t>
  </si>
  <si>
    <t>DYNASTY WEALTH ACCUMULATOR FUND OF FUNDS</t>
  </si>
  <si>
    <t>EFFICIENT ACTIVE QUANT FUND</t>
  </si>
  <si>
    <t>EFFICIENT GENERAL EQUITY FUND</t>
  </si>
  <si>
    <t>ELEMENT EARTH EQUITY FUND</t>
  </si>
  <si>
    <t>ELEMENT ISLAMIC EQUITY FUND</t>
  </si>
  <si>
    <t>FAIRTREE EQUITY FUND</t>
  </si>
  <si>
    <t>FG MERCURY EQUITY FUND OF FUNDS</t>
  </si>
  <si>
    <t>FIRST AVENUE SANLAM COLLECTIVE INVESTMENTS EQUITY FUND</t>
  </si>
  <si>
    <t xml:space="preserve">FLAGSHIP IP EQUITY FUND </t>
  </si>
  <si>
    <t>FNB GROWTH FUND</t>
  </si>
  <si>
    <t>FOCUS IP WEALTH FUND</t>
  </si>
  <si>
    <t>FOORD EQUITY FUND</t>
  </si>
  <si>
    <t>GRINDROD RAFI ENHANCED SA STRATEGY FUND</t>
  </si>
  <si>
    <t>GRYPHON ALL SHARE TRACKER FUND</t>
  </si>
  <si>
    <t>GTC ACTIVE EQUITY FUND</t>
  </si>
  <si>
    <t>HARVARD HOUSE GENERAL EQUITY FUND</t>
  </si>
  <si>
    <t>HUYSAMER EQUITY FUND</t>
  </si>
  <si>
    <t>IMARA EQUITY FUND</t>
  </si>
  <si>
    <t>INVESTEC ACTIVE QUANTS FUND</t>
  </si>
  <si>
    <t>INVESTEC EQUITY FUND</t>
  </si>
  <si>
    <t>INVESTMENT SOLUTIONS INSTITUTIONAL EQUITY UNIT TRUST</t>
  </si>
  <si>
    <t>INVESTMENT SOLUTIONS MULTI-MANAGER EQUITY FUND OF FUNDS</t>
  </si>
  <si>
    <t>IP EQUITY FUND</t>
  </si>
  <si>
    <t>KAGISO EQUITY ALPHA FUND</t>
  </si>
  <si>
    <t>KAGISO ISLAMIC EQUITY FUND</t>
  </si>
  <si>
    <t>LION OF AFRICA GENERAL EQUITY FUND</t>
  </si>
  <si>
    <t>LYNX OPPORTUNITIES FUND OF FUNDS</t>
  </si>
  <si>
    <t>MAESTRO EQUITY FUND</t>
  </si>
  <si>
    <t>MARRIOTT DIVIDEND GROWTH FUND</t>
  </si>
  <si>
    <t>MATADOR EQUITY FUND OF FUNDS</t>
  </si>
  <si>
    <t>MAZI CAPITAL EQUITY FUND</t>
  </si>
  <si>
    <t>MELVILLE DOUGLAS HIGH ALPHA FUND</t>
  </si>
  <si>
    <t>MERGENCE EQUITY PRESCIENT FUND</t>
  </si>
  <si>
    <t>MET GENERAL EQUITY FUND</t>
  </si>
  <si>
    <t>MET OPTIMAL FUND</t>
  </si>
  <si>
    <t>MIPLAN IP BETA EQUITY FUND</t>
  </si>
  <si>
    <t>MOMENTUM BEST BLEND SPECIALIST EQUITY FUND</t>
  </si>
  <si>
    <t>MOMENTUM EQUITY FUND</t>
  </si>
  <si>
    <t>MOMENTUM MULTIFOCUS FUND OF FUNDS</t>
  </si>
  <si>
    <t>MOMENTUM STRUCTURED EQUITY FUND</t>
  </si>
  <si>
    <t>NEDGROUP INVESTMENTS QUANTS CORE EQUITY FUND</t>
  </si>
  <si>
    <t>NEDGROUP INVESTMENTS RAINMAKER FUND</t>
  </si>
  <si>
    <t>NEFG EQUITY FUND</t>
  </si>
  <si>
    <t>NEWFUNDS NEWSA INDEX PORTFOLIO</t>
  </si>
  <si>
    <t>NFB EQUITY FUND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</si>
  <si>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</si>
  <si>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</si>
  <si>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</si>
  <si>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</si>
  <si>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</si>
  <si>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</si>
  <si>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</si>
  <si>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OLD MUTUAL TOP COMPANIES FUND</t>
  </si>
  <si>
    <t>OLD MUTUAL UMBONO RAFI 40 TRACKER FUND</t>
  </si>
  <si>
    <t>PERSONAL TRUST SA EQUITY FUND</t>
  </si>
  <si>
    <t>PPS EQUITY FUND</t>
  </si>
  <si>
    <t>PRESCIENT EQUITY ACTIVE QUANTS FUND</t>
  </si>
  <si>
    <t>PRESCIENT EQUITY INCOME FUND</t>
  </si>
  <si>
    <t>PRESCIENT EQUITY QUANT FUND</t>
  </si>
  <si>
    <t>PRESCIENT LIVING PLANET FUND</t>
  </si>
  <si>
    <t>PRIME GENERAL EQUITY FUND</t>
  </si>
  <si>
    <t>PRUDENTIAL CORE VALUE FUND</t>
  </si>
  <si>
    <t>PRUDENTIAL EQUITY FUND</t>
  </si>
  <si>
    <t>PSG ALPHEN EQUITY FUND OF FUNDS</t>
  </si>
  <si>
    <t>PSG EQUITY FUND</t>
  </si>
  <si>
    <t>PSG KONSULT CREATOR FUND OF FUNDS</t>
  </si>
  <si>
    <t>RMB PRIVATE BANK EQUITY FUND</t>
  </si>
  <si>
    <t>SANLAM ALL SHARE INDEX FUND</t>
  </si>
  <si>
    <t>SANLAM GENERAL INSTITUTIONAL FUND</t>
  </si>
  <si>
    <t>SANLAM MULTI MANAGED INSTITUTIONAL AGGRESSIVE EQUITY FUND ONE</t>
  </si>
  <si>
    <t>SANLAM MULTI MANAGED INSTITUTIONAL GENERAL EQUITY FUND FOUR</t>
  </si>
  <si>
    <t>SANLAM MULTI MANAGED INSTITUTIONAL GENERAL EQUITY FUND ONE</t>
  </si>
  <si>
    <t>SANLAM MULTI MANAGED INSTITUTIONAL GENERAL EQUITY FUND THREE</t>
  </si>
  <si>
    <t>SANLAM MULTI MANAGED INSTITUTIONAL GENERAL EQUITY FUND TWO</t>
  </si>
  <si>
    <t>SASFIN EQUITY FUND</t>
  </si>
  <si>
    <t>SATRIX RAFI 40 TOTAL RETURN ETF</t>
  </si>
  <si>
    <t>SIM GENERAL EQUITY FUND</t>
  </si>
  <si>
    <t>SIM RAFI 40 INDEX FUND</t>
  </si>
  <si>
    <t>SIM TOP CHOICE EQUITY FUND</t>
  </si>
  <si>
    <t>SIS EQUITY FUND</t>
  </si>
  <si>
    <t>SMMI EQUITY FUND OF FUNDS</t>
  </si>
  <si>
    <t>SPI EQUITY FUND</t>
  </si>
  <si>
    <t>STANLIB EQUITY FUND</t>
  </si>
  <si>
    <t>STANLIB INDEX FUND</t>
  </si>
  <si>
    <t>STANLIB MULTI MANAGER ALL STARS EQUITY FUND OF FUNDS</t>
  </si>
  <si>
    <t>STANLIB MULTI MANAGER EQUITY FUND</t>
  </si>
  <si>
    <t>STANLIB NATIONBUILDER FUND</t>
  </si>
  <si>
    <t>STANLIB SA EQUITY FUND</t>
  </si>
  <si>
    <t>STANLIB SHARIAH EQUITY FUND</t>
  </si>
  <si>
    <t>STEWART MACRO EQUITY FUND OF FUNDS</t>
  </si>
  <si>
    <t>SYMMETRY EQUITY FUND OF FUNDS</t>
  </si>
  <si>
    <t>SYMMETRY SATELLITE EQUITY FUND NO. 1</t>
  </si>
  <si>
    <t>SYMMETRY SATELLITE EQUITY FUND NO. 2</t>
  </si>
  <si>
    <t>SYMMETRY SATELLITE EQUITY FUND NO. 3</t>
  </si>
  <si>
    <t>SYMMETRY SATELLITE EQUITY FUND NO. 4</t>
  </si>
  <si>
    <t>TRUFFLE GENERAL EQUITY FUND</t>
  </si>
  <si>
    <t>VERSO LONG TERM SA EQUITY FUND</t>
  </si>
  <si>
    <t>VERSO MULTI MANAGER EQUITY FUND OF FUNDS</t>
  </si>
  <si>
    <t>GENERAL</t>
  </si>
  <si>
    <t>ADVANTAGE EMERGING MANAGER GROWTH FUND</t>
  </si>
  <si>
    <t>ADVANTAGE HIGH GROWTH FUND</t>
  </si>
  <si>
    <t>ADVANTAGE MACRO GROWTH FUND</t>
  </si>
  <si>
    <t>INVESTEC GROWTH FUND</t>
  </si>
  <si>
    <t>NEDGROUP INVESTMENTS GROWTH FUND</t>
  </si>
  <si>
    <t>SANLAM GROWTH INSTITUTIONAL FUND</t>
  </si>
  <si>
    <t>STANLIB GROWTH FUND</t>
  </si>
  <si>
    <t>GROWTH</t>
  </si>
  <si>
    <t>CORONATION INDUSTRIAL FUND</t>
  </si>
  <si>
    <t>MOMENTUM INDUSTRIAL FUND</t>
  </si>
  <si>
    <t>NEWFUNDS ERAFI SA INDUSTRIAL 25 PORTTOLIO</t>
  </si>
  <si>
    <t>OLD MUTUAL INDUSTRIAL FUND</t>
  </si>
  <si>
    <t>SATRIX INDI PORTFOLIO</t>
  </si>
  <si>
    <t>SIM INDUSTRIAL FUND</t>
  </si>
  <si>
    <t>STANLIB INDUSTRIAL FUND</t>
  </si>
  <si>
    <t>INDUSTRIAL</t>
  </si>
  <si>
    <t>ABSA RAND PROTECTOR FUND</t>
  </si>
  <si>
    <t>BETTABETA EQUALLY WEIGHTED TOP 40 FUND</t>
  </si>
  <si>
    <t>CORONATION TOP 20 FUND</t>
  </si>
  <si>
    <t>INTEGRE LARGE CAP FUND</t>
  </si>
  <si>
    <t>KAGISO TOP 40 TRACKER FUND</t>
  </si>
  <si>
    <t>MOMENTUM TOP 25 FUND</t>
  </si>
  <si>
    <t>MOMENTUM TOP 40 INDEX FUND</t>
  </si>
  <si>
    <t>NEWFUNDS EQUITY MOMENTUM ETF PORTFOLIO</t>
  </si>
  <si>
    <t>NEWFUNDS ERAFI OVERALL SA INDEX</t>
  </si>
  <si>
    <t>NEWFUNDS SHARIAH INDEX ETF</t>
  </si>
  <si>
    <t>NEWFUNDS SWIX 40 ETF PORTFOLIO</t>
  </si>
  <si>
    <t>OLD MUTUAL TOP 40 FUND</t>
  </si>
  <si>
    <t>RMB TOP 40 ETF</t>
  </si>
  <si>
    <t>SATRIX 40 PORTFOLIO</t>
  </si>
  <si>
    <t>SATRIX SWIX TOP 40 PORTFOLIO</t>
  </si>
  <si>
    <t>SIM EQUALLY WEIGHTED TOP 40 INDEX FUND</t>
  </si>
  <si>
    <t>SIM INDEX FUND</t>
  </si>
  <si>
    <t>STANLIB ALSI 40 FUND</t>
  </si>
  <si>
    <t>STANLIB SWIX TOP 40 ETF</t>
  </si>
  <si>
    <t>STANLIB TOP 40 ETF</t>
  </si>
  <si>
    <t>LARGE CAP</t>
  </si>
  <si>
    <t>CORONATION RESOURCES FUND</t>
  </si>
  <si>
    <t>INVESTEC COMMODITY FUND</t>
  </si>
  <si>
    <t>MOMENTUM RESOURCES FUND</t>
  </si>
  <si>
    <t>NEDGROUP INVESTMENTS MINING AND RESOURCES FUND</t>
  </si>
  <si>
    <t>NEWFUNDS ERAFI SA RESOURCES 20 PORTFOLIO</t>
  </si>
  <si>
    <t>OLD MUTUAL GOLD FUND</t>
  </si>
  <si>
    <t>OLD MUTUAL MINING &amp; RESOURCES FUND</t>
  </si>
  <si>
    <t>SATRIX RESI PORTFOLIO</t>
  </si>
  <si>
    <t>SIM RESOURCES FUND</t>
  </si>
  <si>
    <t>STANLIB GOLD AND PRECIOUS METALS FUND</t>
  </si>
  <si>
    <t>STANLIB RESOURCES FUND</t>
  </si>
  <si>
    <t>RESOURCES &amp; BASIC INDUSTRIES</t>
  </si>
  <si>
    <t>BOE SMALL &amp; MID CAP EQUITY FUND</t>
  </si>
  <si>
    <t>CORONATION SMALLER COMPANIES FUND</t>
  </si>
  <si>
    <t>INVESTEC EMERGING COMPANIES FUND</t>
  </si>
  <si>
    <t>MOMENTUM SMALL/MID-CAP FUND</t>
  </si>
  <si>
    <t>NEDGROUP INVESTMENTS ENTREPRENEUR FUND</t>
  </si>
  <si>
    <t>OLD MUTUAL SMALL COMPANIES FUND</t>
  </si>
  <si>
    <t>SIM SMALL CAP FUND</t>
  </si>
  <si>
    <t>STANLIB SMALL CAP FUND</t>
  </si>
  <si>
    <t>SMALLER COMPANIES</t>
  </si>
  <si>
    <t>ADVANTAGE EMERGING MANAGER VALUE FUND</t>
  </si>
  <si>
    <t>ADVANTAGE MACRO VALUE FUND</t>
  </si>
  <si>
    <t>ADVANTAGE ULTRA LONG-TERM VALUE FUND</t>
  </si>
  <si>
    <t>ADVANTAGE VALUE FUND</t>
  </si>
  <si>
    <t>CADIZ MASTERMIND FUND</t>
  </si>
  <si>
    <t>GTC VALUE FUND</t>
  </si>
  <si>
    <t>INVESTEC SA VALUE FUND</t>
  </si>
  <si>
    <t>INVESTEC VALUE FUND</t>
  </si>
  <si>
    <t>MET VALUE EQUITY FUND</t>
  </si>
  <si>
    <t>MET VALUE FUND</t>
  </si>
  <si>
    <t>MOMENTUM VALUE FUND</t>
  </si>
  <si>
    <t>NEDGROUP INVESTMENTS VALUE FUND</t>
  </si>
  <si>
    <t>OLD MUTUAL VALUE FUND</t>
  </si>
  <si>
    <t>PRUDENTIAL DIVIDEND MAXIMISER FUND</t>
  </si>
  <si>
    <t>SANLAM VALUE INSTITUTIONAL FUND</t>
  </si>
  <si>
    <t>SASFIN VALUE FUND</t>
  </si>
  <si>
    <t>SIM VALUE FUND</t>
  </si>
  <si>
    <t>STANLIB VALUE FUND</t>
  </si>
  <si>
    <t>VALUE</t>
  </si>
  <si>
    <t>PERSONAL TRUST HIGH YIELD GROWTH FUND</t>
  </si>
  <si>
    <t>SANLAM INSTITUTIONAL SPECIAL OPPORTUNITIES FUND</t>
  </si>
  <si>
    <t>SATRIX DIVIDEND PLUS PORTFOLIO</t>
  </si>
  <si>
    <t>SELECT MANAGER DEFENSIVE EQUITY FUND OF FUNDS</t>
  </si>
  <si>
    <t>SIM DIVIDEND + INDEX FUND</t>
  </si>
  <si>
    <t>VARIED SPECIALIST</t>
  </si>
  <si>
    <t>DOMESTIC - ASSET ALLOCATION</t>
  </si>
  <si>
    <t>36ONE FLEXIBLE OPPORTUNITY FUND</t>
  </si>
  <si>
    <t>4D FLEXIBLE FUND</t>
  </si>
  <si>
    <t>4I OPPORTUNITY FUND</t>
  </si>
  <si>
    <t>ABSA ALLROUNDER FUND OF FUNDS</t>
  </si>
  <si>
    <t>ABSA FLEXIBLE FUND</t>
  </si>
  <si>
    <t>ABSA INSTITUTIONAL FIDUCIARY FLEXIBLE GROWTH FUND</t>
  </si>
  <si>
    <t>AMITY FLEXIBLE GROWTH FUND OF FUNDS</t>
  </si>
  <si>
    <t>AVOCADO DYNAMIC FUND OF FUNDS</t>
  </si>
  <si>
    <t>BATELEUR FLEXIBLE FUND</t>
  </si>
  <si>
    <t>BLUEALPHA ALL SEASONS FUND</t>
  </si>
  <si>
    <t>BOE ENHANCED HIGH GROWTH FUND OF FUNDS</t>
  </si>
  <si>
    <t>BOE GROWTH FUND OF FUNDS</t>
  </si>
  <si>
    <t>CAM FORTIS INSTITUTIONAL FUND</t>
  </si>
  <si>
    <t>CAM OPTIMA INSTITUTIONAL FUND</t>
  </si>
  <si>
    <t>CAM UNIVERSUM INSTITUTIONAL FUND</t>
  </si>
  <si>
    <t>CANNON FLEXIBLE FUND</t>
  </si>
  <si>
    <t>CARINUS STRYDOM CS FLEXIBLE FUND OF FUNDS</t>
  </si>
  <si>
    <t>CELTIS FLEXIBLE FUND OF FUNDS</t>
  </si>
  <si>
    <t>CENTAUR FLEXIBLE FUND</t>
  </si>
  <si>
    <t>CLUCASGRAY FUTURE TITANS FUND</t>
  </si>
  <si>
    <t>CONSILIUM FLEXIBLE FUND</t>
  </si>
  <si>
    <t>CORONATION ABSOLUTE FUND</t>
  </si>
  <si>
    <t>CORONATION MARKET PLUS FUND</t>
  </si>
  <si>
    <t>DOTPORT DYNAMIC FLEXIBLE FUND OF FUNDS</t>
  </si>
  <si>
    <t>EFFICIENT FLEXIBLE FUND OF FUNDS</t>
  </si>
  <si>
    <t>ELEMENT FLEXIBLE FUND</t>
  </si>
  <si>
    <t>FINANCIAL ALLIANCE FLEXIBLE FUND OF FUNDS</t>
  </si>
  <si>
    <t>FLAGSHIP IP FLEXIBLE VALUE FUND</t>
  </si>
  <si>
    <t>GCI FLEXIBLE FUND OF FUNDS</t>
  </si>
  <si>
    <t>GTC WEALTH ACCUMULATOR FUND OF FUNDS</t>
  </si>
  <si>
    <t>GTC WEALTH ACCUMULATOR PLUS FUND</t>
  </si>
  <si>
    <t>HUYSAMER OPPORTUNITY FUND</t>
  </si>
  <si>
    <t>IMALIVEST FLEXIBLE FUND</t>
  </si>
  <si>
    <t>INSIGHT CAPITAL FLEXIBLE FUND OF FUNDS</t>
  </si>
  <si>
    <t>INTERNEURON CAPITAL FREESTYLE PORTFOLIO</t>
  </si>
  <si>
    <t>INTERVEST FLEXIBLE FUND OF FUNDS</t>
  </si>
  <si>
    <t>INVESTEC OPPORTUNITY FUND</t>
  </si>
  <si>
    <t>KRUGER FLEXIBLE FUND OF FUNDS</t>
  </si>
  <si>
    <t>LONGITUDE FLEXIBLE FUND</t>
  </si>
  <si>
    <t>MARRIOTT CORE INCOME FUND</t>
  </si>
  <si>
    <t>MARRIOTT HIGH INCOME FUND OF FUNDS</t>
  </si>
  <si>
    <t>MARRIOTT MEDIUM TERM INCOME FUND</t>
  </si>
  <si>
    <t>MELVILLE DOUGLAS DYNAMIC STRATEGY FUND</t>
  </si>
  <si>
    <t>MIPLAN IP TRIATHLON FUND</t>
  </si>
  <si>
    <t>MITONOPTIMAL IP FLEXIBLE FUND OF FUNDS</t>
  </si>
  <si>
    <t>MOMENTUM HIGH TIDE FUND</t>
  </si>
  <si>
    <t>NEFG FLEXIBLE FUND</t>
  </si>
  <si>
    <t>NOBLE PP ALL WEATHER FUND OF FUNDS</t>
  </si>
  <si>
    <t>NOBLE PP FLEXIBLE FUND</t>
  </si>
  <si>
    <t>OLD MUTUAL FLEXIBLE FUND</t>
  </si>
  <si>
    <t>OPN MANAGED FLEXIBLE FUND OF FUNDS</t>
  </si>
  <si>
    <t>PERSONAL TRUST ACTIVE FUND OF FUNDS</t>
  </si>
  <si>
    <t>PERSONAL TRUST PRUDENT FUND OF FUNDS</t>
  </si>
  <si>
    <t>PPS MANAGED FLEXIBLE FUND OF FUNDS</t>
  </si>
  <si>
    <t>PRESCIENT EQUITY DEFENDER FUND</t>
  </si>
  <si>
    <t>PRIME CHAMPAGNE FLEXIBLE FUND OF FUNDS</t>
  </si>
  <si>
    <t>PSG DESTINY MULTI ASSET FUND OF FUNDS</t>
  </si>
  <si>
    <t>PSG FLEXIBLE FUND</t>
  </si>
  <si>
    <t>RCI FLEXIBLE MANAGED PORTFOLIO</t>
  </si>
  <si>
    <t>RECM FLEXIBLE EQUITY FUND</t>
  </si>
  <si>
    <t>REZCO VALUE TREND FUND</t>
  </si>
  <si>
    <t>RMB PRIVATE BANK GROWTH FUND OF FUNDS</t>
  </si>
  <si>
    <t>SANLAM OPTIMISED INCOME FUND</t>
  </si>
  <si>
    <t>SEED FLEXIBLE FUND</t>
  </si>
  <si>
    <t>SELECT MANAGER FLEXIBLE FUND</t>
  </si>
  <si>
    <t>SELECT MANAGER FLEXIBLE GROWTH FUND OF FUNDS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</si>
  <si>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</si>
  <si>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</si>
  <si>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</si>
  <si>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</si>
  <si>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</si>
  <si>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SIMPLISITI FLEXIBLE FUND OF FUNDS</t>
  </si>
  <si>
    <t>SIS FLEXIBLE FUND</t>
  </si>
  <si>
    <t>SIS INFLATION MATCHING FUND OF FUNDS</t>
  </si>
  <si>
    <t>SKYBLUE SOLAR FLEXIBLE FUND OF FUNDS</t>
  </si>
  <si>
    <t>STANLIB AGGRESSIVE FUND OF FUNDS</t>
  </si>
  <si>
    <t>STANLIB QUANTS FUND</t>
  </si>
  <si>
    <t>STRINGFELLOW FLEXIBLE FUND OF FUNDS</t>
  </si>
  <si>
    <t>THRID CIRCLE FLEXIBLE FUND OF FUNDS</t>
  </si>
  <si>
    <t>TRUFFLE FLEXIBLE FUND</t>
  </si>
  <si>
    <t>VISIO ACTINIO PORTFOLIO</t>
  </si>
  <si>
    <t>XHILARATOR MULTI-SA FLEXIBLE FUND OF FUNDS</t>
  </si>
  <si>
    <t>FLEXIBLE</t>
  </si>
  <si>
    <t>Total Equities excl Real Estate</t>
  </si>
  <si>
    <t>Total Money Market instruments</t>
  </si>
  <si>
    <t xml:space="preserve">Total Real Estate </t>
  </si>
  <si>
    <t>Total Other</t>
  </si>
  <si>
    <t xml:space="preserve">EQUITY SECTOR WEIGHTING: </t>
  </si>
  <si>
    <t>Additional</t>
  </si>
  <si>
    <t>Basic Materials</t>
  </si>
  <si>
    <t>Consumer Goods</t>
  </si>
  <si>
    <t>Consumer Services</t>
  </si>
  <si>
    <t>Financials</t>
  </si>
  <si>
    <t>Health Care</t>
  </si>
  <si>
    <t>Industrials</t>
  </si>
  <si>
    <t>Oil &amp; Gas</t>
  </si>
  <si>
    <t>Telecommunications</t>
  </si>
  <si>
    <t>Utilities</t>
  </si>
  <si>
    <t>Specialist Securities</t>
  </si>
  <si>
    <t>Other Equities</t>
  </si>
  <si>
    <t>TOTAL DOMESTIC EQUITIES EXCL REAL ESTATE</t>
  </si>
  <si>
    <t>TOTAL EQUITIES EXCL REAL ESTATE</t>
  </si>
  <si>
    <t>Non listed Real Estate</t>
  </si>
  <si>
    <t>Listed Real Estate</t>
  </si>
  <si>
    <t>TOTAL REAL ESTATE</t>
  </si>
  <si>
    <t>CAPITAL &amp; MONEY MARKET INSTRUMENTS</t>
  </si>
  <si>
    <t>Cash on Call</t>
  </si>
  <si>
    <t>Corporate debt - convertible</t>
  </si>
  <si>
    <t>Corporate debt - non-convertible</t>
  </si>
  <si>
    <t>Derivatives</t>
  </si>
  <si>
    <t>Financial institutions</t>
  </si>
  <si>
    <t>Government issued paper</t>
  </si>
  <si>
    <t>Other listed Money Market instruments</t>
  </si>
  <si>
    <t>Other unlisted Money Market instruments</t>
  </si>
  <si>
    <t>Public entity issued paper</t>
  </si>
  <si>
    <t>TOTAL DOMESTIC MONEY MARKET</t>
  </si>
  <si>
    <t>Total Foreign Money Market</t>
  </si>
  <si>
    <t>TOTAL MONEY MARKET INSTRUMENTS</t>
  </si>
  <si>
    <t>Foreign Indirect Funds</t>
  </si>
  <si>
    <t>Foreign Direct Funds</t>
  </si>
  <si>
    <t>Number of Accounts</t>
  </si>
  <si>
    <t>Average balance per Account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</si>
  <si>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</si>
  <si>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</si>
  <si>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</si>
  <si>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</si>
  <si>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</si>
  <si>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</si>
  <si>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</si>
  <si>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</si>
  <si>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</si>
  <si>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ABSA PRUDENTIAL FUND OF FUNDS</t>
  </si>
  <si>
    <t>ALEXANDER FORBES AGGRESSIVE FUND OF FUNDS</t>
  </si>
  <si>
    <t>ANALYTICS BALANCED FUND OF FUNDS</t>
  </si>
  <si>
    <t>APS MANAGED GROWTH FUND OF FUNDS</t>
  </si>
  <si>
    <t>AS FORUM AGGRESSIVE FUND OF FUNDS</t>
  </si>
  <si>
    <t>CARINUS STRYDOM CS MET AGGRESSIVE PRUDENTIAL FUND OF FUNDS</t>
  </si>
  <si>
    <t>DIBANISA MODERATE MANAGED FUND OF FUNDS</t>
  </si>
  <si>
    <t>GTC PROSPERITY WEALTH FUND OF FUNDS</t>
  </si>
  <si>
    <t>INVESTMENT SOLUTIONS PERFORMER MANAGED UNIT TRUST</t>
  </si>
  <si>
    <t>MET WEALTH CREATOR FUND OF FUNDS</t>
  </si>
  <si>
    <t>OASIS CRESCENT BALANCED HIGH EQUITY FUND OF FUNDS</t>
  </si>
  <si>
    <t>PERSONAL TRUST MANAGED FUND</t>
  </si>
  <si>
    <t>SOUTHERN CHARTER GROWTH FUND OF FUNDS</t>
  </si>
  <si>
    <t>STANLIB MODERATELY AGGRESSIVE FUND OF FUNDS</t>
  </si>
  <si>
    <t>VPFP CPI PLUS 6 FUND OF FUNDS</t>
  </si>
  <si>
    <t>PRUDENTIAL HIGH EQUITY</t>
  </si>
  <si>
    <t>4D CAUTIOUS FUND OF FUNDS</t>
  </si>
  <si>
    <t>4I STABLE FUND OF FUNDS</t>
  </si>
  <si>
    <t>AB&amp;A CONSERVATIVE BALANCED FUND OF FUNDS</t>
  </si>
  <si>
    <t>ABSA ABSOLUTE FUND</t>
  </si>
  <si>
    <t>ABSA CAUTIOUS FUND OF FUNDS</t>
  </si>
  <si>
    <t>ABSA MANAGED CPI + 3% FUND OF FUNDS</t>
  </si>
  <si>
    <t>ABSA MANAGED CPI + 4% FUND OF FUNDS</t>
  </si>
  <si>
    <t>AIMS REAL INCOME FUND OF FUNDS</t>
  </si>
  <si>
    <t>ALEXANDER FORBES CONSERVATIVE FUND OF FUNDS</t>
  </si>
  <si>
    <t>ALEXANDER FORBES MODERATE FUND OF FUNDS</t>
  </si>
  <si>
    <t>ALLAN GRAY STABLE FUND</t>
  </si>
  <si>
    <t>AMITY CONSERVER FUND OF FUNDS</t>
  </si>
  <si>
    <t>ANALYTICS CAUTIOUS FUND OF FUNDS</t>
  </si>
  <si>
    <t>ANKH STABLE FUND</t>
  </si>
  <si>
    <t>APS CAUTIOUS FUND OF FUNDS</t>
  </si>
  <si>
    <t>AS FORUM CAUTIOUS FUND OF FUNDS</t>
  </si>
  <si>
    <t>AVOCADO DEFENSIVE FUND OF FUNDS</t>
  </si>
  <si>
    <t>BOE CONSERVATIVE FUND OF FUNDS</t>
  </si>
  <si>
    <t>BOE DEFENSIVE FUND OF FUNDS</t>
  </si>
  <si>
    <t>CELTIS CONSERVATIVE FUND OF FUNDS</t>
  </si>
  <si>
    <t>CONTEGO B2 PROTECTED INCOME FUND</t>
  </si>
  <si>
    <t>CORONATION BALANCED DEFENSIVE FUND</t>
  </si>
  <si>
    <t>DIBANISA STABLE MANAGED FUND OF FUNDS</t>
  </si>
  <si>
    <t>DINAMIKA CONSERVATIVE FUND OF FUNDS</t>
  </si>
  <si>
    <t>DISCOVERY CAUTIOUS BALANCED FUND</t>
  </si>
  <si>
    <t>DOTPORT CAUTIOUS FUND OF FUNDS</t>
  </si>
  <si>
    <t>DYNASTY WEALTH PRESERVER FUND OF FUNDS</t>
  </si>
  <si>
    <t>ELEMENT REAL INCOME FUND</t>
  </si>
  <si>
    <t>FG VENUS CAUTIOUS FUND OF FUNDS</t>
  </si>
  <si>
    <t>FINANCIAL ALLIANCE INFLATION PLUS 3% FUND OF FUNDS</t>
  </si>
  <si>
    <t>GCI MET STABLE FUND OF FUNDS</t>
  </si>
  <si>
    <t>GFA STABLE FUND OF FUNDS</t>
  </si>
  <si>
    <t>GRINDROD ENDURANCE FUND</t>
  </si>
  <si>
    <t>INVESTEC CAUTIOUS MANAGED FUND</t>
  </si>
  <si>
    <t>INVESTMENT SOLUTIONS STABLE FUND OF FUNDS</t>
  </si>
  <si>
    <t>KAGISO STABLE FUND</t>
  </si>
  <si>
    <t>KRUGER PRUDENTIAL FUND OF FUNDS</t>
  </si>
  <si>
    <t>LYNX CAUTIOUS FUND OF FUNDS</t>
  </si>
  <si>
    <t>MAPPS PROTECT PORTFOLIO</t>
  </si>
  <si>
    <t>MET CAUTIOUS FUND</t>
  </si>
  <si>
    <t>MET ODYSSEY CONSERVATIVE FUND OF FUNDS</t>
  </si>
  <si>
    <t>MET STABLE FUND OF FUNDS</t>
  </si>
  <si>
    <t>MET WEALTH PRESERVER FUND OF FUNDS</t>
  </si>
  <si>
    <t>MITONOPTIMAL IP DIVERSIFIED INCOME FUND OF FUNDS</t>
  </si>
  <si>
    <t>MOMENTUM BEST BLEND STABLE FUND OF FUNDS</t>
  </si>
  <si>
    <t>MOMENTUM CONSERVATIVE FUND</t>
  </si>
  <si>
    <t>MOMENTUM FACTOR 3 FUND OF FUNDS</t>
  </si>
  <si>
    <t>NEDGROUP INVESTMENTS CORE GUARDED FUND</t>
  </si>
  <si>
    <t>NEDGROUP INVESTMENTS STABLE FUND</t>
  </si>
  <si>
    <t>NEFG INCOME PROVIDER FUND OF FUNDS</t>
  </si>
  <si>
    <t>NFB CAUTIOUS FUND OF FUNDS</t>
  </si>
  <si>
    <t>NOBLE PP STRATEGIC INCOME FUND OF FUNDS</t>
  </si>
  <si>
    <t>NOVARE IP CAPITAL PRESERVER FUND OF FUNDS</t>
  </si>
  <si>
    <t>OASIS BALANCED STABLE FUND OF FUNDS</t>
  </si>
  <si>
    <t>OASIS CRESCENT BALANCED STABLE FUND OF FUNDS</t>
  </si>
  <si>
    <t>OLD MUTUAL REAL INCOME FUND</t>
  </si>
  <si>
    <t>OLD MUTUAL STABLE GROWTH FUND</t>
  </si>
  <si>
    <t>PERSONAL TRUST CONSERVATIVE MANAGED FUND</t>
  </si>
  <si>
    <t>PIONEER STABLE FUND OF FUNDS</t>
  </si>
  <si>
    <t>PLATINUM INCOME PROVIDER FUND OF FUNDS</t>
  </si>
  <si>
    <t>PRIME CABERNET STABLE FUND OF FUNDS</t>
  </si>
  <si>
    <t>PRIME CHARDONNAY MODERATE FUND OF FUNDS</t>
  </si>
  <si>
    <t>PRIME CLASSIC PORT CONSERVATIVE FUND OF FUNDS</t>
  </si>
  <si>
    <t>PSG ALPHEN CAUTIOUS FUND OF FUNDS</t>
  </si>
  <si>
    <t>QUANTUM CAPITAL PLUS FUND OF FUNDS</t>
  </si>
  <si>
    <t>QUANTUM CONSERVATIVE FUND OF FUNDS</t>
  </si>
  <si>
    <t>SANLAM MULTI MANAGED CAUTIOUS FUND OF FUNDS</t>
  </si>
  <si>
    <t>SANLAM MULTI MANAGED CONSERVATIVE FUND OF FUNDS</t>
  </si>
  <si>
    <t>SASFIN WEALTH PRESERVER FUND</t>
  </si>
  <si>
    <t>S-BRO DEFENSIVE FUND OF FUNDS</t>
  </si>
  <si>
    <t>SELECT MANAGER CAUTIOUS MANAGED FUND OF FUNDS</t>
  </si>
  <si>
    <t>SIM LOW EQUITY FUND</t>
  </si>
  <si>
    <t>SKYBLUE KIMBERLITE CAUTIOUS FUND OF FUNDS</t>
  </si>
  <si>
    <t>SMMI DEFENSIVE FUND OF FUNDS</t>
  </si>
  <si>
    <t>SOUTHERN CHARTER DEFENSIVE FUND OF FUNDS</t>
  </si>
  <si>
    <t>STANLIB BALANCED CAUTIOUS FUND</t>
  </si>
  <si>
    <t>STANLIB BALANCED TRUSTEES FUND OF FUNDS</t>
  </si>
  <si>
    <t>STANLIB CONSERVATIVE FUND OF FUNDS</t>
  </si>
  <si>
    <t>STANLIB MODERATELY CONSERVATIVE FUND OF FUNDS</t>
  </si>
  <si>
    <t>STANLIB MULTI MANAGER LOW EQUITY FUND OF FUNDS</t>
  </si>
  <si>
    <t>STRINGFELLOW STABLE FUND OF FUNDS</t>
  </si>
  <si>
    <t>SYMMETRY CAUTIOUS FUND OF FUNDS</t>
  </si>
  <si>
    <t>THIRD CIRCLE DEFENSIVE FUND OF FUNDS</t>
  </si>
  <si>
    <t>VPFP CPI PLUS 2 FUND OF FUNDS</t>
  </si>
  <si>
    <t>XCEDE CONSERVATIVE FUND OF FUNDS</t>
  </si>
  <si>
    <t>PRUDENTIAL LOW EQUITY</t>
  </si>
  <si>
    <t>27FOUR SHARIAH BALANCED FUND OF FUNDS</t>
  </si>
  <si>
    <t>ABSA BALANCED FUND</t>
  </si>
  <si>
    <t>ABSA MANAGED CPI + 5% FUND OF FUNDS</t>
  </si>
  <si>
    <t>ABSA MANAGED CPI + 6% FUND OF FUNDS</t>
  </si>
  <si>
    <t>ADB BALANCED FUND OF FUNDS</t>
  </si>
  <si>
    <t>AEON ABSOLUTE BALANCED FUND</t>
  </si>
  <si>
    <t>ALEXANDER FORBES BALANCED FUND OF FUNDS</t>
  </si>
  <si>
    <t>ALEXANDER FORBES MODERATELY AGGRESSIVE FUND OF FUNDS</t>
  </si>
  <si>
    <t>AMITY PRUDENT FUND OF FUNDS</t>
  </si>
  <si>
    <t>ANALYTICS MODERATE FUND OF FUNDS</t>
  </si>
  <si>
    <t>APS MODERATE FUND OF FUNDS</t>
  </si>
  <si>
    <t>AS FORUM MODERATE FUND OF FUNDS</t>
  </si>
  <si>
    <t>BAROQUE MODERATO FUND OF FUNDS</t>
  </si>
  <si>
    <t>BASTION MODERATE FUND OF FUNDS</t>
  </si>
  <si>
    <t>BOE BALANCED FUND OF FUNDS</t>
  </si>
  <si>
    <t>DIBANISA CORE MANAGED FUND OF FUNDS</t>
  </si>
  <si>
    <t>EFFICIENT PRUDENTIAL FUND OF FUNDS</t>
  </si>
  <si>
    <t>FG SATURN FLEXIBLE FUND OF FUNDS</t>
  </si>
  <si>
    <t>FINANCIAL ALLIANCE INFLATION PLUS 5% FUND OF FUNDS</t>
  </si>
  <si>
    <t>GRINDROD PACER FUND</t>
  </si>
  <si>
    <t>GTC BALANCED WEALTH FUND OF FUNDS</t>
  </si>
  <si>
    <t>IP BALANCED PROTECTOR FUND</t>
  </si>
  <si>
    <t>KRUGER BALANCED FUND OF FUNDS</t>
  </si>
  <si>
    <t>MAITLAND INFLATION PLUS 4 FUND OF FUNDS</t>
  </si>
  <si>
    <t>MET WEALTH ACCUMULATOR FUND OF FUNDS</t>
  </si>
  <si>
    <t>MOMENTUM FACTOR 5 FUND OF FUNDS</t>
  </si>
  <si>
    <t>NEFG BALANCED FUND</t>
  </si>
  <si>
    <t>NFB BALANCED FUND OF FUNDS</t>
  </si>
  <si>
    <t>NOVARE IP WEALTH ACCUMULATOR FUND OF FUNDS</t>
  </si>
  <si>
    <t>OASIS BALANCED FUND</t>
  </si>
  <si>
    <t>OASIS CRESCENT BALANCED PROGRESSIVE FUND OF FUNDS</t>
  </si>
  <si>
    <t>PIONEER BALANCED FUND OF FUNDS</t>
  </si>
  <si>
    <t>PLATINUM BALANCED PRUDENTIAL FUND OF FUNDS</t>
  </si>
  <si>
    <t>PRIME SHIRAZ PRUDENTIAL AGGRESSIVE FUND OF FUNDS</t>
  </si>
  <si>
    <t>PSG ALPHEN PRUDENTIAL FUND OF FUNDS</t>
  </si>
  <si>
    <t>QUANTUM BALANCED FUND OF FUNDS</t>
  </si>
  <si>
    <t>S-BRO BALANCED FUND OF FUNDS</t>
  </si>
  <si>
    <t>SELECT MANAGER PRUDENTIAL ACTIVE FUND OF FUNDS</t>
  </si>
  <si>
    <t>SOUTHERN CHARTER BALANCED FUND OF FUNDS</t>
  </si>
  <si>
    <t>STANLIB MODERATE FUND OF FUNDS</t>
  </si>
  <si>
    <t>STANLIB MULTI MANAGER MEDIUM EQUITY FUND OF FUNDS</t>
  </si>
  <si>
    <t>VPFP CPI PLUS 4 FUND OF FUNDS</t>
  </si>
  <si>
    <t>PRUDENTIAL MEDIUM EQUITY</t>
  </si>
  <si>
    <t>36ONE TARGET RETURN FUND</t>
  </si>
  <si>
    <t>ABSA INFLATION BEATER FUND</t>
  </si>
  <si>
    <t>ADVANTAGE REAL RETURN CORE FUND</t>
  </si>
  <si>
    <t>ALLAN GRAY OPTIMAL FUND</t>
  </si>
  <si>
    <t>ATLANTIC REAL INCOME FUND</t>
  </si>
  <si>
    <t>BASTION ABSOLUTE RETURN FUND OF FUNDS</t>
  </si>
  <si>
    <t>CADIZ EQUITY LADDER FUND</t>
  </si>
  <si>
    <t>CADIZ INFLATION PLUS FUND</t>
  </si>
  <si>
    <t>CONTEGO B5 PROTECTED EQUITY FUND</t>
  </si>
  <si>
    <t>CORONATION CAPITAL PLUS FUND</t>
  </si>
  <si>
    <t>CORONATION OPTIMUM INCOME FUND</t>
  </si>
  <si>
    <t>CORONATION SA CAPITAL PLUS FUND</t>
  </si>
  <si>
    <t>DIBANISA ABSOLUTE RETURN FUND</t>
  </si>
  <si>
    <t>DISCOVERY ABSOLUTE RETURN FUND</t>
  </si>
  <si>
    <t>EFFICIENT INFLATION PLUS 2 FUND OF FUNDS</t>
  </si>
  <si>
    <t>EFFICIENT INFLATION PLUS 4 FUND OF FUNDS</t>
  </si>
  <si>
    <t>FOORD ABSOLUTE RETURN FUND</t>
  </si>
  <si>
    <t>GTC CAPITAL PLUS FUND OF FUNDS</t>
  </si>
  <si>
    <t>GTC WEALTH PRESERVER FUND</t>
  </si>
  <si>
    <t>GTC WEALTH PRESERVER PLUS FUND</t>
  </si>
  <si>
    <t>INVESTEC ABSOLUTE BALANCED FUND</t>
  </si>
  <si>
    <t>INVESTMENT SOLUTIONS REAL RETURN FOCUS FUND</t>
  </si>
  <si>
    <t>JMBUSHA REAL RETURN PORTFOLIO</t>
  </si>
  <si>
    <t>KAGISO PROTECTOR FUND</t>
  </si>
  <si>
    <t>LION OF AFRICA REAL RETURN CPI+5 FUND</t>
  </si>
  <si>
    <t>MET REAL INCOME FUND</t>
  </si>
  <si>
    <t>MIPLAN IP INFLATION PLUS 3 FUND</t>
  </si>
  <si>
    <t>MIPLAN IP INFLATION PLUS 5 FUND</t>
  </si>
  <si>
    <t>MIPLAN IP INFLATION PLUS 7 FUND</t>
  </si>
  <si>
    <t>MIPLAN IP PROTECTED EQUITY FUND</t>
  </si>
  <si>
    <t>MOMENTUM OPTIMAL YIELD FUND</t>
  </si>
  <si>
    <t>MOMENTUM POSITIVE RETURN FUND</t>
  </si>
  <si>
    <t>NEDGROUP INVESTMENTS OPTIMAL INCOME FUND</t>
  </si>
  <si>
    <t>NEDGROUP INVESTMENTS POSITIVE RETURN FUND</t>
  </si>
  <si>
    <t>NEDGROUP INVESTMENTS XS ACCELERATED FUND OF FUNDS</t>
  </si>
  <si>
    <t>NEDGROUP INVESTMENTS XS DIVERSIFIED FUND OF FUNDS</t>
  </si>
  <si>
    <t>NEDGROUP INVESTMENTS XS ENHANCED DIVERSIFIED FUND OF FUNDS</t>
  </si>
  <si>
    <t>NEDGROUP INVESTMENTS XS ENHANCED GUARDED FUND OF FUNDS</t>
  </si>
  <si>
    <t>NEDGROUP INVESTMENTS XS GUARDED FUND OF FUNDS</t>
  </si>
  <si>
    <t>NFP ASSERTIVE FUND OF FUNDS</t>
  </si>
  <si>
    <t>NFP BALANCED FUND OF FUNDS</t>
  </si>
  <si>
    <t>NFP ENHANCED STABLE FUND OF FUNDS</t>
  </si>
  <si>
    <t>NFP STABLE FUND OF FUNDS</t>
  </si>
  <si>
    <t>ORANGE ABSOLUTE RETURN FUND</t>
  </si>
  <si>
    <t>PRESCIENT INCOME SAVER FUND</t>
  </si>
  <si>
    <t>PRESCIENT POSITIVE RETURN QUANTPLUS FUND</t>
  </si>
  <si>
    <t>PRIME ABSOLUTE RETURN FUND</t>
  </si>
  <si>
    <t>PRIME PROTECTED INCOME FUND</t>
  </si>
  <si>
    <t>PRUDENTIAL INFLATION PLUS FUND</t>
  </si>
  <si>
    <t>PSG KONSULT PRESERVER FUND OF FUNDS</t>
  </si>
  <si>
    <t>RMB PRIVATE BANK DEFENSIVE FUND OF FUNDS</t>
  </si>
  <si>
    <t>RMB PRIVATE BANK TARGETED INCOME FUND</t>
  </si>
  <si>
    <t>SANLAM MULTI MANAGER INSTITUTIONAL POSITIVE RETURN FUND FOUR</t>
  </si>
  <si>
    <t>SANLAM MULTI MANAGER INSTITUTIONAL POSITIVE RETURN FUND ONE</t>
  </si>
  <si>
    <t>SANLAM MULTI MANAGER INSTITUTIONAL POSITIVE RETURN FUND THREE</t>
  </si>
  <si>
    <t>SANLAM MULTI MANAGER INSTITUTIONAL POSITIVE RETURN FUND TWO</t>
  </si>
  <si>
    <t>SEED ABSOLUTE RETURN FUND</t>
  </si>
  <si>
    <t>SIM INFLATION PLUS FUND</t>
  </si>
  <si>
    <t>SMMI ABSOLUTE SOLUTION 5 FUND OF FUNDS</t>
  </si>
  <si>
    <t>SMMI LONG-TERM GROWTH SOLUTION 7 FUND OF FUNDS</t>
  </si>
  <si>
    <t>SMMI PROTECTION SOLUTION 3 FUND OF FUNDS</t>
  </si>
  <si>
    <t>STANLIB INFLATION PLUS 3% FUND</t>
  </si>
  <si>
    <t>STANLIB MEDICAL INVESTMENT FUND</t>
  </si>
  <si>
    <t>STANLIB MULTI MANAGER INFLATION + 1% FUND OF FUNDS</t>
  </si>
  <si>
    <t>STANLIB MULTI MANAGER INFLATION + 3% FUND OF FUNDS</t>
  </si>
  <si>
    <t>STANLIB MULTI MANAGER INFLATION + 5% FUND OF FUNDS</t>
  </si>
  <si>
    <t>STANLIB MULTI MANAGER REAL RETURN FUND</t>
  </si>
  <si>
    <t>STEWART ABSOLUTE RETURN BLEND FUND OF FUNDS</t>
  </si>
  <si>
    <t>SYGNIA ALPHA PLUS FUND</t>
  </si>
  <si>
    <t>VERSO MULTI MANAGER SECURE GROWTH FUND OF FUNDS</t>
  </si>
  <si>
    <t>TARGETED ABSOLUTE AND REAL RETURN</t>
  </si>
  <si>
    <t>27FOUR ASSET SELECT FUND OF FUNDS</t>
  </si>
  <si>
    <t>4D MODERATE FUND OF FUNDS</t>
  </si>
  <si>
    <t>4I BALANCED FUND OF FUNDS</t>
  </si>
  <si>
    <t>AB&amp;A MODERATE BALANCED FUND OF FUNDS</t>
  </si>
  <si>
    <t>ABSA MANAGED FUND</t>
  </si>
  <si>
    <t>ABSA MULTI-MANAGED ABSOLUTE RETURN PRUDENTIAL FUND</t>
  </si>
  <si>
    <t>ADB FLEXIBLE PRUDENTIAL FUND OF FUNDS</t>
  </si>
  <si>
    <t>AEON ABSOLUTE RETURN FUND</t>
  </si>
  <si>
    <t>AFENA MANAGED FUND</t>
  </si>
  <si>
    <t>ALLAN GRAY BALANCED FUND</t>
  </si>
  <si>
    <t>ALUSI MANAGED FUND OF FUNDS</t>
  </si>
  <si>
    <t>ANKH PRUDENTIAL FUND</t>
  </si>
  <si>
    <t>BJM MULTI MANAGER PRUDENTIAL FLEXIBLE FUND</t>
  </si>
  <si>
    <t>BRACKENHAM MANAGED FUND</t>
  </si>
  <si>
    <t>CADIZ MANAGED FLEXIBLE FUND</t>
  </si>
  <si>
    <t>CAM BALANCED FUND</t>
  </si>
  <si>
    <t>CARINUS STRYDOM CS PRUDENTIAL FUND OF FUNDS</t>
  </si>
  <si>
    <t>CONTEGO B3 PROTECTED BALANCED FUND</t>
  </si>
  <si>
    <t>CORONATION BALANCED PLUS FUND</t>
  </si>
  <si>
    <t>DIBANISA BALANCED FUND</t>
  </si>
  <si>
    <t>DISCOVERY BALANCED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</si>
  <si>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</si>
  <si>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</si>
  <si>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</si>
  <si>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</si>
  <si>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</si>
  <si>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</si>
  <si>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</si>
  <si>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</si>
  <si>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DOTPORT STABLE PRUDENTIAL FUND OF FUNDS</t>
  </si>
  <si>
    <t>EFFICIENT PRUDENTIAL FUND</t>
  </si>
  <si>
    <t>ELEMENT BALANCED FUND</t>
  </si>
  <si>
    <t>ELEMENT ISLAMIC BALANCED FUND</t>
  </si>
  <si>
    <t>FLAGSHIP IP PRUDENTIAL VARIABLE FUND</t>
  </si>
  <si>
    <t>FOORD BALANCED FUND</t>
  </si>
  <si>
    <t>GCI BALANCED FUND OF FUNDS</t>
  </si>
  <si>
    <t>GFA MANAGED FUND OF FUNDS</t>
  </si>
  <si>
    <t>GRINDROD SPRINTER FUND</t>
  </si>
  <si>
    <t>IMC MANAGED FUND OF FUNDS</t>
  </si>
  <si>
    <t>INTERVEST PRUDENTIAL FUND OF FUNDS</t>
  </si>
  <si>
    <t>INVESTEC MANAGED FUND</t>
  </si>
  <si>
    <t>INVESTMENT SOLUTIONS MULTI-MANAGER BALANCED FUND OF FUNDS</t>
  </si>
  <si>
    <t>KAGISO BALANCED FUND</t>
  </si>
  <si>
    <t>KAGISO ISLAMIC BALANCED FUND</t>
  </si>
  <si>
    <t>LYNX BALANCED FUND OF FUNDS</t>
  </si>
  <si>
    <t>MAPPS GROWTH PORTFOLIO</t>
  </si>
  <si>
    <t>MARRIOTT PRUDENTIAL INCOME FUND OF FUNDS</t>
  </si>
  <si>
    <t>MATADOR BALANCED FUND</t>
  </si>
  <si>
    <t>MATADOR DEFENSIVE FUND OF FUNDS</t>
  </si>
  <si>
    <t>MET MANAGED FUND</t>
  </si>
  <si>
    <t>MET ODYSSEY BALANCED FUND OF FUNDS</t>
  </si>
  <si>
    <t>MET PRUDENTIAL FUND OF FUNDS</t>
  </si>
  <si>
    <t>MITONOPTIMAL IP PRUDENTIAL FUND OF FUNDS</t>
  </si>
  <si>
    <t>MOMENTUM BALANCED FUND</t>
  </si>
  <si>
    <t>MOMENTUM BEST BLEND BALANCED FUND  OF FUNDS</t>
  </si>
  <si>
    <t>MOMENTUM CAPITAL ENHANCER FUND</t>
  </si>
  <si>
    <t>MOMENTUM FACTOR 7 FUND OF FUNDS</t>
  </si>
  <si>
    <t>NEDGROUP INVESTMENTS CORE DIVERSIFIED FUND</t>
  </si>
  <si>
    <t>NEDGROUP INVESTMENTS MANAGED FUND</t>
  </si>
  <si>
    <t>NOBLE PP BALANCED FUND OF FUNDS</t>
  </si>
  <si>
    <t>NOBLE PP WEALTH CREATOR FUND OF FUNDS</t>
  </si>
  <si>
    <t>OLD MUTUAL ALBARAKA SHARIAH BALANCED FUND</t>
  </si>
  <si>
    <t>OLD MUTUAL BALANCED FUND</t>
  </si>
  <si>
    <t>OLD MUTUAL CAPITAL BUILDER FUND</t>
  </si>
  <si>
    <t>OLD MUTUAL DYNAMIC FLOOR FUND</t>
  </si>
  <si>
    <t>OPN BALANCED FUND OF FUNDS</t>
  </si>
  <si>
    <t>OPN CONSERVATIVE FUND OF FUNDS</t>
  </si>
  <si>
    <t>OPN MODERATE FUND OF FUNDS</t>
  </si>
  <si>
    <t>PPS BALANCED FUND OF FUNDS</t>
  </si>
  <si>
    <t>PPS CONSERVATIVE FUND OF FUNDS</t>
  </si>
  <si>
    <t>PPS MODERATE FUND OF FUNDS</t>
  </si>
  <si>
    <t>PRESCIENT BALANCED QUANTPLUS FUND</t>
  </si>
  <si>
    <t>PRESCIENT OPTIMISED BALANCED FUND OF FUNDS</t>
  </si>
  <si>
    <t>PRESCIENT OPTIMISED CONSERVATIVE FUND OF FUNDS</t>
  </si>
  <si>
    <t>PRESCIENT OPTIMISED GROWTH FUND OF FUNDS</t>
  </si>
  <si>
    <t>PRESCIENT OPTIMISED MODERATE FUND OF FUNDS</t>
  </si>
  <si>
    <t>PRESCIENT WEALTH BALANCED FUND OF FUNDS</t>
  </si>
  <si>
    <t>PRUDENTIAL BALANCED FUND</t>
  </si>
  <si>
    <t>PSG BALANCED FUND</t>
  </si>
  <si>
    <t>PSG KONSULT MODERATE FUND OF FUNDS</t>
  </si>
  <si>
    <t>PSG STABLE FUND</t>
  </si>
  <si>
    <t>RECM BALANCED FUND</t>
  </si>
  <si>
    <t>REZCO PRUDENTIAL FUND</t>
  </si>
  <si>
    <t>SANLAM MULTI MANAGED AGGRESSIVE FUND OF FUNDS</t>
  </si>
  <si>
    <t>SANLAM MULTI MANAGED MODERATE AGGRESSIVE FUND OF FUNDS</t>
  </si>
  <si>
    <t>SANLAM MULTI MANAGED MODERATE FUND OF FUNDS</t>
  </si>
  <si>
    <t>SASFIN MANAGED FUND</t>
  </si>
  <si>
    <t>SIM BALANCED FUND</t>
  </si>
  <si>
    <t>SIMPLISITI MANAGED PROTECTOR FUND OF FUNDS</t>
  </si>
  <si>
    <t>SKYBLUE CUMULUS MODERATE FUND OF FUNDS</t>
  </si>
  <si>
    <t>SMMI BALANCED FUND OF FUNDS</t>
  </si>
  <si>
    <t>STANLIB BALANCED FUND</t>
  </si>
  <si>
    <t>STANLIB DYNAMIC RETURN FUND</t>
  </si>
  <si>
    <t>STANLIB INFLATION PLUS 5% FUND</t>
  </si>
  <si>
    <t>STANLIB MULTI MANAGER BALANCED FUND</t>
  </si>
  <si>
    <t>SYMMETRY BALANCED FUND OF FUNDS</t>
  </si>
  <si>
    <t>SYMMETRY DEFENSIVE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</si>
  <si>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</si>
  <si>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</si>
  <si>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</si>
  <si>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</si>
  <si>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</si>
  <si>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</si>
  <si>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</si>
  <si>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TRUFFLE BALANCED FUND</t>
  </si>
  <si>
    <t>VERSO MULTI MANAGER BALANCED FUND OF FUNDS</t>
  </si>
  <si>
    <t>WARWICK MANAGED FUND</t>
  </si>
  <si>
    <t>XCEDE BALANCED FUND OF FUNDS</t>
  </si>
  <si>
    <t>XHILARATOR MULTI-SA BALANCED FUND OF FUNDS</t>
  </si>
  <si>
    <t>PRUDENTIAL VARIABLE EQUITY</t>
  </si>
  <si>
    <t>DOMESTIC - FIXED INTEREST</t>
  </si>
  <si>
    <t>ABSA BOND FUND</t>
  </si>
  <si>
    <t>ABSA MULTI-MANAGED BOND FUND</t>
  </si>
  <si>
    <t>ADVANTAGE ACTIVE BOND FUND</t>
  </si>
  <si>
    <t>ADVANTAGE MANAGED BOND FUND</t>
  </si>
  <si>
    <t>ALLAN GRAY BOND FUND</t>
  </si>
  <si>
    <t>BJM MULTI MANAGER BOND FUND</t>
  </si>
  <si>
    <t>BOE BOND FUND</t>
  </si>
  <si>
    <t>COMMUNITY GROWTH GILT FUND</t>
  </si>
  <si>
    <t>CORONATION BOND FUND</t>
  </si>
  <si>
    <t>INVESTEC GILT FUND</t>
  </si>
  <si>
    <t>INVESTMENT SOLUTIONS PURE FIXED INTEREST FUND</t>
  </si>
  <si>
    <t>MOMENTUM BOND FUND</t>
  </si>
  <si>
    <t>NEDGROUP INVESTMENTS BOND FUND</t>
  </si>
  <si>
    <t>NEWFUNDS GOVI ETF PORTFOLIO</t>
  </si>
  <si>
    <t>NEWFUNDS ILBI ETF PORTFOLIO</t>
  </si>
  <si>
    <t>OASIS BOND FUND</t>
  </si>
  <si>
    <t>OLD MUTUAL BOND FUND</t>
  </si>
  <si>
    <t>PRESCIENT BOND QUANTPLUS FUND</t>
  </si>
  <si>
    <t xml:space="preserve">PRUDENTIAL HIGH YIELD BOND FUND </t>
  </si>
  <si>
    <t>SANLAM BOND INDEX FUND</t>
  </si>
  <si>
    <t>SANLAM MULTI MANAGED INSTITUTIONAL ALL BOND FUND ONE</t>
  </si>
  <si>
    <t>SANLAM MULTI MANAGED INSTITUTIONAL ALL BOND FUND THREE</t>
  </si>
  <si>
    <t>SANLAM MULTI MANAGED INSTITUTIONAL ALL BOND FUND TWO</t>
  </si>
  <si>
    <t>SIM BOND PLUS FUND</t>
  </si>
  <si>
    <t>SMMI INSTITUTIONAL BOND FUND</t>
  </si>
  <si>
    <t>STANLIB BOND FUND</t>
  </si>
  <si>
    <t>ZSHARES GOVI ETF</t>
  </si>
  <si>
    <t>BOND FUNDS</t>
  </si>
  <si>
    <t>Total Money Market Instruments</t>
  </si>
  <si>
    <t xml:space="preserve">Total assets held in other CIS </t>
  </si>
  <si>
    <t>Cash on call</t>
  </si>
  <si>
    <t>Foreign Bonds</t>
  </si>
  <si>
    <t>Foreign Cash</t>
  </si>
  <si>
    <t>Foreign Other</t>
  </si>
  <si>
    <t>TOTAL FOREIGN MONEY MARKET</t>
  </si>
  <si>
    <t>ABSA FUNDISA FUND</t>
  </si>
  <si>
    <t>CENTRAL FUNDISA FUND</t>
  </si>
  <si>
    <t>CORONATION JIBAR PLUS FUND</t>
  </si>
  <si>
    <t>INVESTEC STEFI PLUS FUND</t>
  </si>
  <si>
    <t>INVESTMENT SOLUTIONS INCOME FUND</t>
  </si>
  <si>
    <t>MOMENTUM MAXIMUM INCOME FUND</t>
  </si>
  <si>
    <t>NEDGROUP INVESTMENTS FUNDISA FUND</t>
  </si>
  <si>
    <t>OLD MUTUAL INCOME FUND</t>
  </si>
  <si>
    <t>SIM ENHANCED YIELD FUND</t>
  </si>
  <si>
    <t>STANDARD BANK FUNDISA FUND</t>
  </si>
  <si>
    <t>STANLIB ENHANCED YIELD FUND</t>
  </si>
  <si>
    <t>STANLIB EXTRA INCOME FUND</t>
  </si>
  <si>
    <t>STANLIB INCOME FUND</t>
  </si>
  <si>
    <t>INCOME FUNDS</t>
  </si>
  <si>
    <t>ABSA MONEY MARKET FUND</t>
  </si>
  <si>
    <t>ADVANTAGE MONEY MARKET FUND</t>
  </si>
  <si>
    <t>ALLAN GRAY MONEY MARKET FUND</t>
  </si>
  <si>
    <t>BJM MONEY MARKET FUND</t>
  </si>
  <si>
    <t>CADIZ MONEY MARKET FUND</t>
  </si>
  <si>
    <t>COMMUNITY GROWTH MONEY MARKET FUND</t>
  </si>
  <si>
    <t>CORONATION MONEY MARKET FUND</t>
  </si>
  <si>
    <t>DISCOVERY MONEY MARKET FUND</t>
  </si>
  <si>
    <t>EFFICIENT MONEY MARKET FUND</t>
  </si>
  <si>
    <t>GLACIER MONEY MARKET FUND</t>
  </si>
  <si>
    <t>GRYPHON MONEY MARKET FUND</t>
  </si>
  <si>
    <t>INVESTEC CORPORATE MONEY MARKET FUND</t>
  </si>
  <si>
    <t>INVESTEC MONEY MARKET FUND</t>
  </si>
  <si>
    <t>MARRIOTT MONEY MARKET FUND</t>
  </si>
  <si>
    <t>MOMENTUM MONEY MARKET FUND</t>
  </si>
  <si>
    <t>NEDGROUP INVESTMENTS MONEY MARKET FUND</t>
  </si>
  <si>
    <t>NEWFUNDS TRACI 3 MONTH ETF PORTFOLIO</t>
  </si>
  <si>
    <t>OASIS MONEY MARKET FUND</t>
  </si>
  <si>
    <t>OLD MUTUAL INSTITUTIONAL MONEY MARKET FUND</t>
  </si>
  <si>
    <t>OLD MUTUAL MONEY MARKET FUND</t>
  </si>
  <si>
    <t>PRESCIENT MONEY MARKET FUND</t>
  </si>
  <si>
    <t>PRIME MONEY MARKET FUND</t>
  </si>
  <si>
    <t>PRUDENTIAL MONEY MARKET FUND</t>
  </si>
  <si>
    <t>PSG MONEY MARKET FUND</t>
  </si>
  <si>
    <t>RECM MONEY MARKET FUND</t>
  </si>
  <si>
    <t>SELECT MANAGER MONEY MARKET FUND</t>
  </si>
  <si>
    <t>SIM MONEY MARKET FUND</t>
  </si>
  <si>
    <t>SIS MONEY MARKET FUND</t>
  </si>
  <si>
    <t>STANDARD BANK CORPORATE MONEY MARKET FUND</t>
  </si>
  <si>
    <t>STANDARD BANK INSTITUTIONAL MONEY MARKET FUND</t>
  </si>
  <si>
    <t>STANDARD BANK MONEY MARKET FUND</t>
  </si>
  <si>
    <t>SYMMETRY MONEY MARKET FUND</t>
  </si>
  <si>
    <t>VERSO MONEY MARKET FUND</t>
  </si>
  <si>
    <t>MONEY MARKET FUNDS</t>
  </si>
  <si>
    <t>4I INCOME PLUS FUND</t>
  </si>
  <si>
    <t>ABSA DIVIDEND INCOME FUND</t>
  </si>
  <si>
    <t>ABSA INCOME ENHANCER FUND</t>
  </si>
  <si>
    <t>ABSA INSTITUTIONAL FIDUCIARY FLEXIBLE INCOME FUND</t>
  </si>
  <si>
    <t>ADVANTAGE KHATHALELA SHORT TERM INCOME FUND</t>
  </si>
  <si>
    <t>AEON DIVERSIFIED INCOME FUND</t>
  </si>
  <si>
    <t>ATLANTIC ENHANCED INCOME FUND</t>
  </si>
  <si>
    <t>ATLANTIC STABLE INCOME FUND</t>
  </si>
  <si>
    <t>BJM MULTI MANAGER INCOME FUND</t>
  </si>
  <si>
    <t>BOE INCOME FUND</t>
  </si>
  <si>
    <t>BOE PREFERENCE SHARE FUND</t>
  </si>
  <si>
    <t>CADIZ ABSOLUTE YIELD FUND</t>
  </si>
  <si>
    <t>CADIZ PROTECTED INCOME FUND</t>
  </si>
  <si>
    <t>CONTEGO B1 INCOME PLUS FUND</t>
  </si>
  <si>
    <t>CORONATION PREFERENCE SHARE FUND</t>
  </si>
  <si>
    <t>CORONATION STRATEGIC INCOME FUND</t>
  </si>
  <si>
    <t>DISCOVERY DIVERSIFIED INCOME FUND</t>
  </si>
  <si>
    <t>EFFICIENT FIXED INCOME FUND</t>
  </si>
  <si>
    <t>FG JUPITER INCOME FUND OF FUNDS</t>
  </si>
  <si>
    <t>GRINDROD DIVERSIFIED PREFERENCE SHARE FUND</t>
  </si>
  <si>
    <t>GRINDROD FLEXIBLE INCOME FUND</t>
  </si>
  <si>
    <t>GRYPHON DIVIDEND INCOME FUND</t>
  </si>
  <si>
    <t>GTC FIXED INCOME FUND</t>
  </si>
  <si>
    <t>HARVARD HOUSE FLEXIBLE INCOME FUND</t>
  </si>
  <si>
    <t>INVESTEC ABSOLUTE INCOME FUND</t>
  </si>
  <si>
    <t>INVESTEC CORPORATE BOND FUND</t>
  </si>
  <si>
    <t>INVESTEC DIVERSIFIED INCOME FUND</t>
  </si>
  <si>
    <t>INVESTEC FLEXIBLE BOND FUND</t>
  </si>
  <si>
    <t>INVESTEC HIGH INCOME FUND</t>
  </si>
  <si>
    <t>INVESTEC OPPORTUNITY INCOME FUND</t>
  </si>
  <si>
    <t>INVESTMENT SOLUTIONS ENHANCED INCOME FUND</t>
  </si>
  <si>
    <t>INVESTMENT SOLUTIONS INFLATION LINKED BOND FUND</t>
  </si>
  <si>
    <t>INVESTMENT SOLUTIONS SUPERIOR CASH FUND</t>
  </si>
  <si>
    <t>MARRIOTT INCOME FUND</t>
  </si>
  <si>
    <t>MATADOR FIXED INTEREST FUND OF FUNDS</t>
  </si>
  <si>
    <t>MET ENHANCED INCOME FUND</t>
  </si>
  <si>
    <t>MIPLAN IP ENHANCED INCOME FUND</t>
  </si>
  <si>
    <t>MITONOPTIMAL IP INTEREST FUND</t>
  </si>
  <si>
    <t>MOMENTUM BEST BLEND FLEXIBLE INCOME FUND</t>
  </si>
  <si>
    <t>MOMENTUM DIVERSIFIED YIELD FUND</t>
  </si>
  <si>
    <t>MOMENTUM ENHANCED YIELD FUND</t>
  </si>
  <si>
    <t>MOMENTUM FACTOR EQUITY FUND OF FUNDS</t>
  </si>
  <si>
    <t>MOMENTUM INCOME PLUS FUND</t>
  </si>
  <si>
    <t>MOMENTUM INFLATION LINKED BOND FUND</t>
  </si>
  <si>
    <t>MOMENTUM OPPORTUNITY INCOME FUND</t>
  </si>
  <si>
    <t>NEDGROUP INVESTMENTS CORE INCOME FUND</t>
  </si>
  <si>
    <t>NEDGROUP INVESTMENTS FLEXIBLE INCOME FUND</t>
  </si>
  <si>
    <t>OLD MUTUAL DIVIDEND INCOME FUND</t>
  </si>
  <si>
    <t>OLD MUTUAL ENHANCED INCOME FUND</t>
  </si>
  <si>
    <t>OLD MUTUAL INTEREST PLUS FUND</t>
  </si>
  <si>
    <t>PERSONAL TRUST INCOME FUND</t>
  </si>
  <si>
    <t>PPS ENHANCED YIELD FUND</t>
  </si>
  <si>
    <t>PPS FLEXIBLE INCOME FUND</t>
  </si>
  <si>
    <t>PRESCIENT CASH QUANTPLUS FUND</t>
  </si>
  <si>
    <t>PRESCIENT INCOME PROVIDER FUND</t>
  </si>
  <si>
    <t>PRESCIENT WEALTH INCOME FUND</t>
  </si>
  <si>
    <t>PRIME INCOME PLUS FUND</t>
  </si>
  <si>
    <t>PRUDENTIAL DIVIDEND INCOME FUND</t>
  </si>
  <si>
    <t>PRUDENTIAL ENHANCED INCOME FUND</t>
  </si>
  <si>
    <t>PRUDENTIAL HIGH INTEREST FUND</t>
  </si>
  <si>
    <t>PSG ALPHEN INCOME FUND OF FUNDS</t>
  </si>
  <si>
    <t>PSG INCOME FUND</t>
  </si>
  <si>
    <t>PSG KONSULT ENHANCED INTEREST FUND</t>
  </si>
  <si>
    <t>PSG KONSULT INCOME FUND OF FUNDS</t>
  </si>
  <si>
    <t>PSG OPTIMAL INCOME FUND</t>
  </si>
  <si>
    <t>PSG PREFERRED DIVIDEND FUND</t>
  </si>
  <si>
    <t>QUANTUM CORE INCOME FUND</t>
  </si>
  <si>
    <t>RMB GOVERNMENT INFLATION LINKED BOND ETF</t>
  </si>
  <si>
    <t>RMB PRIVATE BANK INCOME FUND</t>
  </si>
  <si>
    <t>RMB PRIVATE BANK INCOME FUND OF FUNDS</t>
  </si>
  <si>
    <t>SANLAM ALTERNATIVE INCOME FUND</t>
  </si>
  <si>
    <t>SANLAM DIVIDEND INCOME FUND OF FUNDS</t>
  </si>
  <si>
    <t>SANLAM MULTI MANAGED INFLATION LINKED BOND FUND</t>
  </si>
  <si>
    <t>SIM ABSOLUTE RETURN INCOME FUND</t>
  </si>
  <si>
    <t>SIM ACTIVE INCOME FUND</t>
  </si>
  <si>
    <t>SIMPLISITI INCOME PLUS FUND OF FUNDS</t>
  </si>
  <si>
    <t>SIS FIXED INCOME FUND</t>
  </si>
  <si>
    <t>SIS INFLATION LINKED BOND FUND</t>
  </si>
  <si>
    <t>STANLIB AGGRESSIVE INCOME FUND</t>
  </si>
  <si>
    <t>STANLIB DIVIDEND INCOME FUND</t>
  </si>
  <si>
    <t>STANLIB FLEXIBLE INCOME FUND</t>
  </si>
  <si>
    <t>STANLIB MULTI MANAGER ABSOLUTE INCOME FUND</t>
  </si>
  <si>
    <t>STANLIB PRUDENTIAL BOND FUND</t>
  </si>
  <si>
    <t>SYMMETRY FIXED INTEREST FUND OF FUNDS</t>
  </si>
  <si>
    <t>SYMMETRY INCOME FUND NO. 1</t>
  </si>
  <si>
    <t>SYMMETRY INCOME FUND NO. 2</t>
  </si>
  <si>
    <t>VERSO MULTI MANAGER INCOME PLANNER FUND OF FUNDS</t>
  </si>
  <si>
    <t>DOMESTIC - REAL ESTATE</t>
  </si>
  <si>
    <t>ABSA PROPERTY EQUITY FUND</t>
  </si>
  <si>
    <t>ADVANTAGE PROPERTY EQUITY FUND</t>
  </si>
  <si>
    <t>BJM MULTI MANAGER PROPERTY FUND</t>
  </si>
  <si>
    <t>BOE PROPERTY EQUITY FUND</t>
  </si>
  <si>
    <t>CATALYST SA PROPERTY EQUITY FUND</t>
  </si>
  <si>
    <t>CORONATION PROPERTY EQUITY FUND</t>
  </si>
  <si>
    <t>DISCOVERY FLEXIBLE PROPERTY FUND</t>
  </si>
  <si>
    <t>EFFICIENT PROPERTY FUND</t>
  </si>
  <si>
    <t>INVESTEC PROPERTY EQUITY FUND</t>
  </si>
  <si>
    <t>INVESTMENT SOLUTIONS PROPERTY EQUITY UNIT TRUST</t>
  </si>
  <si>
    <t>MARRIOTT PROPERTY EQUITY FUND</t>
  </si>
  <si>
    <t>MARRIOTT PROPERTY INCOME FUND</t>
  </si>
  <si>
    <t>MET PROPERTY FUND</t>
  </si>
  <si>
    <t>MOMENTUM PROPERTY FUND</t>
  </si>
  <si>
    <t>NEDGROUP INVESTMENTS PROPERTY FUND</t>
  </si>
  <si>
    <t>OASIS PROPERTY EQUITY FUND</t>
  </si>
  <si>
    <t>OLD MUTUAL SA QUOTED PROPERTY FUND</t>
  </si>
  <si>
    <t>PRESCIENT PROPERTY EQUITY FUND</t>
  </si>
  <si>
    <t>PROPTRAX INDEX TRACKER SAPY INDEX PORTFOLIO</t>
  </si>
  <si>
    <t>PROPTRAX TEN ETF PORTFOLIO</t>
  </si>
  <si>
    <t>PRUDENTIAL ENHANCED SA PROPERTY TRACKER FUND</t>
  </si>
  <si>
    <t>SANLAM MULTI MANAGED PROPERTY FUND</t>
  </si>
  <si>
    <t>SESFIKILI SCI PROPERTY FUND</t>
  </si>
  <si>
    <t>SIM PROPERTY FUND</t>
  </si>
  <si>
    <t>SIS PROPERTY EQUITY FUND</t>
  </si>
  <si>
    <t>STANLIB INSTITUTIONAL PROPERTY FUND</t>
  </si>
  <si>
    <t>STANLIB MULTI MANAGER FLEXIBLE PROPERTY FUND</t>
  </si>
  <si>
    <t>STANLIB MULTI MANAGER PROPERTY FUND</t>
  </si>
  <si>
    <t>STANLIB PROPERTY INCOME FUND</t>
  </si>
  <si>
    <t>XCEDE PROPERTY FUND</t>
  </si>
  <si>
    <t>FOREIGN - EQUITY</t>
  </si>
  <si>
    <t>ABSA INTERNATIONAL FUND</t>
  </si>
  <si>
    <t>ALLAN GRAY ORBIS GLOBAL EQUITY FEEDER FUND</t>
  </si>
  <si>
    <t>CORONATION WORLD EQUITY [ZAR] FUND OF FUNDS</t>
  </si>
  <si>
    <t>DB X-TRACKERS DJ EURO STOXX 50</t>
  </si>
  <si>
    <t>DB X-TRACKERS FTSE 100</t>
  </si>
  <si>
    <t xml:space="preserve">DB X-TRACKERS MSCI JAPAN ETF    </t>
  </si>
  <si>
    <t xml:space="preserve">DB X-TRACKERS MSCI USA ETF   </t>
  </si>
  <si>
    <t xml:space="preserve">DB X-TRACKERS MSCI WORLD ETF </t>
  </si>
  <si>
    <t>DISCOVERY GLOBAL EQUITY FEEDER FUND</t>
  </si>
  <si>
    <t>ELEMENT GLOBAL EQUITY FUND</t>
  </si>
  <si>
    <t>INVESTEC GLOBAL EQUITY FUND OF FUNDS</t>
  </si>
  <si>
    <t>INVESTEC WORLDWIDE EQUITY FEEDER FUND</t>
  </si>
  <si>
    <t>INVESTMENT SOLUTIONS GLOBAL EQUITY FEEDER FUND</t>
  </si>
  <si>
    <t>MARRIOTT FIRST WORLD EQUITY FEEDER FUND</t>
  </si>
  <si>
    <t>MIPLAN IP SARASIN EQUISAR FEEDER FUND</t>
  </si>
  <si>
    <t>MOMENTUM INTERNATIONAL EQUITY FEEDER FUND</t>
  </si>
  <si>
    <t>NEDGROUP INVESTMENTS GLOBAL EQUITY FEEDER FUND</t>
  </si>
  <si>
    <t>OASIS CRESCENT INTERNATIONAL FEEDER FUND</t>
  </si>
  <si>
    <t>OASIS INTERNATIONAL FEEDER FUND</t>
  </si>
  <si>
    <t>OLD MUTUAL GLOBAL EQUITY FUND</t>
  </si>
  <si>
    <t>OLD MUTUAL GLOBAL INDEX FUND OF FUNDS</t>
  </si>
  <si>
    <t>PRESCIENT AFRICA EQUITY FUND</t>
  </si>
  <si>
    <t>PRUDENTIAL GLOBAL VALUE FUND OF FUNDS</t>
  </si>
  <si>
    <t>PSG GLOBAL EQUITY FEEDER FUND</t>
  </si>
  <si>
    <t>SANLAM GLOBAL EQUITY FUND</t>
  </si>
  <si>
    <t>SIM GLOBAL BEST IDEAS FEEDER FUND</t>
  </si>
  <si>
    <t>SIS INTERNATIONAL GROWTH FUND OF FUNDS</t>
  </si>
  <si>
    <t>STANLIB AFRICA EQUITY FUND</t>
  </si>
  <si>
    <t>STANLIB GLOBAL EQUITY FEEDER FUND</t>
  </si>
  <si>
    <t>STANLIB MULTI MANAGER GLOBAL EQUITY FEEDER FUND</t>
  </si>
  <si>
    <t>VERSO LONG TERM INTERNATIONAL EQUITY FUND OF FUNDS</t>
  </si>
  <si>
    <t>Foreign: Cash</t>
  </si>
  <si>
    <t xml:space="preserve">           Other assets</t>
  </si>
  <si>
    <t>FOREIGN - ASSET ALLOCATION</t>
  </si>
  <si>
    <t>ALLAN GRAY ORBIS GLOBAL FUND OF FUNDS</t>
  </si>
  <si>
    <t>ALLAN GRAY ORBIS GLOBAL OPTIMAL FUND OF FUNDS</t>
  </si>
  <si>
    <t>ANKH FOREIGN FLEXIBLE FUND OF FUNDS</t>
  </si>
  <si>
    <t>CAM ASCENDO FUND OF FUNDS</t>
  </si>
  <si>
    <t>CORONATION GLOBAL CAPITAL PLUS (ZAR) FUND</t>
  </si>
  <si>
    <t>CORONATION GLOBAL EMERGING MARKETS FLEXIBLE FUND</t>
  </si>
  <si>
    <t>CORONATION GLOBAL MANAGED FUND</t>
  </si>
  <si>
    <t>DISCOVERY GLOBAL BALANCED FUND OF FUNDS</t>
  </si>
  <si>
    <t>FG INTERNATIONAL FLEXIBLE FUND OF FUNDS</t>
  </si>
  <si>
    <t>FOORD INTERNATIONAL FEEDER FUND</t>
  </si>
  <si>
    <t>GRINDROD INTERNATIONAL ALLROUNDER FUND OF FUNDS</t>
  </si>
  <si>
    <t>INVESTEC AFRICA FUND</t>
  </si>
  <si>
    <t>INVESTEC GLOBAL STRATEGIC MANAGED FEEDER FUND</t>
  </si>
  <si>
    <t>KAGISO GLOBAL FLEXIBLE FUND</t>
  </si>
  <si>
    <t>KRUGER GLOBAL FUND OF FUNDS</t>
  </si>
  <si>
    <t>LYNX GLOBAL DIVERSIFIED FUND OF FUNDS</t>
  </si>
  <si>
    <t>MARRIOTT INTERNATIONAL GROWTH FEEDER FUND</t>
  </si>
  <si>
    <t>MITONOPTIMAL IP FOREIGN FLEXIBLE FEEDER FUND</t>
  </si>
  <si>
    <t>MOMENTUM INTERNATIONAL BALANCED FEEDER FUND</t>
  </si>
  <si>
    <t>MOMENTUM INTERNATIONAL CONSERVATIVE FEEDER FUND</t>
  </si>
  <si>
    <t>NEDGROUP INVESTMENTS GLOBAL BALANCED FEEDER FUND</t>
  </si>
  <si>
    <t>NEDGROUP INVESTMENTS GLOBAL CAUTIOUS FEEDER FUND</t>
  </si>
  <si>
    <t>OLD MUTUAL INTERNATIONAL GROWTH FUND OF FUNDS</t>
  </si>
  <si>
    <t>PRESCIENT GLOBAL GROWTH FEEDER FUND</t>
  </si>
  <si>
    <t>PRESCIENT GLOBAL POSITIVE RETURN FEEDER FUND</t>
  </si>
  <si>
    <t>PSG ALPHEN FOREIGN FLEXIBLE FUND OF FUNDS</t>
  </si>
  <si>
    <t>PSG KONSULT INTERNATIONAL FLEXIBLE FUND OF FUNDS</t>
  </si>
  <si>
    <t>RECM GLOBAL FEEDER FUND</t>
  </si>
  <si>
    <t>RMB PRIVATE BANK GLOBAL FLEXIBLE FUND OF FUNDS</t>
  </si>
  <si>
    <t>SANLAM GLOBAL INDEX FUND OF FUNDS</t>
  </si>
  <si>
    <t>SANLAM INTERNATIONAL CAUTIOUS FUND OF FUNDS</t>
  </si>
  <si>
    <t>SANLAM INTERNATIONAL MODERATE FUND OF FUNDS</t>
  </si>
  <si>
    <t>SELECT MANAGER GLOBAL GROWTH FUND OF FUNDS</t>
  </si>
  <si>
    <t>SIS INTERNATIONAL FLEXBLE FUND OF FUNDS</t>
  </si>
  <si>
    <t>STANLIB INTERNATIONAL AGGRESSIVE FUND OF FUNDS</t>
  </si>
  <si>
    <t>STANLIB INTERNATIONAL BALANCED FUND OF FUNDS</t>
  </si>
  <si>
    <t>STANLIB INTERNATIONAL CONSERVATIVE FUND OF FUNDS</t>
  </si>
  <si>
    <t>Total Equities</t>
  </si>
  <si>
    <t>FOREIGN - FIXED INTEREST</t>
  </si>
  <si>
    <t>ABSA GLOBAL BOND FUND</t>
  </si>
  <si>
    <t>CORIS CAPITAL INTERNATIONAL BOND FEEDER FUND</t>
  </si>
  <si>
    <t>INVESTMENT SOLUTIONS GLOBAL FIXED INCOME FEEDER FUND</t>
  </si>
  <si>
    <t>OLD MUTUAL GLOBAL BOND FEEDER FUND</t>
  </si>
  <si>
    <t>PRUDENTIAL GLOBAL HIGH YIELD BOND FUND OF FUNDS</t>
  </si>
  <si>
    <t>STANLIB GLOBAL BOND FEEDER FUND</t>
  </si>
  <si>
    <t>ABSA EURO INCOME FUND</t>
  </si>
  <si>
    <t>ABSA STERLING INCOME FUND</t>
  </si>
  <si>
    <t>ABSA US DOLLAR INCOME FUND</t>
  </si>
  <si>
    <t>GLACIER INTERNATIONAL MULTI-CURRENCY FUND</t>
  </si>
  <si>
    <t>INVESTEC GLOBAL OPPORTUNITY INCOME FUND OF FUNDS</t>
  </si>
  <si>
    <t>INVESTMENT SOLUTIONS US DOLLAR FEEDER FUND</t>
  </si>
  <si>
    <t>MARRIOTT GLOBAL INCOME FUND</t>
  </si>
  <si>
    <t>MOMENTUM INTERNATIONAL INCOME FUND</t>
  </si>
  <si>
    <t>OLD MUTUAL UK MONEY MARKET FEEDER FUND</t>
  </si>
  <si>
    <t>OLD MUTUAL US DOLLAR FEEDER FUND</t>
  </si>
  <si>
    <t>PRESCIENT GLOBAL INCOME FEEDER FUND</t>
  </si>
  <si>
    <t>PRUDENTIAL GLOBAL INCOME PLUS FUND OF FUNDS</t>
  </si>
  <si>
    <t>SIS INTERNATIONAL FIXED INTEREST FUND OF FUNDS</t>
  </si>
  <si>
    <t>STANLIB EURO CURRENCY FUND OF FUNDS</t>
  </si>
  <si>
    <t>STANLIB US DOLLAR CASH FUND OF FUNDS</t>
  </si>
  <si>
    <t>VARIED SPECIALIST FUNDS</t>
  </si>
  <si>
    <t>WORLD WIDE - EQUITY</t>
  </si>
  <si>
    <t>STANLIB GLOBAL SCIENCE &amp; TECHNOLOGY FUND</t>
  </si>
  <si>
    <t>TECHNOLOGY</t>
  </si>
  <si>
    <t>WORLD WIDE - ASSET ALLOCATION</t>
  </si>
  <si>
    <t>ANALYTICS FLEXIBLE FUND OF FUNDS</t>
  </si>
  <si>
    <t>BASTION WORLDWIDE FLEXIBLE FUND OF FUNDS</t>
  </si>
  <si>
    <t>BLUEALPHA INSTITUTIONAL WORLDWIDE FLEXIBLE FUND OF FUNDS</t>
  </si>
  <si>
    <t>BLUEALPHA OYSTER WORLDWIDE INSTITUTIONAL FLEX FUND</t>
  </si>
  <si>
    <t>CONSILIUM WORLDWIDE FLEXIBLE FUND</t>
  </si>
  <si>
    <t>CORONATION OPTIMUM GROWTH FUND</t>
  </si>
  <si>
    <t>EFFICIENT ACTIVE ALLOCATION FUND</t>
  </si>
  <si>
    <t>EFFICIENT INFLATION PLUS 6 FUND OF FUNDS</t>
  </si>
  <si>
    <t>FLAGSHIP IP WORLDWIDE FLEXIBLE FUND</t>
  </si>
  <si>
    <t>FLAGSHIP IP WORLDWIDE FLEXIBLE FUND OF FUNDS</t>
  </si>
  <si>
    <t>FOORD FLEXIBLE FUND OF FUNDS</t>
  </si>
  <si>
    <t>GCI WORLDWIDE FLEXIBLE FUND</t>
  </si>
  <si>
    <t>IMALIVEST WORLDWIDE FLEXIBLE FUND</t>
  </si>
  <si>
    <t>IMC WORLDWIDE FLEXIBLE FUND OF FUNDS</t>
  </si>
  <si>
    <t>MARRIOTT WORLDWIDE FLEXIBLE FUND OF FUNDS</t>
  </si>
  <si>
    <t>MET G555 INSTITUTIONAL FLEXIBLE FUND OF FUNDS</t>
  </si>
  <si>
    <t>MITONOPTIMAL IP WORLDWIDE FLEXIBLE FUND OF FUNDS</t>
  </si>
  <si>
    <t>NEDGROUP INVESTMENTS BRAVATA WORLDWIDE FLEXIBLE FUND</t>
  </si>
  <si>
    <t>NOVARE IP WORLDWIDE FLEXIBLE FUND OF FUNDS</t>
  </si>
  <si>
    <t>OASIS CRESCENT WORLDWIDE FLEXIBLE FUND OF FUNDS</t>
  </si>
  <si>
    <t>PLATINUM WORLDWIDE FLEXIBLE FUND</t>
  </si>
  <si>
    <t>PRIME CLARET WORLDWIDE FLEXIBLE FUND OF FUNDS</t>
  </si>
  <si>
    <t>QUANTUM WORLDWIDE FLEXIBLE FUND OF FUNDS</t>
  </si>
  <si>
    <t>RECM GLOBAL FLEXIBLE FUND</t>
  </si>
  <si>
    <t>RECM INSTITUTIONAL WORLDWIDE FLEXIBELE FUND</t>
  </si>
  <si>
    <t>ROOTSTOCK WORLDWIDE FLEXIBLE FUND</t>
  </si>
  <si>
    <t>SIS INFLATION PLUS 1-3 FUND OF FUNDS</t>
  </si>
  <si>
    <t>SIS INFLATION PLUS 3-5 FUND OF FUNDS</t>
  </si>
  <si>
    <t>SIS INFLATION PLUS 5-7 FUND OF FUNDS</t>
  </si>
  <si>
    <t>SIS INFLATION PLUS 7-9 FUND OF FUNDS</t>
  </si>
  <si>
    <t>CATALYST GLOBAL REAL ESTATE FEEDER FUND</t>
  </si>
  <si>
    <t>GRINDROD GLOBAL PROPERTY INCOME FUND</t>
  </si>
  <si>
    <t>MARRIOTT INTERNATIONAL REAL ESTATE FEEDER FUND</t>
  </si>
  <si>
    <t>MET GLOBAL PROPERTY FUND</t>
  </si>
  <si>
    <t>MOMENTUM AFRICA EQUITY FUND</t>
  </si>
  <si>
    <t>OASIS CRESCENT INTERNATIONAL PROPERTY EQUITY FEEDER FUND</t>
  </si>
  <si>
    <t>OLD MUTUAL GLOBAL EMERGING MARKETS FUND</t>
  </si>
  <si>
    <t>SANLAM ASIA PACIFIC FUND OF FUNDS</t>
  </si>
  <si>
    <t>SANLAM INDIA OPPORTUNITIES FEEDER FUND</t>
  </si>
  <si>
    <t>SANLAM PAN EUROPE FUND</t>
  </si>
  <si>
    <t>SIM GLOBAL FINANCIAL FEEDER FUND</t>
  </si>
  <si>
    <t>STANLIB AFRICA PROPERTY FUND</t>
  </si>
  <si>
    <t>STANLIB EUROPEAN EQUITY FEEDER FUND</t>
  </si>
  <si>
    <t>STANLIB GLOBAL PROPERTY FEEDER FUND</t>
  </si>
  <si>
    <t>STANLIB MULTI NATIONAL FUND</t>
  </si>
  <si>
    <t>WORLD WIDE - FIXED INTEREST</t>
  </si>
  <si>
    <t>OASIS CRESCENT INCOME FUND</t>
  </si>
  <si>
    <t>(Sheet 1 of 5)</t>
  </si>
  <si>
    <t>Unit Trusts</t>
  </si>
  <si>
    <t>Liquid Assets</t>
  </si>
  <si>
    <t>Other Assets</t>
  </si>
  <si>
    <t>Total Foreign Schemes</t>
  </si>
  <si>
    <t>Total Foreign Assets</t>
  </si>
  <si>
    <t>UNIT TRUST WEIGHTING</t>
  </si>
  <si>
    <t>4D Flexible Fund CI R</t>
  </si>
  <si>
    <t>4I Income Plus Fund</t>
  </si>
  <si>
    <t>Coronation Equity Fund B2</t>
  </si>
  <si>
    <t>ABSA MULTII MANAGED  EQUITY FUND CLASS C</t>
  </si>
  <si>
    <t>ABSA MULTI MANAGED ABS RTN PRUD FUND</t>
  </si>
  <si>
    <t>CENTRAL FUNDISA FUND B8</t>
  </si>
  <si>
    <t>FRANKLIN TEMPLETON GLOBAL I ACC USD</t>
  </si>
  <si>
    <t>Allan Gray Bal Fund</t>
  </si>
  <si>
    <t>ABSA Absolute Fund Class R</t>
  </si>
  <si>
    <t>AF STRATEGIC GLOBAL AGGRE</t>
  </si>
  <si>
    <t>AF STRATEGIC GLOBAL BALAN</t>
  </si>
  <si>
    <t>AF STRATEGIC GLOBAL MODER</t>
  </si>
  <si>
    <t>Orbis Global Equity Fund</t>
  </si>
  <si>
    <t>Orbis Optimal SA Fund (US$)</t>
  </si>
  <si>
    <t>36One Flexible Opportunity Fund Class A1</t>
  </si>
  <si>
    <t>ADVANTAGE FOCUS EQUITY B4</t>
  </si>
  <si>
    <t>GSF Global Franchise I Acc</t>
  </si>
  <si>
    <t>Armstrong Global Diversified Fund</t>
  </si>
  <si>
    <t>Investec Global Strategic Managed Fund</t>
  </si>
  <si>
    <t>ABSA Select Equity Class C</t>
  </si>
  <si>
    <t>Global Franchise I Acc GR</t>
  </si>
  <si>
    <t>Advantage Ultra Long Term Value Fund B4</t>
  </si>
  <si>
    <t>Marriott Global Income Fund</t>
  </si>
  <si>
    <t>Allan Gray Equity Fund</t>
  </si>
  <si>
    <t>Coronation Balanced Plus Fund</t>
  </si>
  <si>
    <t>CORONATION GLOBAL EMERGING MARKETS FLEXIBLE FOF A</t>
  </si>
  <si>
    <t>Blue Alpha Global Equity Fund</t>
  </si>
  <si>
    <t>ALLAN GRAY ORBIS GLOBAL OPTIMAL</t>
  </si>
  <si>
    <t>Coronation Global Emerging Markets Fund A</t>
  </si>
  <si>
    <t>ABSA MANAGED CLASS A</t>
  </si>
  <si>
    <t>CATALYST GLOBAL REAL</t>
  </si>
  <si>
    <t>ABSA Select Equity Fund R</t>
  </si>
  <si>
    <t>CoronationIncomeFund</t>
  </si>
  <si>
    <t>SANLAM UNIVERSAL BOND FUND CLASS C</t>
  </si>
  <si>
    <t>ADELPHI EUR SEL EF CL D</t>
  </si>
  <si>
    <t>DIBANISA  BALANCED E</t>
  </si>
  <si>
    <t>Gsf Asian Equity A Inc</t>
  </si>
  <si>
    <t>Gsf Global Equity I Inc</t>
  </si>
  <si>
    <t>Coronation Balanced Defensive Fund A</t>
  </si>
  <si>
    <t>4i Opportunity Fund</t>
  </si>
  <si>
    <t>ETF DB X-Trackers World</t>
  </si>
  <si>
    <t>ABSA MULTI-MANAGED BOND FD CL C</t>
  </si>
  <si>
    <t>ABSA MULTIMANAGED ABSOLUTE RTN PRU CLS C2</t>
  </si>
  <si>
    <t>INVESTEC GLOBAL STRATEGIC EQUITY FUND CLASS A</t>
  </si>
  <si>
    <t>ELEMENT BALANCED FND CLASS A</t>
  </si>
  <si>
    <t>CORONATION BALANCED PLUS B4</t>
  </si>
  <si>
    <t>Allan Gray Optimal Fund</t>
  </si>
  <si>
    <t>IS INFLATION LINKED BOND</t>
  </si>
  <si>
    <t>IS ENHANCED INCOME UT CL</t>
  </si>
  <si>
    <t>Orbis Japan Equity (US$) Fund</t>
  </si>
  <si>
    <t>Orbis Optimal SA Fund Euro</t>
  </si>
  <si>
    <t>Coronation Equity Fund</t>
  </si>
  <si>
    <t>Coronation Capital Plus</t>
  </si>
  <si>
    <t>Gsf Global Str Man I Acc</t>
  </si>
  <si>
    <t>Investec Global Strategy Fund  US Dollar Money Fund</t>
  </si>
  <si>
    <t>Imara Equity Class R</t>
  </si>
  <si>
    <t>ALLAN GRAY ORBIS GLOBAL FUND</t>
  </si>
  <si>
    <t>Atlantic Enhanced Income Fund</t>
  </si>
  <si>
    <t>Metropolitan Money Market Fund B</t>
  </si>
  <si>
    <t>Cadiz Eq Ladder Fund</t>
  </si>
  <si>
    <t>Cadiz Inflation Plus Fund</t>
  </si>
  <si>
    <t>FOORD BALANCED FUND B1</t>
  </si>
  <si>
    <t>Coronation Global Managed Fund</t>
  </si>
  <si>
    <t>Contrarius Global Equity Fund Instl</t>
  </si>
  <si>
    <t>BOE CASH PLUS</t>
  </si>
  <si>
    <t>InvestecHi-IncomeFundB</t>
  </si>
  <si>
    <t>CANTILLON GLBL EQ FD CL N</t>
  </si>
  <si>
    <t>DIBANSA ABSOLUTE REAL RET</t>
  </si>
  <si>
    <t>Coronation Strategic Income Fund</t>
  </si>
  <si>
    <t>Gsf Global Bond A Inc</t>
  </si>
  <si>
    <t>Coronation Optimum Growth Fund</t>
  </si>
  <si>
    <t>ETF Satrix Dividend Plus Portfolio</t>
  </si>
  <si>
    <t>CADIZ EQUITY LADDERS</t>
  </si>
  <si>
    <t>INVESTEC OPPORTUNITY FUND CLASS B</t>
  </si>
  <si>
    <t>IS INSTITUTIONAL EQUITY U</t>
  </si>
  <si>
    <t>Orbis Japan Equity (Yen) Fund</t>
  </si>
  <si>
    <t>Gryphon Money Market</t>
  </si>
  <si>
    <t>ADVANTAGE VALUE B4</t>
  </si>
  <si>
    <t>Enhanced SA Property Tracker Fund  Class D</t>
  </si>
  <si>
    <t>Analytics Managed Equity Fnd B</t>
  </si>
  <si>
    <t>Marriott International Growth Fund</t>
  </si>
  <si>
    <t>NEDBANK VALUE FUND CLASS A</t>
  </si>
  <si>
    <t>Momemtum Money Market B9</t>
  </si>
  <si>
    <t>Cadiz Mastermind Fund Class A</t>
  </si>
  <si>
    <t>Investec Opportunity B</t>
  </si>
  <si>
    <t>Investec Worldwide Equity Feeder Fund Class B</t>
  </si>
  <si>
    <t>Foord International Trust A</t>
  </si>
  <si>
    <t>BOE CORE EQUITY</t>
  </si>
  <si>
    <t>Spar Glob Val USD I</t>
  </si>
  <si>
    <t>Cadiz Absolute Yield</t>
  </si>
  <si>
    <t>OldMutualIncomeFund</t>
  </si>
  <si>
    <t>CF MORANT WRIGHT JPY</t>
  </si>
  <si>
    <t>Gsf Global Dynamic I Acc</t>
  </si>
  <si>
    <t>Coronation Top 20</t>
  </si>
  <si>
    <t>Coronation Global Capital Plus Fund A</t>
  </si>
  <si>
    <t>Prime Income Plus Fund Class B</t>
  </si>
  <si>
    <t>METROPOLITAN GENERAL  EQUITY FUND</t>
  </si>
  <si>
    <t>INVESTEC CAUTIOUS MANAGED FUND CLASS A</t>
  </si>
  <si>
    <t>ABSA MULTI MANAGED BOND FD CL C</t>
  </si>
  <si>
    <t>OLD MUTUAL ENHANCED INCOME FUND CLASS A</t>
  </si>
  <si>
    <t>Investec Opportunity Fund Class E</t>
  </si>
  <si>
    <t>Momentum Income Plus Fund Class A</t>
  </si>
  <si>
    <t>IS PROPERTY EQUITY UNIT T</t>
  </si>
  <si>
    <t>Investec Africa Fund</t>
  </si>
  <si>
    <t>OM SA Quoted Property Fnd B</t>
  </si>
  <si>
    <t>Atlantic Enhanced Inc Fund A</t>
  </si>
  <si>
    <t>Prudential Money Mkt Fnd A</t>
  </si>
  <si>
    <t>Imf Diversified Income Fund A</t>
  </si>
  <si>
    <t>Orbis Optimal SA Fund US $ Class</t>
  </si>
  <si>
    <t>Kagiso Equity Alpha Fund</t>
  </si>
  <si>
    <t>Momentum Best Blend Flexible Income</t>
  </si>
  <si>
    <t>Coronation Bond Fund</t>
  </si>
  <si>
    <t>Metropolitan Global Property Class BA</t>
  </si>
  <si>
    <t>Orbis Japan Equity USD Fund</t>
  </si>
  <si>
    <t>BOE PROPERTY</t>
  </si>
  <si>
    <t>BlueBay All Season Fund</t>
  </si>
  <si>
    <t>STANLIBIncomeFundB5</t>
  </si>
  <si>
    <t>CONTRARIUS GBL EQT FD</t>
  </si>
  <si>
    <t>Investec Cautious Managed Fund Class B</t>
  </si>
  <si>
    <t>Stanlib Flexible Fund B3</t>
  </si>
  <si>
    <t>OLD MUTUAL GOLD FUND A</t>
  </si>
  <si>
    <t>PRUDENTIAL BALANCED FUND CLASS B</t>
  </si>
  <si>
    <t>Prudential Inflation Plus  B</t>
  </si>
  <si>
    <t>Nedbank Flexible Income Class R</t>
  </si>
  <si>
    <t>IS REAL RETURN FOCUS UT A</t>
  </si>
  <si>
    <t>Investec Property Equity Fund</t>
  </si>
  <si>
    <t>Coronation Market Plus Fund</t>
  </si>
  <si>
    <t>Prudential Balanced Fund</t>
  </si>
  <si>
    <t>Stanlib Bond Fund B3</t>
  </si>
  <si>
    <t>The Noble Focused Universal Fund of Funds USD</t>
  </si>
  <si>
    <t>Discovery Equity Fund Class A</t>
  </si>
  <si>
    <t>Momentum Best Blend Specialist Equity B7</t>
  </si>
  <si>
    <t>Coronation Property Equity Fund</t>
  </si>
  <si>
    <t>NedGroup Investment Stable A2</t>
  </si>
  <si>
    <t>NedGroup Investments Balanced C</t>
  </si>
  <si>
    <t>Orbis SICAV  Asia exJapan Equity Fund</t>
  </si>
  <si>
    <t>BOE SMALL &amp; MID</t>
  </si>
  <si>
    <t>CORO GBL EM MT FD CLZ USD</t>
  </si>
  <si>
    <t>Gsf Global Gold A Inc</t>
  </si>
  <si>
    <t>Investec Value Fund Class A</t>
  </si>
  <si>
    <t>OM VALUE FUND A</t>
  </si>
  <si>
    <t>NEDGROUP INVESTMENTS GLOBAL EQUITY FEEDER CLASS A</t>
  </si>
  <si>
    <t>PURE FIXED INTEREST UT A</t>
  </si>
  <si>
    <t>Stanlib Flexible Income Fund Class B2</t>
  </si>
  <si>
    <t>Nedgroup Global Equity Feeder</t>
  </si>
  <si>
    <t>Investec Diversified Income Fund A</t>
  </si>
  <si>
    <t>INVESTEC PROPERTY EQUITY FUND CLASS A</t>
  </si>
  <si>
    <t>Old Mutual Gold A</t>
  </si>
  <si>
    <t>Nedgroup Investments Property Fund Class A</t>
  </si>
  <si>
    <t>INVESTEC WORLDWIDE EQUITY FEEDER FUND A</t>
  </si>
  <si>
    <t>CORONATION TOP 20</t>
  </si>
  <si>
    <t>ISHARES S&amp;P 500 IND</t>
  </si>
  <si>
    <t>Gsf Global Str Eq A Inc</t>
  </si>
  <si>
    <t>Momentum International Balanced Feeder Fund Class A</t>
  </si>
  <si>
    <t>PRUDENTIAL ENHANCED SA PROP TRACKER FUND CLASS D</t>
  </si>
  <si>
    <t>SUPERIOR CASH A</t>
  </si>
  <si>
    <t>Visio Actinio Fund</t>
  </si>
  <si>
    <t>SIM Dividend + Index Fund B1 Hiport Class B</t>
  </si>
  <si>
    <t>SIM General Equity Fund Class B4</t>
  </si>
  <si>
    <t>Nedbank Rainmaker Fund A</t>
  </si>
  <si>
    <t>Rand Merchant Bank Money Market Fund</t>
  </si>
  <si>
    <t>Investec Absolute Income Fund Class B</t>
  </si>
  <si>
    <t>Sim Global Best Ideas Feeder Fund A1</t>
  </si>
  <si>
    <t>NEDGROUP INVESTMENTS CASH PLUS</t>
  </si>
  <si>
    <t>INVESTEC VALUE FUND CLASS B</t>
  </si>
  <si>
    <t>Investec Managed Fund Class B</t>
  </si>
  <si>
    <t>VULCAN VALUE PARTNERS</t>
  </si>
  <si>
    <t>Momentum International Equity Feeder Fund Class A</t>
  </si>
  <si>
    <t>Momentum Property Fund Class A</t>
  </si>
  <si>
    <t>Investec Value Class B</t>
  </si>
  <si>
    <t>STANLIB GLOBAL EQUITY FEEDER Class R</t>
  </si>
  <si>
    <t>NEDGROUP INVESTMENTS GLOBAL EQUITY</t>
  </si>
  <si>
    <t>NEDGRP GLBL EQT FEED CL B</t>
  </si>
  <si>
    <t>Momentum Maximum Income Fund Class A</t>
  </si>
  <si>
    <t>MOMENTUM SMALL MID CAP FUND B2</t>
  </si>
  <si>
    <t>Peregrine Beta Equity Unit Trust Fund</t>
  </si>
  <si>
    <t>Momentum Inflation Linked Bond Portfolio Class A</t>
  </si>
  <si>
    <t>Momentum Best Blend Specialist Equity Fund Class A  Cash Po</t>
  </si>
  <si>
    <t>NEDGROUP INVESTMENTS RAINMAKER</t>
  </si>
  <si>
    <t>MOMENTUM OPPORTUNITY INCOME PLUS B2</t>
  </si>
  <si>
    <t>Prudential Equity Fund</t>
  </si>
  <si>
    <t>Momentum Value Fund Class A</t>
  </si>
  <si>
    <t>Momentum International Conservative Feeder Funds Class A</t>
  </si>
  <si>
    <t>Prudential Money Market Fund A</t>
  </si>
  <si>
    <t>Momentum International Income Fund Class A</t>
  </si>
  <si>
    <t>PRUDENTIAL EQUITY FUND CLASS B</t>
  </si>
  <si>
    <t>Nedbank Mananaged Fund A</t>
  </si>
  <si>
    <t>Prudential Equity Fund B</t>
  </si>
  <si>
    <t>OLD MUTUAL INCOME FUND R</t>
  </si>
  <si>
    <t>NEDGROUP INVESTMENTS VALUE</t>
  </si>
  <si>
    <t>Satrix 40</t>
  </si>
  <si>
    <t>Stanlib Aggressive Income Fund B1</t>
  </si>
  <si>
    <t>Prudential Global High Yield B</t>
  </si>
  <si>
    <t>Prudential Enhanced Income Fund B</t>
  </si>
  <si>
    <t>Stanlib Income Fund Class R</t>
  </si>
  <si>
    <t>PSG Equity Fund B</t>
  </si>
  <si>
    <t>Prudential High Yield Bond A</t>
  </si>
  <si>
    <t>PSG Flexible Fund</t>
  </si>
  <si>
    <t>Old Mututal UK Money Market Fund A</t>
  </si>
  <si>
    <t>Stanlib Income Fund Class B2</t>
  </si>
  <si>
    <t>Stanlib Balanced Fund A</t>
  </si>
  <si>
    <t>RMB Top 40</t>
  </si>
  <si>
    <t>TOTAL DOMESTIC UNIT TRUSTS</t>
  </si>
  <si>
    <t>TOTAL FOREIGN SCHEMES</t>
  </si>
  <si>
    <t>TOTAL UNIT TRUSTS</t>
  </si>
  <si>
    <t>Number Of Accounts</t>
  </si>
  <si>
    <t>(Sheet 2 of 5)</t>
  </si>
  <si>
    <t>ABSA USD Income Fund R</t>
  </si>
  <si>
    <t>FGAM Global Balanced Fund IC Ltd</t>
  </si>
  <si>
    <t>ABSA Balanced Fund C</t>
  </si>
  <si>
    <t>CONTRARIUS GL ABS FUND</t>
  </si>
  <si>
    <t>Foord Global Equity Fund</t>
  </si>
  <si>
    <t>Foord International Trust</t>
  </si>
  <si>
    <t>Offshore Mutual GCI Glb FoF</t>
  </si>
  <si>
    <t>PLEX RAFI EN GBL STRAT FD</t>
  </si>
  <si>
    <t>GTC Active Equity</t>
  </si>
  <si>
    <t xml:space="preserve">GTC Wealth Preserver </t>
  </si>
  <si>
    <t>iShares Gold Trust</t>
  </si>
  <si>
    <t>Coronation Absolute Fund</t>
  </si>
  <si>
    <t>Cf Morant Wright Japan B</t>
  </si>
  <si>
    <t>Gsf Global Bond I Acc</t>
  </si>
  <si>
    <t>RUSSELL INV COMP II PLC W</t>
  </si>
  <si>
    <t>RUSSELL INV COM PLC GBL B</t>
  </si>
  <si>
    <t>ALLAN GRAY BALANCED A</t>
  </si>
  <si>
    <t>ABSA ABSOLUTE RET FD CL C</t>
  </si>
  <si>
    <t>RUSSELL INV COM 3 USD LIQ</t>
  </si>
  <si>
    <t>36ONE Flexible Opportunity Fund</t>
  </si>
  <si>
    <t>Contrarius Global Equity Investor</t>
  </si>
  <si>
    <t>ALLAN GRAY EQUITY FUND - CLASS A</t>
  </si>
  <si>
    <t>MARRIOTT FIRST WORLD EQUITY ACC</t>
  </si>
  <si>
    <t>MARRIOTT INT GROWTH FUND</t>
  </si>
  <si>
    <t>MARRIOTT INT REAL ESTATE DISTRIBUTING</t>
  </si>
  <si>
    <t>MARRIOTT FIRST WORLD EQUITY FUND-DIST</t>
  </si>
  <si>
    <t xml:space="preserve">SYM INF PLUS 2      </t>
  </si>
  <si>
    <t xml:space="preserve">INVESTEC W WIDE EQT </t>
  </si>
  <si>
    <t xml:space="preserve">SYM INC 1           </t>
  </si>
  <si>
    <t>Franklin Templeton US Small Mid Cap Funds</t>
  </si>
  <si>
    <t>Aylett Equity Fund Class A1</t>
  </si>
  <si>
    <t>Allan Gray Stable Fund A</t>
  </si>
  <si>
    <t>Coronation Industrial Fund</t>
  </si>
  <si>
    <t>Nedbank Rainmaker Fund R</t>
  </si>
  <si>
    <t>Investec Global Strategy Fund  Global Strategic Managed AA</t>
  </si>
  <si>
    <t>Investec Opportunity Income Fund Class B</t>
  </si>
  <si>
    <t>CONTRARIUS GL EF IFC</t>
  </si>
  <si>
    <t>PLEXUS GLOBAL INC PLU</t>
  </si>
  <si>
    <t>GTC Fixed Income Fund</t>
  </si>
  <si>
    <t>GTC Wealth Preserver Plus</t>
  </si>
  <si>
    <t>GTC Value Fund</t>
  </si>
  <si>
    <t>DB X Trackers Col In Usa</t>
  </si>
  <si>
    <t>Investec Money Market Fund</t>
  </si>
  <si>
    <t>GSF Global Contrarian equity Fund I Acc</t>
  </si>
  <si>
    <t>Gsf Grade Corp Bond I Acc</t>
  </si>
  <si>
    <t>CORONATION BAL PLUS FND A</t>
  </si>
  <si>
    <t>CORONATION BAL DEF FUND A</t>
  </si>
  <si>
    <t>Nedgroup Investment Stable Fund Class C</t>
  </si>
  <si>
    <t>ALLAN GRAY-ORBIS GLOBAL EQUITY FUND</t>
  </si>
  <si>
    <t>MARRIOTT FIRST WORLD EQUITY DIST</t>
  </si>
  <si>
    <t>MARRIOTT INT GROWTH FUND-ACCUM</t>
  </si>
  <si>
    <t>MARRIOTT INT GROWTH FUND - DIST</t>
  </si>
  <si>
    <t xml:space="preserve">SYM INF PLUS 3      </t>
  </si>
  <si>
    <t xml:space="preserve">SYM SAT EQ 2        </t>
  </si>
  <si>
    <t xml:space="preserve">SYM INC 2           </t>
  </si>
  <si>
    <t>Investec Global Strategy Fund  Global Equity Fund</t>
  </si>
  <si>
    <t>Coronation Jibar Plus Fund Class A</t>
  </si>
  <si>
    <t>Coronation World Equity ZAR Fund of Funds</t>
  </si>
  <si>
    <t>EFFICIENT EQUITY FUND</t>
  </si>
  <si>
    <t>Investec Opportunity R</t>
  </si>
  <si>
    <t>FRANK TEMP ASIA GR FUND A</t>
  </si>
  <si>
    <t>Foord Absolute Return Fund</t>
  </si>
  <si>
    <t>CORONATION GBL EMR MKT FD</t>
  </si>
  <si>
    <t>Prime Money Market</t>
  </si>
  <si>
    <t xml:space="preserve">GTC Wealth Accumulator Plus </t>
  </si>
  <si>
    <t>Inv Global Defensive Income Fund I Acc</t>
  </si>
  <si>
    <t>INVESTEC VALUE A FD</t>
  </si>
  <si>
    <t>NEDGROUP INV STBL FD CL A</t>
  </si>
  <si>
    <t>OLD MUTUAL BALANCED FUND CLASS R</t>
  </si>
  <si>
    <t>Sanlam Small Cap Fund Class B2</t>
  </si>
  <si>
    <t>Catalyst Global Real Estate Feeder</t>
  </si>
  <si>
    <t>Investec Value Fund Class B</t>
  </si>
  <si>
    <t>ALLAN GRAY-ORBIS GLOBAL FUND OF FUNDS</t>
  </si>
  <si>
    <t>MARRIOTT INT GROWTH FUND-DISTR</t>
  </si>
  <si>
    <t>MARRIOTT INT REAL ESTATE FUND - DIST</t>
  </si>
  <si>
    <t xml:space="preserve">SYM INF PLUS 4      </t>
  </si>
  <si>
    <t xml:space="preserve">SYM SAT EQ 3        </t>
  </si>
  <si>
    <t>iShares SP Global Energy Sector Index Fund</t>
  </si>
  <si>
    <t>SIM Equally Weighted Top 40 B1</t>
  </si>
  <si>
    <t>Prescient Balanced QuantPlus Fund B2</t>
  </si>
  <si>
    <t>Nedbank Value Fund Class R</t>
  </si>
  <si>
    <t>FRANK TEMP USD LIQ RES FD</t>
  </si>
  <si>
    <t>GRINROD FLEX INCOME FUND</t>
  </si>
  <si>
    <t>RE:CM Flexible Fund B</t>
  </si>
  <si>
    <t>Gsf Global Opportunity Equity I Inc</t>
  </si>
  <si>
    <t>INVESTEC VALUE CALL</t>
  </si>
  <si>
    <t>SIM Global Best Ideas Feeder Fund B2</t>
  </si>
  <si>
    <t>Consilium Worldwide Class R</t>
  </si>
  <si>
    <t>AYLETT EQUITY FUND - CLASS A1</t>
  </si>
  <si>
    <t xml:space="preserve">SYM INF PLUS 6      </t>
  </si>
  <si>
    <t xml:space="preserve">SYM SATELITE EQUITY </t>
  </si>
  <si>
    <t>NIF Global Equity Fund A</t>
  </si>
  <si>
    <t>SIM Active Income Fund Class B5 F</t>
  </si>
  <si>
    <t>SIM Rafi 40 Index Fund Class B1 Hiport Class B</t>
  </si>
  <si>
    <t>Sanlam Balanced Fund Class B3</t>
  </si>
  <si>
    <t>Prudential Enhanced SA Property Tracker Fund Class D</t>
  </si>
  <si>
    <t>FRANKLIN BIO DISC FD A</t>
  </si>
  <si>
    <t>Momentum Diversified Yield Fund Class A</t>
  </si>
  <si>
    <t>Gsf Global Str Eq I Acc</t>
  </si>
  <si>
    <t>Satrix Div Plus Portfolio</t>
  </si>
  <si>
    <t>SIM Inflation Plus Fund B4</t>
  </si>
  <si>
    <t>Foord International Feeder Fund</t>
  </si>
  <si>
    <t>Satrix Rafi 40</t>
  </si>
  <si>
    <t xml:space="preserve">SYMM SATL EQTY 4 B1 </t>
  </si>
  <si>
    <t>Sarasin CI Real Estate Equity GBP</t>
  </si>
  <si>
    <t>Momentum Financials Fund Class A</t>
  </si>
  <si>
    <t>FOORD EQUITY FUND B1</t>
  </si>
  <si>
    <t>FRANKLIN MUT BEACON FD A</t>
  </si>
  <si>
    <t>PSG Balanced Fund A</t>
  </si>
  <si>
    <t>Igv Fund Acc Shares Z</t>
  </si>
  <si>
    <t>Standard Bank Property Income Class A</t>
  </si>
  <si>
    <t>Lynx Global Diversified FoF CB</t>
  </si>
  <si>
    <t>Visio Actinio Portfolio</t>
  </si>
  <si>
    <t>Sarasin CI Real Estate Equity USD Fund</t>
  </si>
  <si>
    <t>MOMENTUM SMALL MID-CAP FUND</t>
  </si>
  <si>
    <t>FOORD INTERNATIONAL FEEDER B1</t>
  </si>
  <si>
    <t>FRANKLIN NAT RES FUND A</t>
  </si>
  <si>
    <t>Merril Lynch Inv Mgr Hk46</t>
  </si>
  <si>
    <t>NEDGROUP INVESTMENTS BOND FUND - CLASS A</t>
  </si>
  <si>
    <t>Momentum Industrial Fund Class A</t>
  </si>
  <si>
    <t>OLD MUTUAL MINING &amp; RESOURCES - CLASS A</t>
  </si>
  <si>
    <t>Mazi Capital Equity Fund</t>
  </si>
  <si>
    <t>FRANKLIN TECHNOLOGY FD A</t>
  </si>
  <si>
    <t>Msdw Investment Mgt Hk45</t>
  </si>
  <si>
    <t>Stanlib Balanced Fund B6</t>
  </si>
  <si>
    <t>Stanlib Alsi 40</t>
  </si>
  <si>
    <t>NEDGROUP OPTIMAL INCOME FUND - CALSS A1</t>
  </si>
  <si>
    <t>FRANKLIN US OPP FD A</t>
  </si>
  <si>
    <t>Old Mutual Financial Services Trust Fund R</t>
  </si>
  <si>
    <t>NEDGROUP PROPERTY FUND - CLASS A1</t>
  </si>
  <si>
    <t>Nedbank Investments Cash Fund Class C</t>
  </si>
  <si>
    <t>Momentum SmallMidCap Fund Class A</t>
  </si>
  <si>
    <t>FRANK-NATURAL RES-A ACCS</t>
  </si>
  <si>
    <t>Old Mutual Growth Fund A</t>
  </si>
  <si>
    <t>NEDGROUP RAINMAKER FUND - CLASS A2</t>
  </si>
  <si>
    <t>Ned Entrepreneur Fund Class A</t>
  </si>
  <si>
    <t>OLD MUTUAL MINING AND RESOURCES FUND - CLASS A</t>
  </si>
  <si>
    <t>CMM FI VAR SPECIALIST FD</t>
  </si>
  <si>
    <t>PRUDENTIAL ENHANCED SA PROPERTY FUNDD</t>
  </si>
  <si>
    <t>Prudential Dividend Maximiser B</t>
  </si>
  <si>
    <t>Nedgroup Investments Bravata Worldwide Flexible Fund Class A</t>
  </si>
  <si>
    <t>Nedbank Financial Fund Class R</t>
  </si>
  <si>
    <t>COR PROP EQT FD A</t>
  </si>
  <si>
    <t>Satrix RESI</t>
  </si>
  <si>
    <t>PRUDENTIAL HIGH YIELD GLOBAL FUND</t>
  </si>
  <si>
    <t>Nedbank Mining  Resources Fund Class A</t>
  </si>
  <si>
    <t>MOMENTUM TOP 40 INDEX FUND B3</t>
  </si>
  <si>
    <t>CORONATION M MARKET FD A</t>
  </si>
  <si>
    <t>Nedgroup Investment Bond Fund A</t>
  </si>
  <si>
    <t>Nedbank Global Equity Feeder Fund</t>
  </si>
  <si>
    <t>Old Mutual ALSI 40 A</t>
  </si>
  <si>
    <t>Old Mutual Global Equity Fund Class A</t>
  </si>
  <si>
    <t>OLD MUTUAL MONEY MKT UT</t>
  </si>
  <si>
    <t>STD BANK CORP MM FD B3</t>
  </si>
  <si>
    <t>Sanlam Industrial Fund Class A</t>
  </si>
  <si>
    <t>SIM Active Income Fund Class  A1</t>
  </si>
  <si>
    <t>Stanlib US Dollar Cash Fund A</t>
  </si>
  <si>
    <t>Stanlib Global Bond Feeder</t>
  </si>
  <si>
    <t>(Sheet 3 of 5)</t>
  </si>
  <si>
    <t>Ankh Foreign Flexible FOF A</t>
  </si>
  <si>
    <t>SARASIN EQUI GL THEM</t>
  </si>
  <si>
    <t>MITONOPT OFF-INTL DVS IN</t>
  </si>
  <si>
    <t>MITONOPT OFF-EM MKT EQTY</t>
  </si>
  <si>
    <t>MITONOPTIMAL OFF-MNGD FLX</t>
  </si>
  <si>
    <t>Advantage Active Bond B4</t>
  </si>
  <si>
    <t>36ONE Flex Opp Fund A1</t>
  </si>
  <si>
    <t>Advantage Active Bond F1</t>
  </si>
  <si>
    <t>Advantage Emer Mng Val F1</t>
  </si>
  <si>
    <t>Momentum Global Managed B</t>
  </si>
  <si>
    <t>Momentum Glb Cautious B</t>
  </si>
  <si>
    <t>Momentum Global Equity B</t>
  </si>
  <si>
    <t>Advantage Focussed Eqt B4</t>
  </si>
  <si>
    <t>NIF GLOBAL BALANCED</t>
  </si>
  <si>
    <t>NIF GLOBAL CAUTIOUS</t>
  </si>
  <si>
    <t>NIF GLOBAL EQUITY</t>
  </si>
  <si>
    <t>NEDBANK GLOBAL BAL FUND</t>
  </si>
  <si>
    <t>DBX Trackers</t>
  </si>
  <si>
    <t>CORONATION MMKT FD B</t>
  </si>
  <si>
    <t>MarriottDividendGrowth</t>
  </si>
  <si>
    <t>AnkhForeignFlexibleFundofFunds</t>
  </si>
  <si>
    <t>CATALYST SA PROPERTY EQUI</t>
  </si>
  <si>
    <t>OASIS GLOBAL EQUITY FUND</t>
  </si>
  <si>
    <t>CRESCENT GL PROP EQ FUND</t>
  </si>
  <si>
    <t>CMEAUD</t>
  </si>
  <si>
    <t>CLEDUD</t>
  </si>
  <si>
    <t>OASIS CRESCENT GLOBAL EQUITY FUND</t>
  </si>
  <si>
    <t xml:space="preserve">GLOBAL BOND FUND 2  </t>
  </si>
  <si>
    <t>BGI WORLD INDEX SUBF</t>
  </si>
  <si>
    <t xml:space="preserve">ASIAN SELECT        </t>
  </si>
  <si>
    <t>UK MONEY MARKET FUND</t>
  </si>
  <si>
    <t xml:space="preserve">NED INV USD FUND    </t>
  </si>
  <si>
    <t>BLACKROCK WRLD IND SUB FD</t>
  </si>
  <si>
    <t>DB X-TRACKERS COL IN WLD</t>
  </si>
  <si>
    <t>ACPI Liquid Unit Trust</t>
  </si>
  <si>
    <t>The Global Mutual Fund PCC Ltd  Platinum Global Fund</t>
  </si>
  <si>
    <t>ABSA INFLA BEATER FD CL B</t>
  </si>
  <si>
    <t>Advantage Ultra Long Term</t>
  </si>
  <si>
    <t>Advantage Emr Mngr Grt F1</t>
  </si>
  <si>
    <t>Advantage High Growth B4</t>
  </si>
  <si>
    <t>NEDGROUP INVESTMENTS FLEXIBLE INCOME</t>
  </si>
  <si>
    <t>Investec Global Opportunity</t>
  </si>
  <si>
    <t>NedbankEntrepA</t>
  </si>
  <si>
    <t>CORONATIONBALANCEDDEFENSIVEFUNDA</t>
  </si>
  <si>
    <t>CoronationBalancedPlus</t>
  </si>
  <si>
    <t>OASIS GLOBAL INCOME FUND - CLASS A</t>
  </si>
  <si>
    <t>CMEDGD</t>
  </si>
  <si>
    <t xml:space="preserve">DBX TRACKER MSCI WI </t>
  </si>
  <si>
    <t xml:space="preserve">EUROPEAN EQUITY     </t>
  </si>
  <si>
    <t>Allan gray Equity Fund Class A</t>
  </si>
  <si>
    <t>Investec Global Strategy Franchise A Acc Income</t>
  </si>
  <si>
    <t>PPS ENHANCED CASH FD B</t>
  </si>
  <si>
    <t>PPS EQUITY FUND B</t>
  </si>
  <si>
    <t>DW Real Income R</t>
  </si>
  <si>
    <t>Coron Glb Emerg Flex Fund</t>
  </si>
  <si>
    <t>Advantage Focused EQT F1</t>
  </si>
  <si>
    <t>Advantage Macro Growth B4</t>
  </si>
  <si>
    <t>NEDGROUP INVESTMENTS MANAGED</t>
  </si>
  <si>
    <t>Investec Money Market Fund Class D</t>
  </si>
  <si>
    <t>NEDGROUP INVESTMENTS GROWTH</t>
  </si>
  <si>
    <t>PRUDENTIALBALANCEDFUNDCLASSB</t>
  </si>
  <si>
    <t>CoronationStratInc</t>
  </si>
  <si>
    <t>CoronationIndustrial</t>
  </si>
  <si>
    <t>MOMENTUM BOND FUND(A)</t>
  </si>
  <si>
    <t>OASIS BOND UT FUND</t>
  </si>
  <si>
    <t>OCGINFA</t>
  </si>
  <si>
    <t>CMEDUD</t>
  </si>
  <si>
    <t>GLOBAL STRATEGIC BON</t>
  </si>
  <si>
    <t>CORONATION JIBAR PLUS FD</t>
  </si>
  <si>
    <t>PRESCIENT BAL QUANT FD B3</t>
  </si>
  <si>
    <t>Bateleur Flexible Fund A2</t>
  </si>
  <si>
    <t>PPS FLEXIBLE INC FD B</t>
  </si>
  <si>
    <t>Dynamic Wealth Optimal Fund</t>
  </si>
  <si>
    <t>ATLANTIC CASH PLUS FUND</t>
  </si>
  <si>
    <t>ABSA US DOLLAR INCOME FD</t>
  </si>
  <si>
    <t>Investec Absolute Balance</t>
  </si>
  <si>
    <t>Advantage High Growth F1</t>
  </si>
  <si>
    <t>Advantage Macro Value B4</t>
  </si>
  <si>
    <t>NEDGROUP INVESTMENTS PROPERTY</t>
  </si>
  <si>
    <t>NEDGROUP INVESTMENTS OPTIMAL INCOME</t>
  </si>
  <si>
    <t>PrudentialDividendMaximiserFundB</t>
  </si>
  <si>
    <t>InvestecCautiousManagedB</t>
  </si>
  <si>
    <t>FoordBalancedFund</t>
  </si>
  <si>
    <t>PRESCIENT INC PROV FD B1</t>
  </si>
  <si>
    <t>Oasis Cresc Int Prop Equity Feeder Fund - Class C</t>
  </si>
  <si>
    <t xml:space="preserve">JAPANESE SELECT     </t>
  </si>
  <si>
    <t>PRESCIENT EQT QUANT FD B3</t>
  </si>
  <si>
    <t>Cadiz Money Market</t>
  </si>
  <si>
    <t>Dynamic Wealth Property Fund</t>
  </si>
  <si>
    <t>ATLANTIC ENHANCED IN FD</t>
  </si>
  <si>
    <t>Met Global Prop Fund B</t>
  </si>
  <si>
    <t>Advantage Macro Value F1</t>
  </si>
  <si>
    <t>PRUDENTIALSAENHANCEDPROPERTYTRACKERCLASSD</t>
  </si>
  <si>
    <t>INVESTECOPPORTUNITYFUNDCLASSB2</t>
  </si>
  <si>
    <t>PRESCIENT POS RET QT C B5</t>
  </si>
  <si>
    <t>Oasis General Equity Fund - Class C</t>
  </si>
  <si>
    <t>OASIS CRESCENT EQUITY FUND - CLASS C</t>
  </si>
  <si>
    <t xml:space="preserve">NORTH AMERICAN EQ   </t>
  </si>
  <si>
    <t xml:space="preserve">Coronation Jibar Plus Fund </t>
  </si>
  <si>
    <t>Coronation Top 20 B2</t>
  </si>
  <si>
    <t>Investec Africa Fund Class A</t>
  </si>
  <si>
    <t>Element Banlanced Fund A</t>
  </si>
  <si>
    <t>Dynamic Wealth Value Fund</t>
  </si>
  <si>
    <t>ATLANTIC REAL INC FUND</t>
  </si>
  <si>
    <t>Advantage Managed Bond B4</t>
  </si>
  <si>
    <t>Mom Best Blend Flex IncB7</t>
  </si>
  <si>
    <t>Advantage Ultra Long F1</t>
  </si>
  <si>
    <t>Mom Best Blend Spec EqtB9</t>
  </si>
  <si>
    <t>NEDGROUP INVESTMENTS POSITIVE RETURN</t>
  </si>
  <si>
    <t>STANLIBBalancedFundB1Class</t>
  </si>
  <si>
    <t>NEDBANKINVESTMENTSTABLEFUNDCLASSC</t>
  </si>
  <si>
    <t>PRUDENTIAL HIGH YIELD GBL</t>
  </si>
  <si>
    <t>Oasis International Feeder Fund - Class C</t>
  </si>
  <si>
    <t>Oasis Crescent Income Fund</t>
  </si>
  <si>
    <t xml:space="preserve">UK SELECT EQUITY    </t>
  </si>
  <si>
    <t>Coronation Top 20 Fund</t>
  </si>
  <si>
    <t>Coronation Preference Share A</t>
  </si>
  <si>
    <t>CATALYST GLBL REAL EST FE</t>
  </si>
  <si>
    <t>Advantage Money Market B4</t>
  </si>
  <si>
    <t>Mom Best Blend Spec EqtB7</t>
  </si>
  <si>
    <t>Advantage Property Eqt F1</t>
  </si>
  <si>
    <t>Momentum Equity Fund A</t>
  </si>
  <si>
    <t>OASIS CRES INT PROP EFF</t>
  </si>
  <si>
    <t>RMB Gov Inflation Linked Bond</t>
  </si>
  <si>
    <t>STANLIBPropertyIncomeFundAClass</t>
  </si>
  <si>
    <t>NOBLEFLEXIBLEFUND</t>
  </si>
  <si>
    <t>SANLAM MONEY MARKET FUND</t>
  </si>
  <si>
    <t>Oasis Money Market Fund - Class C</t>
  </si>
  <si>
    <t>Oasis Crescent International Feeder Fund - Class C</t>
  </si>
  <si>
    <t>Global High Yield Bond Fund of Funds</t>
  </si>
  <si>
    <t>Liberty Bond Fund A</t>
  </si>
  <si>
    <t>DB X-TRACKER MSCI JAPAN</t>
  </si>
  <si>
    <t>Advantage Property Eqt B4</t>
  </si>
  <si>
    <t>Momentum International Equity Feeder Fund A</t>
  </si>
  <si>
    <t>Advantage Real Return F1</t>
  </si>
  <si>
    <t>NEFG Balanced Fund</t>
  </si>
  <si>
    <t>Sanlam Index Fund</t>
  </si>
  <si>
    <t>STANLIBWealthbuilderRClass</t>
  </si>
  <si>
    <t>PrudentialInflationPlusB</t>
  </si>
  <si>
    <t>SIM ACTIVE INCOME FUND B2</t>
  </si>
  <si>
    <t>Oasis Property Equity Fund - Class C</t>
  </si>
  <si>
    <t>MIPLAN IP PROTEC EQ FD B2</t>
  </si>
  <si>
    <t>Advantage Real Return B2</t>
  </si>
  <si>
    <t>Nedgrp Glb Eqt Feeder B</t>
  </si>
  <si>
    <t>Momentum Inflation Linked Bond Portfolio A</t>
  </si>
  <si>
    <t>Nedgrp Inv Quant Core Eqt</t>
  </si>
  <si>
    <t>NEFG Flexible Fund Class R</t>
  </si>
  <si>
    <t>New Gold</t>
  </si>
  <si>
    <t>Platinum Worldwide Flexible Fund Class BA</t>
  </si>
  <si>
    <t>Stanlib Institutional Property Fund Class B1</t>
  </si>
  <si>
    <t>MITON OPT IP INT PLUS FD</t>
  </si>
  <si>
    <t>MOMENTUM SMALL MID-CAP FD</t>
  </si>
  <si>
    <t>Prud Enhanced Prop Trk D</t>
  </si>
  <si>
    <t>Momentum Enhanced Yld A</t>
  </si>
  <si>
    <t>Momentum Int Con Feed A</t>
  </si>
  <si>
    <t>Old Mutual Real Income Class B</t>
  </si>
  <si>
    <t>STANLIBBALANCEDCAUTIOUSFUNDCLASSB1</t>
  </si>
  <si>
    <t>Zshares Govi</t>
  </si>
  <si>
    <t>MOMENTUM INCOME PLUS FD B</t>
  </si>
  <si>
    <t>OLD MUTUAL GOLD FUND CL A</t>
  </si>
  <si>
    <t>Cadiz Absolute Yield A</t>
  </si>
  <si>
    <t>SIM Inflation Plus Fund</t>
  </si>
  <si>
    <t>SIM VALUE FUND B6</t>
  </si>
  <si>
    <t>SIM Active Income B3D</t>
  </si>
  <si>
    <t>MOMENTUM INF LINK BOND FD</t>
  </si>
  <si>
    <t>OLD MUTUAL HIGH YIELD B</t>
  </si>
  <si>
    <t>Sim low Equity Fund</t>
  </si>
  <si>
    <t>STANLIBCorporateBondFundB1</t>
  </si>
  <si>
    <t>STANLIBIndustrialFundAClass</t>
  </si>
  <si>
    <t>Standard Bank Institutional Money Market Fund B1</t>
  </si>
  <si>
    <t>MITONOPTIMAL IP FLEX</t>
  </si>
  <si>
    <t>OLD MUT INCOME FD CL R</t>
  </si>
  <si>
    <t>MOMENTUM OPP INCOME FUND</t>
  </si>
  <si>
    <t>OLD MUTUAL TOP 40 FUND B</t>
  </si>
  <si>
    <t>Inv Worldwide EQT FFB</t>
  </si>
  <si>
    <t>STANLIBFlexibleIncomeFundClassA</t>
  </si>
  <si>
    <t>PRUDENTIAL EN SA PROP FD</t>
  </si>
  <si>
    <t>STANLIBIncomeFundRClass</t>
  </si>
  <si>
    <t>Mom Best Blend Flex IncB9</t>
  </si>
  <si>
    <t>PSG MONEY MARKET FD CL B</t>
  </si>
  <si>
    <t>Momentum Maximum Income A</t>
  </si>
  <si>
    <t>RECM GLOBAL FEEDER FUND-A</t>
  </si>
  <si>
    <t>SIM GBL IDEAS A1</t>
  </si>
  <si>
    <t>STANLIB INCOME FD CL B6</t>
  </si>
  <si>
    <t>RMB GOV INFLATION-L BOND</t>
  </si>
  <si>
    <t>(Sheet 4 of 5)</t>
  </si>
  <si>
    <t>Prescient Global Growth Fund B</t>
  </si>
  <si>
    <t>Prescient Global Income Fund B</t>
  </si>
  <si>
    <t>Prescient Global Positive Return (Euro) Fund B</t>
  </si>
  <si>
    <t>Prescient Balanced Quantplus Fund B3</t>
  </si>
  <si>
    <t>Prescient Income Provider Fund B3</t>
  </si>
  <si>
    <t>Coronation Top 20 Fund B2</t>
  </si>
  <si>
    <t>Coronation Strategic Income Fund Class B2</t>
  </si>
  <si>
    <t xml:space="preserve">Coronation Global Emerging Markets Flexible </t>
  </si>
  <si>
    <t>ECBF CLASS X ACCUM</t>
  </si>
  <si>
    <t>ISHARES MSCI DE INDEX</t>
  </si>
  <si>
    <t>NED INV STABLE FUND CL C</t>
  </si>
  <si>
    <t>ALLAN GRAY EQUITY FD</t>
  </si>
  <si>
    <t>Coronation Global Managed USD Fund</t>
  </si>
  <si>
    <t>CORONATION MKT PLUS FUND</t>
  </si>
  <si>
    <t>PSG Global Equity Fund</t>
  </si>
  <si>
    <t>CORONATION GLBL MANAGE FD</t>
  </si>
  <si>
    <t>CORONATION CAPITAL PLUS</t>
  </si>
  <si>
    <t>Quantum Global Managed Fund A</t>
  </si>
  <si>
    <t>Advantage Managed Bond B1</t>
  </si>
  <si>
    <t>Americas Equity Fund PC</t>
  </si>
  <si>
    <t>Advantage Emerg Mngr B4</t>
  </si>
  <si>
    <t>Momentum Income Plus B5</t>
  </si>
  <si>
    <t>8IP Asia Equity Opp Fnd Sanlam Class D</t>
  </si>
  <si>
    <t>Coronation Money Market Fund Class B</t>
  </si>
  <si>
    <t>Sanlam Universal Bond Fund Class C</t>
  </si>
  <si>
    <t>SIIP Indian Opp Fund</t>
  </si>
  <si>
    <t>Sanlam Universal Equity Fund Class C</t>
  </si>
  <si>
    <t>GinsGlobal Global Equity Index Fund</t>
  </si>
  <si>
    <t>Prescient Cash Quants Plus B3</t>
  </si>
  <si>
    <t>ABSA Absolute Fund Class C</t>
  </si>
  <si>
    <t>Abax Equity Fund</t>
  </si>
  <si>
    <t>Sanlam Global Best Ideas Fund Class B USD</t>
  </si>
  <si>
    <t>Sanlam Global Financial Fund Class B</t>
  </si>
  <si>
    <t>Sanlam Global Liquidity Fund Class B</t>
  </si>
  <si>
    <t>Prescient Cash QuantPlus A1</t>
  </si>
  <si>
    <t>SIS Fixed Income fund</t>
  </si>
  <si>
    <t>SIS Equity Fund</t>
  </si>
  <si>
    <t>Prescient Equity Active Quant Fund B3</t>
  </si>
  <si>
    <t>Prescient Positive Return Quantplus Fund B3</t>
  </si>
  <si>
    <t>Foord Equity Fund Class R</t>
  </si>
  <si>
    <t>Coronation Preference Share Fund A</t>
  </si>
  <si>
    <t xml:space="preserve">Investec Worldwide Equity Feeder Fund </t>
  </si>
  <si>
    <t>Grindrod Global Property Income Fund</t>
  </si>
  <si>
    <t>Grindrod Diversified Preference Share Fund</t>
  </si>
  <si>
    <t>ISHARE MARKIT IBX CORP BD</t>
  </si>
  <si>
    <t>EURO CASH FUND A</t>
  </si>
  <si>
    <t>ISHARES MSCI KOREA</t>
  </si>
  <si>
    <t>PRUD INFLATION PLUS FD B</t>
  </si>
  <si>
    <t>CORONATION TOP 20 FUND A</t>
  </si>
  <si>
    <t>CORONATION STRATEGIC</t>
  </si>
  <si>
    <t>METROPOLITAN VISIO ACTINIO PORTFOLIO</t>
  </si>
  <si>
    <t>FOORD INTL FEEDER FUND</t>
  </si>
  <si>
    <t>INVESTEC CAUTIOUS FD B</t>
  </si>
  <si>
    <t>ASHB EURO MMKT FUND</t>
  </si>
  <si>
    <t>Momentum Max Income B6</t>
  </si>
  <si>
    <t>8IP Asia Pacific Equ Fnd Sanlam Class D</t>
  </si>
  <si>
    <t>Sanlam World Equity Tracker Class C USD</t>
  </si>
  <si>
    <t>Sanlam Multi Managed Inst Positive Return Fund B2</t>
  </si>
  <si>
    <t>IShares High Dividend Equity Fund</t>
  </si>
  <si>
    <t>Sanlam Universal Bond Fund Class B</t>
  </si>
  <si>
    <t>Sanlam General Institutional Fund Class B10</t>
  </si>
  <si>
    <t>SMM Inflation Linked Bond Fund Class B1 A</t>
  </si>
  <si>
    <t>SIS Flexible Fund</t>
  </si>
  <si>
    <t>SIS Fixed Income Fund</t>
  </si>
  <si>
    <t>Prescient Equity Defender Fund - B3</t>
  </si>
  <si>
    <t>Nedgroup Investment Global Equity Feeder Fund Class A</t>
  </si>
  <si>
    <t>Prescient Income Provider Fund A2</t>
  </si>
  <si>
    <t>Nedgroup Investments Value Fund R</t>
  </si>
  <si>
    <t>ISHARES EURO CORP BOND</t>
  </si>
  <si>
    <t>ISHARES MSCI ACWI INDEX F</t>
  </si>
  <si>
    <t>M&amp;G ASIAN FUND GBP A</t>
  </si>
  <si>
    <t>PSG Stable fund</t>
  </si>
  <si>
    <t>INVESTEC GS GL STR MAN AA</t>
  </si>
  <si>
    <t>PRUDENTIAL BAL FD-B</t>
  </si>
  <si>
    <t>PSG Konsult Enh Int D Class</t>
  </si>
  <si>
    <t>INVESTEC GLBL FEEDER FD-A</t>
  </si>
  <si>
    <t>INVESTEC OPP FD A CL</t>
  </si>
  <si>
    <t>Advantage Property Eqt B1</t>
  </si>
  <si>
    <t>Ashb Sterling MMKT</t>
  </si>
  <si>
    <t>Coronation Top20 Fund</t>
  </si>
  <si>
    <t>Sanlam  Alternative Income Fund B5E MM</t>
  </si>
  <si>
    <t>Sanlam World Equity Tracker Fund Class B USD</t>
  </si>
  <si>
    <t>Sanlam Unv Global Prop Fund Class B</t>
  </si>
  <si>
    <t>Sanlam Inst Growth Fund B2 Class F</t>
  </si>
  <si>
    <t>RE:CM Flexible Fund C</t>
  </si>
  <si>
    <t>Sanlam Multi Managed Inst Positive Return Three B3</t>
  </si>
  <si>
    <t>Sanlam General Institutional Fund Class B3</t>
  </si>
  <si>
    <t>Sanlam General Institutional Fund B1</t>
  </si>
  <si>
    <t>iShares MSCI Russia Capped Index Fund</t>
  </si>
  <si>
    <t>Sanlam Growth Institutional Fund B5</t>
  </si>
  <si>
    <t>SMM Institutional Positive Return Two Class B10C</t>
  </si>
  <si>
    <t>SIS Money Market Fund</t>
  </si>
  <si>
    <t>Prescient Global Growth Feeder Fund B3</t>
  </si>
  <si>
    <t>Prescient Global Cautious Feeder Fund B3</t>
  </si>
  <si>
    <t>Nedgroup Investments Entrepreneur Fund - Class R</t>
  </si>
  <si>
    <t>Prescient Money Market Fund B1</t>
  </si>
  <si>
    <t>Prime General Equity Fund Class B</t>
  </si>
  <si>
    <t>Prescient Global Income Feeder Fund B3</t>
  </si>
  <si>
    <t xml:space="preserve">Nedgroup Investments Flexible Income Fund </t>
  </si>
  <si>
    <t>ISHARES IBOXX I/G CORP</t>
  </si>
  <si>
    <t>M&amp;G EURO STRAT VALU GBP A</t>
  </si>
  <si>
    <t>SIM INFLATION PLUS FUND B</t>
  </si>
  <si>
    <t>PRUDENTIAL EQUITY FUND D</t>
  </si>
  <si>
    <t>NEDGROUP GLOBAL EQUITY FUND-A</t>
  </si>
  <si>
    <t>SIM ACTIVE INCOME FUND B5</t>
  </si>
  <si>
    <t>NED INV VALUE FUND A</t>
  </si>
  <si>
    <t>STANLIB INCOME FUND CL B2</t>
  </si>
  <si>
    <t>Nedbank Global Equity Feeder Fund Class A</t>
  </si>
  <si>
    <t>Element Earth Equity Fund Class A</t>
  </si>
  <si>
    <t>Ashburton Dollar M M Fund</t>
  </si>
  <si>
    <t>Momentum Structured Eqt A</t>
  </si>
  <si>
    <t>Sanlam Money Market B6</t>
  </si>
  <si>
    <t>Sanlam MM Inst All Bond One Class B2</t>
  </si>
  <si>
    <t>SMM Inflation Linked Bond Fund Class B3 C</t>
  </si>
  <si>
    <t>iShares MSCI World</t>
  </si>
  <si>
    <t>Sanlam Global USD Liquidity Fund Class B</t>
  </si>
  <si>
    <t>SMM Inst General Equity Fund Two B9 Class F</t>
  </si>
  <si>
    <t>SMMI Ins Positive Return Fund Four B9</t>
  </si>
  <si>
    <t>SIS Inflation Linked Bond Fund</t>
  </si>
  <si>
    <t>PSG Equity Fund Class D</t>
  </si>
  <si>
    <t>Nedgroup Investments Growth Fund Class R</t>
  </si>
  <si>
    <t>M&amp;G CORP BOND FUND GBP A</t>
  </si>
  <si>
    <t>M&amp;G HIGH INTEREST</t>
  </si>
  <si>
    <t>M&amp;G JAPAN FUND STERLING A</t>
  </si>
  <si>
    <t>PSG EQUITY FUND D</t>
  </si>
  <si>
    <t>Nedgroup Inv Global Cautious Feeder Fund A</t>
  </si>
  <si>
    <t>Advantage Real Return B1</t>
  </si>
  <si>
    <t>Ashburton Total Return Bn</t>
  </si>
  <si>
    <t>Sanlam Multi Managed Inst General Equity Fund Two B3</t>
  </si>
  <si>
    <t>SMM Ins Positive Return Fund Four B3</t>
  </si>
  <si>
    <t>Foord Equity Fund</t>
  </si>
  <si>
    <t>Foord Balanced Fund</t>
  </si>
  <si>
    <t>Missing: 0504245</t>
  </si>
  <si>
    <t>Sanlam Absolute Return Income Fund</t>
  </si>
  <si>
    <t>SMM Institutional General Equity One Class B4C</t>
  </si>
  <si>
    <t>SMMI Positive Return 3 class B10</t>
  </si>
  <si>
    <t>SIS International Fixed Interest Fund of Funds</t>
  </si>
  <si>
    <t>Nedgroup Investments Flexible Income Fund R</t>
  </si>
  <si>
    <t>Sanlam Pan-Europe Fund</t>
  </si>
  <si>
    <t>STRATEGIC CORP BOND A UNI</t>
  </si>
  <si>
    <t>M&amp;G RECOVERY FUND ACCUM</t>
  </si>
  <si>
    <t>M&amp;G NORTH AMERICA ACCUM</t>
  </si>
  <si>
    <t>RE:CM GLOBAL FUND</t>
  </si>
  <si>
    <t>Chindia Equity Fund PC</t>
  </si>
  <si>
    <t>Standard Bank Corporate MMF</t>
  </si>
  <si>
    <t>Sanlam Multi Managed Institutional All Bond Fund Three B2</t>
  </si>
  <si>
    <t>Select Manager Money Market Fund</t>
  </si>
  <si>
    <t>Sanlam General Equity Fund Class A</t>
  </si>
  <si>
    <t>SMMI GENERAL EQUITY FUND ONE B9</t>
  </si>
  <si>
    <t>SIS International Flexible Fund of Funds</t>
  </si>
  <si>
    <t>Stanlib Global Property Feeder Fund B1</t>
  </si>
  <si>
    <t>USHIG-A</t>
  </si>
  <si>
    <t>SANLAM BALANCED FUND</t>
  </si>
  <si>
    <t>European Equity Fund PC</t>
  </si>
  <si>
    <t>Sanlam Value Ins fund class B2</t>
  </si>
  <si>
    <t>Select Manager Flexible Fund class A2 A</t>
  </si>
  <si>
    <t>Sanlam Money Market Fund</t>
  </si>
  <si>
    <t>SIS International Growth Fund of Funds</t>
  </si>
  <si>
    <t>USIG-A</t>
  </si>
  <si>
    <t>US DOLLAR CASH FUND A</t>
  </si>
  <si>
    <t>Japan Equity Fund PC</t>
  </si>
  <si>
    <t>Sanlam Property Fund B2 D</t>
  </si>
  <si>
    <t>PRU MONEY MARKET FUND A</t>
  </si>
  <si>
    <t>Momentum Africa Eqt A</t>
  </si>
  <si>
    <t>SMM Inst Aggressive Equity Fund One B10 Class G</t>
  </si>
  <si>
    <t>Sanlam Value Fund</t>
  </si>
  <si>
    <t>SIS Property Equity Fund</t>
  </si>
  <si>
    <t>Truffle General Equity Fund</t>
  </si>
  <si>
    <t>SMM Property Fund B2 A</t>
  </si>
  <si>
    <t>SIM Active Income Fund B1B</t>
  </si>
  <si>
    <t>Quantum Core Income Fund Class R</t>
  </si>
  <si>
    <t>Nedbank Postive Return A2</t>
  </si>
  <si>
    <t>SIM Bond Plus Fund B3 D</t>
  </si>
  <si>
    <t>SIM Enhanced Yield Fund Class B3 D</t>
  </si>
  <si>
    <t>SIM Global Best Ideas Feeder Fund B1 C</t>
  </si>
  <si>
    <t>SIM Top Choice Equity Fund class A1 A</t>
  </si>
  <si>
    <t>(Sheet 5 of 5)</t>
  </si>
  <si>
    <t>Investec Euro Money Fund</t>
  </si>
  <si>
    <t>Catalyst Global Real Estate Fund</t>
  </si>
  <si>
    <t>Coronation Global Emerging Markets Fund</t>
  </si>
  <si>
    <t>ABSA Rand Protector Fund R</t>
  </si>
  <si>
    <t>STANLIBALSI40FundAClass</t>
  </si>
  <si>
    <t>FidelityEuroCurrencyFund</t>
  </si>
  <si>
    <t>FIDELITYINSTITUTIONALPANEUROPEANEQUITYFUND</t>
  </si>
  <si>
    <t>STANLIBHighAlphaOriginClassB</t>
  </si>
  <si>
    <t>STANLIBGLOBALPROPERTYFUNDB</t>
  </si>
  <si>
    <t>FidelityChinaFocusFund(A-USD)</t>
  </si>
  <si>
    <t>FidelityEmergingMarketsDebtFund-(USD)</t>
  </si>
  <si>
    <t>ClassBDistributingShareSerfund</t>
  </si>
  <si>
    <t>ABSARANDPROTECTORFUND</t>
  </si>
  <si>
    <t>STANLIBMulti-ManagerGlobalEquityFund(USD)</t>
  </si>
  <si>
    <t>ErmitageInst.MoneyMarketFund(USD)</t>
  </si>
  <si>
    <t>STANLIBMulti-ManagerGlobalBondFund(USD)</t>
  </si>
  <si>
    <t>Coronation Strategic Inco</t>
  </si>
  <si>
    <t xml:space="preserve">SYM INF PLUS 1      </t>
  </si>
  <si>
    <t>Investec Global Strategy Fund Ltd</t>
  </si>
  <si>
    <t>Verso Long Term Internat Equity FoFs  Class R A</t>
  </si>
  <si>
    <t>VPFP Int Cautious IC A</t>
  </si>
  <si>
    <t>VPFP Int Growth IC A</t>
  </si>
  <si>
    <t>Cadiz Money Market Fund</t>
  </si>
  <si>
    <t>Investec Sterling Money Fund</t>
  </si>
  <si>
    <t>Coronation Capital Plus Fund</t>
  </si>
  <si>
    <t>GinsGlobal Global Equity index Fund</t>
  </si>
  <si>
    <t>Prescient Cash Quantplus Fund B4</t>
  </si>
  <si>
    <t>Momentum Equity Fund Class A</t>
  </si>
  <si>
    <t>STANLIBBondFund-ClassR</t>
  </si>
  <si>
    <t>FidelityEuroFundAccumulating</t>
  </si>
  <si>
    <t>FidelityEmergingMarketsFund</t>
  </si>
  <si>
    <t>AllanGrayEquity</t>
  </si>
  <si>
    <t>FidelityUSDFund:AccumulatingShares</t>
  </si>
  <si>
    <t>Boe Property Equity Fund</t>
  </si>
  <si>
    <t>36ONE Target Return Fund</t>
  </si>
  <si>
    <t>Verso Long Term SA Equity Fund  Class R A</t>
  </si>
  <si>
    <t>Abax Equity Fund B1</t>
  </si>
  <si>
    <t>Allan Gray Money Mkt Fund</t>
  </si>
  <si>
    <t>Investec US Dollar Money Fund</t>
  </si>
  <si>
    <t>Sanlam General Insitutional Fund Class B10</t>
  </si>
  <si>
    <t>STANLIBFinancialsFundB1Class</t>
  </si>
  <si>
    <t>STANLIBMMEquityFundB1</t>
  </si>
  <si>
    <t>CoronationEquityFundB2</t>
  </si>
  <si>
    <t>STANLIBMulti-ManagerAbsoluteIncomeFundB2</t>
  </si>
  <si>
    <t>STANLIBUSDShortTermMoneyMarket(EUR)</t>
  </si>
  <si>
    <t>Prudential Enhanced Inc B</t>
  </si>
  <si>
    <t>Fair Tree Equity Fund A1</t>
  </si>
  <si>
    <t xml:space="preserve">SYMM INFL PLUS No7  </t>
  </si>
  <si>
    <t>Centaur Flexible Fund</t>
  </si>
  <si>
    <t>Bateleur Flexible Fund A1</t>
  </si>
  <si>
    <t>Nedbank Growth Fund A</t>
  </si>
  <si>
    <t>Old Mutual Mining  Resources Fund A</t>
  </si>
  <si>
    <t>Sanlam Multi Managed Ins Positive Return Fund Two B6</t>
  </si>
  <si>
    <t>Sanlam Growth Institutional Class B4</t>
  </si>
  <si>
    <t>SMM Inst B5 D</t>
  </si>
  <si>
    <t>STANLIBGrowthFundRClass</t>
  </si>
  <si>
    <t>STANLIBMultiNationalFundAClass</t>
  </si>
  <si>
    <t>FidelityEuropeanHighYieldFund-Acc.(EUR)</t>
  </si>
  <si>
    <t>CoronationTop20FundB2</t>
  </si>
  <si>
    <t>STANLIBMulti-ManagerEquityFundB2</t>
  </si>
  <si>
    <t>STANLIBUSDShortTermMoneyMarket(USD)</t>
  </si>
  <si>
    <t xml:space="preserve">SYM INF PLUS 5      </t>
  </si>
  <si>
    <t>Investec Emerging Companies Class B</t>
  </si>
  <si>
    <t>Metropolitan Verso Money Market Fund</t>
  </si>
  <si>
    <t>Element Earth Equity Fund</t>
  </si>
  <si>
    <t>Sanlam MM Inst Aggrresive Equity B6</t>
  </si>
  <si>
    <t>Sanlam Multi Managed Institutional BAll Bond Fund Three B6</t>
  </si>
  <si>
    <t>Sanlam Value Institutional Fund Class B5</t>
  </si>
  <si>
    <t>SMM Inst General Equity Fund One B7 Class E</t>
  </si>
  <si>
    <t>Investec Commodity Fund Class B</t>
  </si>
  <si>
    <t>STANLIBSAEquityFundRClass</t>
  </si>
  <si>
    <t>FIDELITYFUNDS-GLOBALOPPORTUNITIESFUNDI-ACCUSD</t>
  </si>
  <si>
    <t>FidelityEuropeanGrowthFund</t>
  </si>
  <si>
    <t>NedbankEntrepeneurR</t>
  </si>
  <si>
    <t>STANLIBMulti-ManagerFlexiblePropertyFundB1</t>
  </si>
  <si>
    <t>InvestmentSolutionsSuperiorCashFundC</t>
  </si>
  <si>
    <t>Marriott Div Growth Fnd R</t>
  </si>
  <si>
    <t>Momentum Opportunity Income C2</t>
  </si>
  <si>
    <t>Foord Equity Fund Class B</t>
  </si>
  <si>
    <t>SIS International Flexible Fund</t>
  </si>
  <si>
    <t>Stanlib Enhanced Yield Fund Class B3</t>
  </si>
  <si>
    <t>SMM Institutional Gen B6 D</t>
  </si>
  <si>
    <t>STANLIBInstitutionalPropertyFundB1</t>
  </si>
  <si>
    <t>FidelityEuropeanSmallerCompaniesFund</t>
  </si>
  <si>
    <t>FidelityGlobalPropertyFundAcc.Class</t>
  </si>
  <si>
    <t>NedbankRainmakerFundR</t>
  </si>
  <si>
    <t>STANLIBMulti-ManagerRealReturnFundB1</t>
  </si>
  <si>
    <t>Momentum Small/Mid Cap B2</t>
  </si>
  <si>
    <t>Coronation Resources Fund</t>
  </si>
  <si>
    <t>Grindrod International Allrounder Fund of Funds</t>
  </si>
  <si>
    <t>SMM Inst B4 C</t>
  </si>
  <si>
    <t>STANLIBResourcesFundRClass</t>
  </si>
  <si>
    <t>FidelityInstitGbpFundClassAAccshares</t>
  </si>
  <si>
    <t>PrudentialEquityFundClassB</t>
  </si>
  <si>
    <t>Nedbank Entrep Fund R</t>
  </si>
  <si>
    <t>Momentum Money Market B9</t>
  </si>
  <si>
    <t>Grindrod Rafi Enhanced SA Stragety Fund B</t>
  </si>
  <si>
    <t>Snl Abs Ret Inc B4</t>
  </si>
  <si>
    <t>FidelityInternationalBondFund</t>
  </si>
  <si>
    <t>STANLIBMultiManagerPropertyFundB2</t>
  </si>
  <si>
    <t>Flagship Flex Value</t>
  </si>
  <si>
    <t>Momentum Opportunity Inc</t>
  </si>
  <si>
    <t>SMM Property Fund B8 C</t>
  </si>
  <si>
    <t>STANLIBSmallCapFundRClass</t>
  </si>
  <si>
    <t>FidelityInternationalFundUSD</t>
  </si>
  <si>
    <t>Momentum Top 40 Index B3</t>
  </si>
  <si>
    <t>Xcede Property Fund Class R</t>
  </si>
  <si>
    <t>STANLIBValueFundB1Class</t>
  </si>
  <si>
    <t>FidelitySelectGlobalEquitiesFund</t>
  </si>
  <si>
    <t>Nedgrp Invest Rainmaker R</t>
  </si>
  <si>
    <t>FidelityJapanFund</t>
  </si>
  <si>
    <t>Prudential High Yld Bnd B</t>
  </si>
  <si>
    <t>OrbisOptimalSA(euro)</t>
  </si>
  <si>
    <t>FidelityPortfolioSelectorGlobalGrowthFund(US$)</t>
  </si>
  <si>
    <t>Old Mutual Small Companies Fund Class A</t>
  </si>
  <si>
    <t>Stanlib Propery Inc B1</t>
  </si>
  <si>
    <t>OrbisOptimalSA(usd)</t>
  </si>
  <si>
    <t>FidelitySouthEastAsiaFund</t>
  </si>
  <si>
    <t>Prescient Global Income Feeder Fund B1</t>
  </si>
  <si>
    <t>STANLIBGlobalBondFund(USD)</t>
  </si>
  <si>
    <t>STANLIBInternationalPropertyFundB1</t>
  </si>
  <si>
    <t>Stanlib Industrial R</t>
  </si>
  <si>
    <t>STANLIB Property Income  Fund Class B1</t>
  </si>
  <si>
    <t>Sanlam Financial Fund</t>
  </si>
  <si>
    <t>STANLIB FINANCIAL B1</t>
  </si>
  <si>
    <t>SUMMARY</t>
  </si>
  <si>
    <t>DOMESTIC EQUITY, ASSET ALLOCATION AND REAL ESTATE FUND</t>
  </si>
  <si>
    <t xml:space="preserve">          Derivatives</t>
  </si>
  <si>
    <t xml:space="preserve">          Other Assets</t>
  </si>
  <si>
    <r>
      <t>Foreign</t>
    </r>
    <r>
      <rPr>
        <sz val="10"/>
        <rFont val="Arial"/>
      </rPr>
      <t>: Other assets</t>
    </r>
  </si>
  <si>
    <t>Sales</t>
  </si>
  <si>
    <t>Repurchase</t>
  </si>
  <si>
    <t>NET IN(OUT) FLOW</t>
  </si>
  <si>
    <t>Total Equities Excl Real Estate</t>
  </si>
  <si>
    <t xml:space="preserve">Total Other assets </t>
  </si>
  <si>
    <t>NET IN/(OUT) FLOW</t>
  </si>
  <si>
    <t>REAL ESTATE</t>
  </si>
  <si>
    <t>DOMESTIC - EQUITY FUNDS</t>
  </si>
  <si>
    <t>Large Cap Funds</t>
  </si>
  <si>
    <t>Smaller Companies Funds</t>
  </si>
  <si>
    <t>Value Funds</t>
  </si>
  <si>
    <t>Varied Specialist Funds</t>
  </si>
  <si>
    <t>Financial Funds</t>
  </si>
  <si>
    <t>Growth Funds</t>
  </si>
  <si>
    <t>Industrial Funds</t>
  </si>
  <si>
    <t>Resources &amp; Basic Industries Funds</t>
  </si>
  <si>
    <t>Total Other assets</t>
  </si>
  <si>
    <t xml:space="preserve">EQUITY SECTOR WEIGHING: </t>
  </si>
  <si>
    <t>Repurchases</t>
  </si>
  <si>
    <t>WORLD WIDE - EQUITY FUNDS</t>
  </si>
  <si>
    <t>Technology Funds</t>
  </si>
  <si>
    <r>
      <t>Foreign</t>
    </r>
    <r>
      <rPr>
        <sz val="10"/>
        <rFont val="Arial"/>
      </rPr>
      <t>: Cash</t>
    </r>
  </si>
  <si>
    <t>WORLDWIDE - ASSET ALLOCATION AND FIXED INTEREST FUNDS</t>
  </si>
  <si>
    <t>FOREIGN - ASSET ALLOCATION FUNDS</t>
  </si>
  <si>
    <t>FLEXIBLE FUNDS</t>
  </si>
  <si>
    <t>FOREIGN - EQUITY FUNDS</t>
  </si>
  <si>
    <t>FOREIGN - FIXED INTEREST FUNDS</t>
  </si>
  <si>
    <t>NEDGROUP INVESTMENTS OPPORTUNITY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</si>
</sst>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#,##0,,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  <numFmt numFmtId="168" formatCode="0_);\(0\)"/>
    <numFmt numFmtId="169" formatCode="0.00_);\(0.00\)"/>
    <numFmt numFmtId="170" formatCode="#,##0.0"/>
  </numFmts>
  <fonts count="11" x14ac:knownFonts="1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1"/>
      <name val="Arial"/>
      <family val="2"/>
    </font>
    <font>
      <sz val="11"/>
      <name val="Arial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b/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165" fontId="6" fillId="0" borderId="0" applyFont="0" applyFill="0" applyBorder="0" applyAlignment="0" applyProtection="0"/>
  </cellStyleXfs>
  <cellXfs count="335">
    <xf numFmtId="0" fontId="0" fillId="0" borderId="0" xfId="0"/>
    <xf numFmtId="0" fontId="1" fillId="0" borderId="0" xfId="0" applyFont="1"/>
    <xf numFmtId="0" fontId="1" fillId="0" borderId="4" xfId="0" quotePrefix="1" applyFon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3" fontId="0" fillId="0" borderId="0" xfId="0" applyNumberFormat="1"/>
    <xf numFmtId="0" fontId="0" fillId="0" borderId="4" xfId="0" applyBorder="1"/>
    <xf numFmtId="3" fontId="0" fillId="0" borderId="4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3" fontId="0" fillId="0" borderId="8" xfId="0" applyNumberFormat="1" applyBorder="1"/>
    <xf numFmtId="0" fontId="0" fillId="0" borderId="11" xfId="0" applyBorder="1"/>
    <xf numFmtId="3" fontId="0" fillId="0" borderId="11" xfId="0" applyNumberFormat="1" applyBorder="1"/>
    <xf numFmtId="0" fontId="0" fillId="0" borderId="12" xfId="0" applyBorder="1"/>
    <xf numFmtId="0" fontId="1" fillId="0" borderId="12" xfId="0" quotePrefix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2" xfId="0" applyBorder="1" applyAlignment="1">
      <alignment horizontal="center"/>
    </xf>
    <xf numFmtId="3" fontId="0" fillId="0" borderId="10" xfId="0" applyNumberFormat="1" applyBorder="1"/>
    <xf numFmtId="0" fontId="0" fillId="0" borderId="17" xfId="0" applyBorder="1"/>
    <xf numFmtId="0" fontId="0" fillId="0" borderId="18" xfId="0" applyBorder="1"/>
    <xf numFmtId="0" fontId="2" fillId="0" borderId="0" xfId="0" applyFont="1"/>
    <xf numFmtId="0" fontId="3" fillId="0" borderId="0" xfId="0" applyFont="1"/>
    <xf numFmtId="0" fontId="3" fillId="0" borderId="9" xfId="0" applyFont="1" applyBorder="1"/>
    <xf numFmtId="0" fontId="1" fillId="0" borderId="9" xfId="0" applyFont="1" applyBorder="1"/>
    <xf numFmtId="0" fontId="1" fillId="0" borderId="8" xfId="0" applyFont="1" applyBorder="1"/>
    <xf numFmtId="0" fontId="4" fillId="0" borderId="0" xfId="0" applyFont="1"/>
    <xf numFmtId="0" fontId="5" fillId="0" borderId="0" xfId="0" applyFont="1"/>
    <xf numFmtId="164" fontId="0" fillId="0" borderId="0" xfId="0" applyNumberFormat="1"/>
    <xf numFmtId="164" fontId="0" fillId="0" borderId="17" xfId="0" applyNumberFormat="1" applyBorder="1"/>
    <xf numFmtId="164" fontId="0" fillId="0" borderId="12" xfId="0" applyNumberFormat="1" applyBorder="1"/>
    <xf numFmtId="164" fontId="1" fillId="0" borderId="12" xfId="0" quotePrefix="1" applyNumberFormat="1" applyFon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/>
    <xf numFmtId="164" fontId="0" fillId="0" borderId="16" xfId="0" applyNumberFormat="1" applyBorder="1"/>
    <xf numFmtId="164" fontId="0" fillId="0" borderId="7" xfId="0" applyNumberFormat="1" applyBorder="1"/>
    <xf numFmtId="164" fontId="1" fillId="0" borderId="4" xfId="0" quotePrefix="1" applyNumberFormat="1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3" fontId="0" fillId="0" borderId="17" xfId="0" applyNumberFormat="1" applyBorder="1"/>
    <xf numFmtId="3" fontId="0" fillId="0" borderId="12" xfId="0" applyNumberFormat="1" applyBorder="1"/>
    <xf numFmtId="3" fontId="1" fillId="0" borderId="12" xfId="0" quotePrefix="1" applyNumberFormat="1" applyFon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0" fillId="0" borderId="15" xfId="0" applyNumberFormat="1" applyBorder="1"/>
    <xf numFmtId="3" fontId="0" fillId="0" borderId="16" xfId="0" applyNumberFormat="1" applyBorder="1"/>
    <xf numFmtId="3" fontId="0" fillId="0" borderId="12" xfId="0" applyNumberFormat="1" applyBorder="1" applyAlignment="1">
      <alignment horizontal="center"/>
    </xf>
    <xf numFmtId="3" fontId="0" fillId="0" borderId="7" xfId="0" applyNumberFormat="1" applyBorder="1"/>
    <xf numFmtId="3" fontId="1" fillId="0" borderId="4" xfId="0" quotePrefix="1" applyNumberFormat="1" applyFon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1" fillId="0" borderId="0" xfId="0" applyNumberFormat="1" applyFont="1"/>
    <xf numFmtId="164" fontId="0" fillId="0" borderId="9" xfId="0" applyNumberFormat="1" applyBorder="1"/>
    <xf numFmtId="164" fontId="0" fillId="0" borderId="8" xfId="0" applyNumberFormat="1" applyBorder="1"/>
    <xf numFmtId="0" fontId="0" fillId="0" borderId="6" xfId="0" applyBorder="1"/>
    <xf numFmtId="0" fontId="0" fillId="0" borderId="14" xfId="0" applyBorder="1"/>
    <xf numFmtId="164" fontId="0" fillId="0" borderId="6" xfId="0" applyNumberFormat="1" applyBorder="1"/>
    <xf numFmtId="164" fontId="0" fillId="0" borderId="14" xfId="0" applyNumberFormat="1" applyBorder="1"/>
    <xf numFmtId="0" fontId="0" fillId="0" borderId="19" xfId="0" applyBorder="1"/>
    <xf numFmtId="0" fontId="0" fillId="0" borderId="20" xfId="0" applyBorder="1"/>
    <xf numFmtId="0" fontId="1" fillId="0" borderId="19" xfId="0" applyFont="1" applyBorder="1"/>
    <xf numFmtId="0" fontId="0" fillId="0" borderId="21" xfId="0" applyBorder="1"/>
    <xf numFmtId="0" fontId="1" fillId="0" borderId="21" xfId="0" applyFont="1" applyBorder="1"/>
    <xf numFmtId="0" fontId="0" fillId="0" borderId="22" xfId="0" applyBorder="1"/>
    <xf numFmtId="0" fontId="6" fillId="0" borderId="0" xfId="1" applyFont="1"/>
    <xf numFmtId="0" fontId="7" fillId="0" borderId="0" xfId="1" applyFont="1" applyAlignment="1"/>
    <xf numFmtId="166" fontId="8" fillId="0" borderId="0" xfId="2" applyNumberFormat="1" applyFont="1" applyAlignment="1"/>
    <xf numFmtId="166" fontId="6" fillId="0" borderId="0" xfId="2" applyNumberFormat="1" applyFont="1" applyAlignment="1"/>
    <xf numFmtId="167" fontId="7" fillId="0" borderId="0" xfId="2" applyNumberFormat="1" applyFont="1" applyAlignment="1">
      <alignment horizontal="left"/>
    </xf>
    <xf numFmtId="167" fontId="6" fillId="0" borderId="0" xfId="2" applyNumberFormat="1" applyFont="1" applyAlignment="1"/>
    <xf numFmtId="0" fontId="6" fillId="0" borderId="0" xfId="1" applyFont="1" applyAlignment="1"/>
    <xf numFmtId="166" fontId="7" fillId="0" borderId="0" xfId="2" applyNumberFormat="1" applyFont="1" applyAlignment="1"/>
    <xf numFmtId="167" fontId="7" fillId="0" borderId="0" xfId="2" applyNumberFormat="1" applyFont="1" applyAlignment="1"/>
    <xf numFmtId="0" fontId="7" fillId="0" borderId="23" xfId="1" applyFont="1" applyBorder="1" applyAlignment="1"/>
    <xf numFmtId="166" fontId="7" fillId="0" borderId="24" xfId="2" applyNumberFormat="1" applyFont="1" applyBorder="1" applyAlignment="1">
      <alignment horizontal="center"/>
    </xf>
    <xf numFmtId="166" fontId="7" fillId="0" borderId="25" xfId="2" applyNumberFormat="1" applyFont="1" applyBorder="1" applyAlignment="1">
      <alignment horizontal="center"/>
    </xf>
    <xf numFmtId="167" fontId="7" fillId="0" borderId="25" xfId="2" applyNumberFormat="1" applyFont="1" applyBorder="1" applyAlignment="1">
      <alignment horizontal="center"/>
    </xf>
    <xf numFmtId="167" fontId="7" fillId="0" borderId="26" xfId="2" applyNumberFormat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27" xfId="1" applyFont="1" applyBorder="1" applyAlignment="1"/>
    <xf numFmtId="166" fontId="7" fillId="0" borderId="28" xfId="2" applyNumberFormat="1" applyFont="1" applyBorder="1" applyAlignment="1">
      <alignment horizontal="center"/>
    </xf>
    <xf numFmtId="166" fontId="7" fillId="0" borderId="29" xfId="2" applyNumberFormat="1" applyFont="1" applyBorder="1" applyAlignment="1">
      <alignment horizontal="center"/>
    </xf>
    <xf numFmtId="167" fontId="7" fillId="0" borderId="29" xfId="2" applyNumberFormat="1" applyFont="1" applyBorder="1" applyAlignment="1">
      <alignment horizontal="center"/>
    </xf>
    <xf numFmtId="167" fontId="7" fillId="0" borderId="30" xfId="2" applyNumberFormat="1" applyFont="1" applyBorder="1" applyAlignment="1">
      <alignment horizontal="center"/>
    </xf>
    <xf numFmtId="0" fontId="7" fillId="0" borderId="31" xfId="1" applyFont="1" applyBorder="1" applyAlignment="1"/>
    <xf numFmtId="166" fontId="7" fillId="0" borderId="32" xfId="2" applyNumberFormat="1" applyFont="1" applyBorder="1" applyAlignment="1">
      <alignment horizontal="center"/>
    </xf>
    <xf numFmtId="166" fontId="7" fillId="0" borderId="33" xfId="2" applyNumberFormat="1" applyFont="1" applyBorder="1" applyAlignment="1">
      <alignment horizontal="center"/>
    </xf>
    <xf numFmtId="167" fontId="7" fillId="0" borderId="33" xfId="2" applyNumberFormat="1" applyFont="1" applyBorder="1" applyAlignment="1">
      <alignment horizontal="center"/>
    </xf>
    <xf numFmtId="167" fontId="7" fillId="0" borderId="34" xfId="2" applyNumberFormat="1" applyFont="1" applyBorder="1" applyAlignment="1">
      <alignment horizontal="center"/>
    </xf>
    <xf numFmtId="166" fontId="7" fillId="0" borderId="35" xfId="2" applyNumberFormat="1" applyFont="1" applyBorder="1" applyAlignment="1">
      <alignment horizontal="center"/>
    </xf>
    <xf numFmtId="1" fontId="7" fillId="0" borderId="27" xfId="1" applyNumberFormat="1" applyFont="1" applyBorder="1" applyAlignment="1">
      <alignment horizontal="center"/>
    </xf>
    <xf numFmtId="166" fontId="8" fillId="0" borderId="36" xfId="2" applyNumberFormat="1" applyFont="1" applyBorder="1" applyAlignment="1"/>
    <xf numFmtId="167" fontId="8" fillId="0" borderId="36" xfId="2" applyNumberFormat="1" applyFont="1" applyBorder="1" applyAlignment="1"/>
    <xf numFmtId="167" fontId="8" fillId="0" borderId="30" xfId="2" applyNumberFormat="1" applyFont="1" applyBorder="1" applyAlignment="1"/>
    <xf numFmtId="166" fontId="8" fillId="0" borderId="37" xfId="2" applyNumberFormat="1" applyFont="1" applyBorder="1" applyAlignment="1"/>
    <xf numFmtId="167" fontId="8" fillId="0" borderId="37" xfId="2" applyNumberFormat="1" applyFont="1" applyBorder="1" applyAlignment="1"/>
    <xf numFmtId="167" fontId="8" fillId="0" borderId="34" xfId="2" applyNumberFormat="1" applyFont="1" applyBorder="1" applyAlignment="1"/>
    <xf numFmtId="1" fontId="7" fillId="0" borderId="23" xfId="1" applyNumberFormat="1" applyFont="1" applyBorder="1" applyAlignment="1">
      <alignment horizontal="center"/>
    </xf>
    <xf numFmtId="166" fontId="8" fillId="0" borderId="28" xfId="2" applyNumberFormat="1" applyFont="1" applyBorder="1" applyAlignment="1"/>
    <xf numFmtId="166" fontId="8" fillId="0" borderId="29" xfId="2" applyNumberFormat="1" applyFont="1" applyBorder="1" applyAlignment="1"/>
    <xf numFmtId="167" fontId="8" fillId="0" borderId="29" xfId="2" applyNumberFormat="1" applyFont="1" applyBorder="1" applyAlignment="1"/>
    <xf numFmtId="0" fontId="6" fillId="0" borderId="0" xfId="1" applyFont="1" applyBorder="1" applyAlignment="1"/>
    <xf numFmtId="166" fontId="8" fillId="0" borderId="24" xfId="2" applyNumberFormat="1" applyFont="1" applyBorder="1" applyAlignment="1"/>
    <xf numFmtId="166" fontId="8" fillId="0" borderId="25" xfId="2" applyNumberFormat="1" applyFont="1" applyBorder="1" applyAlignment="1"/>
    <xf numFmtId="167" fontId="8" fillId="0" borderId="25" xfId="2" applyNumberFormat="1" applyFont="1" applyBorder="1" applyAlignment="1"/>
    <xf numFmtId="167" fontId="8" fillId="0" borderId="26" xfId="2" applyNumberFormat="1" applyFont="1" applyBorder="1" applyAlignment="1"/>
    <xf numFmtId="166" fontId="8" fillId="0" borderId="32" xfId="2" applyNumberFormat="1" applyFont="1" applyBorder="1" applyAlignment="1"/>
    <xf numFmtId="166" fontId="8" fillId="0" borderId="33" xfId="2" applyNumberFormat="1" applyFont="1" applyBorder="1" applyAlignment="1"/>
    <xf numFmtId="167" fontId="8" fillId="0" borderId="33" xfId="2" applyNumberFormat="1" applyFont="1" applyBorder="1" applyAlignment="1"/>
    <xf numFmtId="0" fontId="7" fillId="0" borderId="0" xfId="1" applyFont="1" applyBorder="1" applyAlignment="1">
      <alignment horizontal="left"/>
    </xf>
    <xf numFmtId="168" fontId="8" fillId="0" borderId="0" xfId="1" applyNumberFormat="1" applyFont="1" applyBorder="1" applyAlignment="1"/>
    <xf numFmtId="168" fontId="8" fillId="0" borderId="0" xfId="1" applyNumberFormat="1" applyFont="1" applyBorder="1" applyAlignment="1">
      <alignment horizontal="right"/>
    </xf>
    <xf numFmtId="166" fontId="8" fillId="0" borderId="38" xfId="2" applyNumberFormat="1" applyFont="1" applyBorder="1" applyAlignment="1"/>
    <xf numFmtId="166" fontId="8" fillId="0" borderId="10" xfId="2" applyNumberFormat="1" applyFont="1" applyBorder="1" applyAlignment="1"/>
    <xf numFmtId="167" fontId="8" fillId="0" borderId="10" xfId="2" applyNumberFormat="1" applyFont="1" applyBorder="1" applyAlignment="1"/>
    <xf numFmtId="167" fontId="8" fillId="0" borderId="39" xfId="2" applyNumberFormat="1" applyFont="1" applyBorder="1" applyAlignment="1"/>
    <xf numFmtId="166" fontId="6" fillId="0" borderId="38" xfId="2" applyNumberFormat="1" applyFont="1" applyBorder="1" applyAlignment="1"/>
    <xf numFmtId="166" fontId="6" fillId="0" borderId="10" xfId="2" applyNumberFormat="1" applyFont="1" applyBorder="1" applyAlignment="1"/>
    <xf numFmtId="167" fontId="6" fillId="0" borderId="10" xfId="2" applyNumberFormat="1" applyFont="1" applyBorder="1" applyAlignment="1"/>
    <xf numFmtId="43" fontId="6" fillId="0" borderId="0" xfId="1" applyNumberFormat="1" applyFont="1" applyAlignment="1"/>
    <xf numFmtId="169" fontId="6" fillId="0" borderId="0" xfId="1" applyNumberFormat="1" applyFont="1" applyAlignment="1"/>
    <xf numFmtId="169" fontId="1" fillId="0" borderId="0" xfId="1" applyNumberFormat="1" applyFont="1" applyAlignment="1">
      <alignment horizontal="centerContinuous"/>
    </xf>
    <xf numFmtId="169" fontId="6" fillId="0" borderId="0" xfId="1" applyNumberFormat="1" applyFont="1" applyAlignment="1">
      <alignment horizontal="centerContinuous"/>
    </xf>
    <xf numFmtId="169" fontId="2" fillId="0" borderId="0" xfId="1" applyNumberFormat="1" applyFont="1"/>
    <xf numFmtId="169" fontId="6" fillId="0" borderId="0" xfId="1" applyNumberFormat="1" applyFont="1"/>
    <xf numFmtId="169" fontId="2" fillId="0" borderId="6" xfId="1" applyNumberFormat="1" applyFont="1" applyBorder="1"/>
    <xf numFmtId="168" fontId="1" fillId="0" borderId="41" xfId="1" applyNumberFormat="1" applyFont="1" applyBorder="1" applyAlignment="1">
      <alignment horizontal="center"/>
    </xf>
    <xf numFmtId="168" fontId="1" fillId="0" borderId="42" xfId="1" applyNumberFormat="1" applyFont="1" applyBorder="1" applyAlignment="1">
      <alignment horizontal="center"/>
    </xf>
    <xf numFmtId="168" fontId="1" fillId="0" borderId="43" xfId="1" applyNumberFormat="1" applyFont="1" applyBorder="1" applyAlignment="1">
      <alignment horizontal="center"/>
    </xf>
    <xf numFmtId="168" fontId="1" fillId="0" borderId="0" xfId="1" applyNumberFormat="1" applyFont="1" applyBorder="1" applyAlignment="1">
      <alignment horizontal="center"/>
    </xf>
    <xf numFmtId="169" fontId="9" fillId="0" borderId="0" xfId="1" applyNumberFormat="1" applyFont="1" applyBorder="1"/>
    <xf numFmtId="169" fontId="1" fillId="0" borderId="0" xfId="1" applyNumberFormat="1" applyFont="1" applyBorder="1" applyAlignment="1">
      <alignment horizontal="center"/>
    </xf>
    <xf numFmtId="169" fontId="1" fillId="0" borderId="0" xfId="1" applyNumberFormat="1" applyFont="1" applyAlignment="1">
      <alignment horizontal="center"/>
    </xf>
    <xf numFmtId="169" fontId="9" fillId="0" borderId="0" xfId="1" applyNumberFormat="1" applyFont="1"/>
    <xf numFmtId="169" fontId="3" fillId="0" borderId="0" xfId="1" applyNumberFormat="1" applyFont="1" applyBorder="1"/>
    <xf numFmtId="169" fontId="6" fillId="0" borderId="0" xfId="1" applyNumberFormat="1" applyFont="1" applyBorder="1"/>
    <xf numFmtId="169" fontId="6" fillId="0" borderId="0" xfId="1" applyNumberFormat="1" applyFont="1" applyAlignment="1">
      <alignment horizontal="left"/>
    </xf>
    <xf numFmtId="169" fontId="1" fillId="0" borderId="0" xfId="1" applyNumberFormat="1" applyFont="1" applyAlignment="1"/>
    <xf numFmtId="0" fontId="1" fillId="0" borderId="5" xfId="0" applyFont="1" applyBorder="1"/>
    <xf numFmtId="164" fontId="1" fillId="0" borderId="5" xfId="0" applyNumberFormat="1" applyFont="1" applyBorder="1"/>
    <xf numFmtId="3" fontId="1" fillId="0" borderId="5" xfId="0" applyNumberFormat="1" applyFont="1" applyBorder="1"/>
    <xf numFmtId="0" fontId="1" fillId="0" borderId="42" xfId="0" applyFont="1" applyBorder="1"/>
    <xf numFmtId="164" fontId="1" fillId="0" borderId="42" xfId="0" applyNumberFormat="1" applyFont="1" applyBorder="1"/>
    <xf numFmtId="3" fontId="1" fillId="0" borderId="42" xfId="0" applyNumberFormat="1" applyFont="1" applyBorder="1"/>
    <xf numFmtId="0" fontId="0" fillId="0" borderId="44" xfId="0" applyBorder="1"/>
    <xf numFmtId="164" fontId="1" fillId="0" borderId="44" xfId="0" applyNumberFormat="1" applyFont="1" applyBorder="1"/>
    <xf numFmtId="3" fontId="1" fillId="0" borderId="44" xfId="0" quotePrefix="1" applyNumberFormat="1" applyFont="1" applyBorder="1"/>
    <xf numFmtId="164" fontId="1" fillId="0" borderId="0" xfId="0" applyNumberFormat="1" applyFont="1"/>
    <xf numFmtId="0" fontId="10" fillId="0" borderId="0" xfId="0" applyFont="1"/>
    <xf numFmtId="0" fontId="1" fillId="0" borderId="45" xfId="0" applyFont="1" applyBorder="1"/>
    <xf numFmtId="164" fontId="1" fillId="0" borderId="45" xfId="0" applyNumberFormat="1" applyFont="1" applyBorder="1"/>
    <xf numFmtId="3" fontId="1" fillId="0" borderId="45" xfId="0" applyNumberFormat="1" applyFont="1" applyBorder="1"/>
    <xf numFmtId="0" fontId="0" fillId="0" borderId="46" xfId="0" applyBorder="1"/>
    <xf numFmtId="3" fontId="0" fillId="0" borderId="46" xfId="0" applyNumberFormat="1" applyBorder="1"/>
    <xf numFmtId="0" fontId="1" fillId="0" borderId="5" xfId="0" applyFont="1" applyBorder="1"/>
    <xf numFmtId="0" fontId="1" fillId="0" borderId="44" xfId="0" applyFont="1" applyBorder="1"/>
    <xf numFmtId="0" fontId="6" fillId="0" borderId="0" xfId="0" applyFont="1"/>
    <xf numFmtId="170" fontId="0" fillId="0" borderId="0" xfId="0" applyNumberFormat="1"/>
    <xf numFmtId="170" fontId="0" fillId="0" borderId="5" xfId="0" applyNumberFormat="1" applyBorder="1"/>
    <xf numFmtId="170" fontId="0" fillId="2" borderId="5" xfId="0" applyNumberFormat="1" applyFill="1" applyBorder="1"/>
    <xf numFmtId="3" fontId="0" fillId="2" borderId="5" xfId="0" applyNumberFormat="1" applyFill="1" applyBorder="1"/>
    <xf numFmtId="3" fontId="0" fillId="0" borderId="5" xfId="0" applyNumberFormat="1" applyBorder="1"/>
    <xf numFmtId="0" fontId="0" fillId="0" borderId="42" xfId="0" applyBorder="1"/>
    <xf numFmtId="170" fontId="0" fillId="0" borderId="42" xfId="0" applyNumberFormat="1" applyBorder="1"/>
    <xf numFmtId="170" fontId="0" fillId="2" borderId="42" xfId="0" applyNumberFormat="1" applyFill="1" applyBorder="1"/>
    <xf numFmtId="3" fontId="0" fillId="2" borderId="42" xfId="0" applyNumberFormat="1" applyFill="1" applyBorder="1"/>
    <xf numFmtId="3" fontId="0" fillId="0" borderId="42" xfId="0" applyNumberFormat="1" applyBorder="1"/>
    <xf numFmtId="170" fontId="0" fillId="0" borderId="44" xfId="0" quotePrefix="1" applyNumberFormat="1" applyBorder="1"/>
    <xf numFmtId="0" fontId="0" fillId="2" borderId="44" xfId="0" applyFill="1" applyBorder="1"/>
    <xf numFmtId="170" fontId="0" fillId="2" borderId="44" xfId="0" quotePrefix="1" applyNumberFormat="1" applyFill="1" applyBorder="1"/>
    <xf numFmtId="3" fontId="0" fillId="2" borderId="44" xfId="0" quotePrefix="1" applyNumberFormat="1" applyFill="1" applyBorder="1"/>
    <xf numFmtId="3" fontId="0" fillId="0" borderId="44" xfId="0" quotePrefix="1" applyNumberFormat="1" applyBorder="1"/>
    <xf numFmtId="0" fontId="0" fillId="2" borderId="0" xfId="0" applyFill="1"/>
    <xf numFmtId="170" fontId="0" fillId="2" borderId="0" xfId="0" applyNumberFormat="1" applyFill="1"/>
    <xf numFmtId="3" fontId="0" fillId="2" borderId="0" xfId="0" applyNumberFormat="1" applyFill="1"/>
    <xf numFmtId="0" fontId="0" fillId="0" borderId="47" xfId="0" applyBorder="1"/>
    <xf numFmtId="170" fontId="0" fillId="0" borderId="47" xfId="0" applyNumberFormat="1" applyBorder="1"/>
    <xf numFmtId="0" fontId="0" fillId="2" borderId="47" xfId="0" applyFill="1" applyBorder="1"/>
    <xf numFmtId="170" fontId="0" fillId="2" borderId="47" xfId="0" applyNumberFormat="1" applyFill="1" applyBorder="1"/>
    <xf numFmtId="3" fontId="0" fillId="2" borderId="47" xfId="0" applyNumberFormat="1" applyFill="1" applyBorder="1"/>
    <xf numFmtId="3" fontId="0" fillId="0" borderId="47" xfId="0" applyNumberFormat="1" applyBorder="1"/>
    <xf numFmtId="0" fontId="0" fillId="0" borderId="48" xfId="0" applyBorder="1"/>
    <xf numFmtId="170" fontId="0" fillId="0" borderId="48" xfId="0" applyNumberFormat="1" applyBorder="1"/>
    <xf numFmtId="0" fontId="0" fillId="2" borderId="48" xfId="0" applyFill="1" applyBorder="1"/>
    <xf numFmtId="170" fontId="0" fillId="2" borderId="48" xfId="0" applyNumberFormat="1" applyFill="1" applyBorder="1"/>
    <xf numFmtId="3" fontId="0" fillId="2" borderId="48" xfId="0" applyNumberFormat="1" applyFill="1" applyBorder="1"/>
    <xf numFmtId="3" fontId="0" fillId="0" borderId="48" xfId="0" applyNumberFormat="1" applyBorder="1"/>
    <xf numFmtId="0" fontId="0" fillId="0" borderId="49" xfId="0" applyBorder="1"/>
    <xf numFmtId="170" fontId="0" fillId="0" borderId="49" xfId="0" applyNumberFormat="1" applyBorder="1"/>
    <xf numFmtId="0" fontId="0" fillId="2" borderId="49" xfId="0" applyFill="1" applyBorder="1"/>
    <xf numFmtId="170" fontId="0" fillId="2" borderId="49" xfId="0" applyNumberFormat="1" applyFill="1" applyBorder="1"/>
    <xf numFmtId="3" fontId="0" fillId="2" borderId="49" xfId="0" applyNumberFormat="1" applyFill="1" applyBorder="1"/>
    <xf numFmtId="3" fontId="0" fillId="0" borderId="49" xfId="0" applyNumberFormat="1" applyBorder="1"/>
    <xf numFmtId="170" fontId="0" fillId="0" borderId="44" xfId="0" applyNumberFormat="1" applyBorder="1"/>
    <xf numFmtId="0" fontId="0" fillId="0" borderId="50" xfId="0" applyBorder="1"/>
    <xf numFmtId="164" fontId="1" fillId="0" borderId="52" xfId="0" quotePrefix="1" applyNumberFormat="1" applyFont="1" applyBorder="1" applyAlignment="1">
      <alignment horizontal="center"/>
    </xf>
    <xf numFmtId="0" fontId="0" fillId="0" borderId="52" xfId="0" quotePrefix="1" applyBorder="1" applyAlignment="1">
      <alignment horizontal="center"/>
    </xf>
    <xf numFmtId="0" fontId="0" fillId="0" borderId="53" xfId="0" quotePrefix="1" applyBorder="1" applyAlignment="1">
      <alignment horizontal="center"/>
    </xf>
    <xf numFmtId="0" fontId="1" fillId="0" borderId="22" xfId="0" applyFont="1" applyBorder="1"/>
    <xf numFmtId="0" fontId="0" fillId="0" borderId="54" xfId="0" applyBorder="1"/>
    <xf numFmtId="3" fontId="0" fillId="0" borderId="9" xfId="0" applyNumberFormat="1" applyBorder="1"/>
    <xf numFmtId="3" fontId="0" fillId="0" borderId="50" xfId="0" applyNumberFormat="1" applyBorder="1"/>
    <xf numFmtId="0" fontId="10" fillId="0" borderId="19" xfId="0" applyFont="1" applyBorder="1"/>
    <xf numFmtId="3" fontId="0" fillId="0" borderId="55" xfId="0" applyNumberFormat="1" applyBorder="1"/>
    <xf numFmtId="3" fontId="0" fillId="0" borderId="22" xfId="0" applyNumberFormat="1" applyBorder="1"/>
    <xf numFmtId="3" fontId="0" fillId="0" borderId="56" xfId="0" applyNumberFormat="1" applyBorder="1"/>
    <xf numFmtId="3" fontId="0" fillId="0" borderId="18" xfId="0" applyNumberFormat="1" applyBorder="1"/>
    <xf numFmtId="3" fontId="0" fillId="0" borderId="57" xfId="0" applyNumberFormat="1" applyBorder="1"/>
    <xf numFmtId="3" fontId="0" fillId="0" borderId="58" xfId="0" applyNumberFormat="1" applyBorder="1"/>
    <xf numFmtId="3" fontId="0" fillId="0" borderId="59" xfId="0" applyNumberFormat="1" applyBorder="1"/>
    <xf numFmtId="164" fontId="0" fillId="0" borderId="56" xfId="0" applyNumberFormat="1" applyBorder="1"/>
    <xf numFmtId="0" fontId="0" fillId="0" borderId="56" xfId="0" applyBorder="1"/>
    <xf numFmtId="0" fontId="0" fillId="0" borderId="57" xfId="0" applyBorder="1"/>
    <xf numFmtId="164" fontId="0" fillId="0" borderId="58" xfId="0" applyNumberFormat="1" applyBorder="1"/>
    <xf numFmtId="0" fontId="0" fillId="0" borderId="58" xfId="0" applyBorder="1"/>
    <xf numFmtId="0" fontId="0" fillId="0" borderId="59" xfId="0" applyBorder="1"/>
    <xf numFmtId="0" fontId="0" fillId="0" borderId="55" xfId="0" applyBorder="1"/>
    <xf numFmtId="0" fontId="0" fillId="0" borderId="22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60" xfId="0" applyBorder="1" applyAlignment="1">
      <alignment horizontal="center"/>
    </xf>
    <xf numFmtId="164" fontId="1" fillId="0" borderId="61" xfId="0" applyNumberFormat="1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3" fontId="0" fillId="0" borderId="54" xfId="0" applyNumberFormat="1" applyBorder="1"/>
    <xf numFmtId="164" fontId="0" fillId="0" borderId="64" xfId="0" applyNumberFormat="1" applyBorder="1"/>
    <xf numFmtId="0" fontId="0" fillId="0" borderId="64" xfId="0" applyBorder="1"/>
    <xf numFmtId="0" fontId="0" fillId="0" borderId="65" xfId="0" applyBorder="1"/>
    <xf numFmtId="3" fontId="0" fillId="0" borderId="64" xfId="0" applyNumberFormat="1" applyBorder="1"/>
    <xf numFmtId="3" fontId="0" fillId="0" borderId="65" xfId="0" applyNumberFormat="1" applyBorder="1"/>
    <xf numFmtId="3" fontId="0" fillId="0" borderId="66" xfId="0" applyNumberFormat="1" applyBorder="1"/>
    <xf numFmtId="3" fontId="0" fillId="0" borderId="67" xfId="0" applyNumberFormat="1" applyBorder="1"/>
    <xf numFmtId="3" fontId="0" fillId="0" borderId="61" xfId="0" applyNumberFormat="1" applyBorder="1"/>
    <xf numFmtId="3" fontId="0" fillId="0" borderId="63" xfId="0" applyNumberFormat="1" applyBorder="1"/>
    <xf numFmtId="164" fontId="0" fillId="0" borderId="66" xfId="0" applyNumberFormat="1" applyBorder="1"/>
    <xf numFmtId="0" fontId="0" fillId="0" borderId="66" xfId="0" applyBorder="1"/>
    <xf numFmtId="0" fontId="0" fillId="0" borderId="67" xfId="0" applyBorder="1"/>
    <xf numFmtId="164" fontId="0" fillId="0" borderId="61" xfId="0" applyNumberFormat="1" applyBorder="1"/>
    <xf numFmtId="0" fontId="0" fillId="0" borderId="61" xfId="0" applyBorder="1"/>
    <xf numFmtId="0" fontId="0" fillId="0" borderId="63" xfId="0" applyBorder="1"/>
    <xf numFmtId="0" fontId="1" fillId="0" borderId="52" xfId="0" quotePrefix="1" applyFont="1" applyBorder="1" applyAlignment="1">
      <alignment horizontal="center"/>
    </xf>
    <xf numFmtId="0" fontId="1" fillId="0" borderId="53" xfId="0" quotePrefix="1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4" xfId="0" applyBorder="1" applyAlignment="1">
      <alignment horizontal="center"/>
    </xf>
    <xf numFmtId="164" fontId="1" fillId="0" borderId="72" xfId="0" applyNumberFormat="1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164" fontId="1" fillId="0" borderId="73" xfId="0" applyNumberFormat="1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164" fontId="0" fillId="0" borderId="0" xfId="0" applyNumberFormat="1" applyBorder="1"/>
    <xf numFmtId="3" fontId="1" fillId="0" borderId="64" xfId="0" applyNumberFormat="1" applyFont="1" applyBorder="1"/>
    <xf numFmtId="164" fontId="1" fillId="0" borderId="64" xfId="0" applyNumberFormat="1" applyFont="1" applyBorder="1"/>
    <xf numFmtId="3" fontId="1" fillId="0" borderId="65" xfId="0" applyNumberFormat="1" applyFont="1" applyBorder="1"/>
    <xf numFmtId="0" fontId="1" fillId="0" borderId="20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74" xfId="0" applyFont="1" applyBorder="1"/>
    <xf numFmtId="0" fontId="1" fillId="0" borderId="69" xfId="0" applyFont="1" applyBorder="1"/>
    <xf numFmtId="0" fontId="1" fillId="0" borderId="41" xfId="0" applyFont="1" applyBorder="1"/>
    <xf numFmtId="164" fontId="1" fillId="0" borderId="41" xfId="0" applyNumberFormat="1" applyFont="1" applyBorder="1"/>
    <xf numFmtId="0" fontId="1" fillId="0" borderId="75" xfId="0" applyFont="1" applyBorder="1"/>
    <xf numFmtId="0" fontId="0" fillId="0" borderId="76" xfId="0" applyBorder="1"/>
    <xf numFmtId="164" fontId="0" fillId="0" borderId="44" xfId="0" applyNumberFormat="1" applyBorder="1"/>
    <xf numFmtId="0" fontId="0" fillId="0" borderId="1" xfId="0" applyBorder="1"/>
    <xf numFmtId="164" fontId="0" fillId="0" borderId="1" xfId="0" applyNumberFormat="1" applyBorder="1"/>
    <xf numFmtId="0" fontId="0" fillId="0" borderId="51" xfId="0" applyBorder="1"/>
    <xf numFmtId="164" fontId="0" fillId="0" borderId="45" xfId="0" applyNumberFormat="1" applyBorder="1"/>
    <xf numFmtId="164" fontId="0" fillId="0" borderId="68" xfId="0" applyNumberFormat="1" applyBorder="1"/>
    <xf numFmtId="164" fontId="0" fillId="0" borderId="42" xfId="0" applyNumberFormat="1" applyBorder="1"/>
    <xf numFmtId="0" fontId="0" fillId="0" borderId="60" xfId="0" applyBorder="1"/>
    <xf numFmtId="164" fontId="1" fillId="0" borderId="52" xfId="0" applyNumberFormat="1" applyFont="1" applyBorder="1" applyAlignment="1">
      <alignment horizontal="center"/>
    </xf>
    <xf numFmtId="0" fontId="1" fillId="0" borderId="65" xfId="0" applyFont="1" applyBorder="1"/>
    <xf numFmtId="0" fontId="1" fillId="0" borderId="54" xfId="0" applyFont="1" applyBorder="1"/>
    <xf numFmtId="0" fontId="1" fillId="0" borderId="77" xfId="0" applyFont="1" applyBorder="1"/>
    <xf numFmtId="0" fontId="1" fillId="0" borderId="60" xfId="0" applyFont="1" applyBorder="1"/>
    <xf numFmtId="0" fontId="0" fillId="0" borderId="70" xfId="0" applyBorder="1"/>
    <xf numFmtId="164" fontId="0" fillId="0" borderId="62" xfId="0" applyNumberFormat="1" applyBorder="1"/>
    <xf numFmtId="0" fontId="1" fillId="0" borderId="64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quotePrefix="1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quotePrefix="1" applyFont="1" applyBorder="1" applyAlignment="1">
      <alignment horizontal="center"/>
    </xf>
    <xf numFmtId="169" fontId="1" fillId="0" borderId="0" xfId="1" applyNumberFormat="1" applyFont="1" applyAlignment="1">
      <alignment horizontal="center"/>
    </xf>
    <xf numFmtId="169" fontId="2" fillId="0" borderId="5" xfId="1" applyNumberFormat="1" applyFont="1" applyBorder="1" applyAlignment="1">
      <alignment horizontal="center"/>
    </xf>
    <xf numFmtId="169" fontId="2" fillId="0" borderId="40" xfId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51" xfId="0" quotePrefix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0" xfId="0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1" fillId="0" borderId="5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0" xfId="0" applyBorder="1" applyAlignment="1">
      <alignment horizontal="center"/>
    </xf>
    <xf numFmtId="0" fontId="1" fillId="0" borderId="71" xfId="0" quotePrefix="1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4" xfId="0" quotePrefix="1" applyFont="1" applyBorder="1" applyAlignment="1">
      <alignment horizontal="center"/>
    </xf>
    <xf numFmtId="0" fontId="1" fillId="0" borderId="7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1" fillId="0" borderId="5" xfId="0" applyFont="1" applyBorder="1"/>
    <xf numFmtId="0" fontId="0" fillId="0" borderId="5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42" xfId="0" applyFill="1" applyBorder="1" applyAlignment="1">
      <alignment horizontal="left" vertical="top" wrapText="1"/>
    </xf>
  </cellXfs>
  <cellStyles count="3">
    <cellStyle name="Comma_30SEP2009ASISACISstats1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3"/>
  <sheetViews>
    <sheetView tabSelected="1" workbookViewId="0">
      <selection activeCell="C23" sqref="C23"/>
    </sheetView>
  </sheetViews>
  <sheetFormatPr defaultRowHeight="12.75" x14ac:dyDescent="0.2"/>
  <cols>
    <col min="1" max="1" width="34.7109375" customWidth="1"/>
    <col min="2" max="2" width="9.140625" style="31"/>
    <col min="3" max="3" width="4" bestFit="1" customWidth="1"/>
    <col min="4" max="4" width="9.140625" style="31"/>
    <col min="5" max="5" width="4" bestFit="1" customWidth="1"/>
    <col min="6" max="6" width="9.140625" style="3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5.5703125" style="31" bestFit="1" customWidth="1"/>
    <col min="29" max="29" width="4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9.140625" style="5"/>
    <col min="35" max="35" width="4" bestFit="1" customWidth="1"/>
    <col min="36" max="36" width="9.140625" style="5"/>
    <col min="37" max="37" width="4" bestFit="1" customWidth="1"/>
    <col min="38" max="38" width="9.140625" style="5"/>
    <col min="39" max="39" width="4" bestFit="1" customWidth="1"/>
    <col min="40" max="40" width="9.140625" style="5" bestFit="1" customWidth="1"/>
    <col min="41" max="49" width="4" bestFit="1" customWidth="1"/>
  </cols>
  <sheetData>
    <row r="1" spans="1:50" x14ac:dyDescent="0.2">
      <c r="A1" s="1" t="s">
        <v>75</v>
      </c>
      <c r="AN1" s="54" t="s">
        <v>0</v>
      </c>
    </row>
    <row r="2" spans="1:50" x14ac:dyDescent="0.2">
      <c r="A2" s="1" t="s">
        <v>1</v>
      </c>
    </row>
    <row r="3" spans="1:50" ht="13.5" thickBot="1" x14ac:dyDescent="0.25"/>
    <row r="4" spans="1:50" ht="13.5" thickTop="1" x14ac:dyDescent="0.2">
      <c r="A4" s="8"/>
      <c r="B4" s="32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44"/>
      <c r="AI4" s="8"/>
      <c r="AJ4" s="51"/>
      <c r="AK4" s="8"/>
      <c r="AL4" s="51"/>
      <c r="AM4" s="8"/>
      <c r="AN4" s="51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287" t="s">
        <v>2</v>
      </c>
      <c r="C5" s="292"/>
      <c r="D5" s="292"/>
      <c r="E5" s="292"/>
      <c r="F5" s="292"/>
      <c r="G5" s="292"/>
      <c r="H5" s="292"/>
      <c r="I5" s="292"/>
      <c r="J5" s="287" t="s">
        <v>14</v>
      </c>
      <c r="K5" s="288"/>
      <c r="L5" s="288"/>
      <c r="M5" s="288"/>
      <c r="N5" s="288"/>
      <c r="O5" s="288"/>
      <c r="P5" s="288"/>
      <c r="Q5" s="288"/>
      <c r="R5" s="287" t="s">
        <v>15</v>
      </c>
      <c r="S5" s="288"/>
      <c r="T5" s="288"/>
      <c r="U5" s="288"/>
      <c r="V5" s="288"/>
      <c r="W5" s="288"/>
      <c r="X5" s="288"/>
      <c r="Y5" s="288"/>
      <c r="Z5" s="287" t="s">
        <v>16</v>
      </c>
      <c r="AA5" s="288"/>
      <c r="AB5" s="288"/>
      <c r="AC5" s="288"/>
      <c r="AD5" s="288"/>
      <c r="AE5" s="288"/>
      <c r="AF5" s="288"/>
      <c r="AG5" s="288"/>
      <c r="AH5" s="287" t="s">
        <v>17</v>
      </c>
      <c r="AI5" s="288"/>
      <c r="AJ5" s="288"/>
      <c r="AK5" s="288"/>
      <c r="AL5" s="288"/>
      <c r="AM5" s="288"/>
      <c r="AN5" s="288"/>
      <c r="AO5" s="288"/>
      <c r="AP5" s="287" t="s">
        <v>19</v>
      </c>
      <c r="AQ5" s="288"/>
      <c r="AR5" s="288"/>
      <c r="AS5" s="288"/>
      <c r="AT5" s="288"/>
      <c r="AU5" s="288"/>
      <c r="AV5" s="288"/>
      <c r="AW5" s="288"/>
      <c r="AX5" s="15"/>
    </row>
    <row r="6" spans="1:50" x14ac:dyDescent="0.2">
      <c r="B6" s="33"/>
      <c r="J6" s="33"/>
      <c r="R6" s="33"/>
      <c r="Z6" s="33"/>
      <c r="AH6" s="45"/>
      <c r="AP6" s="15"/>
      <c r="AX6" s="15"/>
    </row>
    <row r="7" spans="1:50" x14ac:dyDescent="0.2">
      <c r="B7" s="289" t="s">
        <v>3</v>
      </c>
      <c r="C7" s="290"/>
      <c r="D7" s="291" t="s">
        <v>6</v>
      </c>
      <c r="E7" s="290"/>
      <c r="F7" s="291" t="s">
        <v>7</v>
      </c>
      <c r="G7" s="290"/>
      <c r="H7" s="291" t="s">
        <v>8</v>
      </c>
      <c r="I7" s="290"/>
      <c r="J7" s="289" t="s">
        <v>3</v>
      </c>
      <c r="K7" s="290"/>
      <c r="L7" s="291" t="s">
        <v>6</v>
      </c>
      <c r="M7" s="290"/>
      <c r="N7" s="291" t="s">
        <v>7</v>
      </c>
      <c r="O7" s="290"/>
      <c r="P7" s="291" t="s">
        <v>8</v>
      </c>
      <c r="Q7" s="290"/>
      <c r="R7" s="289" t="s">
        <v>3</v>
      </c>
      <c r="S7" s="290"/>
      <c r="T7" s="291" t="s">
        <v>6</v>
      </c>
      <c r="U7" s="290"/>
      <c r="V7" s="291" t="s">
        <v>7</v>
      </c>
      <c r="W7" s="290"/>
      <c r="X7" s="291" t="s">
        <v>8</v>
      </c>
      <c r="Y7" s="290"/>
      <c r="Z7" s="289" t="s">
        <v>3</v>
      </c>
      <c r="AA7" s="290"/>
      <c r="AB7" s="291" t="s">
        <v>6</v>
      </c>
      <c r="AC7" s="290"/>
      <c r="AD7" s="291" t="s">
        <v>7</v>
      </c>
      <c r="AE7" s="290"/>
      <c r="AF7" s="291" t="s">
        <v>8</v>
      </c>
      <c r="AG7" s="290"/>
      <c r="AH7" s="289" t="s">
        <v>3</v>
      </c>
      <c r="AI7" s="290"/>
      <c r="AJ7" s="291" t="s">
        <v>6</v>
      </c>
      <c r="AK7" s="290"/>
      <c r="AL7" s="291" t="s">
        <v>7</v>
      </c>
      <c r="AM7" s="290"/>
      <c r="AN7" s="291" t="s">
        <v>8</v>
      </c>
      <c r="AO7" s="290"/>
      <c r="AP7" s="289" t="s">
        <v>3</v>
      </c>
      <c r="AQ7" s="290"/>
      <c r="AR7" s="291" t="s">
        <v>6</v>
      </c>
      <c r="AS7" s="290"/>
      <c r="AT7" s="291" t="s">
        <v>7</v>
      </c>
      <c r="AU7" s="290"/>
      <c r="AV7" s="291" t="s">
        <v>8</v>
      </c>
      <c r="AW7" s="290"/>
      <c r="AX7" s="15"/>
    </row>
    <row r="8" spans="1:50" x14ac:dyDescent="0.2">
      <c r="B8" s="34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46" t="s">
        <v>18</v>
      </c>
      <c r="AI8" s="2" t="s">
        <v>5</v>
      </c>
      <c r="AJ8" s="52" t="s">
        <v>18</v>
      </c>
      <c r="AK8" s="2" t="s">
        <v>5</v>
      </c>
      <c r="AL8" s="52" t="s">
        <v>18</v>
      </c>
      <c r="AM8" s="2" t="s">
        <v>5</v>
      </c>
      <c r="AN8" s="5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3"/>
      <c r="B9" s="35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47"/>
      <c r="AI9" s="4"/>
      <c r="AJ9" s="53"/>
      <c r="AK9" s="4"/>
      <c r="AL9" s="53"/>
      <c r="AM9" s="4"/>
      <c r="AN9" s="53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B10" s="33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45"/>
      <c r="AI10" s="6"/>
      <c r="AJ10" s="7"/>
      <c r="AK10" s="6"/>
      <c r="AL10" s="7"/>
      <c r="AM10" s="6"/>
      <c r="AN10" s="7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A11" t="s">
        <v>9</v>
      </c>
      <c r="B11" s="33">
        <v>997832200214.18994</v>
      </c>
      <c r="C11" s="7">
        <v>94.515934088774401</v>
      </c>
      <c r="D11" s="41">
        <v>977276511751.81995</v>
      </c>
      <c r="E11" s="7">
        <v>94.464716955554195</v>
      </c>
      <c r="F11" s="41">
        <v>955620974957.56995</v>
      </c>
      <c r="G11" s="7">
        <v>94.517404787606907</v>
      </c>
      <c r="H11" s="41">
        <v>922515814690.01001</v>
      </c>
      <c r="I11" s="7">
        <v>94.579251110978504</v>
      </c>
      <c r="J11" s="33">
        <v>237026634435.85001</v>
      </c>
      <c r="K11" s="7">
        <v>98.067577237379297</v>
      </c>
      <c r="L11" s="41">
        <v>242125652919.51999</v>
      </c>
      <c r="M11" s="7">
        <v>97.3926448331503</v>
      </c>
      <c r="N11" s="41">
        <v>231135803583.07001</v>
      </c>
      <c r="O11" s="7">
        <v>98.004581675726897</v>
      </c>
      <c r="P11" s="41">
        <v>230628938240.20999</v>
      </c>
      <c r="Q11" s="7">
        <v>97.968919355041194</v>
      </c>
      <c r="R11" s="33">
        <v>222316570734.17999</v>
      </c>
      <c r="S11" s="7">
        <v>98.0425461095207</v>
      </c>
      <c r="T11" s="41">
        <v>242755095763.35001</v>
      </c>
      <c r="U11" s="7">
        <v>97.929249038534607</v>
      </c>
      <c r="V11" s="41">
        <v>219238951754.57001</v>
      </c>
      <c r="W11" s="7">
        <v>97.958670606764798</v>
      </c>
      <c r="X11" s="41">
        <v>216631542822.35999</v>
      </c>
      <c r="Y11" s="7">
        <v>98.066758627179198</v>
      </c>
      <c r="Z11" s="33">
        <v>14710063701.67</v>
      </c>
      <c r="AA11" s="7">
        <v>98.447440723305604</v>
      </c>
      <c r="AB11" s="41">
        <v>-629442843.83000004</v>
      </c>
      <c r="AC11" s="7">
        <v>-87.483891599147498</v>
      </c>
      <c r="AD11" s="41">
        <v>11896851828.5</v>
      </c>
      <c r="AE11" s="7">
        <v>98.858416444802401</v>
      </c>
      <c r="AF11" s="41">
        <v>13997395417.85</v>
      </c>
      <c r="AG11" s="7">
        <v>96.479216596384504</v>
      </c>
      <c r="AH11" s="45">
        <v>1647194</v>
      </c>
      <c r="AI11" s="7">
        <v>93.908362618041494</v>
      </c>
      <c r="AJ11" s="7">
        <v>1435264</v>
      </c>
      <c r="AK11" s="7">
        <v>92.741516519815207</v>
      </c>
      <c r="AL11" s="7">
        <v>1558128</v>
      </c>
      <c r="AM11" s="7">
        <v>92.6191348014856</v>
      </c>
      <c r="AN11" s="7">
        <v>1571023</v>
      </c>
      <c r="AO11" s="7">
        <v>92.407464484525605</v>
      </c>
      <c r="AP11" s="15">
        <v>814</v>
      </c>
      <c r="AQ11" s="7">
        <v>85.594111461619306</v>
      </c>
      <c r="AR11" s="6">
        <v>807</v>
      </c>
      <c r="AS11" s="7">
        <v>85.396825396825406</v>
      </c>
      <c r="AT11" s="6">
        <v>804</v>
      </c>
      <c r="AU11" s="7">
        <v>84.899683210137297</v>
      </c>
      <c r="AV11" s="6">
        <v>804</v>
      </c>
      <c r="AW11" s="7">
        <v>84.365162644281199</v>
      </c>
      <c r="AX11" s="15"/>
    </row>
    <row r="12" spans="1:50" x14ac:dyDescent="0.2">
      <c r="B12" s="33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45"/>
      <c r="AI12" s="6"/>
      <c r="AJ12" s="7"/>
      <c r="AK12" s="6"/>
      <c r="AL12" s="7"/>
      <c r="AM12" s="6"/>
      <c r="AN12" s="7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B13" s="33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45"/>
      <c r="AI13" s="6"/>
      <c r="AJ13" s="7"/>
      <c r="AK13" s="6"/>
      <c r="AL13" s="7"/>
      <c r="AM13" s="6"/>
      <c r="AN13" s="7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t="s">
        <v>10</v>
      </c>
      <c r="B14" s="33">
        <v>7152974712.1899996</v>
      </c>
      <c r="C14" s="7">
        <v>0.67753885502081201</v>
      </c>
      <c r="D14" s="41">
        <v>6733859158.5799999</v>
      </c>
      <c r="E14" s="7">
        <v>0.65090288345676295</v>
      </c>
      <c r="F14" s="41">
        <v>8083419937.8699999</v>
      </c>
      <c r="G14" s="7">
        <v>0.79950513263879897</v>
      </c>
      <c r="H14" s="41">
        <v>6565093551.54</v>
      </c>
      <c r="I14" s="7">
        <v>0.67307424077799005</v>
      </c>
      <c r="J14" s="33">
        <v>327554101.13</v>
      </c>
      <c r="K14" s="7">
        <v>0.13552247910215501</v>
      </c>
      <c r="L14" s="41">
        <v>646542083.87</v>
      </c>
      <c r="M14" s="7">
        <v>0.26006514710345802</v>
      </c>
      <c r="N14" s="41">
        <v>410085277.77999997</v>
      </c>
      <c r="O14" s="7">
        <v>0.17388148212943899</v>
      </c>
      <c r="P14" s="41">
        <v>347427639</v>
      </c>
      <c r="Q14" s="7">
        <v>0.14758386612981</v>
      </c>
      <c r="R14" s="33">
        <v>237331229.28999999</v>
      </c>
      <c r="S14" s="7">
        <v>0.104664073910693</v>
      </c>
      <c r="T14" s="41">
        <v>655672367.40999997</v>
      </c>
      <c r="U14" s="7">
        <v>0.26450321198766602</v>
      </c>
      <c r="V14" s="41">
        <v>602024551.38</v>
      </c>
      <c r="W14" s="7">
        <v>0.26899200280722702</v>
      </c>
      <c r="X14" s="41">
        <v>416950900.63999999</v>
      </c>
      <c r="Y14" s="7">
        <v>0.18874916736376299</v>
      </c>
      <c r="Z14" s="33">
        <v>90222871.840000004</v>
      </c>
      <c r="AA14" s="7">
        <v>0.60381865146827496</v>
      </c>
      <c r="AB14" s="41">
        <v>-9130283.5399999991</v>
      </c>
      <c r="AC14" s="7">
        <v>-1.26898374222929</v>
      </c>
      <c r="AD14" s="41">
        <v>-191939273.59999999</v>
      </c>
      <c r="AE14" s="7">
        <v>-1.5949440167192599</v>
      </c>
      <c r="AF14" s="41">
        <v>-69523261.640000001</v>
      </c>
      <c r="AG14" s="7">
        <v>-0.47919985240246599</v>
      </c>
      <c r="AH14" s="45">
        <v>10092</v>
      </c>
      <c r="AI14" s="7">
        <v>0.57535614842045002</v>
      </c>
      <c r="AJ14" s="7">
        <v>10082</v>
      </c>
      <c r="AK14" s="7">
        <v>0.65146200946500299</v>
      </c>
      <c r="AL14" s="7">
        <v>22120</v>
      </c>
      <c r="AM14" s="7">
        <v>1.3148696781065901</v>
      </c>
      <c r="AN14" s="7">
        <v>22136</v>
      </c>
      <c r="AO14" s="7">
        <v>1.30203799296984</v>
      </c>
      <c r="AP14" s="15">
        <v>33</v>
      </c>
      <c r="AQ14" s="7">
        <v>3.4700315457413198</v>
      </c>
      <c r="AR14" s="6">
        <v>34</v>
      </c>
      <c r="AS14" s="7">
        <v>3.5978835978835999</v>
      </c>
      <c r="AT14" s="6">
        <v>38</v>
      </c>
      <c r="AU14" s="7">
        <v>4.0126715945089799</v>
      </c>
      <c r="AV14" s="6">
        <v>38</v>
      </c>
      <c r="AW14" s="7">
        <v>3.9874081846799601</v>
      </c>
      <c r="AX14" s="15"/>
    </row>
    <row r="15" spans="1:50" x14ac:dyDescent="0.2">
      <c r="B15" s="33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45"/>
      <c r="AI15" s="6"/>
      <c r="AJ15" s="7"/>
      <c r="AK15" s="6"/>
      <c r="AL15" s="7"/>
      <c r="AM15" s="6"/>
      <c r="AN15" s="7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B16" s="33"/>
      <c r="C16" s="6"/>
      <c r="D16" s="41"/>
      <c r="E16" s="6"/>
      <c r="F16" s="41"/>
      <c r="G16" s="6"/>
      <c r="H16" s="41"/>
      <c r="I16" s="6"/>
      <c r="J16" s="33"/>
      <c r="K16" s="6"/>
      <c r="L16" s="41"/>
      <c r="M16" s="6"/>
      <c r="N16" s="41"/>
      <c r="O16" s="6"/>
      <c r="P16" s="41"/>
      <c r="Q16" s="6"/>
      <c r="R16" s="33"/>
      <c r="S16" s="6"/>
      <c r="T16" s="41"/>
      <c r="U16" s="6"/>
      <c r="V16" s="41"/>
      <c r="W16" s="6"/>
      <c r="X16" s="41"/>
      <c r="Y16" s="6"/>
      <c r="Z16" s="33"/>
      <c r="AA16" s="6"/>
      <c r="AB16" s="41"/>
      <c r="AC16" s="6"/>
      <c r="AD16" s="41"/>
      <c r="AE16" s="6"/>
      <c r="AF16" s="41"/>
      <c r="AG16" s="6"/>
      <c r="AH16" s="45"/>
      <c r="AI16" s="6"/>
      <c r="AJ16" s="7"/>
      <c r="AK16" s="6"/>
      <c r="AL16" s="7"/>
      <c r="AM16" s="6"/>
      <c r="AN16" s="7"/>
      <c r="AO16" s="6"/>
      <c r="AP16" s="15"/>
      <c r="AQ16" s="6"/>
      <c r="AR16" s="6"/>
      <c r="AS16" s="6"/>
      <c r="AT16" s="6"/>
      <c r="AU16" s="6"/>
      <c r="AV16" s="6"/>
      <c r="AW16" s="6"/>
      <c r="AX16" s="15"/>
    </row>
    <row r="17" spans="1:50" x14ac:dyDescent="0.2">
      <c r="A17" t="s">
        <v>11</v>
      </c>
      <c r="B17" s="33">
        <v>50743903809.669998</v>
      </c>
      <c r="C17" s="7">
        <v>4.8065270562048097</v>
      </c>
      <c r="D17" s="41">
        <v>50530930061.93</v>
      </c>
      <c r="E17" s="7">
        <v>4.8843801609890001</v>
      </c>
      <c r="F17" s="41">
        <v>47348518697.540001</v>
      </c>
      <c r="G17" s="7">
        <v>4.6830900797543302</v>
      </c>
      <c r="H17" s="41">
        <v>46308306468.489998</v>
      </c>
      <c r="I17" s="7">
        <v>4.7476746482435104</v>
      </c>
      <c r="J17" s="33">
        <v>4343058517.5799999</v>
      </c>
      <c r="K17" s="7">
        <v>1.7969002835185801</v>
      </c>
      <c r="L17" s="41">
        <v>5835544661.4700003</v>
      </c>
      <c r="M17" s="7">
        <v>2.3472900197462501</v>
      </c>
      <c r="N17" s="41">
        <v>4295945909.5299997</v>
      </c>
      <c r="O17" s="7">
        <v>1.82153684214364</v>
      </c>
      <c r="P17" s="41">
        <v>4433945634.3900003</v>
      </c>
      <c r="Q17" s="7">
        <v>1.88349677882901</v>
      </c>
      <c r="R17" s="33">
        <v>4201297239.3699999</v>
      </c>
      <c r="S17" s="7">
        <v>1.8527898165685699</v>
      </c>
      <c r="T17" s="41">
        <v>4477475827.7200003</v>
      </c>
      <c r="U17" s="7">
        <v>1.80624774947777</v>
      </c>
      <c r="V17" s="41">
        <v>3966625815.0100002</v>
      </c>
      <c r="W17" s="7">
        <v>1.77233739042795</v>
      </c>
      <c r="X17" s="41">
        <v>3853620158.3499999</v>
      </c>
      <c r="Y17" s="7">
        <v>1.74449220545705</v>
      </c>
      <c r="Z17" s="33">
        <v>141761278.21000001</v>
      </c>
      <c r="AA17" s="7">
        <v>0.94874062522615799</v>
      </c>
      <c r="AB17" s="41">
        <v>1358068833.75</v>
      </c>
      <c r="AC17" s="7">
        <v>188.75287534137701</v>
      </c>
      <c r="AD17" s="41">
        <v>329320094.51999998</v>
      </c>
      <c r="AE17" s="7">
        <v>2.73652757191687</v>
      </c>
      <c r="AF17" s="41">
        <v>580325476.03999996</v>
      </c>
      <c r="AG17" s="7">
        <v>3.999983256018</v>
      </c>
      <c r="AH17" s="45">
        <v>96758</v>
      </c>
      <c r="AI17" s="7">
        <v>5.5162812335380398</v>
      </c>
      <c r="AJ17" s="7">
        <v>102250</v>
      </c>
      <c r="AK17" s="7">
        <v>6.6070214707197499</v>
      </c>
      <c r="AL17" s="7">
        <v>102048</v>
      </c>
      <c r="AM17" s="7">
        <v>6.06599552040782</v>
      </c>
      <c r="AN17" s="7">
        <v>106945</v>
      </c>
      <c r="AO17" s="7">
        <v>6.2904975225045101</v>
      </c>
      <c r="AP17" s="15">
        <v>104</v>
      </c>
      <c r="AQ17" s="7">
        <v>10.9358569926393</v>
      </c>
      <c r="AR17" s="6">
        <v>104</v>
      </c>
      <c r="AS17" s="7">
        <v>11.005291005290999</v>
      </c>
      <c r="AT17" s="6">
        <v>105</v>
      </c>
      <c r="AU17" s="7">
        <v>11.0876451953537</v>
      </c>
      <c r="AV17" s="6">
        <v>111</v>
      </c>
      <c r="AW17" s="7">
        <v>11.6474291710388</v>
      </c>
      <c r="AX17" s="15"/>
    </row>
    <row r="18" spans="1:50" x14ac:dyDescent="0.2">
      <c r="B18" s="33"/>
      <c r="C18" s="6"/>
      <c r="D18" s="41"/>
      <c r="E18" s="6"/>
      <c r="F18" s="41"/>
      <c r="G18" s="6"/>
      <c r="H18" s="41"/>
      <c r="I18" s="6"/>
      <c r="J18" s="33"/>
      <c r="K18" s="6"/>
      <c r="L18" s="41"/>
      <c r="M18" s="6"/>
      <c r="N18" s="41"/>
      <c r="O18" s="6"/>
      <c r="P18" s="41"/>
      <c r="Q18" s="6"/>
      <c r="R18" s="33"/>
      <c r="S18" s="6"/>
      <c r="T18" s="41"/>
      <c r="U18" s="6"/>
      <c r="V18" s="41"/>
      <c r="W18" s="6"/>
      <c r="X18" s="41"/>
      <c r="Y18" s="6"/>
      <c r="Z18" s="33"/>
      <c r="AA18" s="6"/>
      <c r="AB18" s="41"/>
      <c r="AC18" s="6"/>
      <c r="AD18" s="41"/>
      <c r="AE18" s="6"/>
      <c r="AF18" s="41"/>
      <c r="AG18" s="6"/>
      <c r="AH18" s="45"/>
      <c r="AI18" s="6"/>
      <c r="AJ18" s="7"/>
      <c r="AK18" s="6"/>
      <c r="AL18" s="7"/>
      <c r="AM18" s="6"/>
      <c r="AN18" s="7"/>
      <c r="AO18" s="6"/>
      <c r="AP18" s="15"/>
      <c r="AQ18" s="6"/>
      <c r="AR18" s="6"/>
      <c r="AS18" s="6"/>
      <c r="AT18" s="6"/>
      <c r="AU18" s="6"/>
      <c r="AV18" s="6"/>
      <c r="AW18" s="6"/>
      <c r="AX18" s="15"/>
    </row>
    <row r="19" spans="1:50" x14ac:dyDescent="0.2">
      <c r="B19" s="33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45"/>
      <c r="AI19" s="6"/>
      <c r="AJ19" s="7"/>
      <c r="AK19" s="6"/>
      <c r="AL19" s="7"/>
      <c r="AM19" s="6"/>
      <c r="AN19" s="7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s="10" t="s">
        <v>12</v>
      </c>
      <c r="B20" s="36">
        <v>148798632929.82001</v>
      </c>
      <c r="C20" s="11"/>
      <c r="D20" s="42">
        <v>145916049646.70999</v>
      </c>
      <c r="E20" s="11"/>
      <c r="F20" s="42">
        <v>139372333027.13</v>
      </c>
      <c r="G20" s="11"/>
      <c r="H20" s="42">
        <v>131493168691.67</v>
      </c>
      <c r="I20" s="11"/>
      <c r="J20" s="36">
        <v>10453114950.370001</v>
      </c>
      <c r="K20" s="11"/>
      <c r="L20" s="42">
        <v>11281671802.940001</v>
      </c>
      <c r="M20" s="11"/>
      <c r="N20" s="42">
        <v>12300100880.82</v>
      </c>
      <c r="O20" s="11"/>
      <c r="P20" s="42">
        <v>10488032046.73</v>
      </c>
      <c r="Q20" s="11"/>
      <c r="R20" s="36">
        <v>8351022503</v>
      </c>
      <c r="S20" s="11"/>
      <c r="T20" s="42">
        <v>8474964712.4399996</v>
      </c>
      <c r="U20" s="11"/>
      <c r="V20" s="42">
        <v>7949338311.5100002</v>
      </c>
      <c r="W20" s="11"/>
      <c r="X20" s="42">
        <v>7678768303.7299995</v>
      </c>
      <c r="Y20" s="11"/>
      <c r="Z20" s="36">
        <v>2102092447.3699999</v>
      </c>
      <c r="AA20" s="11"/>
      <c r="AB20" s="42">
        <v>2806707090.5</v>
      </c>
      <c r="AC20" s="11"/>
      <c r="AD20" s="42">
        <v>4350762569.3100004</v>
      </c>
      <c r="AE20" s="11"/>
      <c r="AF20" s="42">
        <v>2809263743</v>
      </c>
      <c r="AG20" s="11"/>
      <c r="AH20" s="48">
        <v>167988</v>
      </c>
      <c r="AI20" s="11"/>
      <c r="AJ20" s="21">
        <v>156134</v>
      </c>
      <c r="AK20" s="11"/>
      <c r="AL20" s="21">
        <v>195369</v>
      </c>
      <c r="AM20" s="11"/>
      <c r="AN20" s="21">
        <v>192094</v>
      </c>
      <c r="AO20" s="11"/>
      <c r="AP20" s="18">
        <v>346</v>
      </c>
      <c r="AQ20" s="21">
        <v>36.382754994742399</v>
      </c>
      <c r="AR20" s="11">
        <v>342</v>
      </c>
      <c r="AS20" s="21">
        <v>36.190476190476197</v>
      </c>
      <c r="AT20" s="11">
        <v>350</v>
      </c>
      <c r="AU20" s="21">
        <v>36.958817317845799</v>
      </c>
      <c r="AV20" s="11">
        <v>358</v>
      </c>
      <c r="AW20" s="21">
        <v>37.565582371458497</v>
      </c>
      <c r="AX20" s="15"/>
    </row>
    <row r="21" spans="1:50" x14ac:dyDescent="0.2">
      <c r="A21" s="10"/>
      <c r="B21" s="36"/>
      <c r="C21" s="11"/>
      <c r="D21" s="42"/>
      <c r="E21" s="11"/>
      <c r="F21" s="42"/>
      <c r="G21" s="11"/>
      <c r="H21" s="42"/>
      <c r="I21" s="11"/>
      <c r="J21" s="36"/>
      <c r="K21" s="11"/>
      <c r="L21" s="42"/>
      <c r="M21" s="11"/>
      <c r="N21" s="42"/>
      <c r="O21" s="11"/>
      <c r="P21" s="42"/>
      <c r="Q21" s="11"/>
      <c r="R21" s="36"/>
      <c r="S21" s="11"/>
      <c r="T21" s="42"/>
      <c r="U21" s="11"/>
      <c r="V21" s="42"/>
      <c r="W21" s="11"/>
      <c r="X21" s="42"/>
      <c r="Y21" s="11"/>
      <c r="Z21" s="36"/>
      <c r="AA21" s="11"/>
      <c r="AB21" s="42"/>
      <c r="AC21" s="11"/>
      <c r="AD21" s="42"/>
      <c r="AE21" s="11"/>
      <c r="AF21" s="42"/>
      <c r="AG21" s="11"/>
      <c r="AH21" s="48"/>
      <c r="AI21" s="11"/>
      <c r="AJ21" s="21"/>
      <c r="AK21" s="11"/>
      <c r="AL21" s="21"/>
      <c r="AM21" s="11"/>
      <c r="AN21" s="21"/>
      <c r="AO21" s="11"/>
      <c r="AP21" s="18"/>
      <c r="AQ21" s="11"/>
      <c r="AR21" s="11"/>
      <c r="AS21" s="11"/>
      <c r="AT21" s="11"/>
      <c r="AU21" s="11"/>
      <c r="AV21" s="11"/>
      <c r="AW21" s="11"/>
      <c r="AX21" s="15"/>
    </row>
    <row r="22" spans="1:50" x14ac:dyDescent="0.2">
      <c r="A22" s="10"/>
      <c r="B22" s="36"/>
      <c r="C22" s="11"/>
      <c r="D22" s="42"/>
      <c r="E22" s="11"/>
      <c r="F22" s="42"/>
      <c r="G22" s="11"/>
      <c r="H22" s="42"/>
      <c r="I22" s="11"/>
      <c r="J22" s="36"/>
      <c r="K22" s="11"/>
      <c r="L22" s="42"/>
      <c r="M22" s="11"/>
      <c r="N22" s="42"/>
      <c r="O22" s="11"/>
      <c r="P22" s="42"/>
      <c r="Q22" s="11"/>
      <c r="R22" s="36"/>
      <c r="S22" s="11"/>
      <c r="T22" s="42"/>
      <c r="U22" s="11"/>
      <c r="V22" s="42"/>
      <c r="W22" s="11"/>
      <c r="X22" s="42"/>
      <c r="Y22" s="11"/>
      <c r="Z22" s="36"/>
      <c r="AA22" s="11"/>
      <c r="AB22" s="42"/>
      <c r="AC22" s="11"/>
      <c r="AD22" s="42"/>
      <c r="AE22" s="11"/>
      <c r="AF22" s="42"/>
      <c r="AG22" s="11"/>
      <c r="AH22" s="48"/>
      <c r="AI22" s="11"/>
      <c r="AJ22" s="21"/>
      <c r="AK22" s="11"/>
      <c r="AL22" s="21"/>
      <c r="AM22" s="11"/>
      <c r="AN22" s="21"/>
      <c r="AO22" s="11"/>
      <c r="AP22" s="18"/>
      <c r="AQ22" s="11"/>
      <c r="AR22" s="11"/>
      <c r="AS22" s="11"/>
      <c r="AT22" s="11"/>
      <c r="AU22" s="11"/>
      <c r="AV22" s="11"/>
      <c r="AW22" s="11"/>
      <c r="AX22" s="15"/>
    </row>
    <row r="23" spans="1:50" ht="13.5" thickBot="1" x14ac:dyDescent="0.25">
      <c r="A23" s="10"/>
      <c r="B23" s="36"/>
      <c r="C23" s="11"/>
      <c r="D23" s="42"/>
      <c r="E23" s="11"/>
      <c r="F23" s="42"/>
      <c r="G23" s="11"/>
      <c r="H23" s="42"/>
      <c r="I23" s="11"/>
      <c r="J23" s="36"/>
      <c r="K23" s="11"/>
      <c r="L23" s="42"/>
      <c r="M23" s="11"/>
      <c r="N23" s="42"/>
      <c r="O23" s="11"/>
      <c r="P23" s="42"/>
      <c r="Q23" s="11"/>
      <c r="R23" s="36"/>
      <c r="S23" s="11"/>
      <c r="T23" s="42"/>
      <c r="U23" s="11"/>
      <c r="V23" s="42"/>
      <c r="W23" s="11"/>
      <c r="X23" s="42"/>
      <c r="Y23" s="11"/>
      <c r="Z23" s="36"/>
      <c r="AA23" s="11"/>
      <c r="AB23" s="42"/>
      <c r="AC23" s="11"/>
      <c r="AD23" s="42"/>
      <c r="AE23" s="11"/>
      <c r="AF23" s="42"/>
      <c r="AG23" s="11"/>
      <c r="AH23" s="48"/>
      <c r="AI23" s="11"/>
      <c r="AJ23" s="21"/>
      <c r="AK23" s="11"/>
      <c r="AL23" s="21"/>
      <c r="AM23" s="11"/>
      <c r="AN23" s="21"/>
      <c r="AO23" s="11"/>
      <c r="AP23" s="18"/>
      <c r="AQ23" s="11"/>
      <c r="AR23" s="11"/>
      <c r="AS23" s="11"/>
      <c r="AT23" s="11"/>
      <c r="AU23" s="11"/>
      <c r="AV23" s="11"/>
      <c r="AW23" s="11"/>
      <c r="AX23" s="15"/>
    </row>
    <row r="24" spans="1:50" ht="14.25" thickTop="1" thickBot="1" x14ac:dyDescent="0.25">
      <c r="A24" s="9" t="s">
        <v>13</v>
      </c>
      <c r="B24" s="37">
        <v>1055729078736.05</v>
      </c>
      <c r="C24" s="14">
        <v>100</v>
      </c>
      <c r="D24" s="43">
        <v>1034541300972.33</v>
      </c>
      <c r="E24" s="14">
        <v>100</v>
      </c>
      <c r="F24" s="43">
        <v>1011052913592.98</v>
      </c>
      <c r="G24" s="14">
        <v>100</v>
      </c>
      <c r="H24" s="43">
        <v>975389214710.04004</v>
      </c>
      <c r="I24" s="14">
        <v>100</v>
      </c>
      <c r="J24" s="37">
        <v>241697247054.56</v>
      </c>
      <c r="K24" s="14">
        <v>100</v>
      </c>
      <c r="L24" s="43">
        <v>248607739664.85999</v>
      </c>
      <c r="M24" s="14">
        <v>100</v>
      </c>
      <c r="N24" s="43">
        <v>235841834770.38</v>
      </c>
      <c r="O24" s="14">
        <v>100</v>
      </c>
      <c r="P24" s="43">
        <v>235410311513.60001</v>
      </c>
      <c r="Q24" s="14">
        <v>100</v>
      </c>
      <c r="R24" s="37">
        <v>226755199202.84</v>
      </c>
      <c r="S24" s="14">
        <v>100</v>
      </c>
      <c r="T24" s="43">
        <v>247888243958.48001</v>
      </c>
      <c r="U24" s="14">
        <v>100</v>
      </c>
      <c r="V24" s="43">
        <v>223807602120.95999</v>
      </c>
      <c r="W24" s="14">
        <v>100</v>
      </c>
      <c r="X24" s="43">
        <v>220902113881.35001</v>
      </c>
      <c r="Y24" s="14">
        <v>100</v>
      </c>
      <c r="Z24" s="37">
        <v>14942047851.719999</v>
      </c>
      <c r="AA24" s="14">
        <v>100</v>
      </c>
      <c r="AB24" s="43">
        <v>719495706.38</v>
      </c>
      <c r="AC24" s="14">
        <v>100</v>
      </c>
      <c r="AD24" s="43">
        <v>12034232649.42</v>
      </c>
      <c r="AE24" s="14">
        <v>100</v>
      </c>
      <c r="AF24" s="43">
        <v>14508197632.25</v>
      </c>
      <c r="AG24" s="14">
        <v>100</v>
      </c>
      <c r="AH24" s="49">
        <v>1754044</v>
      </c>
      <c r="AI24" s="14">
        <v>100</v>
      </c>
      <c r="AJ24" s="14">
        <v>1547596</v>
      </c>
      <c r="AK24" s="14">
        <v>100</v>
      </c>
      <c r="AL24" s="14">
        <v>1682296</v>
      </c>
      <c r="AM24" s="14">
        <v>100</v>
      </c>
      <c r="AN24" s="14">
        <v>1700104</v>
      </c>
      <c r="AO24" s="14">
        <v>100</v>
      </c>
      <c r="AP24" s="19">
        <v>951</v>
      </c>
      <c r="AQ24" s="14">
        <v>100</v>
      </c>
      <c r="AR24" s="13">
        <v>945</v>
      </c>
      <c r="AS24" s="14">
        <v>100</v>
      </c>
      <c r="AT24" s="13">
        <v>947</v>
      </c>
      <c r="AU24" s="14">
        <v>100</v>
      </c>
      <c r="AV24" s="13">
        <v>953</v>
      </c>
      <c r="AW24" s="14">
        <v>100</v>
      </c>
      <c r="AX24" s="15"/>
    </row>
    <row r="25" spans="1:50" ht="13.5" thickTop="1" x14ac:dyDescent="0.2"/>
    <row r="28" spans="1:50" ht="13.5" thickBot="1" x14ac:dyDescent="0.25">
      <c r="A28" s="1" t="s">
        <v>20</v>
      </c>
    </row>
    <row r="29" spans="1:50" ht="13.5" thickTop="1" x14ac:dyDescent="0.2">
      <c r="A29" s="8"/>
      <c r="B29" s="32"/>
      <c r="C29" s="8"/>
      <c r="D29" s="38"/>
      <c r="E29" s="8"/>
      <c r="F29" s="38"/>
      <c r="G29" s="8"/>
      <c r="H29" s="38"/>
      <c r="I29" s="8"/>
      <c r="J29" s="32"/>
      <c r="K29" s="8"/>
      <c r="L29" s="38"/>
      <c r="M29" s="8"/>
      <c r="N29" s="38"/>
      <c r="O29" s="8"/>
      <c r="P29" s="38"/>
      <c r="Q29" s="8"/>
      <c r="R29" s="32"/>
      <c r="S29" s="8"/>
      <c r="T29" s="38"/>
      <c r="U29" s="8"/>
      <c r="V29" s="38"/>
      <c r="W29" s="8"/>
      <c r="X29" s="38"/>
      <c r="Y29" s="8"/>
      <c r="Z29" s="32"/>
      <c r="AA29" s="8"/>
      <c r="AB29" s="38"/>
      <c r="AC29" s="8"/>
      <c r="AD29" s="38"/>
      <c r="AE29" s="8"/>
      <c r="AF29" s="38"/>
      <c r="AG29" s="23"/>
      <c r="AH29" s="45"/>
    </row>
    <row r="30" spans="1:50" x14ac:dyDescent="0.2">
      <c r="B30" s="287" t="s">
        <v>2</v>
      </c>
      <c r="C30" s="292"/>
      <c r="D30" s="292"/>
      <c r="E30" s="292"/>
      <c r="F30" s="292"/>
      <c r="G30" s="292"/>
      <c r="H30" s="292"/>
      <c r="I30" s="292"/>
      <c r="J30" s="287" t="s">
        <v>14</v>
      </c>
      <c r="K30" s="288"/>
      <c r="L30" s="288"/>
      <c r="M30" s="288"/>
      <c r="N30" s="288"/>
      <c r="O30" s="288"/>
      <c r="P30" s="288"/>
      <c r="Q30" s="288"/>
      <c r="R30" s="287" t="s">
        <v>15</v>
      </c>
      <c r="S30" s="288"/>
      <c r="T30" s="288"/>
      <c r="U30" s="288"/>
      <c r="V30" s="288"/>
      <c r="W30" s="288"/>
      <c r="X30" s="288"/>
      <c r="Y30" s="288"/>
      <c r="Z30" s="287" t="s">
        <v>16</v>
      </c>
      <c r="AA30" s="288"/>
      <c r="AB30" s="288"/>
      <c r="AC30" s="288"/>
      <c r="AD30" s="288"/>
      <c r="AE30" s="288"/>
      <c r="AF30" s="288"/>
      <c r="AG30" s="288"/>
      <c r="AH30" s="45"/>
    </row>
    <row r="31" spans="1:50" x14ac:dyDescent="0.2">
      <c r="B31" s="33"/>
      <c r="J31" s="33"/>
      <c r="R31" s="33"/>
      <c r="Z31" s="33"/>
      <c r="AH31" s="45"/>
    </row>
    <row r="32" spans="1:50" x14ac:dyDescent="0.2">
      <c r="B32" s="289" t="s">
        <v>3</v>
      </c>
      <c r="C32" s="290"/>
      <c r="D32" s="291" t="s">
        <v>6</v>
      </c>
      <c r="E32" s="290"/>
      <c r="F32" s="291" t="s">
        <v>7</v>
      </c>
      <c r="G32" s="290"/>
      <c r="H32" s="291" t="s">
        <v>8</v>
      </c>
      <c r="I32" s="290"/>
      <c r="J32" s="289" t="s">
        <v>3</v>
      </c>
      <c r="K32" s="290"/>
      <c r="L32" s="291" t="s">
        <v>6</v>
      </c>
      <c r="M32" s="290"/>
      <c r="N32" s="291" t="s">
        <v>7</v>
      </c>
      <c r="O32" s="290"/>
      <c r="P32" s="291" t="s">
        <v>8</v>
      </c>
      <c r="Q32" s="290"/>
      <c r="R32" s="289" t="s">
        <v>3</v>
      </c>
      <c r="S32" s="290"/>
      <c r="T32" s="291" t="s">
        <v>6</v>
      </c>
      <c r="U32" s="290"/>
      <c r="V32" s="291" t="s">
        <v>7</v>
      </c>
      <c r="W32" s="290"/>
      <c r="X32" s="291" t="s">
        <v>8</v>
      </c>
      <c r="Y32" s="290"/>
      <c r="Z32" s="289" t="s">
        <v>3</v>
      </c>
      <c r="AA32" s="290"/>
      <c r="AB32" s="291" t="s">
        <v>6</v>
      </c>
      <c r="AC32" s="290"/>
      <c r="AD32" s="291" t="s">
        <v>7</v>
      </c>
      <c r="AE32" s="290"/>
      <c r="AF32" s="291" t="s">
        <v>8</v>
      </c>
      <c r="AG32" s="290"/>
      <c r="AH32" s="45"/>
    </row>
    <row r="33" spans="1:34" x14ac:dyDescent="0.2">
      <c r="B33" s="34" t="s">
        <v>4</v>
      </c>
      <c r="C33" s="2" t="s">
        <v>5</v>
      </c>
      <c r="D33" s="39" t="s">
        <v>4</v>
      </c>
      <c r="E33" s="2" t="s">
        <v>5</v>
      </c>
      <c r="F33" s="39" t="s">
        <v>4</v>
      </c>
      <c r="G33" s="2" t="s">
        <v>5</v>
      </c>
      <c r="H33" s="39" t="s">
        <v>4</v>
      </c>
      <c r="I33" s="2" t="s">
        <v>5</v>
      </c>
      <c r="J33" s="34" t="s">
        <v>4</v>
      </c>
      <c r="K33" s="2" t="s">
        <v>5</v>
      </c>
      <c r="L33" s="39" t="s">
        <v>4</v>
      </c>
      <c r="M33" s="2" t="s">
        <v>5</v>
      </c>
      <c r="N33" s="39" t="s">
        <v>4</v>
      </c>
      <c r="O33" s="2" t="s">
        <v>5</v>
      </c>
      <c r="P33" s="39" t="s">
        <v>4</v>
      </c>
      <c r="Q33" s="2" t="s">
        <v>5</v>
      </c>
      <c r="R33" s="34" t="s">
        <v>4</v>
      </c>
      <c r="S33" s="2" t="s">
        <v>5</v>
      </c>
      <c r="T33" s="39" t="s">
        <v>4</v>
      </c>
      <c r="U33" s="2" t="s">
        <v>5</v>
      </c>
      <c r="V33" s="39" t="s">
        <v>4</v>
      </c>
      <c r="W33" s="2" t="s">
        <v>5</v>
      </c>
      <c r="X33" s="39" t="s">
        <v>4</v>
      </c>
      <c r="Y33" s="2" t="s">
        <v>5</v>
      </c>
      <c r="Z33" s="34" t="s">
        <v>4</v>
      </c>
      <c r="AA33" s="2" t="s">
        <v>5</v>
      </c>
      <c r="AB33" s="39" t="s">
        <v>4</v>
      </c>
      <c r="AC33" s="2" t="s">
        <v>5</v>
      </c>
      <c r="AD33" s="39" t="s">
        <v>4</v>
      </c>
      <c r="AE33" s="2" t="s">
        <v>5</v>
      </c>
      <c r="AF33" s="39" t="s">
        <v>4</v>
      </c>
      <c r="AG33" s="2" t="s">
        <v>5</v>
      </c>
      <c r="AH33" s="50"/>
    </row>
    <row r="34" spans="1:34" x14ac:dyDescent="0.2">
      <c r="A34" s="3"/>
      <c r="B34" s="35"/>
      <c r="C34" s="4"/>
      <c r="D34" s="40"/>
      <c r="E34" s="4"/>
      <c r="F34" s="40"/>
      <c r="G34" s="4"/>
      <c r="H34" s="40"/>
      <c r="I34" s="4"/>
      <c r="J34" s="35"/>
      <c r="K34" s="4"/>
      <c r="L34" s="40"/>
      <c r="M34" s="4"/>
      <c r="N34" s="40"/>
      <c r="O34" s="4"/>
      <c r="P34" s="40"/>
      <c r="Q34" s="4"/>
      <c r="R34" s="35"/>
      <c r="S34" s="4"/>
      <c r="T34" s="40"/>
      <c r="U34" s="4"/>
      <c r="V34" s="40"/>
      <c r="W34" s="4"/>
      <c r="X34" s="40"/>
      <c r="Y34" s="4"/>
      <c r="Z34" s="35"/>
      <c r="AA34" s="4"/>
      <c r="AB34" s="40"/>
      <c r="AC34" s="4"/>
      <c r="AD34" s="40"/>
      <c r="AE34" s="4"/>
      <c r="AF34" s="40"/>
      <c r="AG34" s="4"/>
      <c r="AH34" s="50"/>
    </row>
    <row r="35" spans="1:34" x14ac:dyDescent="0.2">
      <c r="A35" s="24" t="s">
        <v>21</v>
      </c>
      <c r="B35" s="33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45"/>
    </row>
    <row r="36" spans="1:34" x14ac:dyDescent="0.2">
      <c r="A36" s="25" t="s">
        <v>22</v>
      </c>
      <c r="B36" s="33">
        <v>536614154942.29999</v>
      </c>
      <c r="C36" s="7">
        <v>50.828800000000001</v>
      </c>
      <c r="D36" s="41">
        <v>530365959775.48999</v>
      </c>
      <c r="E36" s="7">
        <v>51.265799999999999</v>
      </c>
      <c r="F36" s="41">
        <v>528345635957.64001</v>
      </c>
      <c r="G36" s="7">
        <v>52.256999999999998</v>
      </c>
      <c r="H36" s="41">
        <v>512387089414.34003</v>
      </c>
      <c r="I36" s="7">
        <v>52.531599999999997</v>
      </c>
      <c r="J36" s="33">
        <v>169327073751.14999</v>
      </c>
      <c r="K36" s="7">
        <v>70.057500000000005</v>
      </c>
      <c r="L36" s="41">
        <v>183489841647.76001</v>
      </c>
      <c r="M36" s="7">
        <v>73.807000000000002</v>
      </c>
      <c r="N36" s="41">
        <v>162475844816.47</v>
      </c>
      <c r="O36" s="7">
        <v>68.891900000000007</v>
      </c>
      <c r="P36" s="41">
        <v>161254350037.92999</v>
      </c>
      <c r="Q36" s="7">
        <v>68.499300000000005</v>
      </c>
      <c r="R36" s="33">
        <v>161339443186.53</v>
      </c>
      <c r="S36" s="7">
        <v>71.151399999999995</v>
      </c>
      <c r="T36" s="41">
        <v>183754888829.76001</v>
      </c>
      <c r="U36" s="7">
        <v>74.128100000000003</v>
      </c>
      <c r="V36" s="41">
        <v>151466419914.14001</v>
      </c>
      <c r="W36" s="7">
        <v>67.677099999999996</v>
      </c>
      <c r="X36" s="41">
        <v>149295280012.64001</v>
      </c>
      <c r="Y36" s="7">
        <v>67.584400000000002</v>
      </c>
      <c r="Z36" s="33">
        <v>7987630564.6199999</v>
      </c>
      <c r="AA36" s="7">
        <v>53.4574</v>
      </c>
      <c r="AB36" s="41">
        <v>-265047182</v>
      </c>
      <c r="AC36" s="7">
        <v>-36.837899999999998</v>
      </c>
      <c r="AD36" s="41">
        <v>11009424902.33</v>
      </c>
      <c r="AE36" s="7">
        <v>91.484200000000001</v>
      </c>
      <c r="AF36" s="41">
        <v>11959070025.290001</v>
      </c>
      <c r="AG36" s="7">
        <v>82.429699999999997</v>
      </c>
      <c r="AH36" s="45"/>
    </row>
    <row r="37" spans="1:34" x14ac:dyDescent="0.2">
      <c r="A37" s="25" t="s">
        <v>23</v>
      </c>
      <c r="B37" s="33">
        <v>34973036682.059998</v>
      </c>
      <c r="C37" s="7">
        <v>3.3127</v>
      </c>
      <c r="D37" s="41">
        <v>33585658034.919998</v>
      </c>
      <c r="E37" s="7">
        <v>3.2464</v>
      </c>
      <c r="F37" s="41">
        <v>40248213974.190002</v>
      </c>
      <c r="G37" s="7">
        <v>3.9807999999999999</v>
      </c>
      <c r="H37" s="41">
        <v>33987848356.290001</v>
      </c>
      <c r="I37" s="7">
        <v>3.4845000000000002</v>
      </c>
      <c r="J37" s="33">
        <v>4121893372.6399999</v>
      </c>
      <c r="K37" s="7">
        <v>1.7054</v>
      </c>
      <c r="L37" s="41">
        <v>2341718906.8699999</v>
      </c>
      <c r="M37" s="7">
        <v>0.94189999999999996</v>
      </c>
      <c r="N37" s="41">
        <v>4813948859.6099997</v>
      </c>
      <c r="O37" s="7">
        <v>2.0411999999999999</v>
      </c>
      <c r="P37" s="41">
        <v>3029325474.5300002</v>
      </c>
      <c r="Q37" s="7">
        <v>1.2867999999999999</v>
      </c>
      <c r="R37" s="33">
        <v>1947295599.6700001</v>
      </c>
      <c r="S37" s="7">
        <v>0.85880000000000001</v>
      </c>
      <c r="T37" s="41">
        <v>2372499359.3899999</v>
      </c>
      <c r="U37" s="7">
        <v>0.95709999999999995</v>
      </c>
      <c r="V37" s="41">
        <v>3833708302.71</v>
      </c>
      <c r="W37" s="7">
        <v>1.7129000000000001</v>
      </c>
      <c r="X37" s="41">
        <v>2675630338.6900001</v>
      </c>
      <c r="Y37" s="7">
        <v>1.2112000000000001</v>
      </c>
      <c r="Z37" s="33">
        <v>2174597772.9699998</v>
      </c>
      <c r="AA37" s="7">
        <v>14.5535</v>
      </c>
      <c r="AB37" s="41">
        <v>-30780452.52</v>
      </c>
      <c r="AC37" s="7">
        <v>-4.2781000000000002</v>
      </c>
      <c r="AD37" s="41">
        <v>980240556.89999998</v>
      </c>
      <c r="AE37" s="7">
        <v>8.1454000000000004</v>
      </c>
      <c r="AF37" s="41">
        <v>353695135.83999997</v>
      </c>
      <c r="AG37" s="7">
        <v>2.4379</v>
      </c>
      <c r="AH37" s="45"/>
    </row>
    <row r="38" spans="1:34" x14ac:dyDescent="0.2">
      <c r="A38" s="1" t="s">
        <v>24</v>
      </c>
      <c r="B38" s="33">
        <v>571587191624.35999</v>
      </c>
      <c r="C38" s="7">
        <v>54.141500000000001</v>
      </c>
      <c r="D38" s="41">
        <v>563951617810.41003</v>
      </c>
      <c r="E38" s="7">
        <v>54.5122</v>
      </c>
      <c r="F38" s="41">
        <v>568593849931.82996</v>
      </c>
      <c r="G38" s="7">
        <v>56.2378</v>
      </c>
      <c r="H38" s="41">
        <v>546374937770.63</v>
      </c>
      <c r="I38" s="7">
        <v>56.016100000000002</v>
      </c>
      <c r="J38" s="33">
        <v>173448967123.79001</v>
      </c>
      <c r="K38" s="7">
        <v>71.762900000000002</v>
      </c>
      <c r="L38" s="41">
        <v>185831560554.63</v>
      </c>
      <c r="M38" s="7">
        <v>74.748900000000006</v>
      </c>
      <c r="N38" s="41">
        <v>167289793676.07999</v>
      </c>
      <c r="O38" s="7">
        <v>70.933000000000007</v>
      </c>
      <c r="P38" s="41">
        <v>164283675512.45999</v>
      </c>
      <c r="Q38" s="7">
        <v>69.786100000000005</v>
      </c>
      <c r="R38" s="33">
        <v>163286738786.20001</v>
      </c>
      <c r="S38" s="7">
        <v>72.010099999999994</v>
      </c>
      <c r="T38" s="41">
        <v>186127388189.14999</v>
      </c>
      <c r="U38" s="7">
        <v>75.0852</v>
      </c>
      <c r="V38" s="41">
        <v>155300128216.85001</v>
      </c>
      <c r="W38" s="7">
        <v>69.39</v>
      </c>
      <c r="X38" s="41">
        <v>151970910351.32999</v>
      </c>
      <c r="Y38" s="7">
        <v>68.795599999999993</v>
      </c>
      <c r="Z38" s="33">
        <v>10162228337.59</v>
      </c>
      <c r="AA38" s="7">
        <v>68.010900000000007</v>
      </c>
      <c r="AB38" s="41">
        <v>-295827634.51999998</v>
      </c>
      <c r="AC38" s="7">
        <v>-41.116</v>
      </c>
      <c r="AD38" s="41">
        <v>11989665459.23</v>
      </c>
      <c r="AE38" s="7">
        <v>99.6297</v>
      </c>
      <c r="AF38" s="41">
        <v>12312765161.129999</v>
      </c>
      <c r="AG38" s="7">
        <v>84.867599999999996</v>
      </c>
      <c r="AH38" s="45"/>
    </row>
    <row r="39" spans="1:34" x14ac:dyDescent="0.2">
      <c r="B39" s="33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45"/>
    </row>
    <row r="40" spans="1:34" x14ac:dyDescent="0.2">
      <c r="A40" s="24" t="s">
        <v>25</v>
      </c>
      <c r="B40" s="33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45"/>
    </row>
    <row r="41" spans="1:34" x14ac:dyDescent="0.2">
      <c r="A41" s="25" t="s">
        <v>26</v>
      </c>
      <c r="B41" s="33">
        <v>133147552616.05</v>
      </c>
      <c r="C41" s="7">
        <v>12.6119</v>
      </c>
      <c r="D41" s="41">
        <v>129462375785.17</v>
      </c>
      <c r="E41" s="7">
        <v>12.513999999999999</v>
      </c>
      <c r="F41" s="41">
        <v>127857637360.33</v>
      </c>
      <c r="G41" s="7">
        <v>12.646000000000001</v>
      </c>
      <c r="H41" s="41">
        <v>123959359915.58</v>
      </c>
      <c r="I41" s="7">
        <v>12.7087</v>
      </c>
      <c r="J41" s="33">
        <v>64436335597.330002</v>
      </c>
      <c r="K41" s="7">
        <v>26.6599</v>
      </c>
      <c r="L41" s="41">
        <v>60678910952.760002</v>
      </c>
      <c r="M41" s="7">
        <v>24.407499999999999</v>
      </c>
      <c r="N41" s="41">
        <v>67576926925.860001</v>
      </c>
      <c r="O41" s="7">
        <v>28.653500000000001</v>
      </c>
      <c r="P41" s="41">
        <v>59581838604.019997</v>
      </c>
      <c r="Q41" s="7">
        <v>25.309799999999999</v>
      </c>
      <c r="R41" s="33">
        <v>61424718740.559998</v>
      </c>
      <c r="S41" s="7">
        <v>27.0886</v>
      </c>
      <c r="T41" s="41">
        <v>60576459224.650002</v>
      </c>
      <c r="U41" s="7">
        <v>24.437000000000001</v>
      </c>
      <c r="V41" s="41">
        <v>67783493148.190002</v>
      </c>
      <c r="W41" s="7">
        <v>30.2865</v>
      </c>
      <c r="X41" s="41">
        <v>65714849093.959999</v>
      </c>
      <c r="Y41" s="7">
        <v>29.7484</v>
      </c>
      <c r="Z41" s="33">
        <v>3011616856.77</v>
      </c>
      <c r="AA41" s="7">
        <v>20.1553</v>
      </c>
      <c r="AB41" s="41">
        <v>102451728.11</v>
      </c>
      <c r="AC41" s="7">
        <v>14.2394</v>
      </c>
      <c r="AD41" s="41">
        <v>-206566222.33000001</v>
      </c>
      <c r="AE41" s="7">
        <v>-1.7164999999999999</v>
      </c>
      <c r="AF41" s="41">
        <v>-6133010489.9399996</v>
      </c>
      <c r="AG41" s="7">
        <v>-42.2727</v>
      </c>
      <c r="AH41" s="45"/>
    </row>
    <row r="42" spans="1:34" x14ac:dyDescent="0.2">
      <c r="A42" s="25" t="s">
        <v>23</v>
      </c>
      <c r="B42" s="33">
        <v>29894802104.139999</v>
      </c>
      <c r="C42" s="7">
        <v>2.8317000000000001</v>
      </c>
      <c r="D42" s="41">
        <v>28029794190.950001</v>
      </c>
      <c r="E42" s="7">
        <v>2.7094</v>
      </c>
      <c r="F42" s="41">
        <v>27514983034.369999</v>
      </c>
      <c r="G42" s="7">
        <v>2.7214</v>
      </c>
      <c r="H42" s="41">
        <v>32054787458.560001</v>
      </c>
      <c r="I42" s="7">
        <v>3.2864</v>
      </c>
      <c r="J42" s="33">
        <v>3811944333.4400001</v>
      </c>
      <c r="K42" s="7">
        <v>1.5771999999999999</v>
      </c>
      <c r="L42" s="41">
        <v>2097268157.47</v>
      </c>
      <c r="M42" s="7">
        <v>0.84360000000000002</v>
      </c>
      <c r="N42" s="41">
        <v>975114168.44000006</v>
      </c>
      <c r="O42" s="7">
        <v>0.41349999999999998</v>
      </c>
      <c r="P42" s="41">
        <v>11544797397.120001</v>
      </c>
      <c r="Q42" s="7">
        <v>4.9040999999999997</v>
      </c>
      <c r="R42" s="33">
        <v>2043741676.0799999</v>
      </c>
      <c r="S42" s="7">
        <v>0.90129999999999999</v>
      </c>
      <c r="T42" s="41">
        <v>1184396544.6800001</v>
      </c>
      <c r="U42" s="7">
        <v>0.4778</v>
      </c>
      <c r="V42" s="41">
        <v>723980755.91999996</v>
      </c>
      <c r="W42" s="7">
        <v>0.32350000000000001</v>
      </c>
      <c r="X42" s="41">
        <v>3216354436.0599999</v>
      </c>
      <c r="Y42" s="7">
        <v>1.456</v>
      </c>
      <c r="Z42" s="33">
        <v>1768202657.3599999</v>
      </c>
      <c r="AA42" s="7">
        <v>11.8337</v>
      </c>
      <c r="AB42" s="41">
        <v>912871612.78999996</v>
      </c>
      <c r="AC42" s="7">
        <v>126.8766</v>
      </c>
      <c r="AD42" s="41">
        <v>251133412.52000001</v>
      </c>
      <c r="AE42" s="7">
        <v>2.0868000000000002</v>
      </c>
      <c r="AF42" s="41">
        <v>8328442961.0600004</v>
      </c>
      <c r="AG42" s="7">
        <v>57.405099999999997</v>
      </c>
      <c r="AH42" s="45"/>
    </row>
    <row r="43" spans="1:34" x14ac:dyDescent="0.2">
      <c r="A43" s="26" t="s">
        <v>27</v>
      </c>
      <c r="B43" s="36">
        <v>321099532356.84998</v>
      </c>
      <c r="C43" s="21">
        <v>30.414999999999999</v>
      </c>
      <c r="D43" s="42">
        <v>313097513171.47998</v>
      </c>
      <c r="E43" s="21">
        <v>30.264399999999998</v>
      </c>
      <c r="F43" s="42">
        <v>287086443249.84003</v>
      </c>
      <c r="G43" s="21">
        <v>28.3948</v>
      </c>
      <c r="H43" s="42">
        <v>273000129525.39999</v>
      </c>
      <c r="I43" s="21">
        <v>27.988800000000001</v>
      </c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45"/>
    </row>
    <row r="44" spans="1:34" x14ac:dyDescent="0.2">
      <c r="A44" s="27" t="s">
        <v>24</v>
      </c>
      <c r="B44" s="36">
        <v>484141887077.03998</v>
      </c>
      <c r="C44" s="21">
        <v>45.858499999999999</v>
      </c>
      <c r="D44" s="42">
        <v>470589683147.59998</v>
      </c>
      <c r="E44" s="21">
        <v>45.4878</v>
      </c>
      <c r="F44" s="42">
        <v>442459063644.53998</v>
      </c>
      <c r="G44" s="21">
        <v>43.7622</v>
      </c>
      <c r="H44" s="42">
        <v>429014276899.53998</v>
      </c>
      <c r="I44" s="21">
        <v>43.983899999999998</v>
      </c>
      <c r="J44" s="36">
        <v>68248279930.769997</v>
      </c>
      <c r="K44" s="21">
        <v>28.237100000000002</v>
      </c>
      <c r="L44" s="42">
        <v>62776179110.230003</v>
      </c>
      <c r="M44" s="21">
        <v>25.251100000000001</v>
      </c>
      <c r="N44" s="42">
        <v>68552041094.300003</v>
      </c>
      <c r="O44" s="21">
        <v>29.067</v>
      </c>
      <c r="P44" s="42">
        <v>71126636001.139999</v>
      </c>
      <c r="Q44" s="21">
        <v>30.213899999999999</v>
      </c>
      <c r="R44" s="36">
        <v>63468460416.639999</v>
      </c>
      <c r="S44" s="21">
        <v>27.989899999999999</v>
      </c>
      <c r="T44" s="42">
        <v>61760855769.330002</v>
      </c>
      <c r="U44" s="21">
        <v>24.9148</v>
      </c>
      <c r="V44" s="42">
        <v>68507473904.110001</v>
      </c>
      <c r="W44" s="21">
        <v>30.61</v>
      </c>
      <c r="X44" s="42">
        <v>68931203530.020004</v>
      </c>
      <c r="Y44" s="21">
        <v>31.2044</v>
      </c>
      <c r="Z44" s="36">
        <v>4779819514.1300001</v>
      </c>
      <c r="AA44" s="21">
        <v>31.989100000000001</v>
      </c>
      <c r="AB44" s="42">
        <v>1015323340.9</v>
      </c>
      <c r="AC44" s="21">
        <v>141.11600000000001</v>
      </c>
      <c r="AD44" s="42">
        <v>44567190.189999998</v>
      </c>
      <c r="AE44" s="21">
        <v>0.37030000000000002</v>
      </c>
      <c r="AF44" s="42">
        <v>2195432471.1199999</v>
      </c>
      <c r="AG44" s="21">
        <v>15.132400000000001</v>
      </c>
      <c r="AH44" s="45"/>
    </row>
    <row r="45" spans="1:34" x14ac:dyDescent="0.2">
      <c r="A45" s="10"/>
      <c r="B45" s="36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45"/>
    </row>
    <row r="46" spans="1:34" ht="13.5" thickBot="1" x14ac:dyDescent="0.25">
      <c r="A46" s="10"/>
      <c r="B46" s="36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45"/>
    </row>
    <row r="47" spans="1:34" ht="14.25" thickTop="1" thickBot="1" x14ac:dyDescent="0.25">
      <c r="A47" s="28" t="s">
        <v>13</v>
      </c>
      <c r="B47" s="37">
        <v>1055729078701.4</v>
      </c>
      <c r="C47" s="14">
        <v>100</v>
      </c>
      <c r="D47" s="43">
        <v>1034541300958.01</v>
      </c>
      <c r="E47" s="14">
        <v>100</v>
      </c>
      <c r="F47" s="43">
        <v>1011052913576.37</v>
      </c>
      <c r="G47" s="14">
        <v>100</v>
      </c>
      <c r="H47" s="43">
        <v>975389214670.17004</v>
      </c>
      <c r="I47" s="14">
        <v>100</v>
      </c>
      <c r="J47" s="37">
        <v>241697247054.56</v>
      </c>
      <c r="K47" s="14">
        <v>100</v>
      </c>
      <c r="L47" s="43">
        <v>248607739664.85999</v>
      </c>
      <c r="M47" s="14">
        <v>100</v>
      </c>
      <c r="N47" s="43">
        <v>235841834770.38</v>
      </c>
      <c r="O47" s="14">
        <v>100</v>
      </c>
      <c r="P47" s="43">
        <v>235410311513.60001</v>
      </c>
      <c r="Q47" s="14">
        <v>100</v>
      </c>
      <c r="R47" s="37">
        <v>226755199202.84</v>
      </c>
      <c r="S47" s="14">
        <v>100</v>
      </c>
      <c r="T47" s="43">
        <v>247888243958.48001</v>
      </c>
      <c r="U47" s="14">
        <v>100</v>
      </c>
      <c r="V47" s="43">
        <v>223807602120.95999</v>
      </c>
      <c r="W47" s="14">
        <v>100</v>
      </c>
      <c r="X47" s="43">
        <v>220902113881.35001</v>
      </c>
      <c r="Y47" s="14">
        <v>100</v>
      </c>
      <c r="Z47" s="37">
        <v>14942047851.719999</v>
      </c>
      <c r="AA47" s="14">
        <v>100</v>
      </c>
      <c r="AB47" s="43">
        <v>719495706.38</v>
      </c>
      <c r="AC47" s="14">
        <v>100</v>
      </c>
      <c r="AD47" s="43">
        <v>12034232649.42</v>
      </c>
      <c r="AE47" s="14">
        <v>100</v>
      </c>
      <c r="AF47" s="43">
        <v>14508197632.25</v>
      </c>
      <c r="AG47" s="14">
        <v>100</v>
      </c>
      <c r="AH47" s="45"/>
    </row>
    <row r="48" spans="1:34" ht="13.5" thickTop="1" x14ac:dyDescent="0.2"/>
    <row r="51" spans="1:1" ht="15" x14ac:dyDescent="0.25">
      <c r="A51" s="29" t="s">
        <v>28</v>
      </c>
    </row>
    <row r="53" spans="1:1" ht="14.25" x14ac:dyDescent="0.2">
      <c r="A53" s="30" t="s">
        <v>29</v>
      </c>
    </row>
    <row r="55" spans="1:1" ht="15" x14ac:dyDescent="0.25">
      <c r="A55" s="29" t="s">
        <v>30</v>
      </c>
    </row>
    <row r="57" spans="1:1" ht="14.25" x14ac:dyDescent="0.2">
      <c r="A57" s="30" t="s">
        <v>31</v>
      </c>
    </row>
    <row r="58" spans="1:1" ht="14.25" x14ac:dyDescent="0.2">
      <c r="A58" s="30" t="s">
        <v>32</v>
      </c>
    </row>
    <row r="59" spans="1:1" ht="14.25" x14ac:dyDescent="0.2">
      <c r="A59" s="30" t="s">
        <v>33</v>
      </c>
    </row>
    <row r="61" spans="1:1" ht="15" x14ac:dyDescent="0.25">
      <c r="A61" s="29" t="s">
        <v>34</v>
      </c>
    </row>
    <row r="62" spans="1:1" ht="14.25" x14ac:dyDescent="0.2">
      <c r="A62" s="30" t="s">
        <v>35</v>
      </c>
    </row>
    <row r="63" spans="1:1" ht="14.25" x14ac:dyDescent="0.2">
      <c r="A63" s="30" t="s">
        <v>36</v>
      </c>
    </row>
  </sheetData>
  <mergeCells count="5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  <mergeCell ref="J30:Q30"/>
    <mergeCell ref="J32:K32"/>
    <mergeCell ref="L32:M32"/>
    <mergeCell ref="N32:O32"/>
    <mergeCell ref="P32:Q32"/>
    <mergeCell ref="B30:I30"/>
    <mergeCell ref="B32:C32"/>
    <mergeCell ref="D32:E32"/>
    <mergeCell ref="F32:G32"/>
    <mergeCell ref="H32:I32"/>
    <mergeCell ref="Z30:AG30"/>
    <mergeCell ref="Z32:AA32"/>
    <mergeCell ref="AB32:AC32"/>
    <mergeCell ref="AD32:AE32"/>
    <mergeCell ref="AF32:AG32"/>
    <mergeCell ref="R30:Y30"/>
    <mergeCell ref="R32:S32"/>
    <mergeCell ref="T32:U32"/>
    <mergeCell ref="V32:W32"/>
    <mergeCell ref="X32:Y32"/>
  </mergeCells>
  <phoneticPr fontId="0" type="noConversion"/>
  <pageMargins left="0.25" right="0.25" top="0.75" bottom="0.75" header="0.3" footer="0.3"/>
  <pageSetup paperSize="9" scale="46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7"/>
  <sheetViews>
    <sheetView workbookViewId="0"/>
  </sheetViews>
  <sheetFormatPr defaultRowHeight="12.75" x14ac:dyDescent="0.2"/>
  <cols>
    <col min="1" max="1" width="34.7109375" customWidth="1"/>
    <col min="2" max="2" width="9.140625" style="31"/>
    <col min="3" max="3" width="4" bestFit="1" customWidth="1"/>
    <col min="4" max="4" width="9.140625" style="31"/>
    <col min="5" max="5" width="4" bestFit="1" customWidth="1"/>
    <col min="6" max="6" width="9.140625" style="3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.5703125" bestFit="1" customWidth="1"/>
    <col min="28" max="28" width="7.140625" style="31" bestFit="1" customWidth="1"/>
    <col min="29" max="29" width="6.140625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.5703125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9" width="4" bestFit="1" customWidth="1"/>
  </cols>
  <sheetData>
    <row r="1" spans="1:50" x14ac:dyDescent="0.2">
      <c r="A1" s="1" t="s">
        <v>75</v>
      </c>
      <c r="AN1" s="1" t="s">
        <v>0</v>
      </c>
    </row>
    <row r="2" spans="1:50" x14ac:dyDescent="0.2">
      <c r="A2" s="1" t="s">
        <v>1</v>
      </c>
    </row>
    <row r="3" spans="1:50" ht="13.5" thickBot="1" x14ac:dyDescent="0.25"/>
    <row r="4" spans="1:50" ht="13.5" thickTop="1" x14ac:dyDescent="0.2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292" t="s">
        <v>2</v>
      </c>
      <c r="C5" s="292"/>
      <c r="D5" s="292"/>
      <c r="E5" s="292"/>
      <c r="F5" s="292"/>
      <c r="G5" s="292"/>
      <c r="H5" s="292"/>
      <c r="I5" s="292"/>
      <c r="J5" s="287" t="s">
        <v>14</v>
      </c>
      <c r="K5" s="292"/>
      <c r="L5" s="292"/>
      <c r="M5" s="292"/>
      <c r="N5" s="292"/>
      <c r="O5" s="292"/>
      <c r="P5" s="292"/>
      <c r="Q5" s="292"/>
      <c r="R5" s="287" t="s">
        <v>15</v>
      </c>
      <c r="S5" s="292"/>
      <c r="T5" s="292"/>
      <c r="U5" s="292"/>
      <c r="V5" s="292"/>
      <c r="W5" s="292"/>
      <c r="X5" s="292"/>
      <c r="Y5" s="292"/>
      <c r="Z5" s="287" t="s">
        <v>16</v>
      </c>
      <c r="AA5" s="292"/>
      <c r="AB5" s="292"/>
      <c r="AC5" s="292"/>
      <c r="AD5" s="292"/>
      <c r="AE5" s="292"/>
      <c r="AF5" s="292"/>
      <c r="AG5" s="292"/>
      <c r="AH5" s="287" t="s">
        <v>17</v>
      </c>
      <c r="AI5" s="292"/>
      <c r="AJ5" s="292"/>
      <c r="AK5" s="292"/>
      <c r="AL5" s="292"/>
      <c r="AM5" s="292"/>
      <c r="AN5" s="292"/>
      <c r="AO5" s="292"/>
      <c r="AP5" s="287" t="s">
        <v>19</v>
      </c>
      <c r="AQ5" s="292"/>
      <c r="AR5" s="292"/>
      <c r="AS5" s="292"/>
      <c r="AT5" s="292"/>
      <c r="AU5" s="292"/>
      <c r="AV5" s="292"/>
      <c r="AW5" s="292"/>
      <c r="AX5" s="15"/>
    </row>
    <row r="6" spans="1:50" x14ac:dyDescent="0.2">
      <c r="J6" s="33"/>
      <c r="R6" s="33"/>
      <c r="Z6" s="33"/>
      <c r="AH6" s="15"/>
      <c r="AP6" s="15"/>
      <c r="AX6" s="15"/>
    </row>
    <row r="7" spans="1:50" x14ac:dyDescent="0.2">
      <c r="B7" s="291" t="s">
        <v>3</v>
      </c>
      <c r="C7" s="293"/>
      <c r="D7" s="291" t="s">
        <v>6</v>
      </c>
      <c r="E7" s="293"/>
      <c r="F7" s="291" t="s">
        <v>7</v>
      </c>
      <c r="G7" s="293"/>
      <c r="H7" s="291" t="s">
        <v>8</v>
      </c>
      <c r="I7" s="293"/>
      <c r="J7" s="289" t="s">
        <v>3</v>
      </c>
      <c r="K7" s="293"/>
      <c r="L7" s="291" t="s">
        <v>6</v>
      </c>
      <c r="M7" s="293"/>
      <c r="N7" s="291" t="s">
        <v>7</v>
      </c>
      <c r="O7" s="293"/>
      <c r="P7" s="291" t="s">
        <v>8</v>
      </c>
      <c r="Q7" s="293"/>
      <c r="R7" s="289" t="s">
        <v>3</v>
      </c>
      <c r="S7" s="293"/>
      <c r="T7" s="291" t="s">
        <v>6</v>
      </c>
      <c r="U7" s="293"/>
      <c r="V7" s="291" t="s">
        <v>7</v>
      </c>
      <c r="W7" s="293"/>
      <c r="X7" s="291" t="s">
        <v>8</v>
      </c>
      <c r="Y7" s="293"/>
      <c r="Z7" s="289" t="s">
        <v>3</v>
      </c>
      <c r="AA7" s="293"/>
      <c r="AB7" s="291" t="s">
        <v>6</v>
      </c>
      <c r="AC7" s="293"/>
      <c r="AD7" s="291" t="s">
        <v>7</v>
      </c>
      <c r="AE7" s="293"/>
      <c r="AF7" s="291" t="s">
        <v>8</v>
      </c>
      <c r="AG7" s="293"/>
      <c r="AH7" s="289" t="s">
        <v>3</v>
      </c>
      <c r="AI7" s="293"/>
      <c r="AJ7" s="291" t="s">
        <v>6</v>
      </c>
      <c r="AK7" s="293"/>
      <c r="AL7" s="291" t="s">
        <v>7</v>
      </c>
      <c r="AM7" s="293"/>
      <c r="AN7" s="291" t="s">
        <v>8</v>
      </c>
      <c r="AO7" s="293"/>
      <c r="AP7" s="289" t="s">
        <v>3</v>
      </c>
      <c r="AQ7" s="293"/>
      <c r="AR7" s="291" t="s">
        <v>6</v>
      </c>
      <c r="AS7" s="293"/>
      <c r="AT7" s="291" t="s">
        <v>7</v>
      </c>
      <c r="AU7" s="293"/>
      <c r="AV7" s="291" t="s">
        <v>8</v>
      </c>
      <c r="AW7" s="293"/>
      <c r="AX7" s="15"/>
    </row>
    <row r="8" spans="1:50" x14ac:dyDescent="0.2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1" t="s">
        <v>9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A13" t="s">
        <v>37</v>
      </c>
      <c r="B13" s="41">
        <v>225022018363.23999</v>
      </c>
      <c r="C13" s="7">
        <v>22.551088080234098</v>
      </c>
      <c r="D13" s="41">
        <v>226414537613.01001</v>
      </c>
      <c r="E13" s="7">
        <v>23.167909480107099</v>
      </c>
      <c r="F13" s="41">
        <v>214330293484.70001</v>
      </c>
      <c r="G13" s="7">
        <v>22.428378939068001</v>
      </c>
      <c r="H13" s="41">
        <v>196838223708.29001</v>
      </c>
      <c r="I13" s="7">
        <v>21.337111036349299</v>
      </c>
      <c r="J13" s="33">
        <v>14572251595.620001</v>
      </c>
      <c r="K13" s="7">
        <v>6.1479384501676799</v>
      </c>
      <c r="L13" s="41">
        <v>14167153317.870001</v>
      </c>
      <c r="M13" s="7">
        <v>5.85115750728776</v>
      </c>
      <c r="N13" s="41">
        <v>14085201939.440001</v>
      </c>
      <c r="O13" s="7">
        <v>6.0939074436288196</v>
      </c>
      <c r="P13" s="41">
        <v>19948084130.080002</v>
      </c>
      <c r="Q13" s="7">
        <v>8.64942807363715</v>
      </c>
      <c r="R13" s="33">
        <v>14371204986.690001</v>
      </c>
      <c r="S13" s="7">
        <v>6.4642977080972504</v>
      </c>
      <c r="T13" s="41">
        <v>12719358089.48</v>
      </c>
      <c r="U13" s="7">
        <v>5.2395843842056697</v>
      </c>
      <c r="V13" s="41">
        <v>12016833021.27</v>
      </c>
      <c r="W13" s="7">
        <v>5.4811578531548601</v>
      </c>
      <c r="X13" s="41">
        <v>13969729933.440001</v>
      </c>
      <c r="Y13" s="7">
        <v>6.4486130465752698</v>
      </c>
      <c r="Z13" s="33">
        <v>201046608.93000001</v>
      </c>
      <c r="AA13" s="7">
        <v>1.3667283365141101</v>
      </c>
      <c r="AB13" s="41">
        <v>1447795228.3900001</v>
      </c>
      <c r="AC13" s="7">
        <v>-230.01218340660299</v>
      </c>
      <c r="AD13" s="41">
        <v>2068368918.1700001</v>
      </c>
      <c r="AE13" s="7">
        <v>17.385850878759602</v>
      </c>
      <c r="AF13" s="41">
        <v>5978354196.6400003</v>
      </c>
      <c r="AG13" s="7">
        <v>42.710475900510602</v>
      </c>
      <c r="AH13" s="15">
        <v>745019</v>
      </c>
      <c r="AI13" s="7">
        <v>45.229584371968301</v>
      </c>
      <c r="AJ13" s="6">
        <v>754590</v>
      </c>
      <c r="AK13" s="7">
        <v>52.574996655667498</v>
      </c>
      <c r="AL13" s="6">
        <v>833529</v>
      </c>
      <c r="AM13" s="7">
        <v>53.495540802809501</v>
      </c>
      <c r="AN13" s="6">
        <v>838725</v>
      </c>
      <c r="AO13" s="7">
        <v>53.387187838752197</v>
      </c>
      <c r="AP13" s="15">
        <v>209</v>
      </c>
      <c r="AQ13" s="7">
        <v>25.675675675675699</v>
      </c>
      <c r="AR13" s="6">
        <v>209</v>
      </c>
      <c r="AS13" s="7">
        <v>25.898389095415101</v>
      </c>
      <c r="AT13" s="6">
        <v>208</v>
      </c>
      <c r="AU13" s="7">
        <v>25.870646766169202</v>
      </c>
      <c r="AV13" s="6">
        <v>208</v>
      </c>
      <c r="AW13" s="7">
        <v>25.870646766169202</v>
      </c>
      <c r="AX13" s="15"/>
    </row>
    <row r="14" spans="1:50" x14ac:dyDescent="0.2">
      <c r="A14" s="10" t="s">
        <v>38</v>
      </c>
      <c r="B14" s="42">
        <v>330521894534.08002</v>
      </c>
      <c r="C14" s="21">
        <v>33.123995644070398</v>
      </c>
      <c r="D14" s="42">
        <v>312789037261.81</v>
      </c>
      <c r="E14" s="21">
        <v>32.006196148224099</v>
      </c>
      <c r="F14" s="42">
        <v>283042127232.06</v>
      </c>
      <c r="G14" s="21">
        <v>29.618659976004299</v>
      </c>
      <c r="H14" s="42">
        <v>261892515076.72</v>
      </c>
      <c r="I14" s="21">
        <v>28.388945848556901</v>
      </c>
      <c r="J14" s="36">
        <v>40722228831.889999</v>
      </c>
      <c r="K14" s="21">
        <v>17.180444268979901</v>
      </c>
      <c r="L14" s="42">
        <v>43730482833.449997</v>
      </c>
      <c r="M14" s="21">
        <v>18.061069657904302</v>
      </c>
      <c r="N14" s="42">
        <v>29754380376.5</v>
      </c>
      <c r="O14" s="21">
        <v>12.873116114097099</v>
      </c>
      <c r="P14" s="42">
        <v>29245553391.27</v>
      </c>
      <c r="Q14" s="21">
        <v>12.680782218582401</v>
      </c>
      <c r="R14" s="36">
        <v>25426351761.52</v>
      </c>
      <c r="S14" s="21">
        <v>11.4370025039302</v>
      </c>
      <c r="T14" s="42">
        <v>22740804631.630001</v>
      </c>
      <c r="U14" s="21">
        <v>9.3677970219825504</v>
      </c>
      <c r="V14" s="42">
        <v>17513676111.84</v>
      </c>
      <c r="W14" s="21">
        <v>7.9883962095594798</v>
      </c>
      <c r="X14" s="42">
        <v>17704490911.82</v>
      </c>
      <c r="Y14" s="21">
        <v>8.1726283629609107</v>
      </c>
      <c r="Z14" s="36">
        <v>15295877070.370001</v>
      </c>
      <c r="AA14" s="21">
        <v>103.982398584946</v>
      </c>
      <c r="AB14" s="42">
        <v>20989678201.82</v>
      </c>
      <c r="AC14" s="21">
        <v>-3334.6440280587099</v>
      </c>
      <c r="AD14" s="42">
        <v>12240704264.66</v>
      </c>
      <c r="AE14" s="21">
        <v>102.890280900501</v>
      </c>
      <c r="AF14" s="42">
        <v>11541062479.450001</v>
      </c>
      <c r="AG14" s="21">
        <v>82.451499975005405</v>
      </c>
      <c r="AH14" s="18">
        <v>296036</v>
      </c>
      <c r="AI14" s="21">
        <v>17.972139286568598</v>
      </c>
      <c r="AJ14" s="11">
        <v>285572</v>
      </c>
      <c r="AK14" s="21">
        <v>19.896827343262299</v>
      </c>
      <c r="AL14" s="11">
        <v>289540</v>
      </c>
      <c r="AM14" s="21">
        <v>18.582555476828599</v>
      </c>
      <c r="AN14" s="11">
        <v>290708</v>
      </c>
      <c r="AO14" s="21">
        <v>18.504375811175301</v>
      </c>
      <c r="AP14" s="18">
        <v>412</v>
      </c>
      <c r="AQ14" s="21">
        <v>50.614250614250601</v>
      </c>
      <c r="AR14" s="11">
        <v>405</v>
      </c>
      <c r="AS14" s="21">
        <v>50.185873605947897</v>
      </c>
      <c r="AT14" s="11">
        <v>409</v>
      </c>
      <c r="AU14" s="21">
        <v>50.870646766169202</v>
      </c>
      <c r="AV14" s="11">
        <v>410</v>
      </c>
      <c r="AW14" s="21">
        <v>50.995024875621901</v>
      </c>
      <c r="AX14" s="15"/>
    </row>
    <row r="15" spans="1:50" x14ac:dyDescent="0.2">
      <c r="A15" s="10" t="s">
        <v>39</v>
      </c>
      <c r="B15" s="42">
        <v>40418433802.730003</v>
      </c>
      <c r="C15" s="21">
        <v>4.0506243228123902</v>
      </c>
      <c r="D15" s="42">
        <v>36190913308.519997</v>
      </c>
      <c r="E15" s="21">
        <v>3.7032419047548699</v>
      </c>
      <c r="F15" s="42">
        <v>32329698796.439999</v>
      </c>
      <c r="G15" s="21">
        <v>3.3831089567572001</v>
      </c>
      <c r="H15" s="42">
        <v>30860870438.709999</v>
      </c>
      <c r="I15" s="21">
        <v>3.34529445970312</v>
      </c>
      <c r="J15" s="36">
        <v>3534750451.5</v>
      </c>
      <c r="K15" s="21">
        <v>1.4912882933654701</v>
      </c>
      <c r="L15" s="42">
        <v>4393444003.71</v>
      </c>
      <c r="M15" s="21">
        <v>1.8145305756471599</v>
      </c>
      <c r="N15" s="42">
        <v>2649976342.9200001</v>
      </c>
      <c r="O15" s="21">
        <v>1.14650188410451</v>
      </c>
      <c r="P15" s="42">
        <v>2895311212.9200001</v>
      </c>
      <c r="Q15" s="21">
        <v>1.2553980584623801</v>
      </c>
      <c r="R15" s="36">
        <v>1925669484.78</v>
      </c>
      <c r="S15" s="21">
        <v>0.86618351408563599</v>
      </c>
      <c r="T15" s="42">
        <v>2344349682.8899999</v>
      </c>
      <c r="U15" s="21">
        <v>0.96572624995497203</v>
      </c>
      <c r="V15" s="42">
        <v>1480865233.96</v>
      </c>
      <c r="W15" s="21">
        <v>0.67545717679665496</v>
      </c>
      <c r="X15" s="42">
        <v>2897892998.5900002</v>
      </c>
      <c r="Y15" s="21">
        <v>1.3377059318486699</v>
      </c>
      <c r="Z15" s="36">
        <v>1609080966.72</v>
      </c>
      <c r="AA15" s="21">
        <v>10.9386403713352</v>
      </c>
      <c r="AB15" s="42">
        <v>2049094320.8199999</v>
      </c>
      <c r="AC15" s="21">
        <v>-325.54096704822001</v>
      </c>
      <c r="AD15" s="42">
        <v>1169111108.96</v>
      </c>
      <c r="AE15" s="21">
        <v>9.8270628718707496</v>
      </c>
      <c r="AF15" s="42">
        <v>-2581785.67</v>
      </c>
      <c r="AG15" s="21">
        <v>-1.8444757706191601E-2</v>
      </c>
      <c r="AH15" s="18">
        <v>40707</v>
      </c>
      <c r="AI15" s="21">
        <v>2.4712936059747701</v>
      </c>
      <c r="AJ15" s="11">
        <v>40751</v>
      </c>
      <c r="AK15" s="21">
        <v>2.8392685944885399</v>
      </c>
      <c r="AL15" s="11">
        <v>39829</v>
      </c>
      <c r="AM15" s="21">
        <v>2.5562084758119998</v>
      </c>
      <c r="AN15" s="11">
        <v>39255</v>
      </c>
      <c r="AO15" s="21">
        <v>2.4986903438078198</v>
      </c>
      <c r="AP15" s="18">
        <v>30</v>
      </c>
      <c r="AQ15" s="21">
        <v>3.68550368550369</v>
      </c>
      <c r="AR15" s="11">
        <v>30</v>
      </c>
      <c r="AS15" s="21">
        <v>3.71747211895911</v>
      </c>
      <c r="AT15" s="11">
        <v>30</v>
      </c>
      <c r="AU15" s="21">
        <v>3.7313432835820901</v>
      </c>
      <c r="AV15" s="11">
        <v>30</v>
      </c>
      <c r="AW15" s="21">
        <v>3.7313432835820901</v>
      </c>
      <c r="AX15" s="15"/>
    </row>
    <row r="16" spans="1:50" x14ac:dyDescent="0.2">
      <c r="A16" s="10" t="s">
        <v>40</v>
      </c>
      <c r="B16" s="42">
        <v>401869853514.14001</v>
      </c>
      <c r="C16" s="21">
        <v>40.274291952883097</v>
      </c>
      <c r="D16" s="42">
        <v>401882023568.47998</v>
      </c>
      <c r="E16" s="21">
        <v>41.122652466913898</v>
      </c>
      <c r="F16" s="42">
        <v>425918855444.37</v>
      </c>
      <c r="G16" s="21">
        <v>44.569852128170503</v>
      </c>
      <c r="H16" s="42">
        <v>432924205466.28998</v>
      </c>
      <c r="I16" s="21">
        <v>46.928648655390703</v>
      </c>
      <c r="J16" s="36">
        <v>178197403556.84</v>
      </c>
      <c r="K16" s="21">
        <v>75.180328987486902</v>
      </c>
      <c r="L16" s="42">
        <v>179834572764.48999</v>
      </c>
      <c r="M16" s="21">
        <v>74.273242259160796</v>
      </c>
      <c r="N16" s="42">
        <v>184646244924.20999</v>
      </c>
      <c r="O16" s="21">
        <v>79.886474558169596</v>
      </c>
      <c r="P16" s="42">
        <v>178539989505.94</v>
      </c>
      <c r="Q16" s="21">
        <v>77.414391649318006</v>
      </c>
      <c r="R16" s="36">
        <v>180593344501.19</v>
      </c>
      <c r="S16" s="21">
        <v>81.232516273886901</v>
      </c>
      <c r="T16" s="42">
        <v>204950583359.35001</v>
      </c>
      <c r="U16" s="21">
        <v>84.426892343856807</v>
      </c>
      <c r="V16" s="42">
        <v>188227577387.5</v>
      </c>
      <c r="W16" s="21">
        <v>85.854988760488993</v>
      </c>
      <c r="X16" s="42">
        <v>182059428978.51001</v>
      </c>
      <c r="Y16" s="21">
        <v>84.0410526586152</v>
      </c>
      <c r="Z16" s="36">
        <v>-2395940944.3499999</v>
      </c>
      <c r="AA16" s="21">
        <v>-16.2877672927956</v>
      </c>
      <c r="AB16" s="42">
        <v>-25116010594.860001</v>
      </c>
      <c r="AC16" s="21">
        <v>3990.1971785135302</v>
      </c>
      <c r="AD16" s="42">
        <v>-3581332463.29</v>
      </c>
      <c r="AE16" s="21">
        <v>-30.103194651131101</v>
      </c>
      <c r="AF16" s="42">
        <v>-3519439472.5700002</v>
      </c>
      <c r="AG16" s="21">
        <v>-25.1435311178098</v>
      </c>
      <c r="AH16" s="18">
        <v>565432</v>
      </c>
      <c r="AI16" s="21">
        <v>34.3269827354884</v>
      </c>
      <c r="AJ16" s="11">
        <v>354351</v>
      </c>
      <c r="AK16" s="21">
        <v>24.688907406581599</v>
      </c>
      <c r="AL16" s="11">
        <v>395230</v>
      </c>
      <c r="AM16" s="21">
        <v>25.365695244549901</v>
      </c>
      <c r="AN16" s="11">
        <v>402335</v>
      </c>
      <c r="AO16" s="21">
        <v>25.6097460062647</v>
      </c>
      <c r="AP16" s="18">
        <v>163</v>
      </c>
      <c r="AQ16" s="21">
        <v>20.02457002457</v>
      </c>
      <c r="AR16" s="11">
        <v>163</v>
      </c>
      <c r="AS16" s="21">
        <v>20.198265179677801</v>
      </c>
      <c r="AT16" s="11">
        <v>157</v>
      </c>
      <c r="AU16" s="21">
        <v>19.527363184079601</v>
      </c>
      <c r="AV16" s="11">
        <v>156</v>
      </c>
      <c r="AW16" s="21">
        <v>19.402985074626901</v>
      </c>
      <c r="AX16" s="15"/>
    </row>
    <row r="17" spans="1:50" ht="13.5" thickBot="1" x14ac:dyDescent="0.25">
      <c r="A17" s="10"/>
      <c r="B17" s="42"/>
      <c r="C17" s="11"/>
      <c r="D17" s="42"/>
      <c r="E17" s="11"/>
      <c r="F17" s="42"/>
      <c r="G17" s="11"/>
      <c r="H17" s="42"/>
      <c r="I17" s="11"/>
      <c r="J17" s="36"/>
      <c r="K17" s="11"/>
      <c r="L17" s="42"/>
      <c r="M17" s="11"/>
      <c r="N17" s="42"/>
      <c r="O17" s="11"/>
      <c r="P17" s="42"/>
      <c r="Q17" s="11"/>
      <c r="R17" s="36"/>
      <c r="S17" s="11"/>
      <c r="T17" s="42"/>
      <c r="U17" s="11"/>
      <c r="V17" s="42"/>
      <c r="W17" s="11"/>
      <c r="X17" s="42"/>
      <c r="Y17" s="11"/>
      <c r="Z17" s="36"/>
      <c r="AA17" s="11"/>
      <c r="AB17" s="42"/>
      <c r="AC17" s="11"/>
      <c r="AD17" s="42"/>
      <c r="AE17" s="11"/>
      <c r="AF17" s="42"/>
      <c r="AG17" s="11"/>
      <c r="AH17" s="18"/>
      <c r="AI17" s="11"/>
      <c r="AJ17" s="11"/>
      <c r="AK17" s="11"/>
      <c r="AL17" s="11"/>
      <c r="AM17" s="11"/>
      <c r="AN17" s="11"/>
      <c r="AO17" s="11"/>
      <c r="AP17" s="18"/>
      <c r="AQ17" s="11"/>
      <c r="AR17" s="11"/>
      <c r="AS17" s="11"/>
      <c r="AT17" s="11"/>
      <c r="AU17" s="11"/>
      <c r="AV17" s="11"/>
      <c r="AW17" s="11"/>
      <c r="AX17" s="15"/>
    </row>
    <row r="18" spans="1:50" ht="14.25" thickTop="1" thickBot="1" x14ac:dyDescent="0.25">
      <c r="A18" s="9" t="s">
        <v>41</v>
      </c>
      <c r="B18" s="43">
        <v>997832200214.18994</v>
      </c>
      <c r="C18" s="14">
        <v>100</v>
      </c>
      <c r="D18" s="43">
        <v>977276511751.81995</v>
      </c>
      <c r="E18" s="14">
        <v>100</v>
      </c>
      <c r="F18" s="43">
        <v>955620974957.56995</v>
      </c>
      <c r="G18" s="14">
        <v>100</v>
      </c>
      <c r="H18" s="43">
        <v>922515814690.01001</v>
      </c>
      <c r="I18" s="14">
        <v>100</v>
      </c>
      <c r="J18" s="37">
        <v>237026634435.85001</v>
      </c>
      <c r="K18" s="14">
        <v>100</v>
      </c>
      <c r="L18" s="43">
        <v>242125652919.51999</v>
      </c>
      <c r="M18" s="14">
        <v>100</v>
      </c>
      <c r="N18" s="43">
        <v>231135803583.07001</v>
      </c>
      <c r="O18" s="14">
        <v>100</v>
      </c>
      <c r="P18" s="43">
        <v>230628938240.20999</v>
      </c>
      <c r="Q18" s="14">
        <v>100</v>
      </c>
      <c r="R18" s="37">
        <v>222316570734.17999</v>
      </c>
      <c r="S18" s="14">
        <v>100</v>
      </c>
      <c r="T18" s="43">
        <v>242755095763.35001</v>
      </c>
      <c r="U18" s="14">
        <v>100</v>
      </c>
      <c r="V18" s="43">
        <v>219238951754.57001</v>
      </c>
      <c r="W18" s="14">
        <v>100</v>
      </c>
      <c r="X18" s="43">
        <v>216631542822.35999</v>
      </c>
      <c r="Y18" s="14">
        <v>100</v>
      </c>
      <c r="Z18" s="37">
        <v>14710063701.67</v>
      </c>
      <c r="AA18" s="14">
        <v>100</v>
      </c>
      <c r="AB18" s="43">
        <v>-629442843.83000004</v>
      </c>
      <c r="AC18" s="14">
        <v>100</v>
      </c>
      <c r="AD18" s="43">
        <v>11896851828.5</v>
      </c>
      <c r="AE18" s="14">
        <v>100</v>
      </c>
      <c r="AF18" s="43">
        <v>13997395417.85</v>
      </c>
      <c r="AG18" s="14">
        <v>100</v>
      </c>
      <c r="AH18" s="19">
        <v>1647194</v>
      </c>
      <c r="AI18" s="14">
        <v>100</v>
      </c>
      <c r="AJ18" s="13">
        <v>1435264</v>
      </c>
      <c r="AK18" s="14">
        <v>100</v>
      </c>
      <c r="AL18" s="13">
        <v>1558128</v>
      </c>
      <c r="AM18" s="14">
        <v>100</v>
      </c>
      <c r="AN18" s="13">
        <v>1571023</v>
      </c>
      <c r="AO18" s="14">
        <v>100</v>
      </c>
      <c r="AP18" s="19">
        <v>814</v>
      </c>
      <c r="AQ18" s="14">
        <v>100</v>
      </c>
      <c r="AR18" s="13">
        <v>807</v>
      </c>
      <c r="AS18" s="14">
        <v>100</v>
      </c>
      <c r="AT18" s="13">
        <v>804</v>
      </c>
      <c r="AU18" s="14">
        <v>100</v>
      </c>
      <c r="AV18" s="13">
        <v>804</v>
      </c>
      <c r="AW18" s="14">
        <v>100</v>
      </c>
      <c r="AX18" s="15"/>
    </row>
    <row r="19" spans="1:50" ht="13.5" thickTop="1" x14ac:dyDescent="0.2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 x14ac:dyDescent="0.2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s="1" t="s">
        <v>42</v>
      </c>
      <c r="B22" s="41"/>
      <c r="C22" s="6"/>
      <c r="D22" s="41"/>
      <c r="E22" s="6"/>
      <c r="F22" s="41"/>
      <c r="G22" s="6"/>
      <c r="H22" s="41"/>
      <c r="I22" s="6"/>
      <c r="J22" s="33"/>
      <c r="K22" s="6"/>
      <c r="L22" s="41"/>
      <c r="M22" s="6"/>
      <c r="N22" s="41"/>
      <c r="O22" s="6"/>
      <c r="P22" s="41"/>
      <c r="Q22" s="6"/>
      <c r="R22" s="33"/>
      <c r="S22" s="6"/>
      <c r="T22" s="41"/>
      <c r="U22" s="6"/>
      <c r="V22" s="41"/>
      <c r="W22" s="6"/>
      <c r="X22" s="41"/>
      <c r="Y22" s="6"/>
      <c r="Z22" s="33"/>
      <c r="AA22" s="6"/>
      <c r="AB22" s="41"/>
      <c r="AC22" s="6"/>
      <c r="AD22" s="41"/>
      <c r="AE22" s="6"/>
      <c r="AF22" s="41"/>
      <c r="AG22" s="6"/>
      <c r="AH22" s="15"/>
      <c r="AI22" s="6"/>
      <c r="AJ22" s="6"/>
      <c r="AK22" s="6"/>
      <c r="AL22" s="6"/>
      <c r="AM22" s="6"/>
      <c r="AN22" s="6"/>
      <c r="AO22" s="6"/>
      <c r="AP22" s="15"/>
      <c r="AQ22" s="6"/>
      <c r="AR22" s="6"/>
      <c r="AS22" s="6"/>
      <c r="AT22" s="6"/>
      <c r="AU22" s="6"/>
      <c r="AV22" s="6"/>
      <c r="AW22" s="6"/>
      <c r="AX22" s="15"/>
    </row>
    <row r="23" spans="1:50" x14ac:dyDescent="0.2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s="10" t="s">
        <v>37</v>
      </c>
      <c r="B24" s="42">
        <v>314429609.19999999</v>
      </c>
      <c r="C24" s="21">
        <v>4.3957880721170897</v>
      </c>
      <c r="D24" s="42">
        <v>309311255.69999999</v>
      </c>
      <c r="E24" s="21">
        <v>4.5933728106844702</v>
      </c>
      <c r="F24" s="42">
        <v>349442342.04000002</v>
      </c>
      <c r="G24" s="21">
        <v>4.3229517299094899</v>
      </c>
      <c r="H24" s="42">
        <v>338867863.69</v>
      </c>
      <c r="I24" s="21">
        <v>5.1616608511315203</v>
      </c>
      <c r="J24" s="36">
        <v>11891982.51</v>
      </c>
      <c r="K24" s="21">
        <v>3.63053995323975</v>
      </c>
      <c r="L24" s="42">
        <v>47520074.740000002</v>
      </c>
      <c r="M24" s="21">
        <v>7.3498811485804003</v>
      </c>
      <c r="N24" s="42">
        <v>10692010.130000001</v>
      </c>
      <c r="O24" s="21">
        <v>2.6072650517671101</v>
      </c>
      <c r="P24" s="42">
        <v>7617801.7300000004</v>
      </c>
      <c r="Q24" s="21">
        <v>2.19262973778548</v>
      </c>
      <c r="R24" s="36">
        <v>6905042.9500000002</v>
      </c>
      <c r="S24" s="21">
        <v>2.9094540026009699</v>
      </c>
      <c r="T24" s="42">
        <v>24879974.98</v>
      </c>
      <c r="U24" s="21">
        <v>3.79457427469141</v>
      </c>
      <c r="V24" s="42">
        <v>23151923.559999999</v>
      </c>
      <c r="W24" s="21">
        <v>3.8456776400446899</v>
      </c>
      <c r="X24" s="42">
        <v>10940356.5</v>
      </c>
      <c r="Y24" s="21">
        <v>2.6238956393203798</v>
      </c>
      <c r="Z24" s="36">
        <v>4986939.5599999996</v>
      </c>
      <c r="AA24" s="21">
        <v>5.5273562659851603</v>
      </c>
      <c r="AB24" s="42">
        <v>22640099.760000002</v>
      </c>
      <c r="AC24" s="21">
        <v>-247.96710486386499</v>
      </c>
      <c r="AD24" s="42">
        <v>-12459913.43</v>
      </c>
      <c r="AE24" s="21">
        <v>6.4915914269668296</v>
      </c>
      <c r="AF24" s="42">
        <v>-3322554.77</v>
      </c>
      <c r="AG24" s="21">
        <v>4.7790547963710299</v>
      </c>
      <c r="AH24" s="18">
        <v>3001</v>
      </c>
      <c r="AI24" s="21">
        <v>29.736424891002802</v>
      </c>
      <c r="AJ24" s="11">
        <v>3009</v>
      </c>
      <c r="AK24" s="21">
        <v>29.8452687958738</v>
      </c>
      <c r="AL24" s="11">
        <v>7540</v>
      </c>
      <c r="AM24" s="21">
        <v>34.0867992766727</v>
      </c>
      <c r="AN24" s="11">
        <v>7647</v>
      </c>
      <c r="AO24" s="21">
        <v>34.545536682327402</v>
      </c>
      <c r="AP24" s="18">
        <v>2</v>
      </c>
      <c r="AQ24" s="21">
        <v>6.0606060606060597</v>
      </c>
      <c r="AR24" s="11">
        <v>2</v>
      </c>
      <c r="AS24" s="21">
        <v>5.8823529411764701</v>
      </c>
      <c r="AT24" s="11">
        <v>4</v>
      </c>
      <c r="AU24" s="21">
        <v>10.526315789473699</v>
      </c>
      <c r="AV24" s="11">
        <v>4</v>
      </c>
      <c r="AW24" s="21">
        <v>10.526315789473699</v>
      </c>
      <c r="AX24" s="15"/>
    </row>
    <row r="25" spans="1:50" x14ac:dyDescent="0.2">
      <c r="A25" s="10" t="s">
        <v>38</v>
      </c>
      <c r="B25" s="42">
        <v>6195969424.7600002</v>
      </c>
      <c r="C25" s="21">
        <v>86.620876964669193</v>
      </c>
      <c r="D25" s="42">
        <v>5883669711.9700003</v>
      </c>
      <c r="E25" s="21">
        <v>87.374410028657607</v>
      </c>
      <c r="F25" s="42">
        <v>7269467524.6099997</v>
      </c>
      <c r="G25" s="21">
        <v>89.930593492406402</v>
      </c>
      <c r="H25" s="42">
        <v>5855202073.21</v>
      </c>
      <c r="I25" s="21">
        <v>89.186879474649999</v>
      </c>
      <c r="J25" s="36">
        <v>182326545.97999999</v>
      </c>
      <c r="K25" s="21">
        <v>55.663032565004599</v>
      </c>
      <c r="L25" s="42">
        <v>442430201.02999997</v>
      </c>
      <c r="M25" s="21">
        <v>68.430224739857707</v>
      </c>
      <c r="N25" s="42">
        <v>257723836.62</v>
      </c>
      <c r="O25" s="21">
        <v>62.846400635299602</v>
      </c>
      <c r="P25" s="42">
        <v>232877499.53</v>
      </c>
      <c r="Q25" s="21">
        <v>67.029065448071606</v>
      </c>
      <c r="R25" s="36">
        <v>195792197.34</v>
      </c>
      <c r="S25" s="21">
        <v>82.497443731165006</v>
      </c>
      <c r="T25" s="42">
        <v>556927556.03999996</v>
      </c>
      <c r="U25" s="21">
        <v>84.939915683795505</v>
      </c>
      <c r="V25" s="42">
        <v>530987230.25999999</v>
      </c>
      <c r="W25" s="21">
        <v>88.200261773848993</v>
      </c>
      <c r="X25" s="42">
        <v>370450153.49000001</v>
      </c>
      <c r="Y25" s="21">
        <v>88.847428539277999</v>
      </c>
      <c r="Z25" s="36">
        <v>-13465651.359999999</v>
      </c>
      <c r="AA25" s="21">
        <v>-14.9248755724378</v>
      </c>
      <c r="AB25" s="42">
        <v>-114497355.01000001</v>
      </c>
      <c r="AC25" s="21">
        <v>1254.0394228545499</v>
      </c>
      <c r="AD25" s="42">
        <v>-273263393.63999999</v>
      </c>
      <c r="AE25" s="21">
        <v>142.36971335500601</v>
      </c>
      <c r="AF25" s="42">
        <v>-137572653.96000001</v>
      </c>
      <c r="AG25" s="21">
        <v>197.88003427164901</v>
      </c>
      <c r="AH25" s="18">
        <v>5617</v>
      </c>
      <c r="AI25" s="21">
        <v>55.6579468886247</v>
      </c>
      <c r="AJ25" s="11">
        <v>5748</v>
      </c>
      <c r="AK25" s="21">
        <v>57.012497520333298</v>
      </c>
      <c r="AL25" s="11">
        <v>13406</v>
      </c>
      <c r="AM25" s="21">
        <v>60.605786618444803</v>
      </c>
      <c r="AN25" s="11">
        <v>13495</v>
      </c>
      <c r="AO25" s="21">
        <v>60.964040477051</v>
      </c>
      <c r="AP25" s="18">
        <v>30</v>
      </c>
      <c r="AQ25" s="21">
        <v>90.909090909090907</v>
      </c>
      <c r="AR25" s="11">
        <v>31</v>
      </c>
      <c r="AS25" s="21">
        <v>91.176470588235304</v>
      </c>
      <c r="AT25" s="11">
        <v>33</v>
      </c>
      <c r="AU25" s="21">
        <v>86.842105263157904</v>
      </c>
      <c r="AV25" s="11">
        <v>33</v>
      </c>
      <c r="AW25" s="21">
        <v>86.842105263157904</v>
      </c>
      <c r="AX25" s="15"/>
    </row>
    <row r="26" spans="1:50" x14ac:dyDescent="0.2">
      <c r="A26" s="10" t="s">
        <v>40</v>
      </c>
      <c r="B26" s="42">
        <v>642575678.23000002</v>
      </c>
      <c r="C26" s="21">
        <v>8.9833349632137196</v>
      </c>
      <c r="D26" s="42">
        <v>540878190.90999997</v>
      </c>
      <c r="E26" s="21">
        <v>8.0322171606579502</v>
      </c>
      <c r="F26" s="42">
        <v>464510071.22000003</v>
      </c>
      <c r="G26" s="21">
        <v>5.7464547776841002</v>
      </c>
      <c r="H26" s="42">
        <v>371023614.63999999</v>
      </c>
      <c r="I26" s="21">
        <v>5.6514596742184704</v>
      </c>
      <c r="J26" s="36">
        <v>133335572.64</v>
      </c>
      <c r="K26" s="21">
        <v>40.706427481755597</v>
      </c>
      <c r="L26" s="42">
        <v>156591808.09999999</v>
      </c>
      <c r="M26" s="21">
        <v>24.219894111561899</v>
      </c>
      <c r="N26" s="42">
        <v>141669431.03</v>
      </c>
      <c r="O26" s="21">
        <v>34.546334312933297</v>
      </c>
      <c r="P26" s="42">
        <v>106932337.73999999</v>
      </c>
      <c r="Q26" s="21">
        <v>30.778304814142899</v>
      </c>
      <c r="R26" s="36">
        <v>34633989</v>
      </c>
      <c r="S26" s="21">
        <v>14.593102266234</v>
      </c>
      <c r="T26" s="42">
        <v>73864836.390000001</v>
      </c>
      <c r="U26" s="21">
        <v>11.2655100415131</v>
      </c>
      <c r="V26" s="42">
        <v>47885397.560000002</v>
      </c>
      <c r="W26" s="21">
        <v>7.9540605861063201</v>
      </c>
      <c r="X26" s="42">
        <v>35560390.649999999</v>
      </c>
      <c r="Y26" s="21">
        <v>8.5286758214016292</v>
      </c>
      <c r="Z26" s="36">
        <v>98701583.640000001</v>
      </c>
      <c r="AA26" s="21">
        <v>109.39751930645301</v>
      </c>
      <c r="AB26" s="42">
        <v>82726971.709999993</v>
      </c>
      <c r="AC26" s="21">
        <v>-906.07231799068495</v>
      </c>
      <c r="AD26" s="42">
        <v>93784033.469999999</v>
      </c>
      <c r="AE26" s="21">
        <v>-48.8613047819725</v>
      </c>
      <c r="AF26" s="42">
        <v>71371947.090000004</v>
      </c>
      <c r="AG26" s="21">
        <v>-102.65908906801999</v>
      </c>
      <c r="AH26" s="18">
        <v>1474</v>
      </c>
      <c r="AI26" s="21">
        <v>14.6056282203726</v>
      </c>
      <c r="AJ26" s="11">
        <v>1325</v>
      </c>
      <c r="AK26" s="21">
        <v>13.142233683792901</v>
      </c>
      <c r="AL26" s="11">
        <v>1174</v>
      </c>
      <c r="AM26" s="21">
        <v>5.3074141048824597</v>
      </c>
      <c r="AN26" s="11">
        <v>994</v>
      </c>
      <c r="AO26" s="21">
        <v>4.4904228406216102</v>
      </c>
      <c r="AP26" s="18">
        <v>1</v>
      </c>
      <c r="AQ26" s="21">
        <v>3.0303030303030298</v>
      </c>
      <c r="AR26" s="11">
        <v>1</v>
      </c>
      <c r="AS26" s="21">
        <v>2.9411764705882399</v>
      </c>
      <c r="AT26" s="11">
        <v>1</v>
      </c>
      <c r="AU26" s="21">
        <v>2.6315789473684199</v>
      </c>
      <c r="AV26" s="11">
        <v>1</v>
      </c>
      <c r="AW26" s="21">
        <v>2.6315789473684199</v>
      </c>
      <c r="AX26" s="15"/>
    </row>
    <row r="27" spans="1:50" ht="13.5" thickBot="1" x14ac:dyDescent="0.25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4.25" thickTop="1" thickBot="1" x14ac:dyDescent="0.25">
      <c r="A28" s="9" t="s">
        <v>41</v>
      </c>
      <c r="B28" s="43">
        <v>7152974712.1899996</v>
      </c>
      <c r="C28" s="14">
        <v>100</v>
      </c>
      <c r="D28" s="43">
        <v>6733859158.5799999</v>
      </c>
      <c r="E28" s="14">
        <v>100</v>
      </c>
      <c r="F28" s="43">
        <v>8083419937.8699999</v>
      </c>
      <c r="G28" s="14">
        <v>100</v>
      </c>
      <c r="H28" s="43">
        <v>6565093551.54</v>
      </c>
      <c r="I28" s="14">
        <v>100</v>
      </c>
      <c r="J28" s="37">
        <v>327554101.13</v>
      </c>
      <c r="K28" s="14">
        <v>100</v>
      </c>
      <c r="L28" s="43">
        <v>646542083.87</v>
      </c>
      <c r="M28" s="14">
        <v>100</v>
      </c>
      <c r="N28" s="43">
        <v>410085277.77999997</v>
      </c>
      <c r="O28" s="14">
        <v>100</v>
      </c>
      <c r="P28" s="43">
        <v>347427639</v>
      </c>
      <c r="Q28" s="14">
        <v>100</v>
      </c>
      <c r="R28" s="37">
        <v>237331229.28999999</v>
      </c>
      <c r="S28" s="14">
        <v>100</v>
      </c>
      <c r="T28" s="43">
        <v>655672367.40999997</v>
      </c>
      <c r="U28" s="14">
        <v>100</v>
      </c>
      <c r="V28" s="43">
        <v>602024551.38</v>
      </c>
      <c r="W28" s="14">
        <v>100</v>
      </c>
      <c r="X28" s="43">
        <v>416950900.63999999</v>
      </c>
      <c r="Y28" s="14">
        <v>100</v>
      </c>
      <c r="Z28" s="37">
        <v>90222871.840000004</v>
      </c>
      <c r="AA28" s="14">
        <v>100</v>
      </c>
      <c r="AB28" s="43">
        <v>-9130283.5399999991</v>
      </c>
      <c r="AC28" s="14">
        <v>100</v>
      </c>
      <c r="AD28" s="43">
        <v>-191939273.59999999</v>
      </c>
      <c r="AE28" s="14">
        <v>100</v>
      </c>
      <c r="AF28" s="43">
        <v>-69523261.640000001</v>
      </c>
      <c r="AG28" s="14">
        <v>100</v>
      </c>
      <c r="AH28" s="19">
        <v>10092</v>
      </c>
      <c r="AI28" s="14">
        <v>100</v>
      </c>
      <c r="AJ28" s="13">
        <v>10082</v>
      </c>
      <c r="AK28" s="14">
        <v>100</v>
      </c>
      <c r="AL28" s="13">
        <v>22120</v>
      </c>
      <c r="AM28" s="14">
        <v>100</v>
      </c>
      <c r="AN28" s="13">
        <v>22136</v>
      </c>
      <c r="AO28" s="14">
        <v>100</v>
      </c>
      <c r="AP28" s="19">
        <v>33</v>
      </c>
      <c r="AQ28" s="14">
        <v>100</v>
      </c>
      <c r="AR28" s="13">
        <v>34</v>
      </c>
      <c r="AS28" s="14">
        <v>100</v>
      </c>
      <c r="AT28" s="13">
        <v>38</v>
      </c>
      <c r="AU28" s="14">
        <v>100</v>
      </c>
      <c r="AV28" s="13">
        <v>38</v>
      </c>
      <c r="AW28" s="14">
        <v>100</v>
      </c>
      <c r="AX28" s="15"/>
    </row>
    <row r="29" spans="1:50" ht="13.5" thickTop="1" x14ac:dyDescent="0.2">
      <c r="B29" s="41"/>
      <c r="C29" s="6"/>
      <c r="D29" s="41"/>
      <c r="E29" s="6"/>
      <c r="F29" s="41"/>
      <c r="G29" s="6"/>
      <c r="H29" s="41"/>
      <c r="I29" s="6"/>
      <c r="J29" s="33"/>
      <c r="K29" s="6"/>
      <c r="L29" s="41"/>
      <c r="M29" s="6"/>
      <c r="N29" s="41"/>
      <c r="O29" s="6"/>
      <c r="P29" s="41"/>
      <c r="Q29" s="6"/>
      <c r="R29" s="33"/>
      <c r="S29" s="6"/>
      <c r="T29" s="41"/>
      <c r="U29" s="6"/>
      <c r="V29" s="41"/>
      <c r="W29" s="6"/>
      <c r="X29" s="41"/>
      <c r="Y29" s="6"/>
      <c r="Z29" s="33"/>
      <c r="AA29" s="6"/>
      <c r="AB29" s="41"/>
      <c r="AC29" s="6"/>
      <c r="AD29" s="41"/>
      <c r="AE29" s="6"/>
      <c r="AF29" s="41"/>
      <c r="AG29" s="6"/>
      <c r="AH29" s="15"/>
      <c r="AI29" s="6"/>
      <c r="AJ29" s="6"/>
      <c r="AK29" s="6"/>
      <c r="AL29" s="6"/>
      <c r="AM29" s="6"/>
      <c r="AN29" s="6"/>
      <c r="AO29" s="6"/>
      <c r="AP29" s="15"/>
      <c r="AQ29" s="6"/>
      <c r="AR29" s="6"/>
      <c r="AS29" s="6"/>
      <c r="AT29" s="6"/>
      <c r="AU29" s="6"/>
      <c r="AV29" s="6"/>
      <c r="AW29" s="6"/>
      <c r="AX29" s="15"/>
    </row>
    <row r="30" spans="1:50" x14ac:dyDescent="0.2"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 x14ac:dyDescent="0.2"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 x14ac:dyDescent="0.2">
      <c r="A32" s="1" t="s">
        <v>11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s="10" t="s">
        <v>37</v>
      </c>
      <c r="B34" s="42">
        <v>25730998855.16</v>
      </c>
      <c r="C34" s="21">
        <v>50.707566669824402</v>
      </c>
      <c r="D34" s="42">
        <v>26306859781.130001</v>
      </c>
      <c r="E34" s="21">
        <v>52.060905565934902</v>
      </c>
      <c r="F34" s="42">
        <v>24607232074.02</v>
      </c>
      <c r="G34" s="21">
        <v>51.970436987078301</v>
      </c>
      <c r="H34" s="42">
        <v>23602908471.07</v>
      </c>
      <c r="I34" s="21">
        <v>50.969059918289901</v>
      </c>
      <c r="J34" s="36">
        <v>2156840310.8899999</v>
      </c>
      <c r="K34" s="21">
        <v>49.661783329869003</v>
      </c>
      <c r="L34" s="42">
        <v>3689881951.0799999</v>
      </c>
      <c r="M34" s="21">
        <v>63.231149192344702</v>
      </c>
      <c r="N34" s="42">
        <v>2678693590.4000001</v>
      </c>
      <c r="O34" s="21">
        <v>62.353987848349398</v>
      </c>
      <c r="P34" s="42">
        <v>3240968933.8299999</v>
      </c>
      <c r="Q34" s="21">
        <v>73.094467119596899</v>
      </c>
      <c r="R34" s="36">
        <v>2334014943.8400002</v>
      </c>
      <c r="S34" s="21">
        <v>55.554625413506699</v>
      </c>
      <c r="T34" s="42">
        <v>3228372149.3800001</v>
      </c>
      <c r="U34" s="21">
        <v>72.102503142355005</v>
      </c>
      <c r="V34" s="42">
        <v>2521563152.77</v>
      </c>
      <c r="W34" s="21">
        <v>63.569473662683798</v>
      </c>
      <c r="X34" s="42">
        <v>1960343306.77</v>
      </c>
      <c r="Y34" s="21">
        <v>50.8701746985193</v>
      </c>
      <c r="Z34" s="36">
        <v>-177174632.94999999</v>
      </c>
      <c r="AA34" s="21">
        <v>-124.980978717997</v>
      </c>
      <c r="AB34" s="42">
        <v>461509801.69999999</v>
      </c>
      <c r="AC34" s="21">
        <v>33.982798973866799</v>
      </c>
      <c r="AD34" s="42">
        <v>157130437.63</v>
      </c>
      <c r="AE34" s="21">
        <v>47.7135893754146</v>
      </c>
      <c r="AF34" s="42">
        <v>1280625627.0599999</v>
      </c>
      <c r="AG34" s="21">
        <v>220.67368742773101</v>
      </c>
      <c r="AH34" s="18">
        <v>75682</v>
      </c>
      <c r="AI34" s="21">
        <v>78.217821782178206</v>
      </c>
      <c r="AJ34" s="11">
        <v>86474</v>
      </c>
      <c r="AK34" s="21">
        <v>84.571149144254306</v>
      </c>
      <c r="AL34" s="11">
        <v>84165</v>
      </c>
      <c r="AM34" s="21">
        <v>82.475893697083706</v>
      </c>
      <c r="AN34" s="11">
        <v>85282</v>
      </c>
      <c r="AO34" s="21">
        <v>79.743793538734906</v>
      </c>
      <c r="AP34" s="18">
        <v>45</v>
      </c>
      <c r="AQ34" s="21">
        <v>43.269230769230802</v>
      </c>
      <c r="AR34" s="11">
        <v>45</v>
      </c>
      <c r="AS34" s="21">
        <v>43.269230769230802</v>
      </c>
      <c r="AT34" s="11">
        <v>46</v>
      </c>
      <c r="AU34" s="21">
        <v>43.809523809523803</v>
      </c>
      <c r="AV34" s="11">
        <v>46</v>
      </c>
      <c r="AW34" s="21">
        <v>41.441441441441398</v>
      </c>
      <c r="AX34" s="15"/>
    </row>
    <row r="35" spans="1:50" x14ac:dyDescent="0.2">
      <c r="A35" s="10" t="s">
        <v>38</v>
      </c>
      <c r="B35" s="42">
        <v>22817142531.450001</v>
      </c>
      <c r="C35" s="21">
        <v>44.965288080775998</v>
      </c>
      <c r="D35" s="42">
        <v>22062274915.68</v>
      </c>
      <c r="E35" s="21">
        <v>43.660931806797898</v>
      </c>
      <c r="F35" s="42">
        <v>20631620008.41</v>
      </c>
      <c r="G35" s="21">
        <v>43.573950307091501</v>
      </c>
      <c r="H35" s="42">
        <v>20335678327.709999</v>
      </c>
      <c r="I35" s="21">
        <v>43.913673115096998</v>
      </c>
      <c r="J35" s="36">
        <v>1938757489.0999999</v>
      </c>
      <c r="K35" s="21">
        <v>44.6403722457854</v>
      </c>
      <c r="L35" s="42">
        <v>1845767330.3399999</v>
      </c>
      <c r="M35" s="21">
        <v>31.629735310346199</v>
      </c>
      <c r="N35" s="42">
        <v>1354360277.5999999</v>
      </c>
      <c r="O35" s="21">
        <v>31.5264741717424</v>
      </c>
      <c r="P35" s="42">
        <v>841803145.01999998</v>
      </c>
      <c r="Q35" s="21">
        <v>18.985418731590102</v>
      </c>
      <c r="R35" s="36">
        <v>1560659279.5999999</v>
      </c>
      <c r="S35" s="21">
        <v>37.147080786743501</v>
      </c>
      <c r="T35" s="42">
        <v>1075140243.1600001</v>
      </c>
      <c r="U35" s="21">
        <v>24.0121953647146</v>
      </c>
      <c r="V35" s="42">
        <v>983679362.64999998</v>
      </c>
      <c r="W35" s="21">
        <v>24.798894791832499</v>
      </c>
      <c r="X35" s="42">
        <v>1202871481.0999999</v>
      </c>
      <c r="Y35" s="21">
        <v>31.2140644815142</v>
      </c>
      <c r="Z35" s="36">
        <v>378098209.5</v>
      </c>
      <c r="AA35" s="21">
        <v>266.71472934936401</v>
      </c>
      <c r="AB35" s="42">
        <v>770627087.17999995</v>
      </c>
      <c r="AC35" s="21">
        <v>56.7443319534907</v>
      </c>
      <c r="AD35" s="42">
        <v>370680914.94999999</v>
      </c>
      <c r="AE35" s="21">
        <v>112.559458447346</v>
      </c>
      <c r="AF35" s="42">
        <v>-361068336.07999998</v>
      </c>
      <c r="AG35" s="21">
        <v>-62.218246654246997</v>
      </c>
      <c r="AH35" s="18">
        <v>15120</v>
      </c>
      <c r="AI35" s="21">
        <v>15.6266148535522</v>
      </c>
      <c r="AJ35" s="11">
        <v>13139</v>
      </c>
      <c r="AK35" s="21">
        <v>12.849877750611199</v>
      </c>
      <c r="AL35" s="11">
        <v>15076</v>
      </c>
      <c r="AM35" s="21">
        <v>14.7734399498275</v>
      </c>
      <c r="AN35" s="11">
        <v>14942</v>
      </c>
      <c r="AO35" s="21">
        <v>13.9716676796484</v>
      </c>
      <c r="AP35" s="18">
        <v>38</v>
      </c>
      <c r="AQ35" s="21">
        <v>36.538461538461497</v>
      </c>
      <c r="AR35" s="11">
        <v>38</v>
      </c>
      <c r="AS35" s="21">
        <v>36.538461538461497</v>
      </c>
      <c r="AT35" s="11">
        <v>38</v>
      </c>
      <c r="AU35" s="21">
        <v>36.190476190476197</v>
      </c>
      <c r="AV35" s="11">
        <v>39</v>
      </c>
      <c r="AW35" s="21">
        <v>35.135135135135101</v>
      </c>
      <c r="AX35" s="15"/>
    </row>
    <row r="36" spans="1:50" x14ac:dyDescent="0.2">
      <c r="A36" s="10" t="s">
        <v>40</v>
      </c>
      <c r="B36" s="42">
        <v>2195762423.0599999</v>
      </c>
      <c r="C36" s="21">
        <v>4.3271452493995204</v>
      </c>
      <c r="D36" s="42">
        <v>2161795365.1199999</v>
      </c>
      <c r="E36" s="21">
        <v>4.2781626272671698</v>
      </c>
      <c r="F36" s="42">
        <v>2109666615.1099999</v>
      </c>
      <c r="G36" s="21">
        <v>4.4556127058302399</v>
      </c>
      <c r="H36" s="42">
        <v>2369719669.71</v>
      </c>
      <c r="I36" s="21">
        <v>5.1172669666131103</v>
      </c>
      <c r="J36" s="36">
        <v>247460717.59</v>
      </c>
      <c r="K36" s="21">
        <v>5.6978444243456297</v>
      </c>
      <c r="L36" s="42">
        <v>299895380.05000001</v>
      </c>
      <c r="M36" s="21">
        <v>5.1391154973091204</v>
      </c>
      <c r="N36" s="42">
        <v>262892041.53</v>
      </c>
      <c r="O36" s="21">
        <v>6.1195379799081699</v>
      </c>
      <c r="P36" s="42">
        <v>351173555.54000002</v>
      </c>
      <c r="Q36" s="21">
        <v>7.9201141488130302</v>
      </c>
      <c r="R36" s="36">
        <v>306623015.93000001</v>
      </c>
      <c r="S36" s="21">
        <v>7.2982937997497999</v>
      </c>
      <c r="T36" s="42">
        <v>173963435.18000001</v>
      </c>
      <c r="U36" s="21">
        <v>3.88530149293033</v>
      </c>
      <c r="V36" s="42">
        <v>461383299.58999997</v>
      </c>
      <c r="W36" s="21">
        <v>11.6316315454836</v>
      </c>
      <c r="X36" s="42">
        <v>690405370.48000002</v>
      </c>
      <c r="Y36" s="21">
        <v>17.915760819966501</v>
      </c>
      <c r="Z36" s="36">
        <v>-59162298.340000004</v>
      </c>
      <c r="AA36" s="21">
        <v>-41.733750631367101</v>
      </c>
      <c r="AB36" s="42">
        <v>125931944.87</v>
      </c>
      <c r="AC36" s="21">
        <v>9.2728690726424698</v>
      </c>
      <c r="AD36" s="42">
        <v>-198491258.06</v>
      </c>
      <c r="AE36" s="21">
        <v>-60.273047822760603</v>
      </c>
      <c r="AF36" s="42">
        <v>-339231814.94</v>
      </c>
      <c r="AG36" s="21">
        <v>-58.455440773483801</v>
      </c>
      <c r="AH36" s="18">
        <v>5956</v>
      </c>
      <c r="AI36" s="21">
        <v>6.1555633642696197</v>
      </c>
      <c r="AJ36" s="11">
        <v>2637</v>
      </c>
      <c r="AK36" s="21">
        <v>2.57897310513447</v>
      </c>
      <c r="AL36" s="11">
        <v>2807</v>
      </c>
      <c r="AM36" s="21">
        <v>2.7506663530887399</v>
      </c>
      <c r="AN36" s="11">
        <v>6721</v>
      </c>
      <c r="AO36" s="21">
        <v>6.2845387816167202</v>
      </c>
      <c r="AP36" s="18">
        <v>21</v>
      </c>
      <c r="AQ36" s="21">
        <v>20.192307692307701</v>
      </c>
      <c r="AR36" s="11">
        <v>21</v>
      </c>
      <c r="AS36" s="21">
        <v>20.192307692307701</v>
      </c>
      <c r="AT36" s="11">
        <v>21</v>
      </c>
      <c r="AU36" s="21">
        <v>20</v>
      </c>
      <c r="AV36" s="11">
        <v>26</v>
      </c>
      <c r="AW36" s="21">
        <v>23.423423423423401</v>
      </c>
      <c r="AX36" s="15"/>
    </row>
    <row r="37" spans="1:50" ht="13.5" thickBot="1" x14ac:dyDescent="0.25">
      <c r="A37" s="10"/>
      <c r="B37" s="42"/>
      <c r="C37" s="11"/>
      <c r="D37" s="42"/>
      <c r="E37" s="11"/>
      <c r="F37" s="42"/>
      <c r="G37" s="11"/>
      <c r="H37" s="42"/>
      <c r="I37" s="11"/>
      <c r="J37" s="36"/>
      <c r="K37" s="11"/>
      <c r="L37" s="42"/>
      <c r="M37" s="11"/>
      <c r="N37" s="42"/>
      <c r="O37" s="11"/>
      <c r="P37" s="42"/>
      <c r="Q37" s="11"/>
      <c r="R37" s="36"/>
      <c r="S37" s="11"/>
      <c r="T37" s="42"/>
      <c r="U37" s="11"/>
      <c r="V37" s="42"/>
      <c r="W37" s="11"/>
      <c r="X37" s="42"/>
      <c r="Y37" s="11"/>
      <c r="Z37" s="36"/>
      <c r="AA37" s="11"/>
      <c r="AB37" s="42"/>
      <c r="AC37" s="11"/>
      <c r="AD37" s="42"/>
      <c r="AE37" s="11"/>
      <c r="AF37" s="42"/>
      <c r="AG37" s="11"/>
      <c r="AH37" s="18"/>
      <c r="AI37" s="11"/>
      <c r="AJ37" s="11"/>
      <c r="AK37" s="11"/>
      <c r="AL37" s="11"/>
      <c r="AM37" s="11"/>
      <c r="AN37" s="11"/>
      <c r="AO37" s="11"/>
      <c r="AP37" s="18"/>
      <c r="AQ37" s="11"/>
      <c r="AR37" s="11"/>
      <c r="AS37" s="11"/>
      <c r="AT37" s="11"/>
      <c r="AU37" s="11"/>
      <c r="AV37" s="11"/>
      <c r="AW37" s="11"/>
      <c r="AX37" s="15"/>
    </row>
    <row r="38" spans="1:50" ht="14.25" thickTop="1" thickBot="1" x14ac:dyDescent="0.25">
      <c r="A38" s="9" t="s">
        <v>41</v>
      </c>
      <c r="B38" s="43">
        <v>50743903809.669998</v>
      </c>
      <c r="C38" s="14">
        <v>100</v>
      </c>
      <c r="D38" s="43">
        <v>50530930061.93</v>
      </c>
      <c r="E38" s="14">
        <v>100</v>
      </c>
      <c r="F38" s="43">
        <v>47348518697.540001</v>
      </c>
      <c r="G38" s="14">
        <v>100</v>
      </c>
      <c r="H38" s="43">
        <v>46308306468.489998</v>
      </c>
      <c r="I38" s="14">
        <v>100</v>
      </c>
      <c r="J38" s="37">
        <v>4343058517.5799999</v>
      </c>
      <c r="K38" s="14">
        <v>100</v>
      </c>
      <c r="L38" s="43">
        <v>5835544661.4700003</v>
      </c>
      <c r="M38" s="14">
        <v>100</v>
      </c>
      <c r="N38" s="43">
        <v>4295945909.5299997</v>
      </c>
      <c r="O38" s="14">
        <v>100</v>
      </c>
      <c r="P38" s="43">
        <v>4433945634.3900003</v>
      </c>
      <c r="Q38" s="14">
        <v>100</v>
      </c>
      <c r="R38" s="37">
        <v>4201297239.3699999</v>
      </c>
      <c r="S38" s="14">
        <v>100</v>
      </c>
      <c r="T38" s="43">
        <v>4477475827.7200003</v>
      </c>
      <c r="U38" s="14">
        <v>100</v>
      </c>
      <c r="V38" s="43">
        <v>3966625815.0100002</v>
      </c>
      <c r="W38" s="14">
        <v>100</v>
      </c>
      <c r="X38" s="43">
        <v>3853620158.3499999</v>
      </c>
      <c r="Y38" s="14">
        <v>100</v>
      </c>
      <c r="Z38" s="37">
        <v>141761278.21000001</v>
      </c>
      <c r="AA38" s="14">
        <v>100</v>
      </c>
      <c r="AB38" s="43">
        <v>1358068833.75</v>
      </c>
      <c r="AC38" s="14">
        <v>100</v>
      </c>
      <c r="AD38" s="43">
        <v>329320094.51999998</v>
      </c>
      <c r="AE38" s="14">
        <v>100</v>
      </c>
      <c r="AF38" s="43">
        <v>580325476.03999996</v>
      </c>
      <c r="AG38" s="14">
        <v>100</v>
      </c>
      <c r="AH38" s="19">
        <v>96758</v>
      </c>
      <c r="AI38" s="14">
        <v>100</v>
      </c>
      <c r="AJ38" s="13">
        <v>102250</v>
      </c>
      <c r="AK38" s="14">
        <v>100</v>
      </c>
      <c r="AL38" s="13">
        <v>102048</v>
      </c>
      <c r="AM38" s="14">
        <v>100</v>
      </c>
      <c r="AN38" s="13">
        <v>106945</v>
      </c>
      <c r="AO38" s="14">
        <v>100</v>
      </c>
      <c r="AP38" s="19">
        <v>104</v>
      </c>
      <c r="AQ38" s="14">
        <v>100</v>
      </c>
      <c r="AR38" s="13">
        <v>104</v>
      </c>
      <c r="AS38" s="14">
        <v>100</v>
      </c>
      <c r="AT38" s="13">
        <v>105</v>
      </c>
      <c r="AU38" s="14">
        <v>100</v>
      </c>
      <c r="AV38" s="13">
        <v>111</v>
      </c>
      <c r="AW38" s="14">
        <v>100</v>
      </c>
      <c r="AX38" s="15"/>
    </row>
    <row r="39" spans="1:50" ht="13.5" thickTop="1" x14ac:dyDescent="0.2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 x14ac:dyDescent="0.2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 x14ac:dyDescent="0.2">
      <c r="A42" s="10"/>
      <c r="B42" s="42"/>
      <c r="C42" s="11"/>
      <c r="D42" s="42"/>
      <c r="E42" s="11"/>
      <c r="F42" s="42"/>
      <c r="G42" s="11"/>
      <c r="H42" s="42"/>
      <c r="I42" s="11"/>
      <c r="J42" s="36"/>
      <c r="K42" s="11"/>
      <c r="L42" s="42"/>
      <c r="M42" s="11"/>
      <c r="N42" s="42"/>
      <c r="O42" s="11"/>
      <c r="P42" s="42"/>
      <c r="Q42" s="11"/>
      <c r="R42" s="36"/>
      <c r="S42" s="11"/>
      <c r="T42" s="42"/>
      <c r="U42" s="11"/>
      <c r="V42" s="42"/>
      <c r="W42" s="11"/>
      <c r="X42" s="42"/>
      <c r="Y42" s="11"/>
      <c r="Z42" s="36"/>
      <c r="AA42" s="11"/>
      <c r="AB42" s="42"/>
      <c r="AC42" s="11"/>
      <c r="AD42" s="42"/>
      <c r="AE42" s="11"/>
      <c r="AF42" s="42"/>
      <c r="AG42" s="11"/>
      <c r="AH42" s="18"/>
      <c r="AI42" s="11"/>
      <c r="AJ42" s="11"/>
      <c r="AK42" s="11"/>
      <c r="AL42" s="11"/>
      <c r="AM42" s="11"/>
      <c r="AN42" s="11"/>
      <c r="AO42" s="11"/>
      <c r="AP42" s="18"/>
      <c r="AQ42" s="11"/>
      <c r="AR42" s="11"/>
      <c r="AS42" s="11"/>
      <c r="AT42" s="11"/>
      <c r="AU42" s="11"/>
      <c r="AV42" s="11"/>
      <c r="AW42" s="11"/>
      <c r="AX42" s="15"/>
    </row>
    <row r="43" spans="1:50" x14ac:dyDescent="0.2">
      <c r="A43" s="10"/>
      <c r="B43" s="55"/>
      <c r="C43" s="10"/>
      <c r="D43" s="55"/>
      <c r="E43" s="10"/>
      <c r="F43" s="55"/>
      <c r="G43" s="10"/>
      <c r="H43" s="55"/>
      <c r="I43" s="10"/>
      <c r="J43" s="36"/>
      <c r="K43" s="10"/>
      <c r="L43" s="55"/>
      <c r="M43" s="10"/>
      <c r="N43" s="55"/>
      <c r="O43" s="10"/>
      <c r="P43" s="55"/>
      <c r="Q43" s="10"/>
      <c r="R43" s="36"/>
      <c r="S43" s="10"/>
      <c r="T43" s="55"/>
      <c r="U43" s="10"/>
      <c r="V43" s="55"/>
      <c r="W43" s="10"/>
      <c r="X43" s="55"/>
      <c r="Y43" s="10"/>
      <c r="Z43" s="36"/>
      <c r="AA43" s="10"/>
      <c r="AB43" s="55"/>
      <c r="AC43" s="10"/>
      <c r="AD43" s="55"/>
      <c r="AE43" s="10"/>
      <c r="AF43" s="55"/>
      <c r="AG43" s="10"/>
      <c r="AH43" s="18"/>
      <c r="AI43" s="10"/>
      <c r="AJ43" s="10"/>
      <c r="AK43" s="10"/>
      <c r="AL43" s="10"/>
      <c r="AM43" s="10"/>
      <c r="AN43" s="10"/>
      <c r="AO43" s="10"/>
      <c r="AP43" s="18"/>
      <c r="AQ43" s="10"/>
      <c r="AR43" s="10"/>
      <c r="AS43" s="10"/>
      <c r="AT43" s="10"/>
      <c r="AU43" s="10"/>
      <c r="AV43" s="10"/>
      <c r="AW43" s="10"/>
      <c r="AX43" s="15"/>
    </row>
    <row r="44" spans="1:50" x14ac:dyDescent="0.2">
      <c r="A44" s="10"/>
      <c r="B44" s="55"/>
      <c r="C44" s="10"/>
      <c r="D44" s="55"/>
      <c r="E44" s="10"/>
      <c r="F44" s="55"/>
      <c r="G44" s="10"/>
      <c r="H44" s="55"/>
      <c r="I44" s="10"/>
      <c r="J44" s="36"/>
      <c r="K44" s="10"/>
      <c r="L44" s="55"/>
      <c r="M44" s="10"/>
      <c r="N44" s="55"/>
      <c r="O44" s="10"/>
      <c r="P44" s="55"/>
      <c r="Q44" s="10"/>
      <c r="R44" s="36"/>
      <c r="S44" s="10"/>
      <c r="T44" s="55"/>
      <c r="U44" s="10"/>
      <c r="V44" s="55"/>
      <c r="W44" s="10"/>
      <c r="X44" s="55"/>
      <c r="Y44" s="10"/>
      <c r="Z44" s="36"/>
      <c r="AA44" s="10"/>
      <c r="AB44" s="55"/>
      <c r="AC44" s="10"/>
      <c r="AD44" s="55"/>
      <c r="AE44" s="10"/>
      <c r="AF44" s="55"/>
      <c r="AG44" s="10"/>
      <c r="AH44" s="18"/>
      <c r="AI44" s="10"/>
      <c r="AJ44" s="10"/>
      <c r="AK44" s="10"/>
      <c r="AL44" s="10"/>
      <c r="AM44" s="10"/>
      <c r="AN44" s="10"/>
      <c r="AO44" s="10"/>
      <c r="AP44" s="18"/>
      <c r="AQ44" s="10"/>
      <c r="AR44" s="10"/>
      <c r="AS44" s="10"/>
      <c r="AT44" s="10"/>
      <c r="AU44" s="10"/>
      <c r="AV44" s="10"/>
      <c r="AW44" s="10"/>
      <c r="AX44" s="15"/>
    </row>
    <row r="45" spans="1:50" ht="13.5" thickBot="1" x14ac:dyDescent="0.25">
      <c r="A45" s="10"/>
      <c r="B45" s="55"/>
      <c r="C45" s="10"/>
      <c r="D45" s="55"/>
      <c r="E45" s="10"/>
      <c r="F45" s="55"/>
      <c r="G45" s="10"/>
      <c r="H45" s="55"/>
      <c r="I45" s="10"/>
      <c r="J45" s="36"/>
      <c r="K45" s="10"/>
      <c r="L45" s="55"/>
      <c r="M45" s="10"/>
      <c r="N45" s="55"/>
      <c r="O45" s="10"/>
      <c r="P45" s="55"/>
      <c r="Q45" s="10"/>
      <c r="R45" s="36"/>
      <c r="S45" s="10"/>
      <c r="T45" s="55"/>
      <c r="U45" s="10"/>
      <c r="V45" s="55"/>
      <c r="W45" s="10"/>
      <c r="X45" s="55"/>
      <c r="Y45" s="10"/>
      <c r="Z45" s="36"/>
      <c r="AA45" s="10"/>
      <c r="AB45" s="55"/>
      <c r="AC45" s="10"/>
      <c r="AD45" s="55"/>
      <c r="AE45" s="10"/>
      <c r="AF45" s="55"/>
      <c r="AG45" s="10"/>
      <c r="AH45" s="18"/>
      <c r="AI45" s="10"/>
      <c r="AJ45" s="10"/>
      <c r="AK45" s="10"/>
      <c r="AL45" s="10"/>
      <c r="AM45" s="10"/>
      <c r="AN45" s="10"/>
      <c r="AO45" s="10"/>
      <c r="AP45" s="18"/>
      <c r="AQ45" s="10"/>
      <c r="AR45" s="10"/>
      <c r="AS45" s="10"/>
      <c r="AT45" s="10"/>
      <c r="AU45" s="10"/>
      <c r="AV45" s="10"/>
      <c r="AW45" s="10"/>
      <c r="AX45" s="15"/>
    </row>
    <row r="46" spans="1:50" ht="14.25" thickTop="1" thickBot="1" x14ac:dyDescent="0.25">
      <c r="A46" s="28" t="s">
        <v>13</v>
      </c>
      <c r="B46" s="56">
        <v>1055729078736.05</v>
      </c>
      <c r="C46" s="12">
        <v>100</v>
      </c>
      <c r="D46" s="56">
        <v>1034541300972.33</v>
      </c>
      <c r="E46" s="12">
        <v>100</v>
      </c>
      <c r="F46" s="56">
        <v>1011052913592.98</v>
      </c>
      <c r="G46" s="12">
        <v>100</v>
      </c>
      <c r="H46" s="56">
        <v>975389214710.04004</v>
      </c>
      <c r="I46" s="12">
        <v>100</v>
      </c>
      <c r="J46" s="37">
        <v>241697247054.56</v>
      </c>
      <c r="K46" s="12">
        <v>100</v>
      </c>
      <c r="L46" s="56">
        <v>248607739664.85999</v>
      </c>
      <c r="M46" s="12">
        <v>100</v>
      </c>
      <c r="N46" s="56">
        <v>235841834770.38</v>
      </c>
      <c r="O46" s="12">
        <v>100</v>
      </c>
      <c r="P46" s="56">
        <v>235410311513.60001</v>
      </c>
      <c r="Q46" s="12">
        <v>100</v>
      </c>
      <c r="R46" s="37">
        <v>226755199202.84</v>
      </c>
      <c r="S46" s="12">
        <v>100</v>
      </c>
      <c r="T46" s="56">
        <v>247888243958.48001</v>
      </c>
      <c r="U46" s="12">
        <v>100</v>
      </c>
      <c r="V46" s="56">
        <v>223807602120.95999</v>
      </c>
      <c r="W46" s="12">
        <v>100</v>
      </c>
      <c r="X46" s="56">
        <v>220902113881.35001</v>
      </c>
      <c r="Y46" s="12">
        <v>100</v>
      </c>
      <c r="Z46" s="37">
        <v>14942047851.719999</v>
      </c>
      <c r="AA46" s="12">
        <v>100</v>
      </c>
      <c r="AB46" s="56">
        <v>719495706.38</v>
      </c>
      <c r="AC46" s="12">
        <v>100</v>
      </c>
      <c r="AD46" s="56">
        <v>12034232649.42</v>
      </c>
      <c r="AE46" s="12">
        <v>100</v>
      </c>
      <c r="AF46" s="56">
        <v>14508197632.25</v>
      </c>
      <c r="AG46" s="12">
        <v>100</v>
      </c>
      <c r="AH46" s="19">
        <v>1754044</v>
      </c>
      <c r="AI46" s="12">
        <v>100</v>
      </c>
      <c r="AJ46" s="9">
        <v>1547596</v>
      </c>
      <c r="AK46" s="12">
        <v>100</v>
      </c>
      <c r="AL46" s="9">
        <v>1682296</v>
      </c>
      <c r="AM46" s="12">
        <v>100</v>
      </c>
      <c r="AN46" s="9">
        <v>1700104</v>
      </c>
      <c r="AO46" s="12">
        <v>100</v>
      </c>
      <c r="AP46" s="19">
        <v>951</v>
      </c>
      <c r="AQ46" s="12">
        <v>100</v>
      </c>
      <c r="AR46" s="9">
        <v>945</v>
      </c>
      <c r="AS46" s="12">
        <v>100</v>
      </c>
      <c r="AT46" s="9">
        <v>947</v>
      </c>
      <c r="AU46" s="12">
        <v>100</v>
      </c>
      <c r="AV46" s="9">
        <v>953</v>
      </c>
      <c r="AW46" s="12">
        <v>100</v>
      </c>
      <c r="AX46" s="15"/>
    </row>
    <row r="47" spans="1:50" ht="13.5" thickTop="1" x14ac:dyDescent="0.2"/>
  </sheetData>
  <mergeCells count="3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</mergeCells>
  <phoneticPr fontId="0" type="noConversion"/>
  <pageMargins left="0.25" right="0.25" top="0.75" bottom="0.75" header="0.3" footer="0.3"/>
  <pageSetup paperSize="9" scale="4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0"/>
  <sheetViews>
    <sheetView workbookViewId="0"/>
  </sheetViews>
  <sheetFormatPr defaultRowHeight="12.75" x14ac:dyDescent="0.2"/>
  <cols>
    <col min="1" max="1" width="34.71093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7.140625" style="31" bestFit="1" customWidth="1"/>
    <col min="29" max="29" width="6.140625" bestFit="1" customWidth="1"/>
    <col min="30" max="30" width="7.140625" style="31" bestFit="1" customWidth="1"/>
    <col min="31" max="31" width="4" bestFit="1" customWidth="1"/>
    <col min="32" max="32" width="7.1406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9" width="4" bestFit="1" customWidth="1"/>
  </cols>
  <sheetData>
    <row r="1" spans="1:50" x14ac:dyDescent="0.2">
      <c r="A1" s="1" t="s">
        <v>75</v>
      </c>
      <c r="AN1" s="1" t="s">
        <v>0</v>
      </c>
    </row>
    <row r="2" spans="1:50" x14ac:dyDescent="0.2">
      <c r="A2" s="1" t="s">
        <v>9</v>
      </c>
    </row>
    <row r="3" spans="1:50" ht="13.5" thickBot="1" x14ac:dyDescent="0.25"/>
    <row r="4" spans="1:50" ht="13.5" thickTop="1" x14ac:dyDescent="0.2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292" t="s">
        <v>2</v>
      </c>
      <c r="C5" s="292"/>
      <c r="D5" s="292"/>
      <c r="E5" s="292"/>
      <c r="F5" s="292"/>
      <c r="G5" s="292"/>
      <c r="H5" s="292"/>
      <c r="I5" s="292"/>
      <c r="J5" s="287" t="s">
        <v>14</v>
      </c>
      <c r="K5" s="292"/>
      <c r="L5" s="292"/>
      <c r="M5" s="292"/>
      <c r="N5" s="292"/>
      <c r="O5" s="292"/>
      <c r="P5" s="292"/>
      <c r="Q5" s="292"/>
      <c r="R5" s="287" t="s">
        <v>15</v>
      </c>
      <c r="S5" s="288"/>
      <c r="T5" s="288"/>
      <c r="U5" s="288"/>
      <c r="V5" s="288"/>
      <c r="W5" s="288"/>
      <c r="X5" s="288"/>
      <c r="Y5" s="288"/>
      <c r="Z5" s="287" t="s">
        <v>16</v>
      </c>
      <c r="AA5" s="288"/>
      <c r="AB5" s="288"/>
      <c r="AC5" s="288"/>
      <c r="AD5" s="288"/>
      <c r="AE5" s="288"/>
      <c r="AF5" s="288"/>
      <c r="AG5" s="288"/>
      <c r="AH5" s="287" t="s">
        <v>17</v>
      </c>
      <c r="AI5" s="288"/>
      <c r="AJ5" s="288"/>
      <c r="AK5" s="288"/>
      <c r="AL5" s="288"/>
      <c r="AM5" s="288"/>
      <c r="AN5" s="288"/>
      <c r="AO5" s="288"/>
      <c r="AP5" s="287" t="s">
        <v>19</v>
      </c>
      <c r="AQ5" s="288"/>
      <c r="AR5" s="288"/>
      <c r="AS5" s="288"/>
      <c r="AT5" s="288"/>
      <c r="AU5" s="288"/>
      <c r="AV5" s="288"/>
      <c r="AW5" s="288"/>
      <c r="AX5" s="15"/>
    </row>
    <row r="6" spans="1:50" x14ac:dyDescent="0.2">
      <c r="J6" s="33"/>
      <c r="R6" s="33"/>
      <c r="Z6" s="33"/>
      <c r="AH6" s="15"/>
      <c r="AP6" s="15"/>
      <c r="AX6" s="15"/>
    </row>
    <row r="7" spans="1:50" x14ac:dyDescent="0.2">
      <c r="B7" s="291" t="s">
        <v>3</v>
      </c>
      <c r="C7" s="293"/>
      <c r="D7" s="291" t="s">
        <v>6</v>
      </c>
      <c r="E7" s="293"/>
      <c r="F7" s="291" t="s">
        <v>7</v>
      </c>
      <c r="G7" s="293"/>
      <c r="H7" s="291" t="s">
        <v>8</v>
      </c>
      <c r="I7" s="293"/>
      <c r="J7" s="289" t="s">
        <v>3</v>
      </c>
      <c r="K7" s="293"/>
      <c r="L7" s="291" t="s">
        <v>6</v>
      </c>
      <c r="M7" s="293"/>
      <c r="N7" s="291" t="s">
        <v>7</v>
      </c>
      <c r="O7" s="293"/>
      <c r="P7" s="291" t="s">
        <v>8</v>
      </c>
      <c r="Q7" s="293"/>
      <c r="R7" s="289" t="s">
        <v>3</v>
      </c>
      <c r="S7" s="293"/>
      <c r="T7" s="291" t="s">
        <v>6</v>
      </c>
      <c r="U7" s="293"/>
      <c r="V7" s="291" t="s">
        <v>7</v>
      </c>
      <c r="W7" s="293"/>
      <c r="X7" s="291" t="s">
        <v>8</v>
      </c>
      <c r="Y7" s="293"/>
      <c r="Z7" s="289" t="s">
        <v>3</v>
      </c>
      <c r="AA7" s="293"/>
      <c r="AB7" s="291" t="s">
        <v>6</v>
      </c>
      <c r="AC7" s="293"/>
      <c r="AD7" s="291" t="s">
        <v>7</v>
      </c>
      <c r="AE7" s="293"/>
      <c r="AF7" s="291" t="s">
        <v>8</v>
      </c>
      <c r="AG7" s="293"/>
      <c r="AH7" s="289" t="s">
        <v>3</v>
      </c>
      <c r="AI7" s="293"/>
      <c r="AJ7" s="291" t="s">
        <v>6</v>
      </c>
      <c r="AK7" s="293"/>
      <c r="AL7" s="291" t="s">
        <v>7</v>
      </c>
      <c r="AM7" s="293"/>
      <c r="AN7" s="291" t="s">
        <v>8</v>
      </c>
      <c r="AO7" s="293"/>
      <c r="AP7" s="289" t="s">
        <v>3</v>
      </c>
      <c r="AQ7" s="293"/>
      <c r="AR7" s="291" t="s">
        <v>6</v>
      </c>
      <c r="AS7" s="293"/>
      <c r="AT7" s="291" t="s">
        <v>7</v>
      </c>
      <c r="AU7" s="293"/>
      <c r="AV7" s="291" t="s">
        <v>8</v>
      </c>
      <c r="AW7" s="293"/>
      <c r="AX7" s="15"/>
    </row>
    <row r="8" spans="1:50" x14ac:dyDescent="0.2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1" t="s">
        <v>43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A12" t="s">
        <v>44</v>
      </c>
      <c r="B12" s="41">
        <v>146275476578.67999</v>
      </c>
      <c r="C12" s="7">
        <v>14.6593261419386</v>
      </c>
      <c r="D12" s="41">
        <v>146744008867.76001</v>
      </c>
      <c r="E12" s="7">
        <v>15.0156078758829</v>
      </c>
      <c r="F12" s="41">
        <v>139194683062.88</v>
      </c>
      <c r="G12" s="7">
        <v>14.5658882245715</v>
      </c>
      <c r="H12" s="41">
        <v>126134144506.49001</v>
      </c>
      <c r="I12" s="7">
        <v>13.6728435976867</v>
      </c>
      <c r="J12" s="33">
        <v>8320164600.4799995</v>
      </c>
      <c r="K12" s="7">
        <v>3.5102234904034799</v>
      </c>
      <c r="L12" s="41">
        <v>8445981072.9799995</v>
      </c>
      <c r="M12" s="7">
        <v>3.4882636230979398</v>
      </c>
      <c r="N12" s="41">
        <v>9938962731.9899998</v>
      </c>
      <c r="O12" s="7">
        <v>4.3000532924436996</v>
      </c>
      <c r="P12" s="41">
        <v>14680393735.68</v>
      </c>
      <c r="Q12" s="7">
        <v>6.3653736810728097</v>
      </c>
      <c r="R12" s="33">
        <v>8302160807.8000002</v>
      </c>
      <c r="S12" s="7">
        <v>3.7343868612145599</v>
      </c>
      <c r="T12" s="41">
        <v>7588357714.6400003</v>
      </c>
      <c r="U12" s="7">
        <v>3.1259313798452699</v>
      </c>
      <c r="V12" s="41">
        <v>8008802058.1099997</v>
      </c>
      <c r="W12" s="7">
        <v>3.6530014370236401</v>
      </c>
      <c r="X12" s="41">
        <v>9119996885.3999996</v>
      </c>
      <c r="Y12" s="7">
        <v>4.2099118007383103</v>
      </c>
      <c r="Z12" s="33">
        <v>18003792.68</v>
      </c>
      <c r="AA12" s="7">
        <v>0.122390990583923</v>
      </c>
      <c r="AB12" s="41">
        <v>857623358.34000003</v>
      </c>
      <c r="AC12" s="7">
        <v>-136.25118892790601</v>
      </c>
      <c r="AD12" s="41">
        <v>1930160673.8800001</v>
      </c>
      <c r="AE12" s="7">
        <v>16.224129725278399</v>
      </c>
      <c r="AF12" s="41">
        <v>5560396850.2799997</v>
      </c>
      <c r="AG12" s="7">
        <v>39.724510769976298</v>
      </c>
      <c r="AH12" s="15">
        <v>517174</v>
      </c>
      <c r="AI12" s="7">
        <v>31.3972731809368</v>
      </c>
      <c r="AJ12" s="6">
        <v>533516</v>
      </c>
      <c r="AK12" s="7">
        <v>37.171976723446001</v>
      </c>
      <c r="AL12" s="6">
        <v>593533</v>
      </c>
      <c r="AM12" s="7">
        <v>38.092698417588302</v>
      </c>
      <c r="AN12" s="6">
        <v>596948</v>
      </c>
      <c r="AO12" s="7">
        <v>37.997406785260303</v>
      </c>
      <c r="AP12" s="15">
        <v>125</v>
      </c>
      <c r="AQ12" s="7">
        <v>15.3562653562654</v>
      </c>
      <c r="AR12" s="6">
        <v>124</v>
      </c>
      <c r="AS12" s="7">
        <v>15.365551425031001</v>
      </c>
      <c r="AT12" s="6">
        <v>124</v>
      </c>
      <c r="AU12" s="7">
        <v>15.4228855721393</v>
      </c>
      <c r="AV12" s="6">
        <v>124</v>
      </c>
      <c r="AW12" s="7">
        <v>15.4228855721393</v>
      </c>
      <c r="AX12" s="15"/>
    </row>
    <row r="13" spans="1:50" x14ac:dyDescent="0.2"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t="s">
        <v>45</v>
      </c>
      <c r="B14" s="41">
        <v>6189986254.8599997</v>
      </c>
      <c r="C14" s="7">
        <v>0.62034340578819602</v>
      </c>
      <c r="D14" s="41">
        <v>6817325625.1300001</v>
      </c>
      <c r="E14" s="7">
        <v>0.697584106765196</v>
      </c>
      <c r="F14" s="41">
        <v>6411600278.9799995</v>
      </c>
      <c r="G14" s="7">
        <v>0.67093549084820803</v>
      </c>
      <c r="H14" s="41">
        <v>6366406718.6000004</v>
      </c>
      <c r="I14" s="7">
        <v>0.69011355872953595</v>
      </c>
      <c r="J14" s="33">
        <v>281447873.31</v>
      </c>
      <c r="K14" s="7">
        <v>0.118741032618498</v>
      </c>
      <c r="L14" s="41">
        <v>213673993.19999999</v>
      </c>
      <c r="M14" s="7">
        <v>8.8249217141408404E-2</v>
      </c>
      <c r="N14" s="41">
        <v>174323586.65000001</v>
      </c>
      <c r="O14" s="7">
        <v>7.5420416892421502E-2</v>
      </c>
      <c r="P14" s="41">
        <v>219488261.11000001</v>
      </c>
      <c r="Q14" s="7">
        <v>9.5169436578420002E-2</v>
      </c>
      <c r="R14" s="33">
        <v>529940408.97000003</v>
      </c>
      <c r="S14" s="7">
        <v>0.23837197884976399</v>
      </c>
      <c r="T14" s="41">
        <v>587547739.63999999</v>
      </c>
      <c r="U14" s="7">
        <v>0.24203312305038999</v>
      </c>
      <c r="V14" s="41">
        <v>519479025.19</v>
      </c>
      <c r="W14" s="7">
        <v>0.236946501081404</v>
      </c>
      <c r="X14" s="41">
        <v>320791863.63</v>
      </c>
      <c r="Y14" s="7">
        <v>0.14808178876012201</v>
      </c>
      <c r="Z14" s="33">
        <v>-248492535.66</v>
      </c>
      <c r="AA14" s="7">
        <v>-1.6892689297585399</v>
      </c>
      <c r="AB14" s="41">
        <v>-373873746.44</v>
      </c>
      <c r="AC14" s="7">
        <v>59.397568834856102</v>
      </c>
      <c r="AD14" s="41">
        <v>-345155438.54000002</v>
      </c>
      <c r="AE14" s="7">
        <v>-2.9012333978401599</v>
      </c>
      <c r="AF14" s="41">
        <v>-101303602.52</v>
      </c>
      <c r="AG14" s="7">
        <v>-0.72373180506720503</v>
      </c>
      <c r="AH14" s="15">
        <v>38918</v>
      </c>
      <c r="AI14" s="7">
        <v>2.36268466252305</v>
      </c>
      <c r="AJ14" s="6">
        <v>29196</v>
      </c>
      <c r="AK14" s="7">
        <v>2.0341902256309599</v>
      </c>
      <c r="AL14" s="6">
        <v>40921</v>
      </c>
      <c r="AM14" s="7">
        <v>2.62629257673311</v>
      </c>
      <c r="AN14" s="6">
        <v>41360</v>
      </c>
      <c r="AO14" s="7">
        <v>2.6326794706379202</v>
      </c>
      <c r="AP14" s="15">
        <v>7</v>
      </c>
      <c r="AQ14" s="7">
        <v>0.85995085995085996</v>
      </c>
      <c r="AR14" s="6">
        <v>8</v>
      </c>
      <c r="AS14" s="7">
        <v>0.99132589838909502</v>
      </c>
      <c r="AT14" s="6">
        <v>7</v>
      </c>
      <c r="AU14" s="7">
        <v>0.87064676616915404</v>
      </c>
      <c r="AV14" s="6">
        <v>7</v>
      </c>
      <c r="AW14" s="7">
        <v>0.87064676616915404</v>
      </c>
      <c r="AX14" s="15"/>
    </row>
    <row r="15" spans="1:50" x14ac:dyDescent="0.2"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A16" t="s">
        <v>46</v>
      </c>
      <c r="B16" s="41">
        <v>26802778128.130001</v>
      </c>
      <c r="C16" s="7">
        <v>2.68610074142493</v>
      </c>
      <c r="D16" s="41">
        <v>28035648907.439999</v>
      </c>
      <c r="E16" s="7">
        <v>2.8687529650318302</v>
      </c>
      <c r="F16" s="41">
        <v>26810010575.779999</v>
      </c>
      <c r="G16" s="7">
        <v>2.8055067101232698</v>
      </c>
      <c r="H16" s="41">
        <v>25500529394.57</v>
      </c>
      <c r="I16" s="7">
        <v>2.7642376410792302</v>
      </c>
      <c r="J16" s="33">
        <v>3062013166.21</v>
      </c>
      <c r="K16" s="7">
        <v>1.29184349830471</v>
      </c>
      <c r="L16" s="41">
        <v>2110777946.5899999</v>
      </c>
      <c r="M16" s="7">
        <v>0.87176964569367599</v>
      </c>
      <c r="N16" s="41">
        <v>1551857485.8800001</v>
      </c>
      <c r="O16" s="7">
        <v>0.67140506222882301</v>
      </c>
      <c r="P16" s="41">
        <v>1799237437.3399999</v>
      </c>
      <c r="Q16" s="7">
        <v>0.780143832369387</v>
      </c>
      <c r="R16" s="33">
        <v>3294743465.96</v>
      </c>
      <c r="S16" s="7">
        <v>1.4820053471855099</v>
      </c>
      <c r="T16" s="41">
        <v>2035145968.8900001</v>
      </c>
      <c r="U16" s="7">
        <v>0.83835355236948905</v>
      </c>
      <c r="V16" s="41">
        <v>1669005910.9000001</v>
      </c>
      <c r="W16" s="7">
        <v>0.76127252823594604</v>
      </c>
      <c r="X16" s="41">
        <v>1680972358.6199999</v>
      </c>
      <c r="Y16" s="7">
        <v>0.77595918706926903</v>
      </c>
      <c r="Z16" s="33">
        <v>-232730299.75</v>
      </c>
      <c r="AA16" s="7">
        <v>-1.58211619249194</v>
      </c>
      <c r="AB16" s="41">
        <v>75631977.700000003</v>
      </c>
      <c r="AC16" s="7">
        <v>-12.0157022105134</v>
      </c>
      <c r="AD16" s="41">
        <v>-117148425.02</v>
      </c>
      <c r="AE16" s="7">
        <v>-0.98470105124248197</v>
      </c>
      <c r="AF16" s="41">
        <v>118265078.72</v>
      </c>
      <c r="AG16" s="7">
        <v>0.84490775026033704</v>
      </c>
      <c r="AH16" s="15">
        <v>18266</v>
      </c>
      <c r="AI16" s="7">
        <v>1.10891613252598</v>
      </c>
      <c r="AJ16" s="6">
        <v>26386</v>
      </c>
      <c r="AK16" s="7">
        <v>1.8384074288772001</v>
      </c>
      <c r="AL16" s="6">
        <v>27739</v>
      </c>
      <c r="AM16" s="7">
        <v>1.78027735847119</v>
      </c>
      <c r="AN16" s="6">
        <v>27792</v>
      </c>
      <c r="AO16" s="7">
        <v>1.76903839090834</v>
      </c>
      <c r="AP16" s="15">
        <v>18</v>
      </c>
      <c r="AQ16" s="7">
        <v>2.2113022113022098</v>
      </c>
      <c r="AR16" s="6">
        <v>18</v>
      </c>
      <c r="AS16" s="7">
        <v>2.2304832713754599</v>
      </c>
      <c r="AT16" s="6">
        <v>17</v>
      </c>
      <c r="AU16" s="7">
        <v>2.1144278606965199</v>
      </c>
      <c r="AV16" s="6">
        <v>17</v>
      </c>
      <c r="AW16" s="7">
        <v>2.1144278606965199</v>
      </c>
      <c r="AX16" s="15"/>
    </row>
    <row r="17" spans="1:50" x14ac:dyDescent="0.2"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 x14ac:dyDescent="0.2">
      <c r="A18" t="s">
        <v>47</v>
      </c>
      <c r="B18" s="41">
        <v>25727843207.959999</v>
      </c>
      <c r="C18" s="7">
        <v>2.57837371879133</v>
      </c>
      <c r="D18" s="41">
        <v>24964298813.380001</v>
      </c>
      <c r="E18" s="7">
        <v>2.5544764980210299</v>
      </c>
      <c r="F18" s="41">
        <v>23430576706.139999</v>
      </c>
      <c r="G18" s="7">
        <v>2.45186923687818</v>
      </c>
      <c r="H18" s="41">
        <v>21366736459.060001</v>
      </c>
      <c r="I18" s="7">
        <v>2.3161376877034701</v>
      </c>
      <c r="J18" s="33">
        <v>1348830923.48</v>
      </c>
      <c r="K18" s="7">
        <v>0.56906301972787499</v>
      </c>
      <c r="L18" s="41">
        <v>1766544583.0699999</v>
      </c>
      <c r="M18" s="7">
        <v>0.729598273363121</v>
      </c>
      <c r="N18" s="41">
        <v>1594754182.27</v>
      </c>
      <c r="O18" s="7">
        <v>0.68996414988422505</v>
      </c>
      <c r="P18" s="41">
        <v>2135440658.1800001</v>
      </c>
      <c r="Q18" s="7">
        <v>0.92592051737923997</v>
      </c>
      <c r="R18" s="33">
        <v>1026431166.05</v>
      </c>
      <c r="S18" s="7">
        <v>0.461698002384755</v>
      </c>
      <c r="T18" s="41">
        <v>1216803411.25</v>
      </c>
      <c r="U18" s="7">
        <v>0.50124731982401005</v>
      </c>
      <c r="V18" s="41">
        <v>778189716.84000003</v>
      </c>
      <c r="W18" s="7">
        <v>0.35495048239017102</v>
      </c>
      <c r="X18" s="41">
        <v>1395874917.8</v>
      </c>
      <c r="Y18" s="7">
        <v>0.64435441838893803</v>
      </c>
      <c r="Z18" s="33">
        <v>322399757.43000001</v>
      </c>
      <c r="AA18" s="7">
        <v>2.1916951820772801</v>
      </c>
      <c r="AB18" s="41">
        <v>549741171.82000005</v>
      </c>
      <c r="AC18" s="7">
        <v>-87.337742768662594</v>
      </c>
      <c r="AD18" s="41">
        <v>816564465.42999995</v>
      </c>
      <c r="AE18" s="7">
        <v>6.8637020717854504</v>
      </c>
      <c r="AF18" s="41">
        <v>739565740.38</v>
      </c>
      <c r="AG18" s="7">
        <v>5.2835953997332803</v>
      </c>
      <c r="AH18" s="15">
        <v>52051</v>
      </c>
      <c r="AI18" s="7">
        <v>3.15997994164622</v>
      </c>
      <c r="AJ18" s="6">
        <v>50752</v>
      </c>
      <c r="AK18" s="7">
        <v>3.53607419958976</v>
      </c>
      <c r="AL18" s="6">
        <v>50545</v>
      </c>
      <c r="AM18" s="7">
        <v>3.24395685078504</v>
      </c>
      <c r="AN18" s="6">
        <v>50414</v>
      </c>
      <c r="AO18" s="7">
        <v>3.2089918479869501</v>
      </c>
      <c r="AP18" s="15">
        <v>20</v>
      </c>
      <c r="AQ18" s="7">
        <v>2.45700245700246</v>
      </c>
      <c r="AR18" s="6">
        <v>19</v>
      </c>
      <c r="AS18" s="7">
        <v>2.3543990086741</v>
      </c>
      <c r="AT18" s="6">
        <v>17</v>
      </c>
      <c r="AU18" s="7">
        <v>2.1144278606965199</v>
      </c>
      <c r="AV18" s="6">
        <v>17</v>
      </c>
      <c r="AW18" s="7">
        <v>2.1144278606965199</v>
      </c>
      <c r="AX18" s="15"/>
    </row>
    <row r="19" spans="1:50" x14ac:dyDescent="0.2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t="s">
        <v>48</v>
      </c>
      <c r="B20" s="41">
        <v>4843167306.3000002</v>
      </c>
      <c r="C20" s="7">
        <v>0.48536891325619602</v>
      </c>
      <c r="D20" s="41">
        <v>4512120322.5299997</v>
      </c>
      <c r="E20" s="7">
        <v>0.46170354738617297</v>
      </c>
      <c r="F20" s="41">
        <v>3638433484.79</v>
      </c>
      <c r="G20" s="7">
        <v>0.38074022861956802</v>
      </c>
      <c r="H20" s="41">
        <v>3322017489.8000002</v>
      </c>
      <c r="I20" s="7">
        <v>0.36010412362592298</v>
      </c>
      <c r="J20" s="33">
        <v>635946152.71000004</v>
      </c>
      <c r="K20" s="7">
        <v>0.26830155784965798</v>
      </c>
      <c r="L20" s="41">
        <v>847939969.30999994</v>
      </c>
      <c r="M20" s="7">
        <v>0.35020658037909203</v>
      </c>
      <c r="N20" s="41">
        <v>245015922.81999999</v>
      </c>
      <c r="O20" s="7">
        <v>0.10600517921575101</v>
      </c>
      <c r="P20" s="41">
        <v>234123316.03</v>
      </c>
      <c r="Q20" s="7">
        <v>0.101515151488124</v>
      </c>
      <c r="R20" s="33">
        <v>314853054.86000001</v>
      </c>
      <c r="S20" s="7">
        <v>0.14162374573349501</v>
      </c>
      <c r="T20" s="41">
        <v>424548758.06999999</v>
      </c>
      <c r="U20" s="7">
        <v>0.17488768123898499</v>
      </c>
      <c r="V20" s="41">
        <v>151938037.16999999</v>
      </c>
      <c r="W20" s="7">
        <v>6.9302482954803193E-2</v>
      </c>
      <c r="X20" s="41">
        <v>300501041.04000002</v>
      </c>
      <c r="Y20" s="7">
        <v>0.13871527531261399</v>
      </c>
      <c r="Z20" s="33">
        <v>321093097.85000002</v>
      </c>
      <c r="AA20" s="7">
        <v>2.1828124225835102</v>
      </c>
      <c r="AB20" s="41">
        <v>423391211.24000001</v>
      </c>
      <c r="AC20" s="7">
        <v>-67.264441146676901</v>
      </c>
      <c r="AD20" s="41">
        <v>93077885.650000006</v>
      </c>
      <c r="AE20" s="7">
        <v>0.78237408510899797</v>
      </c>
      <c r="AF20" s="41">
        <v>-66377725.009999998</v>
      </c>
      <c r="AG20" s="7">
        <v>-0.47421483089170002</v>
      </c>
      <c r="AH20" s="15">
        <v>31071</v>
      </c>
      <c r="AI20" s="7">
        <v>1.88629876019461</v>
      </c>
      <c r="AJ20" s="6">
        <v>28349</v>
      </c>
      <c r="AK20" s="7">
        <v>1.97517669223223</v>
      </c>
      <c r="AL20" s="6">
        <v>31213</v>
      </c>
      <c r="AM20" s="7">
        <v>2.00323721799493</v>
      </c>
      <c r="AN20" s="6">
        <v>31579</v>
      </c>
      <c r="AO20" s="7">
        <v>2.0100915136188302</v>
      </c>
      <c r="AP20" s="15">
        <v>8</v>
      </c>
      <c r="AQ20" s="7">
        <v>0.98280098280098305</v>
      </c>
      <c r="AR20" s="6">
        <v>8</v>
      </c>
      <c r="AS20" s="7">
        <v>0.99132589838909502</v>
      </c>
      <c r="AT20" s="6">
        <v>8</v>
      </c>
      <c r="AU20" s="7">
        <v>0.99502487562189101</v>
      </c>
      <c r="AV20" s="6">
        <v>8</v>
      </c>
      <c r="AW20" s="7">
        <v>0.99502487562189101</v>
      </c>
      <c r="AX20" s="15"/>
    </row>
    <row r="21" spans="1:50" x14ac:dyDescent="0.2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t="s">
        <v>49</v>
      </c>
      <c r="B22" s="41">
        <v>4352796108.7399998</v>
      </c>
      <c r="C22" s="7">
        <v>0.43622525989897398</v>
      </c>
      <c r="D22" s="41">
        <v>4135327703.0599999</v>
      </c>
      <c r="E22" s="7">
        <v>0.42314817283874001</v>
      </c>
      <c r="F22" s="41">
        <v>3733432396.27</v>
      </c>
      <c r="G22" s="7">
        <v>0.39068129458290402</v>
      </c>
      <c r="H22" s="41">
        <v>3494917047.3800001</v>
      </c>
      <c r="I22" s="7">
        <v>0.37884630178989198</v>
      </c>
      <c r="J22" s="33">
        <v>274234396.48000002</v>
      </c>
      <c r="K22" s="7">
        <v>0.115697713521819</v>
      </c>
      <c r="L22" s="41">
        <v>116732190.89</v>
      </c>
      <c r="M22" s="7">
        <v>4.8211409853709503E-2</v>
      </c>
      <c r="N22" s="41">
        <v>122963630.09</v>
      </c>
      <c r="O22" s="7">
        <v>5.3199732877302598E-2</v>
      </c>
      <c r="P22" s="41">
        <v>172493088.25999999</v>
      </c>
      <c r="Q22" s="7">
        <v>7.4792473822318406E-2</v>
      </c>
      <c r="R22" s="33">
        <v>15767754.33</v>
      </c>
      <c r="S22" s="7">
        <v>7.0924782070578198E-3</v>
      </c>
      <c r="T22" s="41">
        <v>22158408.25</v>
      </c>
      <c r="U22" s="7">
        <v>9.1278859380159606E-3</v>
      </c>
      <c r="V22" s="41">
        <v>117313603.59999999</v>
      </c>
      <c r="W22" s="7">
        <v>5.3509471132359897E-2</v>
      </c>
      <c r="X22" s="41">
        <v>22649556.120000001</v>
      </c>
      <c r="Y22" s="7">
        <v>1.0455336201235E-2</v>
      </c>
      <c r="Z22" s="33">
        <v>258466642.15000001</v>
      </c>
      <c r="AA22" s="7">
        <v>1.7570735748796</v>
      </c>
      <c r="AB22" s="41">
        <v>94573782.640000001</v>
      </c>
      <c r="AC22" s="7">
        <v>-15.0249992619731</v>
      </c>
      <c r="AD22" s="41">
        <v>5650026.4900000002</v>
      </c>
      <c r="AE22" s="7">
        <v>4.7491778257377701E-2</v>
      </c>
      <c r="AF22" s="41">
        <v>149843532.13999999</v>
      </c>
      <c r="AG22" s="7">
        <v>1.07051010325045</v>
      </c>
      <c r="AH22" s="15">
        <v>1105</v>
      </c>
      <c r="AI22" s="7">
        <v>6.7083780052622805E-2</v>
      </c>
      <c r="AJ22" s="6">
        <v>1352</v>
      </c>
      <c r="AK22" s="7">
        <v>9.4198697939891204E-2</v>
      </c>
      <c r="AL22" s="6">
        <v>1296</v>
      </c>
      <c r="AM22" s="7">
        <v>8.3176735159114001E-2</v>
      </c>
      <c r="AN22" s="6">
        <v>1269</v>
      </c>
      <c r="AO22" s="7">
        <v>8.0775392849118097E-2</v>
      </c>
      <c r="AP22" s="15">
        <v>5</v>
      </c>
      <c r="AQ22" s="7">
        <v>0.614250614250614</v>
      </c>
      <c r="AR22" s="6">
        <v>6</v>
      </c>
      <c r="AS22" s="7">
        <v>0.74349442379182196</v>
      </c>
      <c r="AT22" s="6">
        <v>7</v>
      </c>
      <c r="AU22" s="7">
        <v>0.87064676616915404</v>
      </c>
      <c r="AV22" s="6">
        <v>7</v>
      </c>
      <c r="AW22" s="7">
        <v>0.87064676616915404</v>
      </c>
      <c r="AX22" s="15"/>
    </row>
    <row r="23" spans="1:50" x14ac:dyDescent="0.2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t="s">
        <v>50</v>
      </c>
      <c r="B24" s="41">
        <v>4714388162.5299997</v>
      </c>
      <c r="C24" s="7">
        <v>0.47246302148978903</v>
      </c>
      <c r="D24" s="41">
        <v>5211247051.2299995</v>
      </c>
      <c r="E24" s="7">
        <v>0.53324181933816905</v>
      </c>
      <c r="F24" s="41">
        <v>5639649117.4300003</v>
      </c>
      <c r="G24" s="7">
        <v>0.590155434551905</v>
      </c>
      <c r="H24" s="41">
        <v>5534334200.5900002</v>
      </c>
      <c r="I24" s="7">
        <v>0.59991754205858105</v>
      </c>
      <c r="J24" s="33">
        <v>348195436.86000001</v>
      </c>
      <c r="K24" s="7">
        <v>0.14690139683615899</v>
      </c>
      <c r="L24" s="41">
        <v>373349683.29000002</v>
      </c>
      <c r="M24" s="7">
        <v>0.15419666556938399</v>
      </c>
      <c r="N24" s="41">
        <v>347554604.88</v>
      </c>
      <c r="O24" s="7">
        <v>0.15036813833780999</v>
      </c>
      <c r="P24" s="41">
        <v>488305320.88</v>
      </c>
      <c r="Q24" s="7">
        <v>0.21172768890407401</v>
      </c>
      <c r="R24" s="33">
        <v>602259761.09000003</v>
      </c>
      <c r="S24" s="7">
        <v>0.27090187614044797</v>
      </c>
      <c r="T24" s="41">
        <v>549677474.38</v>
      </c>
      <c r="U24" s="7">
        <v>0.22643292930742601</v>
      </c>
      <c r="V24" s="41">
        <v>571491739.79999995</v>
      </c>
      <c r="W24" s="7">
        <v>0.260670713496096</v>
      </c>
      <c r="X24" s="41">
        <v>748879188.73000002</v>
      </c>
      <c r="Y24" s="7">
        <v>0.34569258888770799</v>
      </c>
      <c r="Z24" s="33">
        <v>-254064324.22999999</v>
      </c>
      <c r="AA24" s="7">
        <v>-1.72714632229061</v>
      </c>
      <c r="AB24" s="41">
        <v>-176327791.09</v>
      </c>
      <c r="AC24" s="7">
        <v>28.013312537972499</v>
      </c>
      <c r="AD24" s="41">
        <v>-223937134.91999999</v>
      </c>
      <c r="AE24" s="7">
        <v>-1.88232263583832</v>
      </c>
      <c r="AF24" s="41">
        <v>-260573867.84999999</v>
      </c>
      <c r="AG24" s="7">
        <v>-1.86158824603688</v>
      </c>
      <c r="AH24" s="15">
        <v>33379</v>
      </c>
      <c r="AI24" s="7">
        <v>2.0264158320149299</v>
      </c>
      <c r="AJ24" s="6">
        <v>31868</v>
      </c>
      <c r="AK24" s="7">
        <v>2.2203580665299198</v>
      </c>
      <c r="AL24" s="6">
        <v>34698</v>
      </c>
      <c r="AM24" s="7">
        <v>2.2269030528942402</v>
      </c>
      <c r="AN24" s="6">
        <v>35222</v>
      </c>
      <c r="AO24" s="7">
        <v>2.2419786343038899</v>
      </c>
      <c r="AP24" s="15">
        <v>11</v>
      </c>
      <c r="AQ24" s="7">
        <v>1.35135135135135</v>
      </c>
      <c r="AR24" s="6">
        <v>11</v>
      </c>
      <c r="AS24" s="7">
        <v>1.36307311028501</v>
      </c>
      <c r="AT24" s="6">
        <v>12</v>
      </c>
      <c r="AU24" s="7">
        <v>1.4925373134328399</v>
      </c>
      <c r="AV24" s="6">
        <v>12</v>
      </c>
      <c r="AW24" s="7">
        <v>1.4925373134328399</v>
      </c>
      <c r="AX24" s="15"/>
    </row>
    <row r="25" spans="1:50" x14ac:dyDescent="0.2">
      <c r="B25" s="41"/>
      <c r="C25" s="6"/>
      <c r="D25" s="41"/>
      <c r="E25" s="6"/>
      <c r="F25" s="41"/>
      <c r="G25" s="6"/>
      <c r="H25" s="41"/>
      <c r="I25" s="6"/>
      <c r="J25" s="33"/>
      <c r="K25" s="6"/>
      <c r="L25" s="41"/>
      <c r="M25" s="6"/>
      <c r="N25" s="41"/>
      <c r="O25" s="6"/>
      <c r="P25" s="41"/>
      <c r="Q25" s="6"/>
      <c r="R25" s="33"/>
      <c r="S25" s="6"/>
      <c r="T25" s="41"/>
      <c r="U25" s="6"/>
      <c r="V25" s="41"/>
      <c r="W25" s="6"/>
      <c r="X25" s="41"/>
      <c r="Y25" s="6"/>
      <c r="Z25" s="33"/>
      <c r="AA25" s="6"/>
      <c r="AB25" s="41"/>
      <c r="AC25" s="6"/>
      <c r="AD25" s="41"/>
      <c r="AE25" s="6"/>
      <c r="AF25" s="41"/>
      <c r="AG25" s="6"/>
      <c r="AH25" s="15"/>
      <c r="AI25" s="6"/>
      <c r="AJ25" s="6"/>
      <c r="AK25" s="6"/>
      <c r="AL25" s="6"/>
      <c r="AM25" s="6"/>
      <c r="AN25" s="6"/>
      <c r="AO25" s="6"/>
      <c r="AP25" s="15"/>
      <c r="AQ25" s="6"/>
      <c r="AR25" s="6"/>
      <c r="AS25" s="6"/>
      <c r="AT25" s="6"/>
      <c r="AU25" s="6"/>
      <c r="AV25" s="6"/>
      <c r="AW25" s="6"/>
      <c r="AX25" s="15"/>
    </row>
    <row r="26" spans="1:50" x14ac:dyDescent="0.2">
      <c r="A26" s="10" t="s">
        <v>51</v>
      </c>
      <c r="B26" s="42">
        <v>3658849134.9000001</v>
      </c>
      <c r="C26" s="21">
        <v>0.36667980188598898</v>
      </c>
      <c r="D26" s="42">
        <v>3576495121.8899999</v>
      </c>
      <c r="E26" s="21">
        <v>0.36596552550709999</v>
      </c>
      <c r="F26" s="42">
        <v>3233514799.7199998</v>
      </c>
      <c r="G26" s="21">
        <v>0.338367918291409</v>
      </c>
      <c r="H26" s="42">
        <v>3011248679.1300001</v>
      </c>
      <c r="I26" s="21">
        <v>0.32641702518041499</v>
      </c>
      <c r="J26" s="36">
        <v>187944724.97</v>
      </c>
      <c r="K26" s="21">
        <v>7.9292660682344598E-2</v>
      </c>
      <c r="L26" s="42">
        <v>195122961.09</v>
      </c>
      <c r="M26" s="21">
        <v>8.0587479574027995E-2</v>
      </c>
      <c r="N26" s="42">
        <v>80028545.689999998</v>
      </c>
      <c r="O26" s="21">
        <v>3.4624036799749999E-2</v>
      </c>
      <c r="P26" s="42">
        <v>137973224.80000001</v>
      </c>
      <c r="Q26" s="21">
        <v>5.9824766940692803E-2</v>
      </c>
      <c r="R26" s="36">
        <v>170619013.13</v>
      </c>
      <c r="S26" s="21">
        <v>7.6745972001343102E-2</v>
      </c>
      <c r="T26" s="42">
        <v>122585221.33</v>
      </c>
      <c r="U26" s="21">
        <v>5.0497486342985898E-2</v>
      </c>
      <c r="V26" s="42">
        <v>119824461.37</v>
      </c>
      <c r="W26" s="21">
        <v>5.46547319310937E-2</v>
      </c>
      <c r="X26" s="42">
        <v>251305328.21000001</v>
      </c>
      <c r="Y26" s="21">
        <v>0.116005880277589</v>
      </c>
      <c r="Z26" s="36">
        <v>17325711.84</v>
      </c>
      <c r="AA26" s="21">
        <v>0.11778135153849199</v>
      </c>
      <c r="AB26" s="42">
        <v>72537739.760000005</v>
      </c>
      <c r="AC26" s="21">
        <v>-11.5241185869437</v>
      </c>
      <c r="AD26" s="42">
        <v>-39795915.68</v>
      </c>
      <c r="AE26" s="21">
        <v>-0.334507954320026</v>
      </c>
      <c r="AF26" s="42">
        <v>-113332103.41</v>
      </c>
      <c r="AG26" s="21">
        <v>-0.80966565583676198</v>
      </c>
      <c r="AH26" s="18">
        <v>37130</v>
      </c>
      <c r="AI26" s="21">
        <v>2.2541364283745602</v>
      </c>
      <c r="AJ26" s="11">
        <v>37111</v>
      </c>
      <c r="AK26" s="21">
        <v>2.5856567154196002</v>
      </c>
      <c r="AL26" s="11">
        <v>37333</v>
      </c>
      <c r="AM26" s="21">
        <v>2.3960162451351898</v>
      </c>
      <c r="AN26" s="11">
        <v>37639</v>
      </c>
      <c r="AO26" s="21">
        <v>2.39582743218909</v>
      </c>
      <c r="AP26" s="18">
        <v>7</v>
      </c>
      <c r="AQ26" s="21">
        <v>0.85995085995085996</v>
      </c>
      <c r="AR26" s="11">
        <v>7</v>
      </c>
      <c r="AS26" s="21">
        <v>0.86741016109045899</v>
      </c>
      <c r="AT26" s="11">
        <v>8</v>
      </c>
      <c r="AU26" s="21">
        <v>0.99502487562189101</v>
      </c>
      <c r="AV26" s="11">
        <v>8</v>
      </c>
      <c r="AW26" s="21">
        <v>0.99502487562189101</v>
      </c>
      <c r="AX26" s="15"/>
    </row>
    <row r="27" spans="1:50" x14ac:dyDescent="0.2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x14ac:dyDescent="0.2">
      <c r="A28" s="10" t="s">
        <v>52</v>
      </c>
      <c r="B28" s="42">
        <v>2456733481.1399999</v>
      </c>
      <c r="C28" s="21">
        <v>0.24620707576009801</v>
      </c>
      <c r="D28" s="42">
        <v>2418065200.5900002</v>
      </c>
      <c r="E28" s="21">
        <v>0.247428969335965</v>
      </c>
      <c r="F28" s="42">
        <v>2238393062.71</v>
      </c>
      <c r="G28" s="21">
        <v>0.23423440060107401</v>
      </c>
      <c r="H28" s="42">
        <v>2107889212.6700001</v>
      </c>
      <c r="I28" s="21">
        <v>0.22849355849561301</v>
      </c>
      <c r="J28" s="36">
        <v>113474321.12</v>
      </c>
      <c r="K28" s="21">
        <v>4.7874080223128397E-2</v>
      </c>
      <c r="L28" s="42">
        <v>97030917.450000003</v>
      </c>
      <c r="M28" s="21">
        <v>4.0074612615397701E-2</v>
      </c>
      <c r="N28" s="42">
        <v>29741249.170000002</v>
      </c>
      <c r="O28" s="21">
        <v>1.2867434949043299E-2</v>
      </c>
      <c r="P28" s="42">
        <v>80629087.799999997</v>
      </c>
      <c r="Q28" s="21">
        <v>3.4960525082078503E-2</v>
      </c>
      <c r="R28" s="36">
        <v>114429554.5</v>
      </c>
      <c r="S28" s="21">
        <v>5.14714463803157E-2</v>
      </c>
      <c r="T28" s="42">
        <v>172533393.03</v>
      </c>
      <c r="U28" s="21">
        <v>7.1073026289093594E-2</v>
      </c>
      <c r="V28" s="42">
        <v>80788468.290000007</v>
      </c>
      <c r="W28" s="21">
        <v>3.6849504909346499E-2</v>
      </c>
      <c r="X28" s="42">
        <v>128758793.89</v>
      </c>
      <c r="Y28" s="21">
        <v>5.9436770939485697E-2</v>
      </c>
      <c r="Z28" s="36">
        <v>-955233.38</v>
      </c>
      <c r="AA28" s="21">
        <v>-6.4937406076056303E-3</v>
      </c>
      <c r="AB28" s="42">
        <v>-75502475.579999998</v>
      </c>
      <c r="AC28" s="21">
        <v>11.9951281232441</v>
      </c>
      <c r="AD28" s="42">
        <v>-51047219.119999997</v>
      </c>
      <c r="AE28" s="21">
        <v>-0.42908174242963798</v>
      </c>
      <c r="AF28" s="42">
        <v>-48129706.090000004</v>
      </c>
      <c r="AG28" s="21">
        <v>-0.34384758487727801</v>
      </c>
      <c r="AH28" s="18">
        <v>15925</v>
      </c>
      <c r="AI28" s="21">
        <v>0.96679565369956399</v>
      </c>
      <c r="AJ28" s="11">
        <v>16060</v>
      </c>
      <c r="AK28" s="21">
        <v>1.1189579060019601</v>
      </c>
      <c r="AL28" s="11">
        <v>16251</v>
      </c>
      <c r="AM28" s="21">
        <v>1.0429823480484299</v>
      </c>
      <c r="AN28" s="11">
        <v>16502</v>
      </c>
      <c r="AO28" s="21">
        <v>1.05039837099775</v>
      </c>
      <c r="AP28" s="18">
        <v>8</v>
      </c>
      <c r="AQ28" s="21">
        <v>0.98280098280098305</v>
      </c>
      <c r="AR28" s="11">
        <v>8</v>
      </c>
      <c r="AS28" s="21">
        <v>0.99132589838909502</v>
      </c>
      <c r="AT28" s="11">
        <v>8</v>
      </c>
      <c r="AU28" s="21">
        <v>0.99502487562189101</v>
      </c>
      <c r="AV28" s="11">
        <v>8</v>
      </c>
      <c r="AW28" s="21">
        <v>0.99502487562189101</v>
      </c>
      <c r="AX28" s="15"/>
    </row>
    <row r="29" spans="1:50" ht="13.5" thickBot="1" x14ac:dyDescent="0.25">
      <c r="A29" s="10"/>
      <c r="B29" s="42"/>
      <c r="C29" s="11"/>
      <c r="D29" s="42"/>
      <c r="E29" s="11"/>
      <c r="F29" s="42"/>
      <c r="G29" s="11"/>
      <c r="H29" s="42"/>
      <c r="I29" s="11"/>
      <c r="J29" s="36"/>
      <c r="K29" s="11"/>
      <c r="L29" s="42"/>
      <c r="M29" s="11"/>
      <c r="N29" s="42"/>
      <c r="O29" s="11"/>
      <c r="P29" s="42"/>
      <c r="Q29" s="11"/>
      <c r="R29" s="36"/>
      <c r="S29" s="11"/>
      <c r="T29" s="42"/>
      <c r="U29" s="11"/>
      <c r="V29" s="42"/>
      <c r="W29" s="11"/>
      <c r="X29" s="42"/>
      <c r="Y29" s="11"/>
      <c r="Z29" s="36"/>
      <c r="AA29" s="11"/>
      <c r="AB29" s="42"/>
      <c r="AC29" s="11"/>
      <c r="AD29" s="42"/>
      <c r="AE29" s="11"/>
      <c r="AF29" s="42"/>
      <c r="AG29" s="11"/>
      <c r="AH29" s="18"/>
      <c r="AI29" s="11"/>
      <c r="AJ29" s="11"/>
      <c r="AK29" s="11"/>
      <c r="AL29" s="11"/>
      <c r="AM29" s="11"/>
      <c r="AN29" s="11"/>
      <c r="AO29" s="11"/>
      <c r="AP29" s="18"/>
      <c r="AQ29" s="11"/>
      <c r="AR29" s="11"/>
      <c r="AS29" s="11"/>
      <c r="AT29" s="11"/>
      <c r="AU29" s="11"/>
      <c r="AV29" s="11"/>
      <c r="AW29" s="11"/>
      <c r="AX29" s="15"/>
    </row>
    <row r="30" spans="1:50" ht="14.25" thickTop="1" thickBot="1" x14ac:dyDescent="0.25">
      <c r="A30" s="9" t="s">
        <v>41</v>
      </c>
      <c r="B30" s="43">
        <v>225022018363.23999</v>
      </c>
      <c r="C30" s="14">
        <v>22.551088080234098</v>
      </c>
      <c r="D30" s="43">
        <v>226414537613.01001</v>
      </c>
      <c r="E30" s="14">
        <v>23.167909480107099</v>
      </c>
      <c r="F30" s="43">
        <v>214330293484.70001</v>
      </c>
      <c r="G30" s="14">
        <v>22.428378939068001</v>
      </c>
      <c r="H30" s="43">
        <v>196838223708.29001</v>
      </c>
      <c r="I30" s="14">
        <v>21.337111036349299</v>
      </c>
      <c r="J30" s="37">
        <v>14572251595.620001</v>
      </c>
      <c r="K30" s="14">
        <v>6.1479384501676799</v>
      </c>
      <c r="L30" s="43">
        <v>14167153317.870001</v>
      </c>
      <c r="M30" s="14">
        <v>5.85115750728776</v>
      </c>
      <c r="N30" s="43">
        <v>14085201939.440001</v>
      </c>
      <c r="O30" s="14">
        <v>6.0939074436288196</v>
      </c>
      <c r="P30" s="43">
        <v>19948084130.080002</v>
      </c>
      <c r="Q30" s="14">
        <v>8.64942807363715</v>
      </c>
      <c r="R30" s="37">
        <v>14371204986.690001</v>
      </c>
      <c r="S30" s="14">
        <v>6.4642977080972504</v>
      </c>
      <c r="T30" s="43">
        <v>12719358089.48</v>
      </c>
      <c r="U30" s="14">
        <v>5.2395843842056697</v>
      </c>
      <c r="V30" s="43">
        <v>12016833021.27</v>
      </c>
      <c r="W30" s="14">
        <v>5.4811578531548601</v>
      </c>
      <c r="X30" s="43">
        <v>13969729933.440001</v>
      </c>
      <c r="Y30" s="14">
        <v>6.4486130465752698</v>
      </c>
      <c r="Z30" s="37">
        <v>201046608.93000001</v>
      </c>
      <c r="AA30" s="14">
        <v>1.3667283365141101</v>
      </c>
      <c r="AB30" s="43">
        <v>1447795228.3900001</v>
      </c>
      <c r="AC30" s="14">
        <v>-230.01218340660299</v>
      </c>
      <c r="AD30" s="43">
        <v>2068368918.1700001</v>
      </c>
      <c r="AE30" s="14">
        <v>17.385850878759602</v>
      </c>
      <c r="AF30" s="43">
        <v>5978354196.6400003</v>
      </c>
      <c r="AG30" s="14">
        <v>42.710475900510602</v>
      </c>
      <c r="AH30" s="19">
        <v>745019</v>
      </c>
      <c r="AI30" s="14">
        <v>45.229584371968301</v>
      </c>
      <c r="AJ30" s="13">
        <v>754590</v>
      </c>
      <c r="AK30" s="14">
        <v>52.574996655667498</v>
      </c>
      <c r="AL30" s="13">
        <v>833529</v>
      </c>
      <c r="AM30" s="14">
        <v>53.495540802809501</v>
      </c>
      <c r="AN30" s="13">
        <v>838725</v>
      </c>
      <c r="AO30" s="14">
        <v>53.387187838752197</v>
      </c>
      <c r="AP30" s="19">
        <v>209</v>
      </c>
      <c r="AQ30" s="14">
        <v>25.675675675675699</v>
      </c>
      <c r="AR30" s="13">
        <v>209</v>
      </c>
      <c r="AS30" s="14">
        <v>25.898389095415101</v>
      </c>
      <c r="AT30" s="13">
        <v>208</v>
      </c>
      <c r="AU30" s="14">
        <v>25.870646766169202</v>
      </c>
      <c r="AV30" s="13">
        <v>208</v>
      </c>
      <c r="AW30" s="14">
        <v>25.870646766169202</v>
      </c>
      <c r="AX30" s="15"/>
    </row>
    <row r="31" spans="1:50" ht="13.5" thickTop="1" x14ac:dyDescent="0.2">
      <c r="A31" s="3"/>
      <c r="B31" s="59"/>
      <c r="C31" s="57"/>
      <c r="D31" s="59"/>
      <c r="E31" s="57"/>
      <c r="F31" s="59"/>
      <c r="G31" s="57"/>
      <c r="H31" s="59"/>
      <c r="I31" s="57"/>
      <c r="J31" s="60"/>
      <c r="K31" s="57"/>
      <c r="L31" s="59"/>
      <c r="M31" s="57"/>
      <c r="N31" s="59"/>
      <c r="O31" s="57"/>
      <c r="P31" s="59"/>
      <c r="Q31" s="57"/>
      <c r="R31" s="60"/>
      <c r="S31" s="57"/>
      <c r="T31" s="59"/>
      <c r="U31" s="57"/>
      <c r="V31" s="59"/>
      <c r="W31" s="57"/>
      <c r="X31" s="59"/>
      <c r="Y31" s="57"/>
      <c r="Z31" s="60"/>
      <c r="AA31" s="57"/>
      <c r="AB31" s="59"/>
      <c r="AC31" s="57"/>
      <c r="AD31" s="59"/>
      <c r="AE31" s="57"/>
      <c r="AF31" s="59"/>
      <c r="AG31" s="57"/>
      <c r="AH31" s="58"/>
      <c r="AI31" s="57"/>
      <c r="AJ31" s="57"/>
      <c r="AK31" s="57"/>
      <c r="AL31" s="57"/>
      <c r="AM31" s="57"/>
      <c r="AN31" s="57"/>
      <c r="AO31" s="57"/>
      <c r="AP31" s="58"/>
      <c r="AQ31" s="57"/>
      <c r="AR31" s="57"/>
      <c r="AS31" s="57"/>
      <c r="AT31" s="57"/>
      <c r="AU31" s="57"/>
      <c r="AV31" s="57"/>
      <c r="AW31" s="57"/>
      <c r="AX31" s="15"/>
    </row>
    <row r="32" spans="1:50" x14ac:dyDescent="0.2">
      <c r="A32" s="1" t="s">
        <v>53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t="s">
        <v>54</v>
      </c>
      <c r="B34" s="41">
        <v>73814507885.300003</v>
      </c>
      <c r="C34" s="7">
        <v>7.3974870593928896</v>
      </c>
      <c r="D34" s="41">
        <v>67648344838.550003</v>
      </c>
      <c r="E34" s="7">
        <v>6.9221294101591297</v>
      </c>
      <c r="F34" s="41">
        <v>61044219155.879997</v>
      </c>
      <c r="G34" s="7">
        <v>6.3879111860840396</v>
      </c>
      <c r="H34" s="41">
        <v>50603803107.629997</v>
      </c>
      <c r="I34" s="7">
        <v>5.4854130738814701</v>
      </c>
      <c r="J34" s="33">
        <v>9154789755.2600002</v>
      </c>
      <c r="K34" s="7">
        <v>3.8623464308344202</v>
      </c>
      <c r="L34" s="41">
        <v>8416123004.8999996</v>
      </c>
      <c r="M34" s="7">
        <v>3.4759319813573999</v>
      </c>
      <c r="N34" s="41">
        <v>6227116269.9499998</v>
      </c>
      <c r="O34" s="7">
        <v>2.6941374609286699</v>
      </c>
      <c r="P34" s="41">
        <v>4655691110.1300001</v>
      </c>
      <c r="Q34" s="7">
        <v>2.01869338065499</v>
      </c>
      <c r="R34" s="33">
        <v>4077983966.1599998</v>
      </c>
      <c r="S34" s="7">
        <v>1.83431399319126</v>
      </c>
      <c r="T34" s="41">
        <v>3280261238.0900002</v>
      </c>
      <c r="U34" s="7">
        <v>1.3512635966611199</v>
      </c>
      <c r="V34" s="41">
        <v>2755078793.25</v>
      </c>
      <c r="W34" s="7">
        <v>1.25665570429027</v>
      </c>
      <c r="X34" s="41">
        <v>3003194053.1199999</v>
      </c>
      <c r="Y34" s="7">
        <v>1.3863142984596</v>
      </c>
      <c r="Z34" s="33">
        <v>5076805789.1000004</v>
      </c>
      <c r="AA34" s="7">
        <v>34.512466377175798</v>
      </c>
      <c r="AB34" s="41">
        <v>5135861766.8100004</v>
      </c>
      <c r="AC34" s="7">
        <v>-815.93774830445</v>
      </c>
      <c r="AD34" s="41">
        <v>3472037476.6999998</v>
      </c>
      <c r="AE34" s="7">
        <v>29.1845063446316</v>
      </c>
      <c r="AF34" s="41">
        <v>1652497057.01</v>
      </c>
      <c r="AG34" s="7">
        <v>11.8057467670212</v>
      </c>
      <c r="AH34" s="15">
        <v>63742</v>
      </c>
      <c r="AI34" s="7">
        <v>3.86973240553329</v>
      </c>
      <c r="AJ34" s="6">
        <v>63018</v>
      </c>
      <c r="AK34" s="7">
        <v>4.3906904931775603</v>
      </c>
      <c r="AL34" s="6">
        <v>66387</v>
      </c>
      <c r="AM34" s="7">
        <v>4.2606897507778596</v>
      </c>
      <c r="AN34" s="6">
        <v>62833</v>
      </c>
      <c r="AO34" s="7">
        <v>3.9994958698885998</v>
      </c>
      <c r="AP34" s="15">
        <v>87</v>
      </c>
      <c r="AQ34" s="7">
        <v>10.6879606879607</v>
      </c>
      <c r="AR34" s="6">
        <v>84</v>
      </c>
      <c r="AS34" s="7">
        <v>10.4089219330855</v>
      </c>
      <c r="AT34" s="6">
        <v>86</v>
      </c>
      <c r="AU34" s="7">
        <v>10.6965174129353</v>
      </c>
      <c r="AV34" s="6">
        <v>85</v>
      </c>
      <c r="AW34" s="7">
        <v>10.572139303482601</v>
      </c>
      <c r="AX34" s="15"/>
    </row>
    <row r="35" spans="1:50" x14ac:dyDescent="0.2">
      <c r="B35" s="41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15"/>
      <c r="AI35" s="6"/>
      <c r="AJ35" s="6"/>
      <c r="AK35" s="6"/>
      <c r="AL35" s="6"/>
      <c r="AM35" s="6"/>
      <c r="AN35" s="6"/>
      <c r="AO35" s="6"/>
      <c r="AP35" s="15"/>
      <c r="AQ35" s="6"/>
      <c r="AR35" s="6"/>
      <c r="AS35" s="6"/>
      <c r="AT35" s="6"/>
      <c r="AU35" s="6"/>
      <c r="AV35" s="6"/>
      <c r="AW35" s="6"/>
      <c r="AX35" s="15"/>
    </row>
    <row r="36" spans="1:50" x14ac:dyDescent="0.2">
      <c r="A36" t="s">
        <v>55</v>
      </c>
      <c r="B36" s="41">
        <v>4655071509.8100004</v>
      </c>
      <c r="C36" s="7">
        <v>0.46651846961951798</v>
      </c>
      <c r="D36" s="41">
        <v>4697049929.3199997</v>
      </c>
      <c r="E36" s="7">
        <v>0.480626503639209</v>
      </c>
      <c r="F36" s="41">
        <v>4023560231.5900002</v>
      </c>
      <c r="G36" s="7">
        <v>0.42104143138639799</v>
      </c>
      <c r="H36" s="41">
        <v>3900340656.29</v>
      </c>
      <c r="I36" s="7">
        <v>0.422793907072544</v>
      </c>
      <c r="J36" s="33">
        <v>141725209.97</v>
      </c>
      <c r="K36" s="7">
        <v>5.9792947027797902E-2</v>
      </c>
      <c r="L36" s="41">
        <v>260904207.88</v>
      </c>
      <c r="M36" s="7">
        <v>0.107755706482998</v>
      </c>
      <c r="N36" s="41">
        <v>734318432.33000004</v>
      </c>
      <c r="O36" s="7">
        <v>0.317699993227612</v>
      </c>
      <c r="P36" s="41">
        <v>186927483.34</v>
      </c>
      <c r="Q36" s="7">
        <v>8.1051183241067096E-2</v>
      </c>
      <c r="R36" s="33">
        <v>114844797.38</v>
      </c>
      <c r="S36" s="7">
        <v>5.1658226375449902E-2</v>
      </c>
      <c r="T36" s="41">
        <v>102308017.72</v>
      </c>
      <c r="U36" s="7">
        <v>4.2144539705042901E-2</v>
      </c>
      <c r="V36" s="41">
        <v>610894193.59000003</v>
      </c>
      <c r="W36" s="7">
        <v>0.27864309179596602</v>
      </c>
      <c r="X36" s="41">
        <v>94371692.959999993</v>
      </c>
      <c r="Y36" s="7">
        <v>4.3563228018638898E-2</v>
      </c>
      <c r="Z36" s="33">
        <v>26880412.59</v>
      </c>
      <c r="AA36" s="7">
        <v>0.18273484829945599</v>
      </c>
      <c r="AB36" s="41">
        <v>158596190.16</v>
      </c>
      <c r="AC36" s="7">
        <v>-25.1962813962555</v>
      </c>
      <c r="AD36" s="41">
        <v>123424238.73999999</v>
      </c>
      <c r="AE36" s="7">
        <v>1.0374529372915799</v>
      </c>
      <c r="AF36" s="41">
        <v>92555790.379999995</v>
      </c>
      <c r="AG36" s="7">
        <v>0.66123580578404895</v>
      </c>
      <c r="AH36" s="15">
        <v>15092</v>
      </c>
      <c r="AI36" s="7">
        <v>0.91622480412143303</v>
      </c>
      <c r="AJ36" s="6">
        <v>16000</v>
      </c>
      <c r="AK36" s="7">
        <v>1.11477749041291</v>
      </c>
      <c r="AL36" s="6">
        <v>28057</v>
      </c>
      <c r="AM36" s="7">
        <v>1.80068646478338</v>
      </c>
      <c r="AN36" s="6">
        <v>27998</v>
      </c>
      <c r="AO36" s="7">
        <v>1.7821508660280601</v>
      </c>
      <c r="AP36" s="15">
        <v>44</v>
      </c>
      <c r="AQ36" s="7">
        <v>5.4054054054054097</v>
      </c>
      <c r="AR36" s="6">
        <v>43</v>
      </c>
      <c r="AS36" s="7">
        <v>5.3283767038413901</v>
      </c>
      <c r="AT36" s="6">
        <v>44</v>
      </c>
      <c r="AU36" s="7">
        <v>5.4726368159204002</v>
      </c>
      <c r="AV36" s="6">
        <v>42</v>
      </c>
      <c r="AW36" s="7">
        <v>5.2238805970149196</v>
      </c>
      <c r="AX36" s="15"/>
    </row>
    <row r="37" spans="1:50" x14ac:dyDescent="0.2">
      <c r="B37" s="41"/>
      <c r="C37" s="6"/>
      <c r="D37" s="41"/>
      <c r="E37" s="6"/>
      <c r="F37" s="41"/>
      <c r="G37" s="6"/>
      <c r="H37" s="41"/>
      <c r="I37" s="6"/>
      <c r="J37" s="33"/>
      <c r="K37" s="6"/>
      <c r="L37" s="41"/>
      <c r="M37" s="6"/>
      <c r="N37" s="41"/>
      <c r="O37" s="6"/>
      <c r="P37" s="41"/>
      <c r="Q37" s="6"/>
      <c r="R37" s="33"/>
      <c r="S37" s="6"/>
      <c r="T37" s="41"/>
      <c r="U37" s="6"/>
      <c r="V37" s="41"/>
      <c r="W37" s="6"/>
      <c r="X37" s="41"/>
      <c r="Y37" s="6"/>
      <c r="Z37" s="33"/>
      <c r="AA37" s="6"/>
      <c r="AB37" s="41"/>
      <c r="AC37" s="6"/>
      <c r="AD37" s="41"/>
      <c r="AE37" s="6"/>
      <c r="AF37" s="41"/>
      <c r="AG37" s="6"/>
      <c r="AH37" s="15"/>
      <c r="AI37" s="6"/>
      <c r="AJ37" s="6"/>
      <c r="AK37" s="6"/>
      <c r="AL37" s="6"/>
      <c r="AM37" s="6"/>
      <c r="AN37" s="6"/>
      <c r="AO37" s="6"/>
      <c r="AP37" s="15"/>
      <c r="AQ37" s="6"/>
      <c r="AR37" s="6"/>
      <c r="AS37" s="6"/>
      <c r="AT37" s="6"/>
      <c r="AU37" s="6"/>
      <c r="AV37" s="6"/>
      <c r="AW37" s="6"/>
      <c r="AX37" s="15"/>
    </row>
    <row r="38" spans="1:50" x14ac:dyDescent="0.2">
      <c r="A38" t="s">
        <v>56</v>
      </c>
      <c r="B38" s="41">
        <v>1197486073.9300001</v>
      </c>
      <c r="C38" s="7">
        <v>0.12000876236234399</v>
      </c>
      <c r="D38" s="41">
        <v>1158750781.4300001</v>
      </c>
      <c r="E38" s="7">
        <v>0.118569388243341</v>
      </c>
      <c r="F38" s="41">
        <v>1080597959.74</v>
      </c>
      <c r="G38" s="7">
        <v>0.113078091425105</v>
      </c>
      <c r="H38" s="41">
        <v>956576175</v>
      </c>
      <c r="I38" s="7">
        <v>0.103692116684356</v>
      </c>
      <c r="J38" s="33">
        <v>26746907</v>
      </c>
      <c r="K38" s="7">
        <v>1.1284346615164399E-2</v>
      </c>
      <c r="L38" s="41">
        <v>15961741</v>
      </c>
      <c r="M38" s="7">
        <v>6.59233782440455E-3</v>
      </c>
      <c r="N38" s="41">
        <v>13490308</v>
      </c>
      <c r="O38" s="7">
        <v>5.8365289110873702E-3</v>
      </c>
      <c r="P38" s="41">
        <v>15089537</v>
      </c>
      <c r="Q38" s="7">
        <v>6.5427769451392899E-3</v>
      </c>
      <c r="R38" s="33">
        <v>20068278</v>
      </c>
      <c r="S38" s="7">
        <v>9.0268925675339295E-3</v>
      </c>
      <c r="T38" s="41">
        <v>33323189</v>
      </c>
      <c r="U38" s="7">
        <v>1.3727081153627E-2</v>
      </c>
      <c r="V38" s="41">
        <v>1712599</v>
      </c>
      <c r="W38" s="7">
        <v>7.8115635305408301E-4</v>
      </c>
      <c r="X38" s="41">
        <v>964578</v>
      </c>
      <c r="Y38" s="7">
        <v>4.4526202760369199E-4</v>
      </c>
      <c r="Z38" s="33">
        <v>6678629</v>
      </c>
      <c r="AA38" s="7">
        <v>4.5401768037495203E-2</v>
      </c>
      <c r="AB38" s="41">
        <v>-17361448</v>
      </c>
      <c r="AC38" s="7">
        <v>2.7582247014454899</v>
      </c>
      <c r="AD38" s="41">
        <v>11777709</v>
      </c>
      <c r="AE38" s="7">
        <v>9.8998534820660899E-2</v>
      </c>
      <c r="AF38" s="41">
        <v>14124959</v>
      </c>
      <c r="AG38" s="7">
        <v>0.10091133799069001</v>
      </c>
      <c r="AH38" s="15">
        <v>2918</v>
      </c>
      <c r="AI38" s="7">
        <v>0.177149746781496</v>
      </c>
      <c r="AJ38" s="6">
        <v>2932</v>
      </c>
      <c r="AK38" s="7">
        <v>0.20428297511816601</v>
      </c>
      <c r="AL38" s="6">
        <v>3003</v>
      </c>
      <c r="AM38" s="7">
        <v>0.19273127753304001</v>
      </c>
      <c r="AN38" s="6">
        <v>2995</v>
      </c>
      <c r="AO38" s="7">
        <v>0.190640111570614</v>
      </c>
      <c r="AP38" s="15">
        <v>16</v>
      </c>
      <c r="AQ38" s="7">
        <v>1.9656019656019701</v>
      </c>
      <c r="AR38" s="6">
        <v>14</v>
      </c>
      <c r="AS38" s="7">
        <v>1.73482032218092</v>
      </c>
      <c r="AT38" s="6">
        <v>17</v>
      </c>
      <c r="AU38" s="7">
        <v>2.1144278606965199</v>
      </c>
      <c r="AV38" s="6">
        <v>18</v>
      </c>
      <c r="AW38" s="7">
        <v>2.23880597014925</v>
      </c>
      <c r="AX38" s="15"/>
    </row>
    <row r="39" spans="1:50" x14ac:dyDescent="0.2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A40" t="s">
        <v>57</v>
      </c>
      <c r="B40" s="41">
        <v>146703245992.14001</v>
      </c>
      <c r="C40" s="7">
        <v>14.702196016589699</v>
      </c>
      <c r="D40" s="41">
        <v>135966051183.53</v>
      </c>
      <c r="E40" s="7">
        <v>13.9127513603907</v>
      </c>
      <c r="F40" s="41">
        <v>119726588275.42</v>
      </c>
      <c r="G40" s="7">
        <v>12.5286689401869</v>
      </c>
      <c r="H40" s="41">
        <v>110065315152.89</v>
      </c>
      <c r="I40" s="7">
        <v>11.930994937997299</v>
      </c>
      <c r="J40" s="33">
        <v>14916660197.4</v>
      </c>
      <c r="K40" s="7">
        <v>6.2932422058404196</v>
      </c>
      <c r="L40" s="41">
        <v>17041990872.190001</v>
      </c>
      <c r="M40" s="7">
        <v>7.0384904146668701</v>
      </c>
      <c r="N40" s="41">
        <v>9479275589.2900009</v>
      </c>
      <c r="O40" s="7">
        <v>4.1011714508709396</v>
      </c>
      <c r="P40" s="41">
        <v>11575086560.389999</v>
      </c>
      <c r="Q40" s="7">
        <v>5.0189220176411897</v>
      </c>
      <c r="R40" s="33">
        <v>6142769973.3900003</v>
      </c>
      <c r="S40" s="7">
        <v>2.7630733746495202</v>
      </c>
      <c r="T40" s="41">
        <v>4952750753.9399996</v>
      </c>
      <c r="U40" s="7">
        <v>2.0402252477402998</v>
      </c>
      <c r="V40" s="41">
        <v>4762717203.0500002</v>
      </c>
      <c r="W40" s="7">
        <v>2.1723864144277099</v>
      </c>
      <c r="X40" s="41">
        <v>5550951007.8199997</v>
      </c>
      <c r="Y40" s="7">
        <v>2.5623927778476099</v>
      </c>
      <c r="Z40" s="33">
        <v>8773890224.0100002</v>
      </c>
      <c r="AA40" s="7">
        <v>59.645494417634097</v>
      </c>
      <c r="AB40" s="41">
        <v>12089240118.25</v>
      </c>
      <c r="AC40" s="7">
        <v>-1920.6255558789201</v>
      </c>
      <c r="AD40" s="41">
        <v>4716558386.2399998</v>
      </c>
      <c r="AE40" s="7">
        <v>39.645432709694298</v>
      </c>
      <c r="AF40" s="41">
        <v>6024135552.5699997</v>
      </c>
      <c r="AG40" s="7">
        <v>43.037546434444501</v>
      </c>
      <c r="AH40" s="15">
        <v>109193</v>
      </c>
      <c r="AI40" s="7">
        <v>6.6290309459602197</v>
      </c>
      <c r="AJ40" s="6">
        <v>95826</v>
      </c>
      <c r="AK40" s="7">
        <v>6.6765417372692397</v>
      </c>
      <c r="AL40" s="6">
        <v>81826</v>
      </c>
      <c r="AM40" s="7">
        <v>5.2515582801926399</v>
      </c>
      <c r="AN40" s="6">
        <v>79780</v>
      </c>
      <c r="AO40" s="7">
        <v>5.0782197332566099</v>
      </c>
      <c r="AP40" s="15">
        <v>110</v>
      </c>
      <c r="AQ40" s="7">
        <v>13.5135135135135</v>
      </c>
      <c r="AR40" s="6">
        <v>108</v>
      </c>
      <c r="AS40" s="7">
        <v>13.382899628252799</v>
      </c>
      <c r="AT40" s="6">
        <v>104</v>
      </c>
      <c r="AU40" s="7">
        <v>12.935323383084601</v>
      </c>
      <c r="AV40" s="6">
        <v>107</v>
      </c>
      <c r="AW40" s="7">
        <v>13.3084577114428</v>
      </c>
      <c r="AX40" s="15"/>
    </row>
    <row r="41" spans="1:50" x14ac:dyDescent="0.2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 x14ac:dyDescent="0.2">
      <c r="A42" s="10" t="s">
        <v>58</v>
      </c>
      <c r="B42" s="42">
        <v>55655476742.019997</v>
      </c>
      <c r="C42" s="21">
        <v>5.5776388785682904</v>
      </c>
      <c r="D42" s="42">
        <v>54192792468.209999</v>
      </c>
      <c r="E42" s="21">
        <v>5.5452875226752898</v>
      </c>
      <c r="F42" s="42">
        <v>48654008418.540001</v>
      </c>
      <c r="G42" s="21">
        <v>5.0913499905859902</v>
      </c>
      <c r="H42" s="42">
        <v>43000994409.019997</v>
      </c>
      <c r="I42" s="21">
        <v>4.6612744978761702</v>
      </c>
      <c r="J42" s="36">
        <v>12306341144.219999</v>
      </c>
      <c r="K42" s="21">
        <v>5.1919655246805796</v>
      </c>
      <c r="L42" s="42">
        <v>12746842271.799999</v>
      </c>
      <c r="M42" s="21">
        <v>5.2645566952944503</v>
      </c>
      <c r="N42" s="42">
        <v>8984734390.3999996</v>
      </c>
      <c r="O42" s="21">
        <v>3.8872101384201598</v>
      </c>
      <c r="P42" s="42">
        <v>6517555155.8100004</v>
      </c>
      <c r="Q42" s="21">
        <v>2.8259919182482101</v>
      </c>
      <c r="R42" s="36">
        <v>10981182002.77</v>
      </c>
      <c r="S42" s="21">
        <v>4.9394347738028097</v>
      </c>
      <c r="T42" s="42">
        <v>9074312907.2900009</v>
      </c>
      <c r="U42" s="21">
        <v>3.7380524922682201</v>
      </c>
      <c r="V42" s="42">
        <v>5019554817.6700001</v>
      </c>
      <c r="W42" s="21">
        <v>2.2895360416105301</v>
      </c>
      <c r="X42" s="42">
        <v>3972275457.3099999</v>
      </c>
      <c r="Y42" s="21">
        <v>1.8336551573042601</v>
      </c>
      <c r="Z42" s="36">
        <v>1325159141.45</v>
      </c>
      <c r="AA42" s="21">
        <v>9.0085207537174607</v>
      </c>
      <c r="AB42" s="42">
        <v>3672529364.5100002</v>
      </c>
      <c r="AC42" s="21">
        <v>-583.45716382500905</v>
      </c>
      <c r="AD42" s="42">
        <v>3965179572.73</v>
      </c>
      <c r="AE42" s="21">
        <v>33.329654179865003</v>
      </c>
      <c r="AF42" s="42">
        <v>2545279698.5</v>
      </c>
      <c r="AG42" s="21">
        <v>18.1839522462455</v>
      </c>
      <c r="AH42" s="18">
        <v>52050</v>
      </c>
      <c r="AI42" s="21">
        <v>3.1599192323429999</v>
      </c>
      <c r="AJ42" s="11">
        <v>60690</v>
      </c>
      <c r="AK42" s="21">
        <v>4.2284903683224799</v>
      </c>
      <c r="AL42" s="11">
        <v>52541</v>
      </c>
      <c r="AM42" s="21">
        <v>3.3720592916628198</v>
      </c>
      <c r="AN42" s="11">
        <v>58686</v>
      </c>
      <c r="AO42" s="21">
        <v>3.7355277421145301</v>
      </c>
      <c r="AP42" s="18">
        <v>84</v>
      </c>
      <c r="AQ42" s="21">
        <v>10.3194103194103</v>
      </c>
      <c r="AR42" s="11">
        <v>84</v>
      </c>
      <c r="AS42" s="21">
        <v>10.4089219330855</v>
      </c>
      <c r="AT42" s="11">
        <v>86</v>
      </c>
      <c r="AU42" s="21">
        <v>10.6965174129353</v>
      </c>
      <c r="AV42" s="11">
        <v>85</v>
      </c>
      <c r="AW42" s="21">
        <v>10.572139303482601</v>
      </c>
      <c r="AX42" s="15"/>
    </row>
    <row r="43" spans="1:50" x14ac:dyDescent="0.2">
      <c r="A43" s="10"/>
      <c r="B43" s="42"/>
      <c r="C43" s="11"/>
      <c r="D43" s="42"/>
      <c r="E43" s="11"/>
      <c r="F43" s="42"/>
      <c r="G43" s="11"/>
      <c r="H43" s="42"/>
      <c r="I43" s="11"/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18"/>
      <c r="AI43" s="11"/>
      <c r="AJ43" s="11"/>
      <c r="AK43" s="11"/>
      <c r="AL43" s="11"/>
      <c r="AM43" s="11"/>
      <c r="AN43" s="11"/>
      <c r="AO43" s="11"/>
      <c r="AP43" s="18"/>
      <c r="AQ43" s="11"/>
      <c r="AR43" s="11"/>
      <c r="AS43" s="11"/>
      <c r="AT43" s="11"/>
      <c r="AU43" s="11"/>
      <c r="AV43" s="11"/>
      <c r="AW43" s="11"/>
      <c r="AX43" s="15"/>
    </row>
    <row r="44" spans="1:50" x14ac:dyDescent="0.2">
      <c r="A44" s="10" t="s">
        <v>59</v>
      </c>
      <c r="B44" s="42">
        <v>48496106330.879997</v>
      </c>
      <c r="C44" s="21">
        <v>4.8601464575376596</v>
      </c>
      <c r="D44" s="42">
        <v>49126048060.769997</v>
      </c>
      <c r="E44" s="21">
        <v>5.0268319631164502</v>
      </c>
      <c r="F44" s="42">
        <v>48513153190.889999</v>
      </c>
      <c r="G44" s="21">
        <v>5.0766103363359099</v>
      </c>
      <c r="H44" s="42">
        <v>53365485575.889999</v>
      </c>
      <c r="I44" s="21">
        <v>5.7847773150449697</v>
      </c>
      <c r="J44" s="36">
        <v>4175965618.04</v>
      </c>
      <c r="K44" s="21">
        <v>1.7618128139815501</v>
      </c>
      <c r="L44" s="42">
        <v>5248660735.6800003</v>
      </c>
      <c r="M44" s="21">
        <v>2.1677425222781301</v>
      </c>
      <c r="N44" s="42">
        <v>4315445386.5299997</v>
      </c>
      <c r="O44" s="21">
        <v>1.8670605417386299</v>
      </c>
      <c r="P44" s="42">
        <v>6295203544.6000004</v>
      </c>
      <c r="Q44" s="21">
        <v>2.7295809418518302</v>
      </c>
      <c r="R44" s="36">
        <v>4089502743.8200002</v>
      </c>
      <c r="S44" s="21">
        <v>1.83949524334367</v>
      </c>
      <c r="T44" s="42">
        <v>5297848525.5900002</v>
      </c>
      <c r="U44" s="21">
        <v>2.1823840644542498</v>
      </c>
      <c r="V44" s="42">
        <v>4363718505.2799997</v>
      </c>
      <c r="W44" s="21">
        <v>1.99039380108195</v>
      </c>
      <c r="X44" s="42">
        <v>5082734122.6099997</v>
      </c>
      <c r="Y44" s="21">
        <v>2.3462576393032002</v>
      </c>
      <c r="Z44" s="36">
        <v>86462874.219999999</v>
      </c>
      <c r="AA44" s="21">
        <v>0.58778042008196096</v>
      </c>
      <c r="AB44" s="42">
        <v>-49187789.909999996</v>
      </c>
      <c r="AC44" s="21">
        <v>7.8144966444776403</v>
      </c>
      <c r="AD44" s="42">
        <v>-48273118.75</v>
      </c>
      <c r="AE44" s="21">
        <v>-0.40576380580244997</v>
      </c>
      <c r="AF44" s="42">
        <v>1212469421.99</v>
      </c>
      <c r="AG44" s="21">
        <v>8.6621073835194604</v>
      </c>
      <c r="AH44" s="18">
        <v>53041</v>
      </c>
      <c r="AI44" s="21">
        <v>3.2200821518291098</v>
      </c>
      <c r="AJ44" s="11">
        <v>47106</v>
      </c>
      <c r="AK44" s="21">
        <v>3.2820442789619202</v>
      </c>
      <c r="AL44" s="11">
        <v>57726</v>
      </c>
      <c r="AM44" s="21">
        <v>3.70483041187887</v>
      </c>
      <c r="AN44" s="11">
        <v>58416</v>
      </c>
      <c r="AO44" s="21">
        <v>3.7183414883168502</v>
      </c>
      <c r="AP44" s="18">
        <v>71</v>
      </c>
      <c r="AQ44" s="21">
        <v>8.7223587223587202</v>
      </c>
      <c r="AR44" s="11">
        <v>72</v>
      </c>
      <c r="AS44" s="21">
        <v>8.9219330855018608</v>
      </c>
      <c r="AT44" s="11">
        <v>72</v>
      </c>
      <c r="AU44" s="21">
        <v>8.9552238805970106</v>
      </c>
      <c r="AV44" s="11">
        <v>73</v>
      </c>
      <c r="AW44" s="21">
        <v>9.0796019900497509</v>
      </c>
      <c r="AX44" s="15"/>
    </row>
    <row r="45" spans="1:50" ht="13.5" thickBot="1" x14ac:dyDescent="0.25">
      <c r="A45" s="10"/>
      <c r="B45" s="42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18"/>
      <c r="AI45" s="11"/>
      <c r="AJ45" s="11"/>
      <c r="AK45" s="11"/>
      <c r="AL45" s="11"/>
      <c r="AM45" s="11"/>
      <c r="AN45" s="11"/>
      <c r="AO45" s="11"/>
      <c r="AP45" s="18"/>
      <c r="AQ45" s="11"/>
      <c r="AR45" s="11"/>
      <c r="AS45" s="11"/>
      <c r="AT45" s="11"/>
      <c r="AU45" s="11"/>
      <c r="AV45" s="11"/>
      <c r="AW45" s="11"/>
      <c r="AX45" s="15"/>
    </row>
    <row r="46" spans="1:50" ht="14.25" thickTop="1" thickBot="1" x14ac:dyDescent="0.25">
      <c r="A46" s="9" t="s">
        <v>41</v>
      </c>
      <c r="B46" s="43">
        <v>330521894534.08002</v>
      </c>
      <c r="C46" s="14">
        <v>33.123995644070398</v>
      </c>
      <c r="D46" s="43">
        <v>312789037261.81</v>
      </c>
      <c r="E46" s="14">
        <v>32.006196148224099</v>
      </c>
      <c r="F46" s="43">
        <v>283042127232.06</v>
      </c>
      <c r="G46" s="14">
        <v>29.618659976004299</v>
      </c>
      <c r="H46" s="43">
        <v>261892515076.72</v>
      </c>
      <c r="I46" s="14">
        <v>28.388945848556901</v>
      </c>
      <c r="J46" s="37">
        <v>40722228831.889999</v>
      </c>
      <c r="K46" s="14">
        <v>17.180444268979901</v>
      </c>
      <c r="L46" s="43">
        <v>43730482833.449997</v>
      </c>
      <c r="M46" s="14">
        <v>18.061069657904302</v>
      </c>
      <c r="N46" s="43">
        <v>29754380376.5</v>
      </c>
      <c r="O46" s="14">
        <v>12.873116114097099</v>
      </c>
      <c r="P46" s="43">
        <v>29245553391.27</v>
      </c>
      <c r="Q46" s="14">
        <v>12.680782218582401</v>
      </c>
      <c r="R46" s="37">
        <v>25426351761.52</v>
      </c>
      <c r="S46" s="14">
        <v>11.4370025039302</v>
      </c>
      <c r="T46" s="43">
        <v>22740804631.630001</v>
      </c>
      <c r="U46" s="14">
        <v>9.3677970219825504</v>
      </c>
      <c r="V46" s="43">
        <v>17513676111.84</v>
      </c>
      <c r="W46" s="14">
        <v>7.9883962095594798</v>
      </c>
      <c r="X46" s="43">
        <v>17704490911.82</v>
      </c>
      <c r="Y46" s="14">
        <v>8.1726283629609107</v>
      </c>
      <c r="Z46" s="37">
        <v>15295877070.370001</v>
      </c>
      <c r="AA46" s="14">
        <v>103.982398584946</v>
      </c>
      <c r="AB46" s="43">
        <v>20989678201.82</v>
      </c>
      <c r="AC46" s="14">
        <v>-3334.6440280587099</v>
      </c>
      <c r="AD46" s="43">
        <v>12240704264.66</v>
      </c>
      <c r="AE46" s="14">
        <v>102.890280900501</v>
      </c>
      <c r="AF46" s="43">
        <v>11541062479.450001</v>
      </c>
      <c r="AG46" s="14">
        <v>82.451499975005405</v>
      </c>
      <c r="AH46" s="19">
        <v>296036</v>
      </c>
      <c r="AI46" s="14">
        <v>17.972139286568598</v>
      </c>
      <c r="AJ46" s="13">
        <v>285572</v>
      </c>
      <c r="AK46" s="14">
        <v>19.896827343262299</v>
      </c>
      <c r="AL46" s="13">
        <v>289540</v>
      </c>
      <c r="AM46" s="14">
        <v>18.582555476828599</v>
      </c>
      <c r="AN46" s="13">
        <v>290708</v>
      </c>
      <c r="AO46" s="14">
        <v>18.504375811175301</v>
      </c>
      <c r="AP46" s="19">
        <v>412</v>
      </c>
      <c r="AQ46" s="14">
        <v>50.614250614250601</v>
      </c>
      <c r="AR46" s="13">
        <v>405</v>
      </c>
      <c r="AS46" s="14">
        <v>50.185873605947897</v>
      </c>
      <c r="AT46" s="13">
        <v>409</v>
      </c>
      <c r="AU46" s="14">
        <v>50.870646766169202</v>
      </c>
      <c r="AV46" s="13">
        <v>410</v>
      </c>
      <c r="AW46" s="14">
        <v>50.995024875621901</v>
      </c>
      <c r="AX46" s="15"/>
    </row>
    <row r="47" spans="1:50" ht="13.5" thickTop="1" x14ac:dyDescent="0.2">
      <c r="A47" s="3"/>
      <c r="B47" s="59"/>
      <c r="C47" s="57"/>
      <c r="D47" s="59"/>
      <c r="E47" s="57"/>
      <c r="F47" s="59"/>
      <c r="G47" s="57"/>
      <c r="H47" s="59"/>
      <c r="I47" s="57"/>
      <c r="J47" s="60"/>
      <c r="K47" s="57"/>
      <c r="L47" s="59"/>
      <c r="M47" s="57"/>
      <c r="N47" s="59"/>
      <c r="O47" s="57"/>
      <c r="P47" s="59"/>
      <c r="Q47" s="57"/>
      <c r="R47" s="60"/>
      <c r="S47" s="57"/>
      <c r="T47" s="59"/>
      <c r="U47" s="57"/>
      <c r="V47" s="59"/>
      <c r="W47" s="57"/>
      <c r="X47" s="59"/>
      <c r="Y47" s="57"/>
      <c r="Z47" s="60"/>
      <c r="AA47" s="57"/>
      <c r="AB47" s="59"/>
      <c r="AC47" s="57"/>
      <c r="AD47" s="59"/>
      <c r="AE47" s="57"/>
      <c r="AF47" s="59"/>
      <c r="AG47" s="57"/>
      <c r="AH47" s="58"/>
      <c r="AI47" s="57"/>
      <c r="AJ47" s="57"/>
      <c r="AK47" s="57"/>
      <c r="AL47" s="57"/>
      <c r="AM47" s="57"/>
      <c r="AN47" s="57"/>
      <c r="AO47" s="57"/>
      <c r="AP47" s="58"/>
      <c r="AQ47" s="57"/>
      <c r="AR47" s="57"/>
      <c r="AS47" s="57"/>
      <c r="AT47" s="57"/>
      <c r="AU47" s="57"/>
      <c r="AV47" s="57"/>
      <c r="AW47" s="57"/>
      <c r="AX47" s="15"/>
    </row>
    <row r="48" spans="1:50" x14ac:dyDescent="0.2">
      <c r="A48" s="27" t="s">
        <v>60</v>
      </c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x14ac:dyDescent="0.2">
      <c r="A49" s="10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x14ac:dyDescent="0.2">
      <c r="A50" s="10" t="s">
        <v>44</v>
      </c>
      <c r="B50" s="42">
        <v>40418433802.730003</v>
      </c>
      <c r="C50" s="21">
        <v>4.0506243228123902</v>
      </c>
      <c r="D50" s="42">
        <v>36190913308.519997</v>
      </c>
      <c r="E50" s="21">
        <v>3.7032419047548699</v>
      </c>
      <c r="F50" s="42">
        <v>32329698796.439999</v>
      </c>
      <c r="G50" s="21">
        <v>3.3831089567572001</v>
      </c>
      <c r="H50" s="42">
        <v>30860870438.709999</v>
      </c>
      <c r="I50" s="21">
        <v>3.34529445970312</v>
      </c>
      <c r="J50" s="36">
        <v>3534750451.5</v>
      </c>
      <c r="K50" s="21">
        <v>1.4912882933654701</v>
      </c>
      <c r="L50" s="42">
        <v>4393444003.71</v>
      </c>
      <c r="M50" s="21">
        <v>1.8145305756471599</v>
      </c>
      <c r="N50" s="42">
        <v>2649976342.9200001</v>
      </c>
      <c r="O50" s="21">
        <v>1.14650188410451</v>
      </c>
      <c r="P50" s="42">
        <v>2895311212.9200001</v>
      </c>
      <c r="Q50" s="21">
        <v>1.2553980584623801</v>
      </c>
      <c r="R50" s="36">
        <v>1925669484.78</v>
      </c>
      <c r="S50" s="21">
        <v>0.86618351408563599</v>
      </c>
      <c r="T50" s="42">
        <v>2344349682.8899999</v>
      </c>
      <c r="U50" s="21">
        <v>0.96572624995497203</v>
      </c>
      <c r="V50" s="42">
        <v>1480865233.96</v>
      </c>
      <c r="W50" s="21">
        <v>0.67545717679665496</v>
      </c>
      <c r="X50" s="42">
        <v>2897892998.5900002</v>
      </c>
      <c r="Y50" s="21">
        <v>1.3377059318486699</v>
      </c>
      <c r="Z50" s="36">
        <v>1609080966.72</v>
      </c>
      <c r="AA50" s="21">
        <v>10.9386403713352</v>
      </c>
      <c r="AB50" s="42">
        <v>2049094320.8199999</v>
      </c>
      <c r="AC50" s="21">
        <v>-325.54096704822001</v>
      </c>
      <c r="AD50" s="42">
        <v>1169111108.96</v>
      </c>
      <c r="AE50" s="21">
        <v>9.8270628718707496</v>
      </c>
      <c r="AF50" s="42">
        <v>-2581785.67</v>
      </c>
      <c r="AG50" s="21">
        <v>-1.8444757706191601E-2</v>
      </c>
      <c r="AH50" s="18">
        <v>40707</v>
      </c>
      <c r="AI50" s="21">
        <v>2.4712936059747701</v>
      </c>
      <c r="AJ50" s="11">
        <v>40751</v>
      </c>
      <c r="AK50" s="21">
        <v>2.8392685944885399</v>
      </c>
      <c r="AL50" s="11">
        <v>39829</v>
      </c>
      <c r="AM50" s="21">
        <v>2.5562084758119998</v>
      </c>
      <c r="AN50" s="11">
        <v>39255</v>
      </c>
      <c r="AO50" s="21">
        <v>2.4986903438078198</v>
      </c>
      <c r="AP50" s="18">
        <v>30</v>
      </c>
      <c r="AQ50" s="21">
        <v>3.68550368550369</v>
      </c>
      <c r="AR50" s="11">
        <v>30</v>
      </c>
      <c r="AS50" s="21">
        <v>3.71747211895911</v>
      </c>
      <c r="AT50" s="11">
        <v>30</v>
      </c>
      <c r="AU50" s="21">
        <v>3.7313432835820901</v>
      </c>
      <c r="AV50" s="11">
        <v>30</v>
      </c>
      <c r="AW50" s="21">
        <v>3.7313432835820901</v>
      </c>
      <c r="AX50" s="15"/>
    </row>
    <row r="51" spans="1:50" ht="13.5" thickBot="1" x14ac:dyDescent="0.25">
      <c r="A51" s="10"/>
      <c r="B51" s="42"/>
      <c r="C51" s="11"/>
      <c r="D51" s="42"/>
      <c r="E51" s="11"/>
      <c r="F51" s="42"/>
      <c r="G51" s="11"/>
      <c r="H51" s="42"/>
      <c r="I51" s="11"/>
      <c r="J51" s="36"/>
      <c r="K51" s="11"/>
      <c r="L51" s="42"/>
      <c r="M51" s="11"/>
      <c r="N51" s="42"/>
      <c r="O51" s="11"/>
      <c r="P51" s="42"/>
      <c r="Q51" s="11"/>
      <c r="R51" s="36"/>
      <c r="S51" s="11"/>
      <c r="T51" s="42"/>
      <c r="U51" s="11"/>
      <c r="V51" s="42"/>
      <c r="W51" s="11"/>
      <c r="X51" s="42"/>
      <c r="Y51" s="11"/>
      <c r="Z51" s="36"/>
      <c r="AA51" s="11"/>
      <c r="AB51" s="42"/>
      <c r="AC51" s="11"/>
      <c r="AD51" s="42"/>
      <c r="AE51" s="11"/>
      <c r="AF51" s="42"/>
      <c r="AG51" s="11"/>
      <c r="AH51" s="18"/>
      <c r="AI51" s="11"/>
      <c r="AJ51" s="11"/>
      <c r="AK51" s="11"/>
      <c r="AL51" s="11"/>
      <c r="AM51" s="11"/>
      <c r="AN51" s="11"/>
      <c r="AO51" s="11"/>
      <c r="AP51" s="18"/>
      <c r="AQ51" s="11"/>
      <c r="AR51" s="11"/>
      <c r="AS51" s="11"/>
      <c r="AT51" s="11"/>
      <c r="AU51" s="11"/>
      <c r="AV51" s="11"/>
      <c r="AW51" s="11"/>
      <c r="AX51" s="15"/>
    </row>
    <row r="52" spans="1:50" ht="14.25" thickTop="1" thickBot="1" x14ac:dyDescent="0.25">
      <c r="A52" s="9" t="s">
        <v>41</v>
      </c>
      <c r="B52" s="43">
        <v>40418433802.730003</v>
      </c>
      <c r="C52" s="14">
        <v>4.0506243228123902</v>
      </c>
      <c r="D52" s="43">
        <v>36190913308.519997</v>
      </c>
      <c r="E52" s="14">
        <v>3.7032419047548699</v>
      </c>
      <c r="F52" s="43">
        <v>32329698796.439999</v>
      </c>
      <c r="G52" s="14">
        <v>3.3831089567572001</v>
      </c>
      <c r="H52" s="43">
        <v>30860870438.709999</v>
      </c>
      <c r="I52" s="14">
        <v>3.34529445970312</v>
      </c>
      <c r="J52" s="37">
        <v>3534750451.5</v>
      </c>
      <c r="K52" s="14">
        <v>1.4912882933654701</v>
      </c>
      <c r="L52" s="43">
        <v>4393444003.71</v>
      </c>
      <c r="M52" s="14">
        <v>1.8145305756471599</v>
      </c>
      <c r="N52" s="43">
        <v>2649976342.9200001</v>
      </c>
      <c r="O52" s="14">
        <v>1.14650188410451</v>
      </c>
      <c r="P52" s="43">
        <v>2895311212.9200001</v>
      </c>
      <c r="Q52" s="14">
        <v>1.2553980584623801</v>
      </c>
      <c r="R52" s="37">
        <v>1925669484.78</v>
      </c>
      <c r="S52" s="14">
        <v>0.86618351408563599</v>
      </c>
      <c r="T52" s="43">
        <v>2344349682.8899999</v>
      </c>
      <c r="U52" s="14">
        <v>0.96572624995497203</v>
      </c>
      <c r="V52" s="43">
        <v>1480865233.96</v>
      </c>
      <c r="W52" s="14">
        <v>0.67545717679665496</v>
      </c>
      <c r="X52" s="43">
        <v>2897892998.5900002</v>
      </c>
      <c r="Y52" s="14">
        <v>1.3377059318486699</v>
      </c>
      <c r="Z52" s="37">
        <v>1609080966.72</v>
      </c>
      <c r="AA52" s="14">
        <v>10.9386403713352</v>
      </c>
      <c r="AB52" s="43">
        <v>2049094320.8199999</v>
      </c>
      <c r="AC52" s="14">
        <v>-325.54096704822001</v>
      </c>
      <c r="AD52" s="43">
        <v>1169111108.96</v>
      </c>
      <c r="AE52" s="14">
        <v>9.8270628718707496</v>
      </c>
      <c r="AF52" s="43">
        <v>-2581785.67</v>
      </c>
      <c r="AG52" s="14">
        <v>-1.8444757706191601E-2</v>
      </c>
      <c r="AH52" s="19">
        <v>40707</v>
      </c>
      <c r="AI52" s="14">
        <v>2.4712936059747701</v>
      </c>
      <c r="AJ52" s="13">
        <v>40751</v>
      </c>
      <c r="AK52" s="14">
        <v>2.8392685944885399</v>
      </c>
      <c r="AL52" s="13">
        <v>39829</v>
      </c>
      <c r="AM52" s="14">
        <v>2.5562084758119998</v>
      </c>
      <c r="AN52" s="13">
        <v>39255</v>
      </c>
      <c r="AO52" s="14">
        <v>2.4986903438078198</v>
      </c>
      <c r="AP52" s="19">
        <v>30</v>
      </c>
      <c r="AQ52" s="14">
        <v>3.68550368550369</v>
      </c>
      <c r="AR52" s="13">
        <v>30</v>
      </c>
      <c r="AS52" s="14">
        <v>3.71747211895911</v>
      </c>
      <c r="AT52" s="13">
        <v>30</v>
      </c>
      <c r="AU52" s="14">
        <v>3.7313432835820901</v>
      </c>
      <c r="AV52" s="13">
        <v>30</v>
      </c>
      <c r="AW52" s="14">
        <v>3.7313432835820901</v>
      </c>
      <c r="AX52" s="15"/>
    </row>
    <row r="53" spans="1:50" ht="13.5" thickTop="1" x14ac:dyDescent="0.2">
      <c r="A53" s="3"/>
      <c r="B53" s="59"/>
      <c r="C53" s="57"/>
      <c r="D53" s="59"/>
      <c r="E53" s="57"/>
      <c r="F53" s="59"/>
      <c r="G53" s="57"/>
      <c r="H53" s="59"/>
      <c r="I53" s="57"/>
      <c r="J53" s="60"/>
      <c r="K53" s="57"/>
      <c r="L53" s="59"/>
      <c r="M53" s="57"/>
      <c r="N53" s="59"/>
      <c r="O53" s="57"/>
      <c r="P53" s="59"/>
      <c r="Q53" s="57"/>
      <c r="R53" s="60"/>
      <c r="S53" s="57"/>
      <c r="T53" s="59"/>
      <c r="U53" s="57"/>
      <c r="V53" s="59"/>
      <c r="W53" s="57"/>
      <c r="X53" s="59"/>
      <c r="Y53" s="57"/>
      <c r="Z53" s="60"/>
      <c r="AA53" s="57"/>
      <c r="AB53" s="59"/>
      <c r="AC53" s="57"/>
      <c r="AD53" s="59"/>
      <c r="AE53" s="57"/>
      <c r="AF53" s="59"/>
      <c r="AG53" s="57"/>
      <c r="AH53" s="58"/>
      <c r="AI53" s="57"/>
      <c r="AJ53" s="57"/>
      <c r="AK53" s="57"/>
      <c r="AL53" s="57"/>
      <c r="AM53" s="57"/>
      <c r="AN53" s="57"/>
      <c r="AO53" s="57"/>
      <c r="AP53" s="58"/>
      <c r="AQ53" s="57"/>
      <c r="AR53" s="57"/>
      <c r="AS53" s="57"/>
      <c r="AT53" s="57"/>
      <c r="AU53" s="57"/>
      <c r="AV53" s="57"/>
      <c r="AW53" s="57"/>
      <c r="AX53" s="15"/>
    </row>
    <row r="54" spans="1:50" x14ac:dyDescent="0.2">
      <c r="A54" s="1" t="s">
        <v>61</v>
      </c>
      <c r="B54" s="41"/>
      <c r="C54" s="6"/>
      <c r="D54" s="41"/>
      <c r="E54" s="6"/>
      <c r="F54" s="41"/>
      <c r="G54" s="6"/>
      <c r="H54" s="41"/>
      <c r="I54" s="6"/>
      <c r="J54" s="33"/>
      <c r="K54" s="6"/>
      <c r="L54" s="41"/>
      <c r="M54" s="6"/>
      <c r="N54" s="41"/>
      <c r="O54" s="6"/>
      <c r="P54" s="41"/>
      <c r="Q54" s="6"/>
      <c r="R54" s="33"/>
      <c r="S54" s="6"/>
      <c r="T54" s="41"/>
      <c r="U54" s="6"/>
      <c r="V54" s="41"/>
      <c r="W54" s="6"/>
      <c r="X54" s="41"/>
      <c r="Y54" s="6"/>
      <c r="Z54" s="33"/>
      <c r="AA54" s="6"/>
      <c r="AB54" s="41"/>
      <c r="AC54" s="6"/>
      <c r="AD54" s="41"/>
      <c r="AE54" s="6"/>
      <c r="AF54" s="41"/>
      <c r="AG54" s="6"/>
      <c r="AH54" s="15"/>
      <c r="AI54" s="6"/>
      <c r="AJ54" s="6"/>
      <c r="AK54" s="6"/>
      <c r="AL54" s="6"/>
      <c r="AM54" s="6"/>
      <c r="AN54" s="6"/>
      <c r="AO54" s="6"/>
      <c r="AP54" s="15"/>
      <c r="AQ54" s="6"/>
      <c r="AR54" s="6"/>
      <c r="AS54" s="6"/>
      <c r="AT54" s="6"/>
      <c r="AU54" s="6"/>
      <c r="AV54" s="6"/>
      <c r="AW54" s="6"/>
      <c r="AX54" s="15"/>
    </row>
    <row r="55" spans="1:50" x14ac:dyDescent="0.2">
      <c r="B55" s="41"/>
      <c r="C55" s="6"/>
      <c r="D55" s="41"/>
      <c r="E55" s="6"/>
      <c r="F55" s="41"/>
      <c r="G55" s="6"/>
      <c r="H55" s="41"/>
      <c r="I55" s="6"/>
      <c r="J55" s="33"/>
      <c r="K55" s="6"/>
      <c r="L55" s="41"/>
      <c r="M55" s="6"/>
      <c r="N55" s="41"/>
      <c r="O55" s="6"/>
      <c r="P55" s="41"/>
      <c r="Q55" s="6"/>
      <c r="R55" s="33"/>
      <c r="S55" s="6"/>
      <c r="T55" s="41"/>
      <c r="U55" s="6"/>
      <c r="V55" s="41"/>
      <c r="W55" s="6"/>
      <c r="X55" s="41"/>
      <c r="Y55" s="6"/>
      <c r="Z55" s="33"/>
      <c r="AA55" s="6"/>
      <c r="AB55" s="41"/>
      <c r="AC55" s="6"/>
      <c r="AD55" s="41"/>
      <c r="AE55" s="6"/>
      <c r="AF55" s="41"/>
      <c r="AG55" s="6"/>
      <c r="AH55" s="15"/>
      <c r="AI55" s="6"/>
      <c r="AJ55" s="6"/>
      <c r="AK55" s="6"/>
      <c r="AL55" s="6"/>
      <c r="AM55" s="6"/>
      <c r="AN55" s="6"/>
      <c r="AO55" s="6"/>
      <c r="AP55" s="15"/>
      <c r="AQ55" s="6"/>
      <c r="AR55" s="6"/>
      <c r="AS55" s="6"/>
      <c r="AT55" s="6"/>
      <c r="AU55" s="6"/>
      <c r="AV55" s="6"/>
      <c r="AW55" s="6"/>
      <c r="AX55" s="15"/>
    </row>
    <row r="56" spans="1:50" x14ac:dyDescent="0.2">
      <c r="A56" t="s">
        <v>62</v>
      </c>
      <c r="B56" s="41">
        <v>14722972664.780001</v>
      </c>
      <c r="C56" s="7">
        <v>1.47549584605705</v>
      </c>
      <c r="D56" s="41">
        <v>13945114497.16</v>
      </c>
      <c r="E56" s="7">
        <v>1.42693642274924</v>
      </c>
      <c r="F56" s="41">
        <v>13575880493.379999</v>
      </c>
      <c r="G56" s="7">
        <v>1.4206344198318599</v>
      </c>
      <c r="H56" s="41">
        <v>12817052994.08</v>
      </c>
      <c r="I56" s="7">
        <v>1.38935862019741</v>
      </c>
      <c r="J56" s="33">
        <v>1615890213.5799999</v>
      </c>
      <c r="K56" s="7">
        <v>0.68173360239704694</v>
      </c>
      <c r="L56" s="41">
        <v>2508631268.4899998</v>
      </c>
      <c r="M56" s="7">
        <v>1.03608652707437</v>
      </c>
      <c r="N56" s="41">
        <v>1461659025.5799999</v>
      </c>
      <c r="O56" s="7">
        <v>0.63238105171130699</v>
      </c>
      <c r="P56" s="41">
        <v>1496444770.1500001</v>
      </c>
      <c r="Q56" s="7">
        <v>0.64885386091115205</v>
      </c>
      <c r="R56" s="33">
        <v>1044973500.4299999</v>
      </c>
      <c r="S56" s="7">
        <v>0.47003851173984501</v>
      </c>
      <c r="T56" s="41">
        <v>2231413449.1900001</v>
      </c>
      <c r="U56" s="7">
        <v>0.91920354634503498</v>
      </c>
      <c r="V56" s="41">
        <v>889340232.92999995</v>
      </c>
      <c r="W56" s="7">
        <v>0.40564882554518999</v>
      </c>
      <c r="X56" s="41">
        <v>2637437498</v>
      </c>
      <c r="Y56" s="7">
        <v>1.21747621036089</v>
      </c>
      <c r="Z56" s="33">
        <v>570916713.14999998</v>
      </c>
      <c r="AA56" s="7">
        <v>3.8811301210421298</v>
      </c>
      <c r="AB56" s="41">
        <v>277217819.30000001</v>
      </c>
      <c r="AC56" s="7">
        <v>-44.041777902056999</v>
      </c>
      <c r="AD56" s="41">
        <v>572318792.64999998</v>
      </c>
      <c r="AE56" s="7">
        <v>4.8106742935047597</v>
      </c>
      <c r="AF56" s="41">
        <v>-1140992727.8499999</v>
      </c>
      <c r="AG56" s="7">
        <v>-8.1514645674363404</v>
      </c>
      <c r="AH56" s="15">
        <v>9818</v>
      </c>
      <c r="AI56" s="7">
        <v>0.59604393896529495</v>
      </c>
      <c r="AJ56" s="6">
        <v>9453</v>
      </c>
      <c r="AK56" s="7">
        <v>0.65862447605457997</v>
      </c>
      <c r="AL56" s="6">
        <v>9323</v>
      </c>
      <c r="AM56" s="7">
        <v>0.59834622059291698</v>
      </c>
      <c r="AN56" s="6">
        <v>9246</v>
      </c>
      <c r="AO56" s="7">
        <v>0.58853371338293603</v>
      </c>
      <c r="AP56" s="15">
        <v>28</v>
      </c>
      <c r="AQ56" s="7">
        <v>3.4398034398034398</v>
      </c>
      <c r="AR56" s="6">
        <v>28</v>
      </c>
      <c r="AS56" s="7">
        <v>3.4696406443618302</v>
      </c>
      <c r="AT56" s="6">
        <v>27</v>
      </c>
      <c r="AU56" s="7">
        <v>3.3582089552238799</v>
      </c>
      <c r="AV56" s="6">
        <v>27</v>
      </c>
      <c r="AW56" s="7">
        <v>3.3582089552238799</v>
      </c>
      <c r="AX56" s="15"/>
    </row>
    <row r="57" spans="1:50" x14ac:dyDescent="0.2">
      <c r="B57" s="41"/>
      <c r="C57" s="6"/>
      <c r="D57" s="41"/>
      <c r="E57" s="6"/>
      <c r="F57" s="41"/>
      <c r="G57" s="6"/>
      <c r="H57" s="41"/>
      <c r="I57" s="6"/>
      <c r="J57" s="33"/>
      <c r="K57" s="6"/>
      <c r="L57" s="41"/>
      <c r="M57" s="6"/>
      <c r="N57" s="41"/>
      <c r="O57" s="6"/>
      <c r="P57" s="41"/>
      <c r="Q57" s="6"/>
      <c r="R57" s="33"/>
      <c r="S57" s="6"/>
      <c r="T57" s="41"/>
      <c r="U57" s="6"/>
      <c r="V57" s="41"/>
      <c r="W57" s="6"/>
      <c r="X57" s="41"/>
      <c r="Y57" s="6"/>
      <c r="Z57" s="33"/>
      <c r="AA57" s="6"/>
      <c r="AB57" s="41"/>
      <c r="AC57" s="6"/>
      <c r="AD57" s="41"/>
      <c r="AE57" s="6"/>
      <c r="AF57" s="41"/>
      <c r="AG57" s="6"/>
      <c r="AH57" s="15"/>
      <c r="AI57" s="6"/>
      <c r="AJ57" s="6"/>
      <c r="AK57" s="6"/>
      <c r="AL57" s="6"/>
      <c r="AM57" s="6"/>
      <c r="AN57" s="6"/>
      <c r="AO57" s="6"/>
      <c r="AP57" s="15"/>
      <c r="AQ57" s="6"/>
      <c r="AR57" s="6"/>
      <c r="AS57" s="6"/>
      <c r="AT57" s="6"/>
      <c r="AU57" s="6"/>
      <c r="AV57" s="6"/>
      <c r="AW57" s="6"/>
      <c r="AX57" s="15"/>
    </row>
    <row r="58" spans="1:50" x14ac:dyDescent="0.2">
      <c r="A58" s="10" t="s">
        <v>63</v>
      </c>
      <c r="B58" s="42">
        <v>29040798520.540001</v>
      </c>
      <c r="C58" s="21">
        <v>2.9103889926889801</v>
      </c>
      <c r="D58" s="42">
        <v>26095577130.279999</v>
      </c>
      <c r="E58" s="21">
        <v>2.6702347612450299</v>
      </c>
      <c r="F58" s="42">
        <v>23646164698.02</v>
      </c>
      <c r="G58" s="21">
        <v>2.4744292264064098</v>
      </c>
      <c r="H58" s="42">
        <v>21700702391.959999</v>
      </c>
      <c r="I58" s="21">
        <v>2.3523393362369598</v>
      </c>
      <c r="J58" s="36">
        <v>7084958107.1400003</v>
      </c>
      <c r="K58" s="21">
        <v>2.9890978809208502</v>
      </c>
      <c r="L58" s="42">
        <v>4169548375.3899999</v>
      </c>
      <c r="M58" s="21">
        <v>1.7220597343214701</v>
      </c>
      <c r="N58" s="42">
        <v>4895557498.7399998</v>
      </c>
      <c r="O58" s="21">
        <v>2.1180437746333598</v>
      </c>
      <c r="P58" s="42">
        <v>5192428435.6800003</v>
      </c>
      <c r="Q58" s="21">
        <v>2.2514210381837998</v>
      </c>
      <c r="R58" s="36">
        <v>4334387736.8000002</v>
      </c>
      <c r="S58" s="21">
        <v>1.94964672335764</v>
      </c>
      <c r="T58" s="42">
        <v>3221125451.1100001</v>
      </c>
      <c r="U58" s="21">
        <v>1.3269033306926401</v>
      </c>
      <c r="V58" s="42">
        <v>3007298865.9499998</v>
      </c>
      <c r="W58" s="21">
        <v>1.3716991628917099</v>
      </c>
      <c r="X58" s="42">
        <v>1920975782.0799999</v>
      </c>
      <c r="Y58" s="21">
        <v>0.88674795787020699</v>
      </c>
      <c r="Z58" s="36">
        <v>2750570370.3400002</v>
      </c>
      <c r="AA58" s="21">
        <v>18.698561924159002</v>
      </c>
      <c r="AB58" s="42">
        <v>948422924.27999997</v>
      </c>
      <c r="AC58" s="21">
        <v>-150.67657589195699</v>
      </c>
      <c r="AD58" s="42">
        <v>1888258632.79</v>
      </c>
      <c r="AE58" s="21">
        <v>15.871918554676</v>
      </c>
      <c r="AF58" s="42">
        <v>3271452653.5999999</v>
      </c>
      <c r="AG58" s="21">
        <v>23.3718670934174</v>
      </c>
      <c r="AH58" s="18">
        <v>74031</v>
      </c>
      <c r="AI58" s="21">
        <v>4.4943704263128703</v>
      </c>
      <c r="AJ58" s="11">
        <v>62726</v>
      </c>
      <c r="AK58" s="21">
        <v>4.3703458039775303</v>
      </c>
      <c r="AL58" s="11">
        <v>66462</v>
      </c>
      <c r="AM58" s="21">
        <v>4.2655032192477096</v>
      </c>
      <c r="AN58" s="11">
        <v>74764</v>
      </c>
      <c r="AO58" s="21">
        <v>4.7589373293707302</v>
      </c>
      <c r="AP58" s="18">
        <v>13</v>
      </c>
      <c r="AQ58" s="21">
        <v>1.5970515970515999</v>
      </c>
      <c r="AR58" s="11">
        <v>13</v>
      </c>
      <c r="AS58" s="21">
        <v>1.6109045848822801</v>
      </c>
      <c r="AT58" s="11">
        <v>13</v>
      </c>
      <c r="AU58" s="21">
        <v>1.61691542288557</v>
      </c>
      <c r="AV58" s="11">
        <v>13</v>
      </c>
      <c r="AW58" s="21">
        <v>1.61691542288557</v>
      </c>
      <c r="AX58" s="15"/>
    </row>
    <row r="59" spans="1:50" x14ac:dyDescent="0.2">
      <c r="A59" s="10"/>
      <c r="B59" s="42"/>
      <c r="C59" s="11"/>
      <c r="D59" s="42"/>
      <c r="E59" s="11"/>
      <c r="F59" s="42"/>
      <c r="G59" s="11"/>
      <c r="H59" s="42"/>
      <c r="I59" s="11"/>
      <c r="J59" s="36"/>
      <c r="K59" s="11"/>
      <c r="L59" s="42"/>
      <c r="M59" s="11"/>
      <c r="N59" s="42"/>
      <c r="O59" s="11"/>
      <c r="P59" s="42"/>
      <c r="Q59" s="11"/>
      <c r="R59" s="36"/>
      <c r="S59" s="11"/>
      <c r="T59" s="42"/>
      <c r="U59" s="11"/>
      <c r="V59" s="42"/>
      <c r="W59" s="11"/>
      <c r="X59" s="42"/>
      <c r="Y59" s="11"/>
      <c r="Z59" s="36"/>
      <c r="AA59" s="11"/>
      <c r="AB59" s="42"/>
      <c r="AC59" s="11"/>
      <c r="AD59" s="42"/>
      <c r="AE59" s="11"/>
      <c r="AF59" s="42"/>
      <c r="AG59" s="11"/>
      <c r="AH59" s="18"/>
      <c r="AI59" s="11"/>
      <c r="AJ59" s="11"/>
      <c r="AK59" s="11"/>
      <c r="AL59" s="11"/>
      <c r="AM59" s="11"/>
      <c r="AN59" s="11"/>
      <c r="AO59" s="11"/>
      <c r="AP59" s="18"/>
      <c r="AQ59" s="11"/>
      <c r="AR59" s="11"/>
      <c r="AS59" s="11"/>
      <c r="AT59" s="11"/>
      <c r="AU59" s="11"/>
      <c r="AV59" s="11"/>
      <c r="AW59" s="11"/>
      <c r="AX59" s="15"/>
    </row>
    <row r="60" spans="1:50" x14ac:dyDescent="0.2">
      <c r="A60" s="10" t="s">
        <v>49</v>
      </c>
      <c r="B60" s="42">
        <v>127157935620.55</v>
      </c>
      <c r="C60" s="21">
        <v>12.7434187424754</v>
      </c>
      <c r="D60" s="42">
        <v>123038187349.44</v>
      </c>
      <c r="E60" s="21">
        <v>12.589905300076</v>
      </c>
      <c r="F60" s="42">
        <v>135738775002.19</v>
      </c>
      <c r="G60" s="21">
        <v>14.2042481861825</v>
      </c>
      <c r="H60" s="42">
        <v>133699095080.58</v>
      </c>
      <c r="I60" s="21">
        <v>14.4928783823079</v>
      </c>
      <c r="J60" s="36">
        <v>24702778607.02</v>
      </c>
      <c r="K60" s="21">
        <v>10.421942101914199</v>
      </c>
      <c r="L60" s="42">
        <v>27657581901.619999</v>
      </c>
      <c r="M60" s="21">
        <v>11.42282181509</v>
      </c>
      <c r="N60" s="42">
        <v>27700051820.099998</v>
      </c>
      <c r="O60" s="21">
        <v>11.9843189115202</v>
      </c>
      <c r="P60" s="42">
        <v>26820149231.279999</v>
      </c>
      <c r="Q60" s="21">
        <v>11.629134416491</v>
      </c>
      <c r="R60" s="36">
        <v>21615114345.810001</v>
      </c>
      <c r="S60" s="21">
        <v>9.7226735166110494</v>
      </c>
      <c r="T60" s="42">
        <v>40497621477.18</v>
      </c>
      <c r="U60" s="21">
        <v>16.682501081937801</v>
      </c>
      <c r="V60" s="42">
        <v>22868590632.470001</v>
      </c>
      <c r="W60" s="21">
        <v>10.430897634500001</v>
      </c>
      <c r="X60" s="42">
        <v>21899253928.720001</v>
      </c>
      <c r="Y60" s="21">
        <v>10.1089867354532</v>
      </c>
      <c r="Z60" s="36">
        <v>3087664261.21</v>
      </c>
      <c r="AA60" s="21">
        <v>20.990148811248599</v>
      </c>
      <c r="AB60" s="42">
        <v>-12840039575.559999</v>
      </c>
      <c r="AC60" s="21">
        <v>2039.9055611517699</v>
      </c>
      <c r="AD60" s="42">
        <v>4831461187.6300001</v>
      </c>
      <c r="AE60" s="21">
        <v>40.611257980500298</v>
      </c>
      <c r="AF60" s="42">
        <v>4920895302.5600004</v>
      </c>
      <c r="AG60" s="21">
        <v>35.155792600419701</v>
      </c>
      <c r="AH60" s="18">
        <v>59800</v>
      </c>
      <c r="AI60" s="21">
        <v>3.6304163322595899</v>
      </c>
      <c r="AJ60" s="11">
        <v>53987</v>
      </c>
      <c r="AK60" s="21">
        <v>3.7614682734326199</v>
      </c>
      <c r="AL60" s="11">
        <v>62185</v>
      </c>
      <c r="AM60" s="21">
        <v>3.9910071573067198</v>
      </c>
      <c r="AN60" s="11">
        <v>60317</v>
      </c>
      <c r="AO60" s="21">
        <v>3.8393454456109199</v>
      </c>
      <c r="AP60" s="18">
        <v>89</v>
      </c>
      <c r="AQ60" s="21">
        <v>10.933660933660899</v>
      </c>
      <c r="AR60" s="11">
        <v>89</v>
      </c>
      <c r="AS60" s="21">
        <v>11.028500619578701</v>
      </c>
      <c r="AT60" s="11">
        <v>84</v>
      </c>
      <c r="AU60" s="21">
        <v>10.4477611940298</v>
      </c>
      <c r="AV60" s="11">
        <v>83</v>
      </c>
      <c r="AW60" s="21">
        <v>10.323383084577101</v>
      </c>
      <c r="AX60" s="15"/>
    </row>
    <row r="61" spans="1:50" ht="13.5" thickBot="1" x14ac:dyDescent="0.25">
      <c r="A61" s="10"/>
      <c r="B61" s="42"/>
      <c r="C61" s="11"/>
      <c r="D61" s="42"/>
      <c r="E61" s="11"/>
      <c r="F61" s="42"/>
      <c r="G61" s="11"/>
      <c r="H61" s="42"/>
      <c r="I61" s="11"/>
      <c r="J61" s="36"/>
      <c r="K61" s="11"/>
      <c r="L61" s="42"/>
      <c r="M61" s="11"/>
      <c r="N61" s="42"/>
      <c r="O61" s="11"/>
      <c r="P61" s="42"/>
      <c r="Q61" s="11"/>
      <c r="R61" s="36"/>
      <c r="S61" s="11"/>
      <c r="T61" s="42"/>
      <c r="U61" s="11"/>
      <c r="V61" s="42"/>
      <c r="W61" s="11"/>
      <c r="X61" s="42"/>
      <c r="Y61" s="11"/>
      <c r="Z61" s="36"/>
      <c r="AA61" s="11"/>
      <c r="AB61" s="42"/>
      <c r="AC61" s="11"/>
      <c r="AD61" s="42"/>
      <c r="AE61" s="11"/>
      <c r="AF61" s="42"/>
      <c r="AG61" s="11"/>
      <c r="AH61" s="18"/>
      <c r="AI61" s="11"/>
      <c r="AJ61" s="11"/>
      <c r="AK61" s="11"/>
      <c r="AL61" s="11"/>
      <c r="AM61" s="11"/>
      <c r="AN61" s="11"/>
      <c r="AO61" s="11"/>
      <c r="AP61" s="18"/>
      <c r="AQ61" s="11"/>
      <c r="AR61" s="11"/>
      <c r="AS61" s="11"/>
      <c r="AT61" s="11"/>
      <c r="AU61" s="11"/>
      <c r="AV61" s="11"/>
      <c r="AW61" s="11"/>
      <c r="AX61" s="15"/>
    </row>
    <row r="62" spans="1:50" ht="14.25" thickTop="1" thickBot="1" x14ac:dyDescent="0.25">
      <c r="A62" s="9" t="s">
        <v>41</v>
      </c>
      <c r="B62" s="43">
        <v>170921706805.87</v>
      </c>
      <c r="C62" s="14">
        <v>17.1293035812214</v>
      </c>
      <c r="D62" s="43">
        <v>163078878976.88</v>
      </c>
      <c r="E62" s="14">
        <v>16.6870764840703</v>
      </c>
      <c r="F62" s="43">
        <v>172960820193.59</v>
      </c>
      <c r="G62" s="14">
        <v>18.0993118324207</v>
      </c>
      <c r="H62" s="43">
        <v>168216850466.62</v>
      </c>
      <c r="I62" s="14">
        <v>18.234576338742301</v>
      </c>
      <c r="J62" s="37">
        <v>33403626927.740002</v>
      </c>
      <c r="K62" s="14">
        <v>14.092773585232001</v>
      </c>
      <c r="L62" s="43">
        <v>34335761545.5</v>
      </c>
      <c r="M62" s="14">
        <v>14.180968076485801</v>
      </c>
      <c r="N62" s="43">
        <v>34057268344.419998</v>
      </c>
      <c r="O62" s="14">
        <v>14.7347437378648</v>
      </c>
      <c r="P62" s="43">
        <v>33509022437.110001</v>
      </c>
      <c r="Q62" s="14">
        <v>14.5294093155859</v>
      </c>
      <c r="R62" s="37">
        <v>26994475583.040001</v>
      </c>
      <c r="S62" s="14">
        <v>12.1423587517085</v>
      </c>
      <c r="T62" s="43">
        <v>45950160377.480003</v>
      </c>
      <c r="U62" s="14">
        <v>18.928607958975501</v>
      </c>
      <c r="V62" s="43">
        <v>26765229731.349998</v>
      </c>
      <c r="W62" s="14">
        <v>12.2082456229369</v>
      </c>
      <c r="X62" s="43">
        <v>26457667208.799999</v>
      </c>
      <c r="Y62" s="14">
        <v>12.213210903684301</v>
      </c>
      <c r="Z62" s="37">
        <v>6409151344.6999998</v>
      </c>
      <c r="AA62" s="14">
        <v>43.569840856449801</v>
      </c>
      <c r="AB62" s="43">
        <v>-11614398831.98</v>
      </c>
      <c r="AC62" s="14">
        <v>1845.1872073577499</v>
      </c>
      <c r="AD62" s="43">
        <v>7292038613.0699997</v>
      </c>
      <c r="AE62" s="14">
        <v>61.293850828681002</v>
      </c>
      <c r="AF62" s="43">
        <v>7051355228.3100004</v>
      </c>
      <c r="AG62" s="14">
        <v>50.376195126400802</v>
      </c>
      <c r="AH62" s="19">
        <v>143649</v>
      </c>
      <c r="AI62" s="14">
        <v>8.7208306975377496</v>
      </c>
      <c r="AJ62" s="13">
        <v>126166</v>
      </c>
      <c r="AK62" s="14">
        <v>8.79043855346473</v>
      </c>
      <c r="AL62" s="13">
        <v>137970</v>
      </c>
      <c r="AM62" s="14">
        <v>8.8548565971473501</v>
      </c>
      <c r="AN62" s="13">
        <v>144327</v>
      </c>
      <c r="AO62" s="14">
        <v>9.18681648836459</v>
      </c>
      <c r="AP62" s="19">
        <v>130</v>
      </c>
      <c r="AQ62" s="14">
        <v>15.970515970516001</v>
      </c>
      <c r="AR62" s="13">
        <v>130</v>
      </c>
      <c r="AS62" s="14">
        <v>16.109045848822799</v>
      </c>
      <c r="AT62" s="13">
        <v>124</v>
      </c>
      <c r="AU62" s="14">
        <v>15.4228855721393</v>
      </c>
      <c r="AV62" s="13">
        <v>123</v>
      </c>
      <c r="AW62" s="14">
        <v>15.298507462686601</v>
      </c>
      <c r="AX62" s="15"/>
    </row>
    <row r="63" spans="1:50" ht="14.25" thickTop="1" thickBot="1" x14ac:dyDescent="0.25">
      <c r="A63" s="10"/>
      <c r="B63" s="42"/>
      <c r="C63" s="11"/>
      <c r="D63" s="42"/>
      <c r="E63" s="11"/>
      <c r="F63" s="42"/>
      <c r="G63" s="11"/>
      <c r="H63" s="42"/>
      <c r="I63" s="11"/>
      <c r="J63" s="36"/>
      <c r="K63" s="11"/>
      <c r="L63" s="42"/>
      <c r="M63" s="11"/>
      <c r="N63" s="42"/>
      <c r="O63" s="11"/>
      <c r="P63" s="42"/>
      <c r="Q63" s="11"/>
      <c r="R63" s="36"/>
      <c r="S63" s="11"/>
      <c r="T63" s="42"/>
      <c r="U63" s="11"/>
      <c r="V63" s="42"/>
      <c r="W63" s="11"/>
      <c r="X63" s="42"/>
      <c r="Y63" s="11"/>
      <c r="Z63" s="36"/>
      <c r="AA63" s="11"/>
      <c r="AB63" s="42"/>
      <c r="AC63" s="11"/>
      <c r="AD63" s="42"/>
      <c r="AE63" s="11"/>
      <c r="AF63" s="42"/>
      <c r="AG63" s="11"/>
      <c r="AH63" s="18"/>
      <c r="AI63" s="11"/>
      <c r="AJ63" s="11"/>
      <c r="AK63" s="11"/>
      <c r="AL63" s="11"/>
      <c r="AM63" s="11"/>
      <c r="AN63" s="11"/>
      <c r="AO63" s="11"/>
      <c r="AP63" s="18"/>
      <c r="AQ63" s="11"/>
      <c r="AR63" s="11"/>
      <c r="AS63" s="11"/>
      <c r="AT63" s="11"/>
      <c r="AU63" s="11"/>
      <c r="AV63" s="11"/>
      <c r="AW63" s="11"/>
      <c r="AX63" s="15"/>
    </row>
    <row r="64" spans="1:50" ht="14.25" thickTop="1" thickBot="1" x14ac:dyDescent="0.25">
      <c r="A64" s="9" t="s">
        <v>64</v>
      </c>
      <c r="B64" s="43">
        <v>766884053505.92004</v>
      </c>
      <c r="C64" s="14">
        <v>76.855011628338303</v>
      </c>
      <c r="D64" s="43">
        <v>738473367160.21997</v>
      </c>
      <c r="E64" s="14">
        <v>75.564424017156298</v>
      </c>
      <c r="F64" s="43">
        <v>702662939706.79004</v>
      </c>
      <c r="G64" s="14">
        <v>73.5294597042503</v>
      </c>
      <c r="H64" s="43">
        <v>657808459690.33997</v>
      </c>
      <c r="I64" s="14">
        <v>71.305927683351598</v>
      </c>
      <c r="J64" s="37">
        <v>92232857806.75</v>
      </c>
      <c r="K64" s="14">
        <v>38.9124445977451</v>
      </c>
      <c r="L64" s="43">
        <v>96626841700.529999</v>
      </c>
      <c r="M64" s="14">
        <v>39.907725817325002</v>
      </c>
      <c r="N64" s="43">
        <v>80546827003.279999</v>
      </c>
      <c r="O64" s="14">
        <v>34.848269179695301</v>
      </c>
      <c r="P64" s="43">
        <v>85597971171.380005</v>
      </c>
      <c r="Q64" s="14">
        <v>37.115017666267903</v>
      </c>
      <c r="R64" s="37">
        <v>68717701816.029999</v>
      </c>
      <c r="S64" s="14">
        <v>30.909842477821702</v>
      </c>
      <c r="T64" s="43">
        <v>83754672781.479996</v>
      </c>
      <c r="U64" s="14">
        <v>34.501715615118698</v>
      </c>
      <c r="V64" s="43">
        <v>57776604098.419998</v>
      </c>
      <c r="W64" s="14">
        <v>26.3532568624479</v>
      </c>
      <c r="X64" s="43">
        <v>61029781052.650002</v>
      </c>
      <c r="Y64" s="14">
        <v>28.172158245069198</v>
      </c>
      <c r="Z64" s="37">
        <v>23515155990.720001</v>
      </c>
      <c r="AA64" s="14">
        <v>159.85760814924501</v>
      </c>
      <c r="AB64" s="43">
        <v>12872168919.049999</v>
      </c>
      <c r="AC64" s="14">
        <v>-2045.00997115578</v>
      </c>
      <c r="AD64" s="43">
        <v>22770222904.860001</v>
      </c>
      <c r="AE64" s="14">
        <v>191.39704547981199</v>
      </c>
      <c r="AF64" s="43">
        <v>24568190118.73</v>
      </c>
      <c r="AG64" s="14">
        <v>175.519726244211</v>
      </c>
      <c r="AH64" s="19">
        <v>1225411</v>
      </c>
      <c r="AI64" s="14">
        <v>74.393847962049406</v>
      </c>
      <c r="AJ64" s="13">
        <v>1207079</v>
      </c>
      <c r="AK64" s="14">
        <v>84.101531146883104</v>
      </c>
      <c r="AL64" s="13">
        <v>1300868</v>
      </c>
      <c r="AM64" s="14">
        <v>83.489161352597506</v>
      </c>
      <c r="AN64" s="13">
        <v>1313015</v>
      </c>
      <c r="AO64" s="14">
        <v>83.577070482099899</v>
      </c>
      <c r="AP64" s="19">
        <v>781</v>
      </c>
      <c r="AQ64" s="14">
        <v>95.945945945945894</v>
      </c>
      <c r="AR64" s="13">
        <v>774</v>
      </c>
      <c r="AS64" s="14">
        <v>95.910780669144998</v>
      </c>
      <c r="AT64" s="13">
        <v>771</v>
      </c>
      <c r="AU64" s="14">
        <v>95.895522388059703</v>
      </c>
      <c r="AV64" s="13">
        <v>771</v>
      </c>
      <c r="AW64" s="14">
        <v>95.895522388059703</v>
      </c>
      <c r="AX64" s="15"/>
    </row>
    <row r="65" spans="1:50" ht="13.5" thickTop="1" x14ac:dyDescent="0.2">
      <c r="A65" s="10"/>
      <c r="B65" s="42"/>
      <c r="C65" s="11"/>
      <c r="D65" s="42"/>
      <c r="E65" s="11"/>
      <c r="F65" s="42"/>
      <c r="G65" s="11"/>
      <c r="H65" s="42"/>
      <c r="I65" s="11"/>
      <c r="J65" s="36"/>
      <c r="K65" s="11"/>
      <c r="L65" s="42"/>
      <c r="M65" s="11"/>
      <c r="N65" s="42"/>
      <c r="O65" s="11"/>
      <c r="P65" s="42"/>
      <c r="Q65" s="11"/>
      <c r="R65" s="36"/>
      <c r="S65" s="11"/>
      <c r="T65" s="42"/>
      <c r="U65" s="11"/>
      <c r="V65" s="42"/>
      <c r="W65" s="11"/>
      <c r="X65" s="42"/>
      <c r="Y65" s="11"/>
      <c r="Z65" s="36"/>
      <c r="AA65" s="11"/>
      <c r="AB65" s="42"/>
      <c r="AC65" s="11"/>
      <c r="AD65" s="42"/>
      <c r="AE65" s="11"/>
      <c r="AF65" s="42"/>
      <c r="AG65" s="11"/>
      <c r="AH65" s="18"/>
      <c r="AI65" s="11"/>
      <c r="AJ65" s="11"/>
      <c r="AK65" s="11"/>
      <c r="AL65" s="11"/>
      <c r="AM65" s="11"/>
      <c r="AN65" s="11"/>
      <c r="AO65" s="11"/>
      <c r="AP65" s="18"/>
      <c r="AQ65" s="11"/>
      <c r="AR65" s="11"/>
      <c r="AS65" s="11"/>
      <c r="AT65" s="11"/>
      <c r="AU65" s="11"/>
      <c r="AV65" s="11"/>
      <c r="AW65" s="11"/>
      <c r="AX65" s="15"/>
    </row>
    <row r="66" spans="1:50" x14ac:dyDescent="0.2">
      <c r="A66" s="10" t="s">
        <v>65</v>
      </c>
      <c r="B66" s="42">
        <v>230948146708.26999</v>
      </c>
      <c r="C66" s="21">
        <v>23.1449883716617</v>
      </c>
      <c r="D66" s="42">
        <v>238803144591.60001</v>
      </c>
      <c r="E66" s="21">
        <v>24.435575982843702</v>
      </c>
      <c r="F66" s="42">
        <v>252958035250.78</v>
      </c>
      <c r="G66" s="21">
        <v>26.4705402957497</v>
      </c>
      <c r="H66" s="42">
        <v>264707354999.67001</v>
      </c>
      <c r="I66" s="21">
        <v>28.694072316648398</v>
      </c>
      <c r="J66" s="36">
        <v>144793776629.10001</v>
      </c>
      <c r="K66" s="21">
        <v>61.0875554022549</v>
      </c>
      <c r="L66" s="42">
        <v>145498811218.98999</v>
      </c>
      <c r="M66" s="21">
        <v>60.092274182674998</v>
      </c>
      <c r="N66" s="42">
        <v>150588976579.79001</v>
      </c>
      <c r="O66" s="21">
        <v>65.151730820304707</v>
      </c>
      <c r="P66" s="42">
        <v>145030967068.82999</v>
      </c>
      <c r="Q66" s="21">
        <v>62.884982333732097</v>
      </c>
      <c r="R66" s="36">
        <v>153598868918.14999</v>
      </c>
      <c r="S66" s="21">
        <v>69.090157522178302</v>
      </c>
      <c r="T66" s="42">
        <v>159000422981.87</v>
      </c>
      <c r="U66" s="21">
        <v>65.498284384881302</v>
      </c>
      <c r="V66" s="42">
        <v>161462347656.14999</v>
      </c>
      <c r="W66" s="21">
        <v>73.646743137552093</v>
      </c>
      <c r="X66" s="42">
        <v>155601761769.70999</v>
      </c>
      <c r="Y66" s="21">
        <v>71.827841754930901</v>
      </c>
      <c r="Z66" s="36">
        <v>-8805092289.0499992</v>
      </c>
      <c r="AA66" s="21">
        <v>-59.857608149245301</v>
      </c>
      <c r="AB66" s="42">
        <v>-13501611762.879999</v>
      </c>
      <c r="AC66" s="21">
        <v>2145.00997115578</v>
      </c>
      <c r="AD66" s="42">
        <v>-10873371076.360001</v>
      </c>
      <c r="AE66" s="21">
        <v>-91.397045479812107</v>
      </c>
      <c r="AF66" s="42">
        <v>-10570794700.879999</v>
      </c>
      <c r="AG66" s="21">
        <v>-75.519726244210602</v>
      </c>
      <c r="AH66" s="18">
        <v>421783</v>
      </c>
      <c r="AI66" s="21">
        <v>25.606152037950601</v>
      </c>
      <c r="AJ66" s="11">
        <v>228185</v>
      </c>
      <c r="AK66" s="21">
        <v>15.898468853116899</v>
      </c>
      <c r="AL66" s="11">
        <v>257260</v>
      </c>
      <c r="AM66" s="21">
        <v>16.510838647402501</v>
      </c>
      <c r="AN66" s="11">
        <v>258008</v>
      </c>
      <c r="AO66" s="21">
        <v>16.422929517900101</v>
      </c>
      <c r="AP66" s="18">
        <v>33</v>
      </c>
      <c r="AQ66" s="21">
        <v>4.0540540540540499</v>
      </c>
      <c r="AR66" s="11">
        <v>33</v>
      </c>
      <c r="AS66" s="21">
        <v>4.0892193308550198</v>
      </c>
      <c r="AT66" s="11">
        <v>33</v>
      </c>
      <c r="AU66" s="21">
        <v>4.1044776119403004</v>
      </c>
      <c r="AV66" s="11">
        <v>33</v>
      </c>
      <c r="AW66" s="21">
        <v>4.1044776119403004</v>
      </c>
      <c r="AX66" s="15"/>
    </row>
    <row r="67" spans="1:50" x14ac:dyDescent="0.2">
      <c r="A67" s="10"/>
      <c r="B67" s="42"/>
      <c r="C67" s="11"/>
      <c r="D67" s="42"/>
      <c r="E67" s="11"/>
      <c r="F67" s="42"/>
      <c r="G67" s="11"/>
      <c r="H67" s="42"/>
      <c r="I67" s="11"/>
      <c r="J67" s="36"/>
      <c r="K67" s="11"/>
      <c r="L67" s="42"/>
      <c r="M67" s="11"/>
      <c r="N67" s="42"/>
      <c r="O67" s="11"/>
      <c r="P67" s="42"/>
      <c r="Q67" s="11"/>
      <c r="R67" s="36"/>
      <c r="S67" s="11"/>
      <c r="T67" s="42"/>
      <c r="U67" s="11"/>
      <c r="V67" s="42"/>
      <c r="W67" s="11"/>
      <c r="X67" s="42"/>
      <c r="Y67" s="11"/>
      <c r="Z67" s="36"/>
      <c r="AA67" s="11"/>
      <c r="AB67" s="42"/>
      <c r="AC67" s="11"/>
      <c r="AD67" s="42"/>
      <c r="AE67" s="11"/>
      <c r="AF67" s="42"/>
      <c r="AG67" s="11"/>
      <c r="AH67" s="18"/>
      <c r="AI67" s="11"/>
      <c r="AJ67" s="11"/>
      <c r="AK67" s="11"/>
      <c r="AL67" s="11"/>
      <c r="AM67" s="11"/>
      <c r="AN67" s="11"/>
      <c r="AO67" s="11"/>
      <c r="AP67" s="18"/>
      <c r="AQ67" s="11"/>
      <c r="AR67" s="11"/>
      <c r="AS67" s="11"/>
      <c r="AT67" s="11"/>
      <c r="AU67" s="11"/>
      <c r="AV67" s="11"/>
      <c r="AW67" s="11"/>
      <c r="AX67" s="15"/>
    </row>
    <row r="68" spans="1:50" ht="13.5" thickBot="1" x14ac:dyDescent="0.25">
      <c r="A68" s="10"/>
      <c r="B68" s="42"/>
      <c r="C68" s="11"/>
      <c r="D68" s="42"/>
      <c r="E68" s="11"/>
      <c r="F68" s="42"/>
      <c r="G68" s="11"/>
      <c r="H68" s="42"/>
      <c r="I68" s="11"/>
      <c r="J68" s="36"/>
      <c r="K68" s="11"/>
      <c r="L68" s="42"/>
      <c r="M68" s="11"/>
      <c r="N68" s="42"/>
      <c r="O68" s="11"/>
      <c r="P68" s="42"/>
      <c r="Q68" s="11"/>
      <c r="R68" s="36"/>
      <c r="S68" s="11"/>
      <c r="T68" s="42"/>
      <c r="U68" s="11"/>
      <c r="V68" s="42"/>
      <c r="W68" s="11"/>
      <c r="X68" s="42"/>
      <c r="Y68" s="11"/>
      <c r="Z68" s="36"/>
      <c r="AA68" s="11"/>
      <c r="AB68" s="42"/>
      <c r="AC68" s="11"/>
      <c r="AD68" s="42"/>
      <c r="AE68" s="11"/>
      <c r="AF68" s="42"/>
      <c r="AG68" s="11"/>
      <c r="AH68" s="18"/>
      <c r="AI68" s="11"/>
      <c r="AJ68" s="11"/>
      <c r="AK68" s="11"/>
      <c r="AL68" s="11"/>
      <c r="AM68" s="11"/>
      <c r="AN68" s="11"/>
      <c r="AO68" s="11"/>
      <c r="AP68" s="18"/>
      <c r="AQ68" s="11"/>
      <c r="AR68" s="11"/>
      <c r="AS68" s="11"/>
      <c r="AT68" s="11"/>
      <c r="AU68" s="11"/>
      <c r="AV68" s="11"/>
      <c r="AW68" s="11"/>
      <c r="AX68" s="15"/>
    </row>
    <row r="69" spans="1:50" ht="14.25" thickTop="1" thickBot="1" x14ac:dyDescent="0.25">
      <c r="A69" s="9" t="s">
        <v>66</v>
      </c>
      <c r="B69" s="43">
        <v>997832200214.18994</v>
      </c>
      <c r="C69" s="14">
        <v>100</v>
      </c>
      <c r="D69" s="43">
        <v>977276511751.81995</v>
      </c>
      <c r="E69" s="14">
        <v>100</v>
      </c>
      <c r="F69" s="43">
        <v>955620974957.56995</v>
      </c>
      <c r="G69" s="14">
        <v>100</v>
      </c>
      <c r="H69" s="43">
        <v>922515814690.01001</v>
      </c>
      <c r="I69" s="14">
        <v>100</v>
      </c>
      <c r="J69" s="37">
        <v>237026634435.85001</v>
      </c>
      <c r="K69" s="14">
        <v>100</v>
      </c>
      <c r="L69" s="43">
        <v>242125652919.51999</v>
      </c>
      <c r="M69" s="14">
        <v>100</v>
      </c>
      <c r="N69" s="43">
        <v>231135803583.07001</v>
      </c>
      <c r="O69" s="14">
        <v>100</v>
      </c>
      <c r="P69" s="43">
        <v>230628938240.20999</v>
      </c>
      <c r="Q69" s="14">
        <v>100</v>
      </c>
      <c r="R69" s="37">
        <v>222316570734.17999</v>
      </c>
      <c r="S69" s="14">
        <v>100</v>
      </c>
      <c r="T69" s="43">
        <v>242755095763.35001</v>
      </c>
      <c r="U69" s="14">
        <v>100</v>
      </c>
      <c r="V69" s="43">
        <v>219238951754.57001</v>
      </c>
      <c r="W69" s="14">
        <v>100</v>
      </c>
      <c r="X69" s="43">
        <v>216631542822.35999</v>
      </c>
      <c r="Y69" s="14">
        <v>100</v>
      </c>
      <c r="Z69" s="37">
        <v>14710063701.67</v>
      </c>
      <c r="AA69" s="14">
        <v>100</v>
      </c>
      <c r="AB69" s="43">
        <v>-629442843.83000004</v>
      </c>
      <c r="AC69" s="14">
        <v>100</v>
      </c>
      <c r="AD69" s="43">
        <v>11896851828.5</v>
      </c>
      <c r="AE69" s="14">
        <v>100</v>
      </c>
      <c r="AF69" s="43">
        <v>13997395417.85</v>
      </c>
      <c r="AG69" s="14">
        <v>100</v>
      </c>
      <c r="AH69" s="19">
        <v>1647194</v>
      </c>
      <c r="AI69" s="14">
        <v>100</v>
      </c>
      <c r="AJ69" s="13">
        <v>1435264</v>
      </c>
      <c r="AK69" s="14">
        <v>100</v>
      </c>
      <c r="AL69" s="13">
        <v>1558128</v>
      </c>
      <c r="AM69" s="14">
        <v>100</v>
      </c>
      <c r="AN69" s="13">
        <v>1571023</v>
      </c>
      <c r="AO69" s="14">
        <v>100</v>
      </c>
      <c r="AP69" s="19">
        <v>814</v>
      </c>
      <c r="AQ69" s="14">
        <v>100</v>
      </c>
      <c r="AR69" s="13">
        <v>807</v>
      </c>
      <c r="AS69" s="14">
        <v>100</v>
      </c>
      <c r="AT69" s="13">
        <v>804</v>
      </c>
      <c r="AU69" s="14">
        <v>100</v>
      </c>
      <c r="AV69" s="13">
        <v>804</v>
      </c>
      <c r="AW69" s="14">
        <v>100</v>
      </c>
      <c r="AX69" s="15"/>
    </row>
    <row r="70" spans="1:50" ht="13.5" thickTop="1" x14ac:dyDescent="0.2"/>
  </sheetData>
  <mergeCells count="3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</mergeCells>
  <phoneticPr fontId="0" type="noConversion"/>
  <pageMargins left="0.25" right="0.25" top="0.75" bottom="0.75" header="0.3" footer="0.3"/>
  <pageSetup paperSize="9" scale="4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9"/>
  <sheetViews>
    <sheetView workbookViewId="0"/>
  </sheetViews>
  <sheetFormatPr defaultRowHeight="12.75" x14ac:dyDescent="0.2"/>
  <cols>
    <col min="1" max="1" width="34.71093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6.5703125" style="31" bestFit="1" customWidth="1"/>
    <col min="11" max="11" width="4" bestFit="1" customWidth="1"/>
    <col min="12" max="12" width="6.5703125" style="31" bestFit="1" customWidth="1"/>
    <col min="13" max="13" width="4" bestFit="1" customWidth="1"/>
    <col min="14" max="14" width="6.5703125" style="31" bestFit="1" customWidth="1"/>
    <col min="15" max="15" width="4" bestFit="1" customWidth="1"/>
    <col min="16" max="16" width="6.570312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5.5703125" style="31" bestFit="1" customWidth="1"/>
    <col min="21" max="21" width="4" bestFit="1" customWidth="1"/>
    <col min="22" max="22" width="5.5703125" style="31" bestFit="1" customWidth="1"/>
    <col min="23" max="23" width="4" bestFit="1" customWidth="1"/>
    <col min="24" max="24" width="5.5703125" style="31" bestFit="1" customWidth="1"/>
    <col min="25" max="25" width="4" bestFit="1" customWidth="1"/>
    <col min="26" max="26" width="5.5703125" style="31" bestFit="1" customWidth="1"/>
    <col min="27" max="27" width="4.5703125" bestFit="1" customWidth="1"/>
    <col min="28" max="28" width="5.5703125" style="31" bestFit="1" customWidth="1"/>
    <col min="29" max="29" width="5.5703125" bestFit="1" customWidth="1"/>
    <col min="30" max="30" width="5.5703125" style="31" bestFit="1" customWidth="1"/>
    <col min="31" max="31" width="4" bestFit="1" customWidth="1"/>
    <col min="32" max="32" width="5.5703125" style="31" bestFit="1" customWidth="1"/>
    <col min="33" max="33" width="4.5703125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" bestFit="1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</cols>
  <sheetData>
    <row r="1" spans="1:50" x14ac:dyDescent="0.2">
      <c r="A1" s="1" t="s">
        <v>75</v>
      </c>
      <c r="AN1" s="1" t="s">
        <v>0</v>
      </c>
    </row>
    <row r="2" spans="1:50" x14ac:dyDescent="0.2">
      <c r="A2" s="1" t="s">
        <v>67</v>
      </c>
    </row>
    <row r="3" spans="1:50" ht="13.5" thickBot="1" x14ac:dyDescent="0.25"/>
    <row r="4" spans="1:50" ht="13.5" thickTop="1" x14ac:dyDescent="0.2">
      <c r="A4" s="66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A5" s="61"/>
      <c r="B5" s="292" t="s">
        <v>2</v>
      </c>
      <c r="C5" s="292"/>
      <c r="D5" s="292"/>
      <c r="E5" s="292"/>
      <c r="F5" s="292"/>
      <c r="G5" s="292"/>
      <c r="H5" s="292"/>
      <c r="I5" s="292"/>
      <c r="J5" s="287" t="s">
        <v>14</v>
      </c>
      <c r="K5" s="292"/>
      <c r="L5" s="292"/>
      <c r="M5" s="292"/>
      <c r="N5" s="292"/>
      <c r="O5" s="292"/>
      <c r="P5" s="292"/>
      <c r="Q5" s="292"/>
      <c r="R5" s="287" t="s">
        <v>15</v>
      </c>
      <c r="S5" s="288"/>
      <c r="T5" s="288"/>
      <c r="U5" s="288"/>
      <c r="V5" s="288"/>
      <c r="W5" s="288"/>
      <c r="X5" s="288"/>
      <c r="Y5" s="288"/>
      <c r="Z5" s="287" t="s">
        <v>16</v>
      </c>
      <c r="AA5" s="288"/>
      <c r="AB5" s="288"/>
      <c r="AC5" s="288"/>
      <c r="AD5" s="288"/>
      <c r="AE5" s="288"/>
      <c r="AF5" s="288"/>
      <c r="AG5" s="288"/>
      <c r="AH5" s="287" t="s">
        <v>73</v>
      </c>
      <c r="AI5" s="288"/>
      <c r="AJ5" s="288"/>
      <c r="AK5" s="288"/>
      <c r="AL5" s="288"/>
      <c r="AM5" s="288"/>
      <c r="AN5" s="288"/>
      <c r="AO5" s="288"/>
      <c r="AP5" s="287" t="s">
        <v>74</v>
      </c>
      <c r="AQ5" s="288"/>
      <c r="AR5" s="288"/>
      <c r="AS5" s="288"/>
      <c r="AT5" s="288"/>
      <c r="AU5" s="288"/>
      <c r="AV5" s="288"/>
      <c r="AW5" s="288"/>
      <c r="AX5" s="15"/>
    </row>
    <row r="6" spans="1:50" x14ac:dyDescent="0.2">
      <c r="A6" s="61"/>
      <c r="J6" s="33"/>
      <c r="R6" s="33"/>
      <c r="Z6" s="33"/>
      <c r="AH6" s="15"/>
      <c r="AP6" s="15"/>
      <c r="AX6" s="15"/>
    </row>
    <row r="7" spans="1:50" x14ac:dyDescent="0.2">
      <c r="A7" s="61"/>
      <c r="B7" s="291" t="s">
        <v>3</v>
      </c>
      <c r="C7" s="293"/>
      <c r="D7" s="291" t="s">
        <v>6</v>
      </c>
      <c r="E7" s="293"/>
      <c r="F7" s="291" t="s">
        <v>7</v>
      </c>
      <c r="G7" s="293"/>
      <c r="H7" s="291" t="s">
        <v>8</v>
      </c>
      <c r="I7" s="293"/>
      <c r="J7" s="289" t="s">
        <v>3</v>
      </c>
      <c r="K7" s="293"/>
      <c r="L7" s="291" t="s">
        <v>6</v>
      </c>
      <c r="M7" s="293"/>
      <c r="N7" s="291" t="s">
        <v>7</v>
      </c>
      <c r="O7" s="293"/>
      <c r="P7" s="291" t="s">
        <v>8</v>
      </c>
      <c r="Q7" s="293"/>
      <c r="R7" s="289" t="s">
        <v>3</v>
      </c>
      <c r="S7" s="293"/>
      <c r="T7" s="291" t="s">
        <v>6</v>
      </c>
      <c r="U7" s="293"/>
      <c r="V7" s="291" t="s">
        <v>7</v>
      </c>
      <c r="W7" s="293"/>
      <c r="X7" s="291" t="s">
        <v>8</v>
      </c>
      <c r="Y7" s="293"/>
      <c r="Z7" s="289" t="s">
        <v>3</v>
      </c>
      <c r="AA7" s="293"/>
      <c r="AB7" s="291" t="s">
        <v>6</v>
      </c>
      <c r="AC7" s="293"/>
      <c r="AD7" s="291" t="s">
        <v>7</v>
      </c>
      <c r="AE7" s="293"/>
      <c r="AF7" s="291" t="s">
        <v>8</v>
      </c>
      <c r="AG7" s="293"/>
      <c r="AH7" s="289" t="s">
        <v>3</v>
      </c>
      <c r="AI7" s="293"/>
      <c r="AJ7" s="291" t="s">
        <v>6</v>
      </c>
      <c r="AK7" s="293"/>
      <c r="AL7" s="291" t="s">
        <v>7</v>
      </c>
      <c r="AM7" s="293"/>
      <c r="AN7" s="291" t="s">
        <v>8</v>
      </c>
      <c r="AO7" s="293"/>
      <c r="AP7" s="289" t="s">
        <v>3</v>
      </c>
      <c r="AQ7" s="293"/>
      <c r="AR7" s="291" t="s">
        <v>6</v>
      </c>
      <c r="AS7" s="293"/>
      <c r="AT7" s="291" t="s">
        <v>7</v>
      </c>
      <c r="AU7" s="293"/>
      <c r="AV7" s="291" t="s">
        <v>8</v>
      </c>
      <c r="AW7" s="293"/>
      <c r="AX7" s="15"/>
    </row>
    <row r="8" spans="1:50" x14ac:dyDescent="0.2">
      <c r="A8" s="61"/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62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63" t="s">
        <v>10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A11" s="61"/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A12" s="61" t="s">
        <v>43</v>
      </c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A13" s="61"/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s="61" t="s">
        <v>68</v>
      </c>
      <c r="B14" s="41">
        <v>243620824.44999999</v>
      </c>
      <c r="C14" s="7">
        <v>3.4058672685480702</v>
      </c>
      <c r="D14" s="41">
        <v>242146095.59999999</v>
      </c>
      <c r="E14" s="7">
        <v>3.5959483246908701</v>
      </c>
      <c r="F14" s="41">
        <v>203459335.59999999</v>
      </c>
      <c r="G14" s="7">
        <v>2.5169957414536102</v>
      </c>
      <c r="H14" s="41">
        <v>198296088.03999999</v>
      </c>
      <c r="I14" s="7">
        <v>3.02046096500003</v>
      </c>
      <c r="J14" s="33">
        <v>4077863.67</v>
      </c>
      <c r="K14" s="7">
        <v>1.24494355464705</v>
      </c>
      <c r="L14" s="41">
        <v>40835630.159999996</v>
      </c>
      <c r="M14" s="7">
        <v>6.31600497148934</v>
      </c>
      <c r="N14" s="41">
        <v>2210119.73</v>
      </c>
      <c r="O14" s="7">
        <v>0.53894149576997796</v>
      </c>
      <c r="P14" s="41">
        <v>3530183.86</v>
      </c>
      <c r="Q14" s="7">
        <v>1.0160918314273799</v>
      </c>
      <c r="R14" s="33">
        <v>4982841.26</v>
      </c>
      <c r="S14" s="7">
        <v>2.0995303799279501</v>
      </c>
      <c r="T14" s="41">
        <v>5479388.7599999998</v>
      </c>
      <c r="U14" s="7">
        <v>0.835690053806045</v>
      </c>
      <c r="V14" s="41">
        <v>14192494.109999999</v>
      </c>
      <c r="W14" s="7">
        <v>2.3574610167421</v>
      </c>
      <c r="X14" s="41">
        <v>6814441.1699999999</v>
      </c>
      <c r="Y14" s="7">
        <v>1.6343509894186901</v>
      </c>
      <c r="Z14" s="33">
        <v>-904977.59</v>
      </c>
      <c r="AA14" s="7">
        <v>-1.0030467569297401</v>
      </c>
      <c r="AB14" s="41">
        <v>35356241.399999999</v>
      </c>
      <c r="AC14" s="7">
        <v>-387.24143938250597</v>
      </c>
      <c r="AD14" s="41">
        <v>-11982374.380000001</v>
      </c>
      <c r="AE14" s="7">
        <v>6.2427944814312397</v>
      </c>
      <c r="AF14" s="41">
        <v>-3284257.31</v>
      </c>
      <c r="AG14" s="7">
        <v>4.7239689745948503</v>
      </c>
      <c r="AH14" s="15">
        <v>2214</v>
      </c>
      <c r="AI14" s="7">
        <v>21.938168846611202</v>
      </c>
      <c r="AJ14" s="6">
        <v>2252</v>
      </c>
      <c r="AK14" s="7">
        <v>22.336837928982298</v>
      </c>
      <c r="AL14" s="6">
        <v>2286</v>
      </c>
      <c r="AM14" s="7">
        <v>10.3345388788427</v>
      </c>
      <c r="AN14" s="6">
        <v>2321</v>
      </c>
      <c r="AO14" s="7">
        <v>10.485182508131601</v>
      </c>
      <c r="AP14" s="15">
        <v>1</v>
      </c>
      <c r="AQ14" s="6">
        <v>3.03</v>
      </c>
      <c r="AR14" s="6">
        <v>1</v>
      </c>
      <c r="AS14" s="6">
        <v>2.94</v>
      </c>
      <c r="AT14" s="6">
        <v>1</v>
      </c>
      <c r="AU14" s="6">
        <v>2.63</v>
      </c>
      <c r="AV14" s="6">
        <v>1</v>
      </c>
      <c r="AW14" s="6">
        <v>2.63</v>
      </c>
      <c r="AX14" s="15"/>
    </row>
    <row r="15" spans="1:50" x14ac:dyDescent="0.2">
      <c r="A15" s="61"/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A16" s="61" t="s">
        <v>69</v>
      </c>
      <c r="B16" s="41">
        <v>0</v>
      </c>
      <c r="C16" s="7">
        <v>0</v>
      </c>
      <c r="D16" s="41">
        <v>0</v>
      </c>
      <c r="E16" s="7">
        <v>0</v>
      </c>
      <c r="F16" s="41">
        <v>0</v>
      </c>
      <c r="G16" s="7">
        <v>0</v>
      </c>
      <c r="H16" s="41">
        <v>0</v>
      </c>
      <c r="I16" s="7">
        <v>0</v>
      </c>
      <c r="J16" s="33">
        <v>0</v>
      </c>
      <c r="K16" s="7">
        <v>0</v>
      </c>
      <c r="L16" s="41">
        <v>0</v>
      </c>
      <c r="M16" s="7">
        <v>0</v>
      </c>
      <c r="N16" s="41">
        <v>0</v>
      </c>
      <c r="O16" s="7">
        <v>0</v>
      </c>
      <c r="P16" s="41">
        <v>0</v>
      </c>
      <c r="Q16" s="7">
        <v>0</v>
      </c>
      <c r="R16" s="33">
        <v>0</v>
      </c>
      <c r="S16" s="7">
        <v>0</v>
      </c>
      <c r="T16" s="41">
        <v>0</v>
      </c>
      <c r="U16" s="7">
        <v>0</v>
      </c>
      <c r="V16" s="41">
        <v>0</v>
      </c>
      <c r="W16" s="7">
        <v>0</v>
      </c>
      <c r="X16" s="41">
        <v>0</v>
      </c>
      <c r="Y16" s="7">
        <v>0</v>
      </c>
      <c r="Z16" s="33">
        <v>0</v>
      </c>
      <c r="AA16" s="7">
        <v>0</v>
      </c>
      <c r="AB16" s="41">
        <v>0</v>
      </c>
      <c r="AC16" s="7">
        <v>0</v>
      </c>
      <c r="AD16" s="41">
        <v>0</v>
      </c>
      <c r="AE16" s="7">
        <v>0</v>
      </c>
      <c r="AF16" s="41">
        <v>0</v>
      </c>
      <c r="AG16" s="7">
        <v>0</v>
      </c>
      <c r="AH16" s="15">
        <v>0</v>
      </c>
      <c r="AI16" s="7">
        <v>0</v>
      </c>
      <c r="AJ16" s="6">
        <v>0</v>
      </c>
      <c r="AK16" s="7">
        <v>0</v>
      </c>
      <c r="AL16" s="6">
        <v>0</v>
      </c>
      <c r="AM16" s="7">
        <v>0</v>
      </c>
      <c r="AN16" s="6">
        <v>0</v>
      </c>
      <c r="AO16" s="7">
        <v>0</v>
      </c>
      <c r="AP16" s="15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15"/>
    </row>
    <row r="17" spans="1:50" x14ac:dyDescent="0.2">
      <c r="A17" s="61"/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 x14ac:dyDescent="0.2">
      <c r="A18" s="61" t="s">
        <v>70</v>
      </c>
      <c r="B18" s="41">
        <v>70808784.75</v>
      </c>
      <c r="C18" s="7">
        <v>0.98992080356902001</v>
      </c>
      <c r="D18" s="41">
        <v>67165160.099999994</v>
      </c>
      <c r="E18" s="7">
        <v>0.997424485993607</v>
      </c>
      <c r="F18" s="41">
        <v>145983006.44</v>
      </c>
      <c r="G18" s="7">
        <v>1.80595598845588</v>
      </c>
      <c r="H18" s="41">
        <v>140571775.65000001</v>
      </c>
      <c r="I18" s="7">
        <v>2.1411998861314898</v>
      </c>
      <c r="J18" s="33">
        <v>7814118.8399999999</v>
      </c>
      <c r="K18" s="7">
        <v>2.38559639859271</v>
      </c>
      <c r="L18" s="41">
        <v>6684444.5800000001</v>
      </c>
      <c r="M18" s="7">
        <v>1.0338761770910601</v>
      </c>
      <c r="N18" s="41">
        <v>8481890.4000000004</v>
      </c>
      <c r="O18" s="7">
        <v>2.06832355599713</v>
      </c>
      <c r="P18" s="41">
        <v>4087617.87</v>
      </c>
      <c r="Q18" s="7">
        <v>1.1765379063581101</v>
      </c>
      <c r="R18" s="33">
        <v>1922201.69</v>
      </c>
      <c r="S18" s="7">
        <v>0.80992362267302898</v>
      </c>
      <c r="T18" s="41">
        <v>19400586.219999999</v>
      </c>
      <c r="U18" s="7">
        <v>2.9588842208853601</v>
      </c>
      <c r="V18" s="41">
        <v>8959429.4499999993</v>
      </c>
      <c r="W18" s="7">
        <v>1.48821662330259</v>
      </c>
      <c r="X18" s="41">
        <v>4125915.33</v>
      </c>
      <c r="Y18" s="7">
        <v>0.98954464990168201</v>
      </c>
      <c r="Z18" s="33">
        <v>5891917.1500000004</v>
      </c>
      <c r="AA18" s="7">
        <v>6.5304030229148999</v>
      </c>
      <c r="AB18" s="41">
        <v>-12716141.640000001</v>
      </c>
      <c r="AC18" s="7">
        <v>139.27433451864101</v>
      </c>
      <c r="AD18" s="41">
        <v>-477539.05</v>
      </c>
      <c r="AE18" s="7">
        <v>0.24879694553559001</v>
      </c>
      <c r="AF18" s="41">
        <v>-38297.46</v>
      </c>
      <c r="AG18" s="7">
        <v>5.5085821776183298E-2</v>
      </c>
      <c r="AH18" s="15">
        <v>787</v>
      </c>
      <c r="AI18" s="7">
        <v>7.7982560443916</v>
      </c>
      <c r="AJ18" s="6">
        <v>757</v>
      </c>
      <c r="AK18" s="7">
        <v>7.5084308668914899</v>
      </c>
      <c r="AL18" s="6">
        <v>5254</v>
      </c>
      <c r="AM18" s="7">
        <v>23.75226039783</v>
      </c>
      <c r="AN18" s="6">
        <v>5326</v>
      </c>
      <c r="AO18" s="7">
        <v>24.060354174195901</v>
      </c>
      <c r="AP18" s="15">
        <v>1</v>
      </c>
      <c r="AQ18" s="6">
        <v>3.03</v>
      </c>
      <c r="AR18" s="6">
        <v>1</v>
      </c>
      <c r="AS18" s="6">
        <v>2.94</v>
      </c>
      <c r="AT18" s="6">
        <v>3</v>
      </c>
      <c r="AU18" s="6">
        <v>7.89</v>
      </c>
      <c r="AV18" s="6">
        <v>3</v>
      </c>
      <c r="AW18" s="6">
        <v>7.89</v>
      </c>
      <c r="AX18" s="15"/>
    </row>
    <row r="19" spans="1:50" x14ac:dyDescent="0.2">
      <c r="A19" s="61"/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s="61" t="s">
        <v>53</v>
      </c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 x14ac:dyDescent="0.2">
      <c r="A21" s="61"/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s="61" t="s">
        <v>58</v>
      </c>
      <c r="B22" s="41">
        <v>6195969424.7600002</v>
      </c>
      <c r="C22" s="7">
        <v>86.620876964669193</v>
      </c>
      <c r="D22" s="41">
        <v>5883669711.9700003</v>
      </c>
      <c r="E22" s="7">
        <v>87.374410028657607</v>
      </c>
      <c r="F22" s="41">
        <v>7269467524.6099997</v>
      </c>
      <c r="G22" s="7">
        <v>89.930593492406402</v>
      </c>
      <c r="H22" s="41">
        <v>5855202073.21</v>
      </c>
      <c r="I22" s="7">
        <v>89.186879474649999</v>
      </c>
      <c r="J22" s="33">
        <v>182326545.97999999</v>
      </c>
      <c r="K22" s="7">
        <v>55.663032565004599</v>
      </c>
      <c r="L22" s="41">
        <v>442430201.02999997</v>
      </c>
      <c r="M22" s="7">
        <v>68.430224739857707</v>
      </c>
      <c r="N22" s="41">
        <v>257723836.62</v>
      </c>
      <c r="O22" s="7">
        <v>62.846400635299602</v>
      </c>
      <c r="P22" s="41">
        <v>232877499.53</v>
      </c>
      <c r="Q22" s="7">
        <v>67.029065448071606</v>
      </c>
      <c r="R22" s="33">
        <v>195792197.34</v>
      </c>
      <c r="S22" s="7">
        <v>82.497443731165006</v>
      </c>
      <c r="T22" s="41">
        <v>556927556.03999996</v>
      </c>
      <c r="U22" s="7">
        <v>84.939915683795505</v>
      </c>
      <c r="V22" s="41">
        <v>530987230.25999999</v>
      </c>
      <c r="W22" s="7">
        <v>88.200261773848993</v>
      </c>
      <c r="X22" s="41">
        <v>370450153.49000001</v>
      </c>
      <c r="Y22" s="7">
        <v>88.847428539277999</v>
      </c>
      <c r="Z22" s="33">
        <v>-13465651.359999999</v>
      </c>
      <c r="AA22" s="7">
        <v>-14.9248755724378</v>
      </c>
      <c r="AB22" s="41">
        <v>-114497355.01000001</v>
      </c>
      <c r="AC22" s="7">
        <v>1254.0394228545499</v>
      </c>
      <c r="AD22" s="41">
        <v>-273263393.63999999</v>
      </c>
      <c r="AE22" s="7">
        <v>142.36971335500601</v>
      </c>
      <c r="AF22" s="41">
        <v>-137572653.96000001</v>
      </c>
      <c r="AG22" s="7">
        <v>197.88003427164901</v>
      </c>
      <c r="AH22" s="15">
        <v>5617</v>
      </c>
      <c r="AI22" s="7">
        <v>55.6579468886247</v>
      </c>
      <c r="AJ22" s="6">
        <v>5748</v>
      </c>
      <c r="AK22" s="7">
        <v>57.012497520333298</v>
      </c>
      <c r="AL22" s="6">
        <v>13406</v>
      </c>
      <c r="AM22" s="7">
        <v>60.605786618444803</v>
      </c>
      <c r="AN22" s="6">
        <v>13495</v>
      </c>
      <c r="AO22" s="7">
        <v>60.964040477051</v>
      </c>
      <c r="AP22" s="15">
        <v>30</v>
      </c>
      <c r="AQ22" s="6">
        <v>90.91</v>
      </c>
      <c r="AR22" s="6">
        <v>31</v>
      </c>
      <c r="AS22" s="6">
        <v>91.18</v>
      </c>
      <c r="AT22" s="6">
        <v>33</v>
      </c>
      <c r="AU22" s="6">
        <v>86.84</v>
      </c>
      <c r="AV22" s="6">
        <v>33</v>
      </c>
      <c r="AW22" s="6">
        <v>86.84</v>
      </c>
      <c r="AX22" s="15"/>
    </row>
    <row r="23" spans="1:50" x14ac:dyDescent="0.2">
      <c r="A23" s="61"/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s="61" t="s">
        <v>61</v>
      </c>
      <c r="B24" s="42"/>
      <c r="C24" s="11"/>
      <c r="D24" s="42"/>
      <c r="E24" s="11"/>
      <c r="F24" s="42"/>
      <c r="G24" s="11"/>
      <c r="H24" s="42"/>
      <c r="I24" s="11"/>
      <c r="J24" s="36"/>
      <c r="K24" s="11"/>
      <c r="L24" s="42"/>
      <c r="M24" s="11"/>
      <c r="N24" s="42"/>
      <c r="O24" s="11"/>
      <c r="P24" s="42"/>
      <c r="Q24" s="11"/>
      <c r="R24" s="36"/>
      <c r="S24" s="11"/>
      <c r="T24" s="42"/>
      <c r="U24" s="11"/>
      <c r="V24" s="42"/>
      <c r="W24" s="11"/>
      <c r="X24" s="42"/>
      <c r="Y24" s="11"/>
      <c r="Z24" s="36"/>
      <c r="AA24" s="11"/>
      <c r="AB24" s="42"/>
      <c r="AC24" s="11"/>
      <c r="AD24" s="42"/>
      <c r="AE24" s="11"/>
      <c r="AF24" s="42"/>
      <c r="AG24" s="11"/>
      <c r="AH24" s="18"/>
      <c r="AI24" s="11"/>
      <c r="AJ24" s="11"/>
      <c r="AK24" s="11"/>
      <c r="AL24" s="11"/>
      <c r="AM24" s="11"/>
      <c r="AN24" s="11"/>
      <c r="AO24" s="11"/>
      <c r="AP24" s="18"/>
      <c r="AQ24" s="11"/>
      <c r="AR24" s="11"/>
      <c r="AS24" s="11"/>
      <c r="AT24" s="11"/>
      <c r="AU24" s="11"/>
      <c r="AV24" s="11"/>
      <c r="AW24" s="11"/>
      <c r="AX24" s="15"/>
    </row>
    <row r="25" spans="1:50" x14ac:dyDescent="0.2">
      <c r="A25" s="61"/>
      <c r="B25" s="42"/>
      <c r="C25" s="11"/>
      <c r="D25" s="42"/>
      <c r="E25" s="11"/>
      <c r="F25" s="42"/>
      <c r="G25" s="11"/>
      <c r="H25" s="42"/>
      <c r="I25" s="11"/>
      <c r="J25" s="36"/>
      <c r="K25" s="11"/>
      <c r="L25" s="42"/>
      <c r="M25" s="11"/>
      <c r="N25" s="42"/>
      <c r="O25" s="11"/>
      <c r="P25" s="42"/>
      <c r="Q25" s="11"/>
      <c r="R25" s="36"/>
      <c r="S25" s="11"/>
      <c r="T25" s="42"/>
      <c r="U25" s="11"/>
      <c r="V25" s="42"/>
      <c r="W25" s="11"/>
      <c r="X25" s="42"/>
      <c r="Y25" s="11"/>
      <c r="Z25" s="36"/>
      <c r="AA25" s="11"/>
      <c r="AB25" s="42"/>
      <c r="AC25" s="11"/>
      <c r="AD25" s="42"/>
      <c r="AE25" s="11"/>
      <c r="AF25" s="42"/>
      <c r="AG25" s="11"/>
      <c r="AH25" s="18"/>
      <c r="AI25" s="11"/>
      <c r="AJ25" s="11"/>
      <c r="AK25" s="11"/>
      <c r="AL25" s="11"/>
      <c r="AM25" s="11"/>
      <c r="AN25" s="11"/>
      <c r="AO25" s="11"/>
      <c r="AP25" s="18"/>
      <c r="AQ25" s="11"/>
      <c r="AR25" s="11"/>
      <c r="AS25" s="11"/>
      <c r="AT25" s="11"/>
      <c r="AU25" s="11"/>
      <c r="AV25" s="11"/>
      <c r="AW25" s="11"/>
      <c r="AX25" s="15"/>
    </row>
    <row r="26" spans="1:50" x14ac:dyDescent="0.2">
      <c r="A26" s="61" t="s">
        <v>69</v>
      </c>
      <c r="B26" s="42">
        <v>642575678.23000002</v>
      </c>
      <c r="C26" s="21">
        <v>8.9833349632137196</v>
      </c>
      <c r="D26" s="42">
        <v>540878190.90999997</v>
      </c>
      <c r="E26" s="21">
        <v>8.0322171606579502</v>
      </c>
      <c r="F26" s="42">
        <v>464510071.22000003</v>
      </c>
      <c r="G26" s="21">
        <v>5.7464547776841002</v>
      </c>
      <c r="H26" s="42">
        <v>371023614.63999999</v>
      </c>
      <c r="I26" s="21">
        <v>5.6514596742184704</v>
      </c>
      <c r="J26" s="36">
        <v>133335572.64</v>
      </c>
      <c r="K26" s="21">
        <v>40.706427481755597</v>
      </c>
      <c r="L26" s="42">
        <v>156591808.09999999</v>
      </c>
      <c r="M26" s="21">
        <v>24.219894111561899</v>
      </c>
      <c r="N26" s="42">
        <v>141669431.03</v>
      </c>
      <c r="O26" s="21">
        <v>34.546334312933297</v>
      </c>
      <c r="P26" s="42">
        <v>106932337.73999999</v>
      </c>
      <c r="Q26" s="21">
        <v>30.778304814142899</v>
      </c>
      <c r="R26" s="36">
        <v>34633989</v>
      </c>
      <c r="S26" s="21">
        <v>14.593102266234</v>
      </c>
      <c r="T26" s="42">
        <v>73864836.390000001</v>
      </c>
      <c r="U26" s="21">
        <v>11.2655100415131</v>
      </c>
      <c r="V26" s="42">
        <v>47885397.560000002</v>
      </c>
      <c r="W26" s="21">
        <v>7.9540605861063201</v>
      </c>
      <c r="X26" s="42">
        <v>35560390.649999999</v>
      </c>
      <c r="Y26" s="21">
        <v>8.5286758214016292</v>
      </c>
      <c r="Z26" s="36">
        <v>98701583.640000001</v>
      </c>
      <c r="AA26" s="21">
        <v>109.39751930645301</v>
      </c>
      <c r="AB26" s="42">
        <v>82726971.709999993</v>
      </c>
      <c r="AC26" s="21">
        <v>-906.07231799068495</v>
      </c>
      <c r="AD26" s="42">
        <v>93784033.469999999</v>
      </c>
      <c r="AE26" s="21">
        <v>-48.8613047819725</v>
      </c>
      <c r="AF26" s="42">
        <v>71371947.090000004</v>
      </c>
      <c r="AG26" s="21">
        <v>-102.65908906801999</v>
      </c>
      <c r="AH26" s="18">
        <v>1474</v>
      </c>
      <c r="AI26" s="21">
        <v>14.6056282203726</v>
      </c>
      <c r="AJ26" s="11">
        <v>1325</v>
      </c>
      <c r="AK26" s="21">
        <v>13.142233683792901</v>
      </c>
      <c r="AL26" s="11">
        <v>1174</v>
      </c>
      <c r="AM26" s="21">
        <v>5.3074141048824597</v>
      </c>
      <c r="AN26" s="11">
        <v>994</v>
      </c>
      <c r="AO26" s="21">
        <v>4.4904228406216102</v>
      </c>
      <c r="AP26" s="18">
        <v>1</v>
      </c>
      <c r="AQ26" s="11">
        <v>3.03</v>
      </c>
      <c r="AR26" s="11">
        <v>1</v>
      </c>
      <c r="AS26" s="11">
        <v>2.94</v>
      </c>
      <c r="AT26" s="11">
        <v>1</v>
      </c>
      <c r="AU26" s="11">
        <v>2.63</v>
      </c>
      <c r="AV26" s="11">
        <v>1</v>
      </c>
      <c r="AW26" s="11">
        <v>2.63</v>
      </c>
      <c r="AX26" s="15"/>
    </row>
    <row r="27" spans="1:50" x14ac:dyDescent="0.2">
      <c r="A27" s="61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3.5" thickBot="1" x14ac:dyDescent="0.25">
      <c r="A28" s="61"/>
      <c r="B28" s="42"/>
      <c r="C28" s="11"/>
      <c r="D28" s="42"/>
      <c r="E28" s="11"/>
      <c r="F28" s="42"/>
      <c r="G28" s="11"/>
      <c r="H28" s="42"/>
      <c r="I28" s="11"/>
      <c r="J28" s="36"/>
      <c r="K28" s="11"/>
      <c r="L28" s="42"/>
      <c r="M28" s="11"/>
      <c r="N28" s="42"/>
      <c r="O28" s="11"/>
      <c r="P28" s="42"/>
      <c r="Q28" s="11"/>
      <c r="R28" s="36"/>
      <c r="S28" s="11"/>
      <c r="T28" s="42"/>
      <c r="U28" s="11"/>
      <c r="V28" s="42"/>
      <c r="W28" s="11"/>
      <c r="X28" s="42"/>
      <c r="Y28" s="11"/>
      <c r="Z28" s="36"/>
      <c r="AA28" s="11"/>
      <c r="AB28" s="42"/>
      <c r="AC28" s="11"/>
      <c r="AD28" s="42"/>
      <c r="AE28" s="11"/>
      <c r="AF28" s="42"/>
      <c r="AG28" s="11"/>
      <c r="AH28" s="18"/>
      <c r="AI28" s="11"/>
      <c r="AJ28" s="11"/>
      <c r="AK28" s="11"/>
      <c r="AL28" s="11"/>
      <c r="AM28" s="11"/>
      <c r="AN28" s="11"/>
      <c r="AO28" s="11"/>
      <c r="AP28" s="18"/>
      <c r="AQ28" s="11"/>
      <c r="AR28" s="11"/>
      <c r="AS28" s="11"/>
      <c r="AT28" s="11"/>
      <c r="AU28" s="11"/>
      <c r="AV28" s="11"/>
      <c r="AW28" s="11"/>
      <c r="AX28" s="15"/>
    </row>
    <row r="29" spans="1:50" ht="14.25" thickTop="1" thickBot="1" x14ac:dyDescent="0.25">
      <c r="A29" s="64" t="s">
        <v>41</v>
      </c>
      <c r="B29" s="43">
        <v>7152974712.1899996</v>
      </c>
      <c r="C29" s="14">
        <v>100</v>
      </c>
      <c r="D29" s="43">
        <v>6733859158.5799999</v>
      </c>
      <c r="E29" s="14">
        <v>100</v>
      </c>
      <c r="F29" s="43">
        <v>8083419937.8699999</v>
      </c>
      <c r="G29" s="14">
        <v>100</v>
      </c>
      <c r="H29" s="43">
        <v>6565093551.54</v>
      </c>
      <c r="I29" s="14">
        <v>100</v>
      </c>
      <c r="J29" s="37">
        <v>327554101.13</v>
      </c>
      <c r="K29" s="14">
        <v>100</v>
      </c>
      <c r="L29" s="43">
        <v>646542083.87</v>
      </c>
      <c r="M29" s="14">
        <v>100</v>
      </c>
      <c r="N29" s="43">
        <v>410085277.77999997</v>
      </c>
      <c r="O29" s="14">
        <v>100</v>
      </c>
      <c r="P29" s="43">
        <v>347427639</v>
      </c>
      <c r="Q29" s="14">
        <v>100</v>
      </c>
      <c r="R29" s="37">
        <v>237331229.28999999</v>
      </c>
      <c r="S29" s="14">
        <v>100</v>
      </c>
      <c r="T29" s="43">
        <v>655672367.40999997</v>
      </c>
      <c r="U29" s="14">
        <v>100</v>
      </c>
      <c r="V29" s="43">
        <v>602024551.38</v>
      </c>
      <c r="W29" s="14">
        <v>100</v>
      </c>
      <c r="X29" s="43">
        <v>416950900.63999999</v>
      </c>
      <c r="Y29" s="14">
        <v>100</v>
      </c>
      <c r="Z29" s="37">
        <v>90222871.840000004</v>
      </c>
      <c r="AA29" s="14">
        <v>100</v>
      </c>
      <c r="AB29" s="43">
        <v>-9130283.5399999991</v>
      </c>
      <c r="AC29" s="14">
        <v>100</v>
      </c>
      <c r="AD29" s="43">
        <v>-191939273.59999999</v>
      </c>
      <c r="AE29" s="14">
        <v>100</v>
      </c>
      <c r="AF29" s="43">
        <v>-69523261.640000001</v>
      </c>
      <c r="AG29" s="14">
        <v>100</v>
      </c>
      <c r="AH29" s="19">
        <v>10092</v>
      </c>
      <c r="AI29" s="14">
        <v>100</v>
      </c>
      <c r="AJ29" s="13">
        <v>10082</v>
      </c>
      <c r="AK29" s="14">
        <v>100</v>
      </c>
      <c r="AL29" s="13">
        <v>22120</v>
      </c>
      <c r="AM29" s="14">
        <v>100</v>
      </c>
      <c r="AN29" s="13">
        <v>22136</v>
      </c>
      <c r="AO29" s="14">
        <v>100</v>
      </c>
      <c r="AP29" s="19">
        <v>33</v>
      </c>
      <c r="AQ29" s="13">
        <v>100</v>
      </c>
      <c r="AR29" s="13">
        <v>34</v>
      </c>
      <c r="AS29" s="13">
        <v>100</v>
      </c>
      <c r="AT29" s="13">
        <v>38</v>
      </c>
      <c r="AU29" s="13">
        <v>100</v>
      </c>
      <c r="AV29" s="13">
        <v>38</v>
      </c>
      <c r="AW29" s="13">
        <v>100</v>
      </c>
      <c r="AX29" s="15"/>
    </row>
    <row r="30" spans="1:50" ht="13.5" thickTop="1" x14ac:dyDescent="0.2">
      <c r="A30" s="61"/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 x14ac:dyDescent="0.2">
      <c r="A31" s="63" t="s">
        <v>11</v>
      </c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 x14ac:dyDescent="0.2">
      <c r="A32" s="61"/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A33" s="61" t="s">
        <v>43</v>
      </c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s="61"/>
      <c r="B34" s="41"/>
      <c r="C34" s="6"/>
      <c r="D34" s="41"/>
      <c r="E34" s="6"/>
      <c r="F34" s="41"/>
      <c r="G34" s="6"/>
      <c r="H34" s="41"/>
      <c r="I34" s="6"/>
      <c r="J34" s="33"/>
      <c r="K34" s="6"/>
      <c r="L34" s="41"/>
      <c r="M34" s="6"/>
      <c r="N34" s="41"/>
      <c r="O34" s="6"/>
      <c r="P34" s="41"/>
      <c r="Q34" s="6"/>
      <c r="R34" s="33"/>
      <c r="S34" s="6"/>
      <c r="T34" s="41"/>
      <c r="U34" s="6"/>
      <c r="V34" s="41"/>
      <c r="W34" s="6"/>
      <c r="X34" s="41"/>
      <c r="Y34" s="6"/>
      <c r="Z34" s="33"/>
      <c r="AA34" s="6"/>
      <c r="AB34" s="41"/>
      <c r="AC34" s="6"/>
      <c r="AD34" s="41"/>
      <c r="AE34" s="6"/>
      <c r="AF34" s="41"/>
      <c r="AG34" s="6"/>
      <c r="AH34" s="15"/>
      <c r="AI34" s="6"/>
      <c r="AJ34" s="6"/>
      <c r="AK34" s="6"/>
      <c r="AL34" s="6"/>
      <c r="AM34" s="6"/>
      <c r="AN34" s="6"/>
      <c r="AO34" s="6"/>
      <c r="AP34" s="15"/>
      <c r="AQ34" s="6"/>
      <c r="AR34" s="6"/>
      <c r="AS34" s="6"/>
      <c r="AT34" s="6"/>
      <c r="AU34" s="6"/>
      <c r="AV34" s="6"/>
      <c r="AW34" s="6"/>
      <c r="AX34" s="15"/>
    </row>
    <row r="35" spans="1:50" x14ac:dyDescent="0.2">
      <c r="A35" s="61" t="s">
        <v>44</v>
      </c>
      <c r="B35" s="41">
        <v>22875418455.259998</v>
      </c>
      <c r="C35" s="7">
        <v>45.080131282490598</v>
      </c>
      <c r="D35" s="41">
        <v>23609207802.73</v>
      </c>
      <c r="E35" s="7">
        <v>46.722290236484596</v>
      </c>
      <c r="F35" s="41">
        <v>22224742394.939999</v>
      </c>
      <c r="G35" s="7">
        <v>46.938622382065503</v>
      </c>
      <c r="H35" s="41">
        <v>21366882674.529999</v>
      </c>
      <c r="I35" s="7">
        <v>46.140496822246902</v>
      </c>
      <c r="J35" s="33">
        <v>1663383901.54</v>
      </c>
      <c r="K35" s="7">
        <v>38.2998270644268</v>
      </c>
      <c r="L35" s="41">
        <v>2801668402.6900001</v>
      </c>
      <c r="M35" s="7">
        <v>48.010401174519501</v>
      </c>
      <c r="N35" s="41">
        <v>2403164043.0300002</v>
      </c>
      <c r="O35" s="7">
        <v>55.940277034189201</v>
      </c>
      <c r="P35" s="41">
        <v>2523697427.6100001</v>
      </c>
      <c r="Q35" s="7">
        <v>56.9176448181056</v>
      </c>
      <c r="R35" s="33">
        <v>1867921215.9400001</v>
      </c>
      <c r="S35" s="7">
        <v>44.460582280060301</v>
      </c>
      <c r="T35" s="41">
        <v>3101038029.8400002</v>
      </c>
      <c r="U35" s="7">
        <v>69.258621356289893</v>
      </c>
      <c r="V35" s="41">
        <v>2369506043.75</v>
      </c>
      <c r="W35" s="7">
        <v>59.736061687079697</v>
      </c>
      <c r="X35" s="41">
        <v>1783143489.29</v>
      </c>
      <c r="Y35" s="7">
        <v>46.271905792954101</v>
      </c>
      <c r="Z35" s="33">
        <v>-204537314.40000001</v>
      </c>
      <c r="AA35" s="7">
        <v>-144.282921953487</v>
      </c>
      <c r="AB35" s="41">
        <v>-299369627.14999998</v>
      </c>
      <c r="AC35" s="7">
        <v>-22.0437741968762</v>
      </c>
      <c r="AD35" s="41">
        <v>33657999.280000001</v>
      </c>
      <c r="AE35" s="7">
        <v>10.2204511173417</v>
      </c>
      <c r="AF35" s="41">
        <v>740553938.32000005</v>
      </c>
      <c r="AG35" s="7">
        <v>127.61010310513301</v>
      </c>
      <c r="AH35" s="15">
        <v>64832</v>
      </c>
      <c r="AI35" s="7">
        <v>67.004278715971793</v>
      </c>
      <c r="AJ35" s="6">
        <v>77086</v>
      </c>
      <c r="AK35" s="7">
        <v>75.389731051344697</v>
      </c>
      <c r="AL35" s="6">
        <v>78132</v>
      </c>
      <c r="AM35" s="7">
        <v>76.563969896519296</v>
      </c>
      <c r="AN35" s="6">
        <v>79161</v>
      </c>
      <c r="AO35" s="7">
        <v>74.020290803684105</v>
      </c>
      <c r="AP35" s="15">
        <v>31</v>
      </c>
      <c r="AQ35" s="6">
        <v>29.81</v>
      </c>
      <c r="AR35" s="6">
        <v>32</v>
      </c>
      <c r="AS35" s="6">
        <v>30.77</v>
      </c>
      <c r="AT35" s="6">
        <v>34</v>
      </c>
      <c r="AU35" s="6">
        <v>32.380000000000003</v>
      </c>
      <c r="AV35" s="6">
        <v>34</v>
      </c>
      <c r="AW35" s="6">
        <v>30.63</v>
      </c>
      <c r="AX35" s="15"/>
    </row>
    <row r="36" spans="1:50" x14ac:dyDescent="0.2">
      <c r="A36" s="61"/>
      <c r="B36" s="41"/>
      <c r="C36" s="6"/>
      <c r="D36" s="41"/>
      <c r="E36" s="6"/>
      <c r="F36" s="41"/>
      <c r="G36" s="6"/>
      <c r="H36" s="41"/>
      <c r="I36" s="6"/>
      <c r="J36" s="33"/>
      <c r="K36" s="6"/>
      <c r="L36" s="41"/>
      <c r="M36" s="6"/>
      <c r="N36" s="41"/>
      <c r="O36" s="6"/>
      <c r="P36" s="41"/>
      <c r="Q36" s="6"/>
      <c r="R36" s="33"/>
      <c r="S36" s="6"/>
      <c r="T36" s="41"/>
      <c r="U36" s="6"/>
      <c r="V36" s="41"/>
      <c r="W36" s="6"/>
      <c r="X36" s="41"/>
      <c r="Y36" s="6"/>
      <c r="Z36" s="33"/>
      <c r="AA36" s="6"/>
      <c r="AB36" s="41"/>
      <c r="AC36" s="6"/>
      <c r="AD36" s="41"/>
      <c r="AE36" s="6"/>
      <c r="AF36" s="41"/>
      <c r="AG36" s="6"/>
      <c r="AH36" s="15"/>
      <c r="AI36" s="6"/>
      <c r="AJ36" s="6"/>
      <c r="AK36" s="6"/>
      <c r="AL36" s="6"/>
      <c r="AM36" s="6"/>
      <c r="AN36" s="6"/>
      <c r="AO36" s="6"/>
      <c r="AP36" s="15"/>
      <c r="AQ36" s="6"/>
      <c r="AR36" s="6"/>
      <c r="AS36" s="6"/>
      <c r="AT36" s="6"/>
      <c r="AU36" s="6"/>
      <c r="AV36" s="6"/>
      <c r="AW36" s="6"/>
      <c r="AX36" s="15"/>
    </row>
    <row r="37" spans="1:50" x14ac:dyDescent="0.2">
      <c r="A37" s="61" t="s">
        <v>71</v>
      </c>
      <c r="B37" s="41">
        <v>2855580399.9000001</v>
      </c>
      <c r="C37" s="7">
        <v>5.6274353873338097</v>
      </c>
      <c r="D37" s="41">
        <v>2697651978.4000001</v>
      </c>
      <c r="E37" s="7">
        <v>5.33861532945029</v>
      </c>
      <c r="F37" s="41">
        <v>2382489679.0799999</v>
      </c>
      <c r="G37" s="7">
        <v>5.0318146050127304</v>
      </c>
      <c r="H37" s="41">
        <v>2236025796.54</v>
      </c>
      <c r="I37" s="7">
        <v>4.8285630960430002</v>
      </c>
      <c r="J37" s="33">
        <v>493456409.35000002</v>
      </c>
      <c r="K37" s="7">
        <v>11.361956265442201</v>
      </c>
      <c r="L37" s="41">
        <v>888213548.38999999</v>
      </c>
      <c r="M37" s="7">
        <v>15.220748017825199</v>
      </c>
      <c r="N37" s="41">
        <v>275529547.37</v>
      </c>
      <c r="O37" s="7">
        <v>6.4137108141602397</v>
      </c>
      <c r="P37" s="41">
        <v>717271506.22000003</v>
      </c>
      <c r="Q37" s="7">
        <v>16.176822301491299</v>
      </c>
      <c r="R37" s="33">
        <v>466093727.89999998</v>
      </c>
      <c r="S37" s="7">
        <v>11.0940431334464</v>
      </c>
      <c r="T37" s="41">
        <v>127334119.54000001</v>
      </c>
      <c r="U37" s="7">
        <v>2.8438817860651699</v>
      </c>
      <c r="V37" s="41">
        <v>152057109.02000001</v>
      </c>
      <c r="W37" s="7">
        <v>3.8334119756041698</v>
      </c>
      <c r="X37" s="41">
        <v>177199817.47999999</v>
      </c>
      <c r="Y37" s="7">
        <v>4.59826890556519</v>
      </c>
      <c r="Z37" s="33">
        <v>27362681.449999999</v>
      </c>
      <c r="AA37" s="7">
        <v>19.301943235490501</v>
      </c>
      <c r="AB37" s="41">
        <v>760879428.85000002</v>
      </c>
      <c r="AC37" s="7">
        <v>56.026573170742999</v>
      </c>
      <c r="AD37" s="41">
        <v>123472438.34999999</v>
      </c>
      <c r="AE37" s="7">
        <v>37.493138258072896</v>
      </c>
      <c r="AF37" s="41">
        <v>540071688.74000001</v>
      </c>
      <c r="AG37" s="7">
        <v>93.063584322597407</v>
      </c>
      <c r="AH37" s="15">
        <v>10850</v>
      </c>
      <c r="AI37" s="7">
        <v>11.2135430662064</v>
      </c>
      <c r="AJ37" s="6">
        <v>9388</v>
      </c>
      <c r="AK37" s="7">
        <v>9.1814180929095404</v>
      </c>
      <c r="AL37" s="6">
        <v>6033</v>
      </c>
      <c r="AM37" s="7">
        <v>5.9119238005644403</v>
      </c>
      <c r="AN37" s="6">
        <v>6121</v>
      </c>
      <c r="AO37" s="7">
        <v>5.7235027350507304</v>
      </c>
      <c r="AP37" s="15">
        <v>14</v>
      </c>
      <c r="AQ37" s="6">
        <v>13.46</v>
      </c>
      <c r="AR37" s="6">
        <v>13</v>
      </c>
      <c r="AS37" s="6">
        <v>12.5</v>
      </c>
      <c r="AT37" s="6">
        <v>12</v>
      </c>
      <c r="AU37" s="6">
        <v>11.43</v>
      </c>
      <c r="AV37" s="6">
        <v>12</v>
      </c>
      <c r="AW37" s="6">
        <v>10.81</v>
      </c>
      <c r="AX37" s="15"/>
    </row>
    <row r="38" spans="1:50" x14ac:dyDescent="0.2">
      <c r="A38" s="61"/>
      <c r="B38" s="41"/>
      <c r="C38" s="6"/>
      <c r="D38" s="41"/>
      <c r="E38" s="6"/>
      <c r="F38" s="41"/>
      <c r="G38" s="6"/>
      <c r="H38" s="41"/>
      <c r="I38" s="6"/>
      <c r="J38" s="33"/>
      <c r="K38" s="6"/>
      <c r="L38" s="41"/>
      <c r="M38" s="6"/>
      <c r="N38" s="41"/>
      <c r="O38" s="6"/>
      <c r="P38" s="41"/>
      <c r="Q38" s="6"/>
      <c r="R38" s="33"/>
      <c r="S38" s="6"/>
      <c r="T38" s="41"/>
      <c r="U38" s="6"/>
      <c r="V38" s="41"/>
      <c r="W38" s="6"/>
      <c r="X38" s="41"/>
      <c r="Y38" s="6"/>
      <c r="Z38" s="33"/>
      <c r="AA38" s="6"/>
      <c r="AB38" s="41"/>
      <c r="AC38" s="6"/>
      <c r="AD38" s="41"/>
      <c r="AE38" s="6"/>
      <c r="AF38" s="41"/>
      <c r="AG38" s="6"/>
      <c r="AH38" s="15"/>
      <c r="AI38" s="6"/>
      <c r="AJ38" s="6"/>
      <c r="AK38" s="6"/>
      <c r="AL38" s="6"/>
      <c r="AM38" s="6"/>
      <c r="AN38" s="6"/>
      <c r="AO38" s="6"/>
      <c r="AP38" s="15"/>
      <c r="AQ38" s="6"/>
      <c r="AR38" s="6"/>
      <c r="AS38" s="6"/>
      <c r="AT38" s="6"/>
      <c r="AU38" s="6"/>
      <c r="AV38" s="6"/>
      <c r="AW38" s="6"/>
      <c r="AX38" s="15"/>
    </row>
    <row r="39" spans="1:50" x14ac:dyDescent="0.2">
      <c r="A39" s="61" t="s">
        <v>53</v>
      </c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A40" s="61"/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 x14ac:dyDescent="0.2">
      <c r="A41" s="61" t="s">
        <v>58</v>
      </c>
      <c r="B41" s="41">
        <v>22817142531.450001</v>
      </c>
      <c r="C41" s="7">
        <v>44.965288080775998</v>
      </c>
      <c r="D41" s="41">
        <v>22062274915.68</v>
      </c>
      <c r="E41" s="7">
        <v>43.660931806797898</v>
      </c>
      <c r="F41" s="41">
        <v>20631620008.41</v>
      </c>
      <c r="G41" s="7">
        <v>43.573950307091501</v>
      </c>
      <c r="H41" s="41">
        <v>20335678327.709999</v>
      </c>
      <c r="I41" s="7">
        <v>43.913673115096998</v>
      </c>
      <c r="J41" s="33">
        <v>1938757489.0999999</v>
      </c>
      <c r="K41" s="7">
        <v>44.6403722457854</v>
      </c>
      <c r="L41" s="41">
        <v>1845767330.3399999</v>
      </c>
      <c r="M41" s="7">
        <v>31.629735310346199</v>
      </c>
      <c r="N41" s="41">
        <v>1354360277.5999999</v>
      </c>
      <c r="O41" s="7">
        <v>31.5264741717424</v>
      </c>
      <c r="P41" s="41">
        <v>841803145.01999998</v>
      </c>
      <c r="Q41" s="7">
        <v>18.985418731590102</v>
      </c>
      <c r="R41" s="33">
        <v>1560659279.5999999</v>
      </c>
      <c r="S41" s="7">
        <v>37.147080786743501</v>
      </c>
      <c r="T41" s="41">
        <v>1075140243.1600001</v>
      </c>
      <c r="U41" s="7">
        <v>24.0121953647146</v>
      </c>
      <c r="V41" s="41">
        <v>983679362.64999998</v>
      </c>
      <c r="W41" s="7">
        <v>24.798894791832499</v>
      </c>
      <c r="X41" s="41">
        <v>1202871481.0999999</v>
      </c>
      <c r="Y41" s="7">
        <v>31.2140644815142</v>
      </c>
      <c r="Z41" s="33">
        <v>378098209.5</v>
      </c>
      <c r="AA41" s="7">
        <v>266.71472934936401</v>
      </c>
      <c r="AB41" s="41">
        <v>770627087.17999995</v>
      </c>
      <c r="AC41" s="7">
        <v>56.7443319534907</v>
      </c>
      <c r="AD41" s="41">
        <v>370680914.94999999</v>
      </c>
      <c r="AE41" s="7">
        <v>112.559458447346</v>
      </c>
      <c r="AF41" s="41">
        <v>-361068336.07999998</v>
      </c>
      <c r="AG41" s="7">
        <v>-62.218246654246997</v>
      </c>
      <c r="AH41" s="15">
        <v>15120</v>
      </c>
      <c r="AI41" s="7">
        <v>15.6266148535522</v>
      </c>
      <c r="AJ41" s="6">
        <v>13139</v>
      </c>
      <c r="AK41" s="7">
        <v>12.849877750611199</v>
      </c>
      <c r="AL41" s="6">
        <v>15076</v>
      </c>
      <c r="AM41" s="7">
        <v>14.7734399498275</v>
      </c>
      <c r="AN41" s="6">
        <v>14942</v>
      </c>
      <c r="AO41" s="7">
        <v>13.9716676796484</v>
      </c>
      <c r="AP41" s="15">
        <v>38</v>
      </c>
      <c r="AQ41" s="6">
        <v>36.54</v>
      </c>
      <c r="AR41" s="6">
        <v>38</v>
      </c>
      <c r="AS41" s="6">
        <v>36.54</v>
      </c>
      <c r="AT41" s="6">
        <v>38</v>
      </c>
      <c r="AU41" s="6">
        <v>36.19</v>
      </c>
      <c r="AV41" s="6">
        <v>39</v>
      </c>
      <c r="AW41" s="6">
        <v>35.14</v>
      </c>
      <c r="AX41" s="15"/>
    </row>
    <row r="42" spans="1:50" x14ac:dyDescent="0.2">
      <c r="A42" s="61"/>
      <c r="B42" s="41"/>
      <c r="C42" s="6"/>
      <c r="D42" s="41"/>
      <c r="E42" s="6"/>
      <c r="F42" s="41"/>
      <c r="G42" s="6"/>
      <c r="H42" s="41"/>
      <c r="I42" s="6"/>
      <c r="J42" s="33"/>
      <c r="K42" s="6"/>
      <c r="L42" s="41"/>
      <c r="M42" s="6"/>
      <c r="N42" s="41"/>
      <c r="O42" s="6"/>
      <c r="P42" s="41"/>
      <c r="Q42" s="6"/>
      <c r="R42" s="33"/>
      <c r="S42" s="6"/>
      <c r="T42" s="41"/>
      <c r="U42" s="6"/>
      <c r="V42" s="41"/>
      <c r="W42" s="6"/>
      <c r="X42" s="41"/>
      <c r="Y42" s="6"/>
      <c r="Z42" s="33"/>
      <c r="AA42" s="6"/>
      <c r="AB42" s="41"/>
      <c r="AC42" s="6"/>
      <c r="AD42" s="41"/>
      <c r="AE42" s="6"/>
      <c r="AF42" s="41"/>
      <c r="AG42" s="6"/>
      <c r="AH42" s="15"/>
      <c r="AI42" s="6"/>
      <c r="AJ42" s="6"/>
      <c r="AK42" s="6"/>
      <c r="AL42" s="6"/>
      <c r="AM42" s="6"/>
      <c r="AN42" s="6"/>
      <c r="AO42" s="6"/>
      <c r="AP42" s="15"/>
      <c r="AQ42" s="6"/>
      <c r="AR42" s="6"/>
      <c r="AS42" s="6"/>
      <c r="AT42" s="6"/>
      <c r="AU42" s="6"/>
      <c r="AV42" s="6"/>
      <c r="AW42" s="6"/>
      <c r="AX42" s="15"/>
    </row>
    <row r="43" spans="1:50" x14ac:dyDescent="0.2">
      <c r="A43" s="61" t="s">
        <v>61</v>
      </c>
      <c r="B43" s="41"/>
      <c r="C43" s="6"/>
      <c r="D43" s="41"/>
      <c r="E43" s="6"/>
      <c r="F43" s="41"/>
      <c r="G43" s="6"/>
      <c r="H43" s="41"/>
      <c r="I43" s="6"/>
      <c r="J43" s="33"/>
      <c r="K43" s="6"/>
      <c r="L43" s="41"/>
      <c r="M43" s="6"/>
      <c r="N43" s="41"/>
      <c r="O43" s="6"/>
      <c r="P43" s="41"/>
      <c r="Q43" s="6"/>
      <c r="R43" s="33"/>
      <c r="S43" s="6"/>
      <c r="T43" s="41"/>
      <c r="U43" s="6"/>
      <c r="V43" s="41"/>
      <c r="W43" s="6"/>
      <c r="X43" s="41"/>
      <c r="Y43" s="6"/>
      <c r="Z43" s="33"/>
      <c r="AA43" s="6"/>
      <c r="AB43" s="41"/>
      <c r="AC43" s="6"/>
      <c r="AD43" s="41"/>
      <c r="AE43" s="6"/>
      <c r="AF43" s="41"/>
      <c r="AG43" s="6"/>
      <c r="AH43" s="15"/>
      <c r="AI43" s="6"/>
      <c r="AJ43" s="6"/>
      <c r="AK43" s="6"/>
      <c r="AL43" s="6"/>
      <c r="AM43" s="6"/>
      <c r="AN43" s="6"/>
      <c r="AO43" s="6"/>
      <c r="AP43" s="15"/>
      <c r="AQ43" s="6"/>
      <c r="AR43" s="6"/>
      <c r="AS43" s="6"/>
      <c r="AT43" s="6"/>
      <c r="AU43" s="6"/>
      <c r="AV43" s="6"/>
      <c r="AW43" s="6"/>
      <c r="AX43" s="15"/>
    </row>
    <row r="44" spans="1:50" x14ac:dyDescent="0.2">
      <c r="A44" s="61"/>
      <c r="B44" s="41"/>
      <c r="C44" s="6"/>
      <c r="D44" s="41"/>
      <c r="E44" s="6"/>
      <c r="F44" s="41"/>
      <c r="G44" s="6"/>
      <c r="H44" s="41"/>
      <c r="I44" s="6"/>
      <c r="J44" s="33"/>
      <c r="K44" s="6"/>
      <c r="L44" s="41"/>
      <c r="M44" s="6"/>
      <c r="N44" s="41"/>
      <c r="O44" s="6"/>
      <c r="P44" s="41"/>
      <c r="Q44" s="6"/>
      <c r="R44" s="33"/>
      <c r="S44" s="6"/>
      <c r="T44" s="41"/>
      <c r="U44" s="6"/>
      <c r="V44" s="41"/>
      <c r="W44" s="6"/>
      <c r="X44" s="41"/>
      <c r="Y44" s="6"/>
      <c r="Z44" s="33"/>
      <c r="AA44" s="6"/>
      <c r="AB44" s="41"/>
      <c r="AC44" s="6"/>
      <c r="AD44" s="41"/>
      <c r="AE44" s="6"/>
      <c r="AF44" s="41"/>
      <c r="AG44" s="6"/>
      <c r="AH44" s="15"/>
      <c r="AI44" s="6"/>
      <c r="AJ44" s="6"/>
      <c r="AK44" s="6"/>
      <c r="AL44" s="6"/>
      <c r="AM44" s="6"/>
      <c r="AN44" s="6"/>
      <c r="AO44" s="6"/>
      <c r="AP44" s="15"/>
      <c r="AQ44" s="6"/>
      <c r="AR44" s="6"/>
      <c r="AS44" s="6"/>
      <c r="AT44" s="6"/>
      <c r="AU44" s="6"/>
      <c r="AV44" s="6"/>
      <c r="AW44" s="6"/>
      <c r="AX44" s="15"/>
    </row>
    <row r="45" spans="1:50" x14ac:dyDescent="0.2">
      <c r="A45" s="61" t="s">
        <v>71</v>
      </c>
      <c r="B45" s="42">
        <v>1736972708.6099999</v>
      </c>
      <c r="C45" s="21">
        <v>3.4230175020137001</v>
      </c>
      <c r="D45" s="42">
        <v>1696703379.6300001</v>
      </c>
      <c r="E45" s="21">
        <v>3.3577521283509801</v>
      </c>
      <c r="F45" s="42">
        <v>1673850737.04</v>
      </c>
      <c r="G45" s="21">
        <v>3.53517022936341</v>
      </c>
      <c r="H45" s="42">
        <v>1943120945.3800001</v>
      </c>
      <c r="I45" s="21">
        <v>4.1960527032060098</v>
      </c>
      <c r="J45" s="36">
        <v>217092007.16</v>
      </c>
      <c r="K45" s="21">
        <v>4.9985973313794103</v>
      </c>
      <c r="L45" s="42">
        <v>231907321.94999999</v>
      </c>
      <c r="M45" s="21">
        <v>3.9740475894426899</v>
      </c>
      <c r="N45" s="42">
        <v>134735904.30000001</v>
      </c>
      <c r="O45" s="21">
        <v>3.1363501109524199</v>
      </c>
      <c r="P45" s="42">
        <v>301236208.63999999</v>
      </c>
      <c r="Q45" s="21">
        <v>6.7938633776560202</v>
      </c>
      <c r="R45" s="36">
        <v>239124763.53</v>
      </c>
      <c r="S45" s="21">
        <v>5.6916887786272801</v>
      </c>
      <c r="T45" s="42">
        <v>148144203.63999999</v>
      </c>
      <c r="U45" s="21">
        <v>3.3086544593460698</v>
      </c>
      <c r="V45" s="42">
        <v>378679271.77999997</v>
      </c>
      <c r="W45" s="21">
        <v>9.5466345816398892</v>
      </c>
      <c r="X45" s="42">
        <v>610988574.45000005</v>
      </c>
      <c r="Y45" s="21">
        <v>15.854924703103199</v>
      </c>
      <c r="Z45" s="36">
        <v>-22032756.370000001</v>
      </c>
      <c r="AA45" s="21">
        <v>-15.542154139836001</v>
      </c>
      <c r="AB45" s="42">
        <v>83763118.310000002</v>
      </c>
      <c r="AC45" s="21">
        <v>6.16781095540696</v>
      </c>
      <c r="AD45" s="42">
        <v>-243943367.47999999</v>
      </c>
      <c r="AE45" s="21">
        <v>-74.074850438616394</v>
      </c>
      <c r="AF45" s="42">
        <v>-309752365.81</v>
      </c>
      <c r="AG45" s="21">
        <v>-53.375627746635402</v>
      </c>
      <c r="AH45" s="18">
        <v>5281</v>
      </c>
      <c r="AI45" s="21">
        <v>5.4579466297360399</v>
      </c>
      <c r="AJ45" s="11">
        <v>1956</v>
      </c>
      <c r="AK45" s="21">
        <v>1.9129584352078199</v>
      </c>
      <c r="AL45" s="11">
        <v>2119</v>
      </c>
      <c r="AM45" s="21">
        <v>2.07647381624334</v>
      </c>
      <c r="AN45" s="11">
        <v>5795</v>
      </c>
      <c r="AO45" s="21">
        <v>5.4186731497498704</v>
      </c>
      <c r="AP45" s="18">
        <v>15</v>
      </c>
      <c r="AQ45" s="11">
        <v>14.42</v>
      </c>
      <c r="AR45" s="11">
        <v>15</v>
      </c>
      <c r="AS45" s="11">
        <v>14.42</v>
      </c>
      <c r="AT45" s="11">
        <v>15</v>
      </c>
      <c r="AU45" s="11">
        <v>14.29</v>
      </c>
      <c r="AV45" s="11">
        <v>18</v>
      </c>
      <c r="AW45" s="11">
        <v>16.22</v>
      </c>
      <c r="AX45" s="15"/>
    </row>
    <row r="46" spans="1:50" x14ac:dyDescent="0.2">
      <c r="A46" s="61"/>
      <c r="B46" s="42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18"/>
      <c r="AI46" s="11"/>
      <c r="AJ46" s="11"/>
      <c r="AK46" s="11"/>
      <c r="AL46" s="11"/>
      <c r="AM46" s="11"/>
      <c r="AN46" s="11"/>
      <c r="AO46" s="11"/>
      <c r="AP46" s="18"/>
      <c r="AQ46" s="11"/>
      <c r="AR46" s="11"/>
      <c r="AS46" s="11"/>
      <c r="AT46" s="11"/>
      <c r="AU46" s="11"/>
      <c r="AV46" s="11"/>
      <c r="AW46" s="11"/>
      <c r="AX46" s="15"/>
    </row>
    <row r="47" spans="1:50" x14ac:dyDescent="0.2">
      <c r="A47" s="61" t="s">
        <v>72</v>
      </c>
      <c r="B47" s="42">
        <v>458789714.44999999</v>
      </c>
      <c r="C47" s="21">
        <v>0.90412774738582702</v>
      </c>
      <c r="D47" s="42">
        <v>465091985.49000001</v>
      </c>
      <c r="E47" s="21">
        <v>0.92041049891618798</v>
      </c>
      <c r="F47" s="42">
        <v>435815878.06999999</v>
      </c>
      <c r="G47" s="21">
        <v>0.92044247646683597</v>
      </c>
      <c r="H47" s="42">
        <v>426598724.32999998</v>
      </c>
      <c r="I47" s="21">
        <v>0.921214263407094</v>
      </c>
      <c r="J47" s="36">
        <v>30368710.43</v>
      </c>
      <c r="K47" s="21">
        <v>0.69924709296622101</v>
      </c>
      <c r="L47" s="42">
        <v>67988058.099999994</v>
      </c>
      <c r="M47" s="21">
        <v>1.1650679078664401</v>
      </c>
      <c r="N47" s="42">
        <v>128156137.23</v>
      </c>
      <c r="O47" s="21">
        <v>2.9831878689557598</v>
      </c>
      <c r="P47" s="42">
        <v>49937346.899999999</v>
      </c>
      <c r="Q47" s="21">
        <v>1.12625077115701</v>
      </c>
      <c r="R47" s="36">
        <v>67498252.400000006</v>
      </c>
      <c r="S47" s="21">
        <v>1.60660502112251</v>
      </c>
      <c r="T47" s="42">
        <v>25819231.539999999</v>
      </c>
      <c r="U47" s="21">
        <v>0.57664703358426705</v>
      </c>
      <c r="V47" s="42">
        <v>82704027.810000002</v>
      </c>
      <c r="W47" s="21">
        <v>2.08499696384373</v>
      </c>
      <c r="X47" s="42">
        <v>79416796.030000001</v>
      </c>
      <c r="Y47" s="21">
        <v>2.0608361168632601</v>
      </c>
      <c r="Z47" s="36">
        <v>-37129541.969999999</v>
      </c>
      <c r="AA47" s="21">
        <v>-26.191596491531101</v>
      </c>
      <c r="AB47" s="42">
        <v>42168826.560000002</v>
      </c>
      <c r="AC47" s="21">
        <v>3.1050581172355098</v>
      </c>
      <c r="AD47" s="42">
        <v>45452109.420000002</v>
      </c>
      <c r="AE47" s="21">
        <v>13.8018026158558</v>
      </c>
      <c r="AF47" s="42">
        <v>-29479449.129999999</v>
      </c>
      <c r="AG47" s="21">
        <v>-5.0798130268484201</v>
      </c>
      <c r="AH47" s="18">
        <v>675</v>
      </c>
      <c r="AI47" s="21">
        <v>0.69761673453357897</v>
      </c>
      <c r="AJ47" s="11">
        <v>681</v>
      </c>
      <c r="AK47" s="21">
        <v>0.66601466992665004</v>
      </c>
      <c r="AL47" s="11">
        <v>688</v>
      </c>
      <c r="AM47" s="21">
        <v>0.67419253684540603</v>
      </c>
      <c r="AN47" s="11">
        <v>926</v>
      </c>
      <c r="AO47" s="21">
        <v>0.86586563186684695</v>
      </c>
      <c r="AP47" s="18">
        <v>6</v>
      </c>
      <c r="AQ47" s="11">
        <v>5.77</v>
      </c>
      <c r="AR47" s="11">
        <v>6</v>
      </c>
      <c r="AS47" s="11">
        <v>5.77</v>
      </c>
      <c r="AT47" s="11">
        <v>6</v>
      </c>
      <c r="AU47" s="11">
        <v>5.71</v>
      </c>
      <c r="AV47" s="11">
        <v>8</v>
      </c>
      <c r="AW47" s="11">
        <v>7.21</v>
      </c>
      <c r="AX47" s="15"/>
    </row>
    <row r="48" spans="1:50" x14ac:dyDescent="0.2">
      <c r="A48" s="61"/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ht="13.5" thickBot="1" x14ac:dyDescent="0.25">
      <c r="A49" s="61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ht="14.25" thickTop="1" thickBot="1" x14ac:dyDescent="0.25">
      <c r="A50" s="64" t="s">
        <v>41</v>
      </c>
      <c r="B50" s="43">
        <v>50743903809.669998</v>
      </c>
      <c r="C50" s="14">
        <v>100</v>
      </c>
      <c r="D50" s="43">
        <v>50530930061.93</v>
      </c>
      <c r="E50" s="14">
        <v>100</v>
      </c>
      <c r="F50" s="43">
        <v>47348518697.540001</v>
      </c>
      <c r="G50" s="14">
        <v>100</v>
      </c>
      <c r="H50" s="43">
        <v>46308306468.489998</v>
      </c>
      <c r="I50" s="14">
        <v>100</v>
      </c>
      <c r="J50" s="37">
        <v>4343058517.5799999</v>
      </c>
      <c r="K50" s="14">
        <v>100</v>
      </c>
      <c r="L50" s="43">
        <v>5835544661.4700003</v>
      </c>
      <c r="M50" s="14">
        <v>100</v>
      </c>
      <c r="N50" s="43">
        <v>4295945909.5299997</v>
      </c>
      <c r="O50" s="14">
        <v>100</v>
      </c>
      <c r="P50" s="43">
        <v>4433945634.3900003</v>
      </c>
      <c r="Q50" s="14">
        <v>100</v>
      </c>
      <c r="R50" s="37">
        <v>4201297239.3699999</v>
      </c>
      <c r="S50" s="14">
        <v>100</v>
      </c>
      <c r="T50" s="43">
        <v>4477475827.7200003</v>
      </c>
      <c r="U50" s="14">
        <v>100</v>
      </c>
      <c r="V50" s="43">
        <v>3966625815.0100002</v>
      </c>
      <c r="W50" s="14">
        <v>100</v>
      </c>
      <c r="X50" s="43">
        <v>3853620158.3499999</v>
      </c>
      <c r="Y50" s="14">
        <v>100</v>
      </c>
      <c r="Z50" s="37">
        <v>141761278.21000001</v>
      </c>
      <c r="AA50" s="14">
        <v>100</v>
      </c>
      <c r="AB50" s="43">
        <v>1358068833.75</v>
      </c>
      <c r="AC50" s="14">
        <v>100</v>
      </c>
      <c r="AD50" s="43">
        <v>329320094.51999998</v>
      </c>
      <c r="AE50" s="14">
        <v>100</v>
      </c>
      <c r="AF50" s="43">
        <v>580325476.03999996</v>
      </c>
      <c r="AG50" s="14">
        <v>100</v>
      </c>
      <c r="AH50" s="19">
        <v>96758</v>
      </c>
      <c r="AI50" s="14">
        <v>100</v>
      </c>
      <c r="AJ50" s="13">
        <v>102250</v>
      </c>
      <c r="AK50" s="14">
        <v>100</v>
      </c>
      <c r="AL50" s="13">
        <v>102048</v>
      </c>
      <c r="AM50" s="14">
        <v>100</v>
      </c>
      <c r="AN50" s="13">
        <v>106945</v>
      </c>
      <c r="AO50" s="14">
        <v>100</v>
      </c>
      <c r="AP50" s="19">
        <v>104</v>
      </c>
      <c r="AQ50" s="13">
        <v>100</v>
      </c>
      <c r="AR50" s="13">
        <v>104</v>
      </c>
      <c r="AS50" s="13">
        <v>100</v>
      </c>
      <c r="AT50" s="13">
        <v>105</v>
      </c>
      <c r="AU50" s="13">
        <v>100</v>
      </c>
      <c r="AV50" s="13">
        <v>111</v>
      </c>
      <c r="AW50" s="13">
        <v>100</v>
      </c>
      <c r="AX50" s="15"/>
    </row>
    <row r="51" spans="1:50" ht="13.5" thickTop="1" x14ac:dyDescent="0.2">
      <c r="A51" s="61"/>
      <c r="B51" s="41"/>
      <c r="C51" s="6"/>
      <c r="D51" s="41"/>
      <c r="E51" s="6"/>
      <c r="F51" s="41"/>
      <c r="G51" s="6"/>
      <c r="H51" s="41"/>
      <c r="I51" s="6"/>
      <c r="J51" s="33"/>
      <c r="K51" s="6"/>
      <c r="L51" s="41"/>
      <c r="M51" s="6"/>
      <c r="N51" s="41"/>
      <c r="O51" s="6"/>
      <c r="P51" s="41"/>
      <c r="Q51" s="6"/>
      <c r="R51" s="33"/>
      <c r="S51" s="6"/>
      <c r="T51" s="41"/>
      <c r="U51" s="6"/>
      <c r="V51" s="41"/>
      <c r="W51" s="6"/>
      <c r="X51" s="41"/>
      <c r="Y51" s="6"/>
      <c r="Z51" s="33"/>
      <c r="AA51" s="6"/>
      <c r="AB51" s="41"/>
      <c r="AC51" s="6"/>
      <c r="AD51" s="41"/>
      <c r="AE51" s="6"/>
      <c r="AF51" s="41"/>
      <c r="AG51" s="6"/>
      <c r="AH51" s="15"/>
      <c r="AI51" s="6"/>
      <c r="AJ51" s="6"/>
      <c r="AK51" s="6"/>
      <c r="AL51" s="6"/>
      <c r="AM51" s="6"/>
      <c r="AN51" s="6"/>
      <c r="AO51" s="6"/>
      <c r="AP51" s="15"/>
      <c r="AQ51" s="6"/>
      <c r="AR51" s="6"/>
      <c r="AS51" s="6"/>
      <c r="AT51" s="6"/>
      <c r="AU51" s="6"/>
      <c r="AV51" s="6"/>
      <c r="AW51" s="6"/>
      <c r="AX51" s="15"/>
    </row>
    <row r="52" spans="1:50" x14ac:dyDescent="0.2">
      <c r="A52" s="61"/>
      <c r="B52" s="41"/>
      <c r="C52" s="6"/>
      <c r="D52" s="41"/>
      <c r="E52" s="6"/>
      <c r="F52" s="41"/>
      <c r="G52" s="6"/>
      <c r="H52" s="41"/>
      <c r="I52" s="6"/>
      <c r="J52" s="33"/>
      <c r="K52" s="6"/>
      <c r="L52" s="41"/>
      <c r="M52" s="6"/>
      <c r="N52" s="41"/>
      <c r="O52" s="6"/>
      <c r="P52" s="41"/>
      <c r="Q52" s="6"/>
      <c r="R52" s="33"/>
      <c r="S52" s="6"/>
      <c r="T52" s="41"/>
      <c r="U52" s="6"/>
      <c r="V52" s="41"/>
      <c r="W52" s="6"/>
      <c r="X52" s="41"/>
      <c r="Y52" s="6"/>
      <c r="Z52" s="33"/>
      <c r="AA52" s="6"/>
      <c r="AB52" s="41"/>
      <c r="AC52" s="6"/>
      <c r="AD52" s="41"/>
      <c r="AE52" s="6"/>
      <c r="AF52" s="41"/>
      <c r="AG52" s="6"/>
      <c r="AH52" s="15"/>
      <c r="AI52" s="6"/>
      <c r="AJ52" s="6"/>
      <c r="AK52" s="6"/>
      <c r="AL52" s="6"/>
      <c r="AM52" s="6"/>
      <c r="AN52" s="6"/>
      <c r="AO52" s="6"/>
      <c r="AP52" s="15"/>
      <c r="AQ52" s="6"/>
      <c r="AR52" s="6"/>
      <c r="AS52" s="6"/>
      <c r="AT52" s="6"/>
      <c r="AU52" s="6"/>
      <c r="AV52" s="6"/>
      <c r="AW52" s="6"/>
      <c r="AX52" s="15"/>
    </row>
    <row r="53" spans="1:50" x14ac:dyDescent="0.2">
      <c r="A53" s="61"/>
      <c r="B53" s="42"/>
      <c r="C53" s="11"/>
      <c r="D53" s="42"/>
      <c r="E53" s="11"/>
      <c r="F53" s="42"/>
      <c r="G53" s="11"/>
      <c r="H53" s="42"/>
      <c r="I53" s="11"/>
      <c r="J53" s="36"/>
      <c r="K53" s="11"/>
      <c r="L53" s="42"/>
      <c r="M53" s="11"/>
      <c r="N53" s="42"/>
      <c r="O53" s="11"/>
      <c r="P53" s="42"/>
      <c r="Q53" s="11"/>
      <c r="R53" s="36"/>
      <c r="S53" s="11"/>
      <c r="T53" s="42"/>
      <c r="U53" s="11"/>
      <c r="V53" s="42"/>
      <c r="W53" s="11"/>
      <c r="X53" s="42"/>
      <c r="Y53" s="11"/>
      <c r="Z53" s="36"/>
      <c r="AA53" s="11"/>
      <c r="AB53" s="42"/>
      <c r="AC53" s="11"/>
      <c r="AD53" s="42"/>
      <c r="AE53" s="11"/>
      <c r="AF53" s="42"/>
      <c r="AG53" s="11"/>
      <c r="AH53" s="18"/>
      <c r="AI53" s="11"/>
      <c r="AJ53" s="11"/>
      <c r="AK53" s="11"/>
      <c r="AL53" s="11"/>
      <c r="AM53" s="11"/>
      <c r="AN53" s="11"/>
      <c r="AO53" s="11"/>
      <c r="AP53" s="18"/>
      <c r="AQ53" s="11"/>
      <c r="AR53" s="11"/>
      <c r="AS53" s="11"/>
      <c r="AT53" s="11"/>
      <c r="AU53" s="11"/>
      <c r="AV53" s="11"/>
      <c r="AW53" s="11"/>
      <c r="AX53" s="15"/>
    </row>
    <row r="54" spans="1:50" x14ac:dyDescent="0.2">
      <c r="A54" s="61" t="s">
        <v>12</v>
      </c>
      <c r="B54" s="42">
        <v>148798632929.82001</v>
      </c>
      <c r="C54" s="21">
        <v>100</v>
      </c>
      <c r="D54" s="42">
        <v>145916049646.70999</v>
      </c>
      <c r="E54" s="21">
        <v>100</v>
      </c>
      <c r="F54" s="42">
        <v>139372333027.13</v>
      </c>
      <c r="G54" s="21">
        <v>100</v>
      </c>
      <c r="H54" s="42">
        <v>131493168691.67</v>
      </c>
      <c r="I54" s="21">
        <v>100</v>
      </c>
      <c r="J54" s="36">
        <v>10453114950.370001</v>
      </c>
      <c r="K54" s="21">
        <v>100</v>
      </c>
      <c r="L54" s="42">
        <v>11281671802.940001</v>
      </c>
      <c r="M54" s="21">
        <v>100</v>
      </c>
      <c r="N54" s="42">
        <v>12300100880.82</v>
      </c>
      <c r="O54" s="21">
        <v>100</v>
      </c>
      <c r="P54" s="42">
        <v>10488032046.73</v>
      </c>
      <c r="Q54" s="21">
        <v>100</v>
      </c>
      <c r="R54" s="36">
        <v>8351022503</v>
      </c>
      <c r="S54" s="21">
        <v>100</v>
      </c>
      <c r="T54" s="42">
        <v>8474964712.4399996</v>
      </c>
      <c r="U54" s="21">
        <v>100</v>
      </c>
      <c r="V54" s="42">
        <v>7949338311.5100002</v>
      </c>
      <c r="W54" s="21">
        <v>100</v>
      </c>
      <c r="X54" s="42">
        <v>7678768303.7299995</v>
      </c>
      <c r="Y54" s="21">
        <v>100</v>
      </c>
      <c r="Z54" s="36">
        <v>2102092447.3699999</v>
      </c>
      <c r="AA54" s="21">
        <v>100</v>
      </c>
      <c r="AB54" s="42">
        <v>2806707090.5</v>
      </c>
      <c r="AC54" s="21">
        <v>100</v>
      </c>
      <c r="AD54" s="42">
        <v>4350762569.3100004</v>
      </c>
      <c r="AE54" s="21">
        <v>100</v>
      </c>
      <c r="AF54" s="42">
        <v>2809263743</v>
      </c>
      <c r="AG54" s="21">
        <v>100</v>
      </c>
      <c r="AH54" s="18">
        <v>167988</v>
      </c>
      <c r="AI54" s="21">
        <v>100</v>
      </c>
      <c r="AJ54" s="11">
        <v>156134</v>
      </c>
      <c r="AK54" s="21">
        <v>100</v>
      </c>
      <c r="AL54" s="11">
        <v>195369</v>
      </c>
      <c r="AM54" s="21">
        <v>100</v>
      </c>
      <c r="AN54" s="11">
        <v>192094</v>
      </c>
      <c r="AO54" s="21">
        <v>100</v>
      </c>
      <c r="AP54" s="18">
        <v>346</v>
      </c>
      <c r="AQ54" s="21">
        <v>100</v>
      </c>
      <c r="AR54" s="11">
        <v>342</v>
      </c>
      <c r="AS54" s="21">
        <v>100</v>
      </c>
      <c r="AT54" s="11">
        <v>350</v>
      </c>
      <c r="AU54" s="21">
        <v>100</v>
      </c>
      <c r="AV54" s="11">
        <v>358</v>
      </c>
      <c r="AW54" s="21">
        <v>100</v>
      </c>
      <c r="AX54" s="15"/>
    </row>
    <row r="55" spans="1:50" x14ac:dyDescent="0.2">
      <c r="A55" s="61"/>
      <c r="B55" s="42"/>
      <c r="C55" s="11"/>
      <c r="D55" s="42"/>
      <c r="E55" s="11"/>
      <c r="F55" s="42"/>
      <c r="G55" s="11"/>
      <c r="H55" s="42"/>
      <c r="I55" s="11"/>
      <c r="J55" s="36"/>
      <c r="K55" s="11"/>
      <c r="L55" s="42"/>
      <c r="M55" s="11"/>
      <c r="N55" s="42"/>
      <c r="O55" s="11"/>
      <c r="P55" s="42"/>
      <c r="Q55" s="11"/>
      <c r="R55" s="36"/>
      <c r="S55" s="11"/>
      <c r="T55" s="42"/>
      <c r="U55" s="11"/>
      <c r="V55" s="42"/>
      <c r="W55" s="11"/>
      <c r="X55" s="42"/>
      <c r="Y55" s="11"/>
      <c r="Z55" s="36"/>
      <c r="AA55" s="11"/>
      <c r="AB55" s="42"/>
      <c r="AC55" s="11"/>
      <c r="AD55" s="42"/>
      <c r="AE55" s="11"/>
      <c r="AF55" s="42"/>
      <c r="AG55" s="11"/>
      <c r="AH55" s="18"/>
      <c r="AI55" s="11"/>
      <c r="AJ55" s="11"/>
      <c r="AK55" s="11"/>
      <c r="AL55" s="11"/>
      <c r="AM55" s="11"/>
      <c r="AN55" s="11"/>
      <c r="AO55" s="11"/>
      <c r="AP55" s="18"/>
      <c r="AQ55" s="11"/>
      <c r="AR55" s="11"/>
      <c r="AS55" s="11"/>
      <c r="AT55" s="11"/>
      <c r="AU55" s="11"/>
      <c r="AV55" s="11"/>
      <c r="AW55" s="11"/>
      <c r="AX55" s="15"/>
    </row>
    <row r="56" spans="1:50" x14ac:dyDescent="0.2">
      <c r="A56" s="61"/>
      <c r="B56" s="42"/>
      <c r="C56" s="11"/>
      <c r="D56" s="42"/>
      <c r="E56" s="11"/>
      <c r="F56" s="42"/>
      <c r="G56" s="11"/>
      <c r="H56" s="42"/>
      <c r="I56" s="11"/>
      <c r="J56" s="36"/>
      <c r="K56" s="11"/>
      <c r="L56" s="42"/>
      <c r="M56" s="11"/>
      <c r="N56" s="42"/>
      <c r="O56" s="11"/>
      <c r="P56" s="42"/>
      <c r="Q56" s="11"/>
      <c r="R56" s="36"/>
      <c r="S56" s="11"/>
      <c r="T56" s="42"/>
      <c r="U56" s="11"/>
      <c r="V56" s="42"/>
      <c r="W56" s="11"/>
      <c r="X56" s="42"/>
      <c r="Y56" s="11"/>
      <c r="Z56" s="36"/>
      <c r="AA56" s="11"/>
      <c r="AB56" s="42"/>
      <c r="AC56" s="11"/>
      <c r="AD56" s="42"/>
      <c r="AE56" s="11"/>
      <c r="AF56" s="42"/>
      <c r="AG56" s="11"/>
      <c r="AH56" s="18"/>
      <c r="AI56" s="11"/>
      <c r="AJ56" s="11"/>
      <c r="AK56" s="11"/>
      <c r="AL56" s="11"/>
      <c r="AM56" s="11"/>
      <c r="AN56" s="11"/>
      <c r="AO56" s="11"/>
      <c r="AP56" s="18"/>
      <c r="AQ56" s="11"/>
      <c r="AR56" s="11"/>
      <c r="AS56" s="11"/>
      <c r="AT56" s="11"/>
      <c r="AU56" s="11"/>
      <c r="AV56" s="11"/>
      <c r="AW56" s="11"/>
      <c r="AX56" s="15"/>
    </row>
    <row r="57" spans="1:50" ht="13.5" thickBot="1" x14ac:dyDescent="0.25">
      <c r="A57" s="61"/>
      <c r="B57" s="42"/>
      <c r="C57" s="11"/>
      <c r="D57" s="42"/>
      <c r="E57" s="11"/>
      <c r="F57" s="42"/>
      <c r="G57" s="11"/>
      <c r="H57" s="42"/>
      <c r="I57" s="11"/>
      <c r="J57" s="36"/>
      <c r="K57" s="11"/>
      <c r="L57" s="42"/>
      <c r="M57" s="11"/>
      <c r="N57" s="42"/>
      <c r="O57" s="11"/>
      <c r="P57" s="42"/>
      <c r="Q57" s="11"/>
      <c r="R57" s="36"/>
      <c r="S57" s="11"/>
      <c r="T57" s="42"/>
      <c r="U57" s="11"/>
      <c r="V57" s="42"/>
      <c r="W57" s="11"/>
      <c r="X57" s="42"/>
      <c r="Y57" s="11"/>
      <c r="Z57" s="36"/>
      <c r="AA57" s="11"/>
      <c r="AB57" s="42"/>
      <c r="AC57" s="11"/>
      <c r="AD57" s="42"/>
      <c r="AE57" s="11"/>
      <c r="AF57" s="42"/>
      <c r="AG57" s="11"/>
      <c r="AH57" s="18"/>
      <c r="AI57" s="11"/>
      <c r="AJ57" s="11"/>
      <c r="AK57" s="11"/>
      <c r="AL57" s="11"/>
      <c r="AM57" s="11"/>
      <c r="AN57" s="11"/>
      <c r="AO57" s="11"/>
      <c r="AP57" s="18"/>
      <c r="AQ57" s="11"/>
      <c r="AR57" s="11"/>
      <c r="AS57" s="11"/>
      <c r="AT57" s="11"/>
      <c r="AU57" s="11"/>
      <c r="AV57" s="11"/>
      <c r="AW57" s="11"/>
      <c r="AX57" s="15"/>
    </row>
    <row r="58" spans="1:50" ht="14.25" thickTop="1" thickBot="1" x14ac:dyDescent="0.25">
      <c r="A58" s="65" t="s">
        <v>13</v>
      </c>
      <c r="B58" s="43">
        <v>148798632929.82001</v>
      </c>
      <c r="C58" s="14">
        <v>100</v>
      </c>
      <c r="D58" s="43">
        <v>145916049646.70999</v>
      </c>
      <c r="E58" s="14">
        <v>100</v>
      </c>
      <c r="F58" s="43">
        <v>139372333027.13</v>
      </c>
      <c r="G58" s="14">
        <v>100</v>
      </c>
      <c r="H58" s="43">
        <v>131493168691.67</v>
      </c>
      <c r="I58" s="14">
        <v>100</v>
      </c>
      <c r="J58" s="37">
        <v>10453114950.370001</v>
      </c>
      <c r="K58" s="14">
        <v>100</v>
      </c>
      <c r="L58" s="43">
        <v>11281671802.940001</v>
      </c>
      <c r="M58" s="14">
        <v>100</v>
      </c>
      <c r="N58" s="43">
        <v>12300100880.82</v>
      </c>
      <c r="O58" s="14">
        <v>100</v>
      </c>
      <c r="P58" s="43">
        <v>10488032046.73</v>
      </c>
      <c r="Q58" s="14">
        <v>100</v>
      </c>
      <c r="R58" s="37">
        <v>8351022503</v>
      </c>
      <c r="S58" s="14">
        <v>100</v>
      </c>
      <c r="T58" s="43">
        <v>8474964712.4399996</v>
      </c>
      <c r="U58" s="14">
        <v>100</v>
      </c>
      <c r="V58" s="43">
        <v>7949338311.5100002</v>
      </c>
      <c r="W58" s="14">
        <v>100</v>
      </c>
      <c r="X58" s="43">
        <v>7678768303.7299995</v>
      </c>
      <c r="Y58" s="14">
        <v>100</v>
      </c>
      <c r="Z58" s="37">
        <v>2102092447.3699999</v>
      </c>
      <c r="AA58" s="14">
        <v>100</v>
      </c>
      <c r="AB58" s="43">
        <v>2806707090.5</v>
      </c>
      <c r="AC58" s="14">
        <v>100</v>
      </c>
      <c r="AD58" s="43">
        <v>4350762569.3100004</v>
      </c>
      <c r="AE58" s="14">
        <v>100</v>
      </c>
      <c r="AF58" s="43">
        <v>2809263743</v>
      </c>
      <c r="AG58" s="14">
        <v>100</v>
      </c>
      <c r="AH58" s="19">
        <v>167988</v>
      </c>
      <c r="AI58" s="14">
        <v>100</v>
      </c>
      <c r="AJ58" s="13">
        <v>156134</v>
      </c>
      <c r="AK58" s="14">
        <v>100</v>
      </c>
      <c r="AL58" s="13">
        <v>195369</v>
      </c>
      <c r="AM58" s="14">
        <v>100</v>
      </c>
      <c r="AN58" s="13">
        <v>192094</v>
      </c>
      <c r="AO58" s="14">
        <v>100</v>
      </c>
      <c r="AP58" s="19">
        <v>346</v>
      </c>
      <c r="AQ58" s="14">
        <v>100</v>
      </c>
      <c r="AR58" s="13">
        <v>342</v>
      </c>
      <c r="AS58" s="14">
        <v>100</v>
      </c>
      <c r="AT58" s="13">
        <v>350</v>
      </c>
      <c r="AU58" s="14">
        <v>100</v>
      </c>
      <c r="AV58" s="13">
        <v>358</v>
      </c>
      <c r="AW58" s="14">
        <v>100</v>
      </c>
      <c r="AX58" s="15"/>
    </row>
    <row r="59" spans="1:50" ht="13.5" thickTop="1" x14ac:dyDescent="0.2"/>
  </sheetData>
  <mergeCells count="3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</mergeCells>
  <phoneticPr fontId="0" type="noConversion"/>
  <pageMargins left="0.25" right="0.25" top="0.75" bottom="0.75" header="0.3" footer="0.3"/>
  <pageSetup paperSize="9" scale="4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3"/>
  <sheetViews>
    <sheetView workbookViewId="0">
      <selection activeCell="W26" sqref="W26"/>
    </sheetView>
  </sheetViews>
  <sheetFormatPr defaultRowHeight="12.75" x14ac:dyDescent="0.2"/>
  <cols>
    <col min="1" max="1" width="34.7109375" customWidth="1"/>
    <col min="2" max="2" width="9.140625" style="31"/>
    <col min="3" max="3" width="4" bestFit="1" customWidth="1"/>
    <col min="4" max="4" width="9.140625" style="3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5.5703125" style="31" bestFit="1" customWidth="1"/>
    <col min="29" max="29" width="4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9.140625" style="5"/>
    <col min="35" max="35" width="4" bestFit="1" customWidth="1"/>
    <col min="36" max="36" width="9.140625" style="5"/>
    <col min="37" max="37" width="4" bestFit="1" customWidth="1"/>
    <col min="38" max="38" width="9.140625" style="5"/>
    <col min="39" max="39" width="4" bestFit="1" customWidth="1"/>
    <col min="40" max="40" width="9.140625" style="5" bestFit="1" customWidth="1"/>
    <col min="41" max="49" width="4" bestFit="1" customWidth="1"/>
    <col min="257" max="257" width="53.28515625" bestFit="1" customWidth="1"/>
    <col min="513" max="513" width="53.28515625" bestFit="1" customWidth="1"/>
    <col min="769" max="769" width="53.28515625" bestFit="1" customWidth="1"/>
    <col min="1025" max="1025" width="53.28515625" bestFit="1" customWidth="1"/>
    <col min="1281" max="1281" width="53.28515625" bestFit="1" customWidth="1"/>
    <col min="1537" max="1537" width="53.28515625" bestFit="1" customWidth="1"/>
    <col min="1793" max="1793" width="53.28515625" bestFit="1" customWidth="1"/>
    <col min="2049" max="2049" width="53.28515625" bestFit="1" customWidth="1"/>
    <col min="2305" max="2305" width="53.28515625" bestFit="1" customWidth="1"/>
    <col min="2561" max="2561" width="53.28515625" bestFit="1" customWidth="1"/>
    <col min="2817" max="2817" width="53.28515625" bestFit="1" customWidth="1"/>
    <col min="3073" max="3073" width="53.28515625" bestFit="1" customWidth="1"/>
    <col min="3329" max="3329" width="53.28515625" bestFit="1" customWidth="1"/>
    <col min="3585" max="3585" width="53.28515625" bestFit="1" customWidth="1"/>
    <col min="3841" max="3841" width="53.28515625" bestFit="1" customWidth="1"/>
    <col min="4097" max="4097" width="53.28515625" bestFit="1" customWidth="1"/>
    <col min="4353" max="4353" width="53.28515625" bestFit="1" customWidth="1"/>
    <col min="4609" max="4609" width="53.28515625" bestFit="1" customWidth="1"/>
    <col min="4865" max="4865" width="53.28515625" bestFit="1" customWidth="1"/>
    <col min="5121" max="5121" width="53.28515625" bestFit="1" customWidth="1"/>
    <col min="5377" max="5377" width="53.28515625" bestFit="1" customWidth="1"/>
    <col min="5633" max="5633" width="53.28515625" bestFit="1" customWidth="1"/>
    <col min="5889" max="5889" width="53.28515625" bestFit="1" customWidth="1"/>
    <col min="6145" max="6145" width="53.28515625" bestFit="1" customWidth="1"/>
    <col min="6401" max="6401" width="53.28515625" bestFit="1" customWidth="1"/>
    <col min="6657" max="6657" width="53.28515625" bestFit="1" customWidth="1"/>
    <col min="6913" max="6913" width="53.28515625" bestFit="1" customWidth="1"/>
    <col min="7169" max="7169" width="53.28515625" bestFit="1" customWidth="1"/>
    <col min="7425" max="7425" width="53.28515625" bestFit="1" customWidth="1"/>
    <col min="7681" max="7681" width="53.28515625" bestFit="1" customWidth="1"/>
    <col min="7937" max="7937" width="53.28515625" bestFit="1" customWidth="1"/>
    <col min="8193" max="8193" width="53.28515625" bestFit="1" customWidth="1"/>
    <col min="8449" max="8449" width="53.28515625" bestFit="1" customWidth="1"/>
    <col min="8705" max="8705" width="53.28515625" bestFit="1" customWidth="1"/>
    <col min="8961" max="8961" width="53.28515625" bestFit="1" customWidth="1"/>
    <col min="9217" max="9217" width="53.28515625" bestFit="1" customWidth="1"/>
    <col min="9473" max="9473" width="53.28515625" bestFit="1" customWidth="1"/>
    <col min="9729" max="9729" width="53.28515625" bestFit="1" customWidth="1"/>
    <col min="9985" max="9985" width="53.28515625" bestFit="1" customWidth="1"/>
    <col min="10241" max="10241" width="53.28515625" bestFit="1" customWidth="1"/>
    <col min="10497" max="10497" width="53.28515625" bestFit="1" customWidth="1"/>
    <col min="10753" max="10753" width="53.28515625" bestFit="1" customWidth="1"/>
    <col min="11009" max="11009" width="53.28515625" bestFit="1" customWidth="1"/>
    <col min="11265" max="11265" width="53.28515625" bestFit="1" customWidth="1"/>
    <col min="11521" max="11521" width="53.28515625" bestFit="1" customWidth="1"/>
    <col min="11777" max="11777" width="53.28515625" bestFit="1" customWidth="1"/>
    <col min="12033" max="12033" width="53.28515625" bestFit="1" customWidth="1"/>
    <col min="12289" max="12289" width="53.28515625" bestFit="1" customWidth="1"/>
    <col min="12545" max="12545" width="53.28515625" bestFit="1" customWidth="1"/>
    <col min="12801" max="12801" width="53.28515625" bestFit="1" customWidth="1"/>
    <col min="13057" max="13057" width="53.28515625" bestFit="1" customWidth="1"/>
    <col min="13313" max="13313" width="53.28515625" bestFit="1" customWidth="1"/>
    <col min="13569" max="13569" width="53.28515625" bestFit="1" customWidth="1"/>
    <col min="13825" max="13825" width="53.28515625" bestFit="1" customWidth="1"/>
    <col min="14081" max="14081" width="53.28515625" bestFit="1" customWidth="1"/>
    <col min="14337" max="14337" width="53.28515625" bestFit="1" customWidth="1"/>
    <col min="14593" max="14593" width="53.28515625" bestFit="1" customWidth="1"/>
    <col min="14849" max="14849" width="53.28515625" bestFit="1" customWidth="1"/>
    <col min="15105" max="15105" width="53.28515625" bestFit="1" customWidth="1"/>
    <col min="15361" max="15361" width="53.28515625" bestFit="1" customWidth="1"/>
    <col min="15617" max="15617" width="53.28515625" bestFit="1" customWidth="1"/>
    <col min="15873" max="15873" width="53.28515625" bestFit="1" customWidth="1"/>
    <col min="16129" max="16129" width="53.28515625" bestFit="1" customWidth="1"/>
  </cols>
  <sheetData>
    <row r="1" spans="1:50" x14ac:dyDescent="0.2">
      <c r="A1" s="1" t="s">
        <v>77</v>
      </c>
      <c r="AN1" s="54" t="s">
        <v>0</v>
      </c>
    </row>
    <row r="2" spans="1:50" x14ac:dyDescent="0.2">
      <c r="A2" s="1" t="s">
        <v>1</v>
      </c>
    </row>
    <row r="3" spans="1:50" ht="13.5" thickBot="1" x14ac:dyDescent="0.25"/>
    <row r="4" spans="1:50" ht="13.5" thickTop="1" x14ac:dyDescent="0.2">
      <c r="A4" s="8"/>
      <c r="B4" s="32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44"/>
      <c r="AI4" s="8"/>
      <c r="AJ4" s="51"/>
      <c r="AK4" s="8"/>
      <c r="AL4" s="51"/>
      <c r="AM4" s="8"/>
      <c r="AN4" s="51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287" t="s">
        <v>2</v>
      </c>
      <c r="C5" s="292"/>
      <c r="D5" s="292"/>
      <c r="E5" s="292"/>
      <c r="F5" s="292"/>
      <c r="G5" s="292"/>
      <c r="H5" s="292"/>
      <c r="I5" s="292"/>
      <c r="J5" s="287" t="s">
        <v>14</v>
      </c>
      <c r="K5" s="288"/>
      <c r="L5" s="288"/>
      <c r="M5" s="288"/>
      <c r="N5" s="288"/>
      <c r="O5" s="288"/>
      <c r="P5" s="288"/>
      <c r="Q5" s="288"/>
      <c r="R5" s="287" t="s">
        <v>15</v>
      </c>
      <c r="S5" s="288"/>
      <c r="T5" s="288"/>
      <c r="U5" s="288"/>
      <c r="V5" s="288"/>
      <c r="W5" s="288"/>
      <c r="X5" s="288"/>
      <c r="Y5" s="288"/>
      <c r="Z5" s="287" t="s">
        <v>16</v>
      </c>
      <c r="AA5" s="288"/>
      <c r="AB5" s="288"/>
      <c r="AC5" s="288"/>
      <c r="AD5" s="288"/>
      <c r="AE5" s="288"/>
      <c r="AF5" s="288"/>
      <c r="AG5" s="288"/>
      <c r="AH5" s="287" t="s">
        <v>17</v>
      </c>
      <c r="AI5" s="288"/>
      <c r="AJ5" s="288"/>
      <c r="AK5" s="288"/>
      <c r="AL5" s="288"/>
      <c r="AM5" s="288"/>
      <c r="AN5" s="288"/>
      <c r="AO5" s="288"/>
      <c r="AP5" s="287" t="s">
        <v>19</v>
      </c>
      <c r="AQ5" s="288"/>
      <c r="AR5" s="288"/>
      <c r="AS5" s="288"/>
      <c r="AT5" s="288"/>
      <c r="AU5" s="288"/>
      <c r="AV5" s="288"/>
      <c r="AW5" s="288"/>
      <c r="AX5" s="15"/>
    </row>
    <row r="6" spans="1:50" x14ac:dyDescent="0.2">
      <c r="B6" s="33"/>
      <c r="J6" s="33"/>
      <c r="R6" s="33"/>
      <c r="Z6" s="33"/>
      <c r="AH6" s="45"/>
      <c r="AP6" s="15"/>
      <c r="AX6" s="15"/>
    </row>
    <row r="7" spans="1:50" x14ac:dyDescent="0.2">
      <c r="B7" s="289" t="s">
        <v>3</v>
      </c>
      <c r="C7" s="290"/>
      <c r="D7" s="291" t="s">
        <v>6</v>
      </c>
      <c r="E7" s="290"/>
      <c r="F7" s="291" t="s">
        <v>7</v>
      </c>
      <c r="G7" s="290"/>
      <c r="H7" s="291" t="s">
        <v>8</v>
      </c>
      <c r="I7" s="290"/>
      <c r="J7" s="289" t="s">
        <v>3</v>
      </c>
      <c r="K7" s="290"/>
      <c r="L7" s="291" t="s">
        <v>6</v>
      </c>
      <c r="M7" s="290"/>
      <c r="N7" s="291" t="s">
        <v>7</v>
      </c>
      <c r="O7" s="290"/>
      <c r="P7" s="291" t="s">
        <v>8</v>
      </c>
      <c r="Q7" s="290"/>
      <c r="R7" s="289" t="s">
        <v>3</v>
      </c>
      <c r="S7" s="290"/>
      <c r="T7" s="291" t="s">
        <v>6</v>
      </c>
      <c r="U7" s="290"/>
      <c r="V7" s="291" t="s">
        <v>7</v>
      </c>
      <c r="W7" s="290"/>
      <c r="X7" s="291" t="s">
        <v>8</v>
      </c>
      <c r="Y7" s="290"/>
      <c r="Z7" s="289" t="s">
        <v>3</v>
      </c>
      <c r="AA7" s="290"/>
      <c r="AB7" s="291" t="s">
        <v>6</v>
      </c>
      <c r="AC7" s="290"/>
      <c r="AD7" s="291" t="s">
        <v>7</v>
      </c>
      <c r="AE7" s="290"/>
      <c r="AF7" s="291" t="s">
        <v>8</v>
      </c>
      <c r="AG7" s="290"/>
      <c r="AH7" s="289" t="s">
        <v>3</v>
      </c>
      <c r="AI7" s="290"/>
      <c r="AJ7" s="291" t="s">
        <v>6</v>
      </c>
      <c r="AK7" s="290"/>
      <c r="AL7" s="291" t="s">
        <v>7</v>
      </c>
      <c r="AM7" s="290"/>
      <c r="AN7" s="291" t="s">
        <v>8</v>
      </c>
      <c r="AO7" s="290"/>
      <c r="AP7" s="289" t="s">
        <v>3</v>
      </c>
      <c r="AQ7" s="290"/>
      <c r="AR7" s="291" t="s">
        <v>6</v>
      </c>
      <c r="AS7" s="290"/>
      <c r="AT7" s="291" t="s">
        <v>7</v>
      </c>
      <c r="AU7" s="290"/>
      <c r="AV7" s="291" t="s">
        <v>8</v>
      </c>
      <c r="AW7" s="290"/>
      <c r="AX7" s="15"/>
    </row>
    <row r="8" spans="1:50" x14ac:dyDescent="0.2">
      <c r="B8" s="34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46" t="s">
        <v>18</v>
      </c>
      <c r="AI8" s="2" t="s">
        <v>5</v>
      </c>
      <c r="AJ8" s="52" t="s">
        <v>18</v>
      </c>
      <c r="AK8" s="2" t="s">
        <v>5</v>
      </c>
      <c r="AL8" s="52" t="s">
        <v>18</v>
      </c>
      <c r="AM8" s="2" t="s">
        <v>5</v>
      </c>
      <c r="AN8" s="5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3"/>
      <c r="B9" s="35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47"/>
      <c r="AI9" s="4"/>
      <c r="AJ9" s="53"/>
      <c r="AK9" s="4"/>
      <c r="AL9" s="53"/>
      <c r="AM9" s="4"/>
      <c r="AN9" s="53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B10" s="33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45"/>
      <c r="AI10" s="6"/>
      <c r="AJ10" s="7"/>
      <c r="AK10" s="6"/>
      <c r="AL10" s="7"/>
      <c r="AM10" s="6"/>
      <c r="AN10" s="7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A11" t="s">
        <v>9</v>
      </c>
      <c r="B11" s="33">
        <v>983174242544.96997</v>
      </c>
      <c r="C11" s="7">
        <v>94.447548316187095</v>
      </c>
      <c r="D11" s="41">
        <v>957455937771.30005</v>
      </c>
      <c r="E11" s="7">
        <v>94.361754216483106</v>
      </c>
      <c r="F11" s="41">
        <v>940666286176.88</v>
      </c>
      <c r="G11" s="7">
        <v>94.474097334823298</v>
      </c>
      <c r="H11" s="41">
        <v>908224311953.31995</v>
      </c>
      <c r="I11" s="7">
        <v>94.566791558543699</v>
      </c>
      <c r="J11" s="33">
        <v>237026634435.85001</v>
      </c>
      <c r="K11" s="7">
        <v>98.067577237379297</v>
      </c>
      <c r="L11" s="41">
        <v>242125652919.51999</v>
      </c>
      <c r="M11" s="7">
        <v>97.3926448331503</v>
      </c>
      <c r="N11" s="41">
        <v>231135803583.07001</v>
      </c>
      <c r="O11" s="7">
        <v>98.004581675726897</v>
      </c>
      <c r="P11" s="41">
        <v>230628938240.20999</v>
      </c>
      <c r="Q11" s="7">
        <v>97.968919355041194</v>
      </c>
      <c r="R11" s="33">
        <v>222316570734.17999</v>
      </c>
      <c r="S11" s="7">
        <v>98.0425461095207</v>
      </c>
      <c r="T11" s="41">
        <v>242755095763.35001</v>
      </c>
      <c r="U11" s="7">
        <v>97.929249038534607</v>
      </c>
      <c r="V11" s="41">
        <v>219238951754.57001</v>
      </c>
      <c r="W11" s="7">
        <v>97.958670606764798</v>
      </c>
      <c r="X11" s="41">
        <v>216631542822.35999</v>
      </c>
      <c r="Y11" s="7">
        <v>98.066758627179198</v>
      </c>
      <c r="Z11" s="33">
        <v>14710063701.67</v>
      </c>
      <c r="AA11" s="7">
        <v>98.447440723305604</v>
      </c>
      <c r="AB11" s="41">
        <v>-629442843.83000004</v>
      </c>
      <c r="AC11" s="7">
        <v>-87.483891599147498</v>
      </c>
      <c r="AD11" s="41">
        <v>11896851828.5</v>
      </c>
      <c r="AE11" s="7">
        <v>98.858416444802401</v>
      </c>
      <c r="AF11" s="41">
        <v>13997395417.85</v>
      </c>
      <c r="AG11" s="7">
        <v>96.479216596384504</v>
      </c>
      <c r="AH11" s="45">
        <v>1647194</v>
      </c>
      <c r="AI11" s="7">
        <v>93.908362618041494</v>
      </c>
      <c r="AJ11" s="7">
        <v>1435263</v>
      </c>
      <c r="AK11" s="7">
        <v>92.741511829645304</v>
      </c>
      <c r="AL11" s="7">
        <v>1558128</v>
      </c>
      <c r="AM11" s="7">
        <v>92.6191348014856</v>
      </c>
      <c r="AN11" s="7">
        <v>1571023</v>
      </c>
      <c r="AO11" s="7">
        <v>92.407464484525605</v>
      </c>
      <c r="AP11" s="15">
        <v>814</v>
      </c>
      <c r="AQ11" s="7">
        <v>85.594111461619306</v>
      </c>
      <c r="AR11" s="6">
        <v>807</v>
      </c>
      <c r="AS11" s="7">
        <v>85.396825396825406</v>
      </c>
      <c r="AT11" s="6">
        <v>804</v>
      </c>
      <c r="AU11" s="7">
        <v>84.899683210137297</v>
      </c>
      <c r="AV11" s="6">
        <v>804</v>
      </c>
      <c r="AW11" s="7">
        <v>84.365162644281199</v>
      </c>
      <c r="AX11" s="15"/>
    </row>
    <row r="12" spans="1:50" x14ac:dyDescent="0.2">
      <c r="B12" s="33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45"/>
      <c r="AI12" s="6"/>
      <c r="AJ12" s="7"/>
      <c r="AK12" s="6"/>
      <c r="AL12" s="7"/>
      <c r="AM12" s="6"/>
      <c r="AN12" s="7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B13" s="33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45"/>
      <c r="AI13" s="6"/>
      <c r="AJ13" s="7"/>
      <c r="AK13" s="6"/>
      <c r="AL13" s="7"/>
      <c r="AM13" s="6"/>
      <c r="AN13" s="7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t="s">
        <v>10</v>
      </c>
      <c r="B14" s="33">
        <v>7055664054.4399996</v>
      </c>
      <c r="C14" s="7">
        <v>0.67779457887295702</v>
      </c>
      <c r="D14" s="41">
        <v>6678391117.6800003</v>
      </c>
      <c r="E14" s="7">
        <v>0.65818663433741398</v>
      </c>
      <c r="F14" s="41">
        <v>7677034473.4099998</v>
      </c>
      <c r="G14" s="7">
        <v>0.77102891082816105</v>
      </c>
      <c r="H14" s="41">
        <v>5896411392.5699997</v>
      </c>
      <c r="I14" s="7">
        <v>0.61395043026909002</v>
      </c>
      <c r="J14" s="33">
        <v>327554101.13</v>
      </c>
      <c r="K14" s="7">
        <v>0.13552247910215501</v>
      </c>
      <c r="L14" s="41">
        <v>646542083.87</v>
      </c>
      <c r="M14" s="7">
        <v>0.26006514710345802</v>
      </c>
      <c r="N14" s="41">
        <v>410085277.77999997</v>
      </c>
      <c r="O14" s="7">
        <v>0.17388148212943899</v>
      </c>
      <c r="P14" s="41">
        <v>347427639</v>
      </c>
      <c r="Q14" s="7">
        <v>0.14758386612981</v>
      </c>
      <c r="R14" s="33">
        <v>237331229.28999999</v>
      </c>
      <c r="S14" s="7">
        <v>0.104664073910693</v>
      </c>
      <c r="T14" s="41">
        <v>655672367.40999997</v>
      </c>
      <c r="U14" s="7">
        <v>0.26450321198766602</v>
      </c>
      <c r="V14" s="41">
        <v>602024551.38</v>
      </c>
      <c r="W14" s="7">
        <v>0.26899200280722702</v>
      </c>
      <c r="X14" s="41">
        <v>416950900.63999999</v>
      </c>
      <c r="Y14" s="7">
        <v>0.18874916736376299</v>
      </c>
      <c r="Z14" s="33">
        <v>90222871.840000004</v>
      </c>
      <c r="AA14" s="7">
        <v>0.60381865146827496</v>
      </c>
      <c r="AB14" s="41">
        <v>-9130283.5399999991</v>
      </c>
      <c r="AC14" s="7">
        <v>-1.26898374222929</v>
      </c>
      <c r="AD14" s="41">
        <v>-191939273.59999999</v>
      </c>
      <c r="AE14" s="7">
        <v>-1.5949440167192599</v>
      </c>
      <c r="AF14" s="41">
        <v>-69523261.640000001</v>
      </c>
      <c r="AG14" s="7">
        <v>-0.47919985240246599</v>
      </c>
      <c r="AH14" s="45">
        <v>10092</v>
      </c>
      <c r="AI14" s="7">
        <v>0.57535614842045002</v>
      </c>
      <c r="AJ14" s="7">
        <v>10082</v>
      </c>
      <c r="AK14" s="7">
        <v>0.65146243041622698</v>
      </c>
      <c r="AL14" s="7">
        <v>22120</v>
      </c>
      <c r="AM14" s="7">
        <v>1.3148696781065901</v>
      </c>
      <c r="AN14" s="7">
        <v>22136</v>
      </c>
      <c r="AO14" s="7">
        <v>1.30203799296984</v>
      </c>
      <c r="AP14" s="15">
        <v>33</v>
      </c>
      <c r="AQ14" s="7">
        <v>3.4700315457413198</v>
      </c>
      <c r="AR14" s="6">
        <v>34</v>
      </c>
      <c r="AS14" s="7">
        <v>3.5978835978835999</v>
      </c>
      <c r="AT14" s="6">
        <v>38</v>
      </c>
      <c r="AU14" s="7">
        <v>4.0126715945089799</v>
      </c>
      <c r="AV14" s="6">
        <v>38</v>
      </c>
      <c r="AW14" s="7">
        <v>3.9874081846799601</v>
      </c>
      <c r="AX14" s="15"/>
    </row>
    <row r="15" spans="1:50" x14ac:dyDescent="0.2">
      <c r="B15" s="33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45"/>
      <c r="AI15" s="6"/>
      <c r="AJ15" s="7"/>
      <c r="AK15" s="6"/>
      <c r="AL15" s="7"/>
      <c r="AM15" s="6"/>
      <c r="AN15" s="7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B16" s="33"/>
      <c r="C16" s="6"/>
      <c r="D16" s="41"/>
      <c r="E16" s="6"/>
      <c r="F16" s="41"/>
      <c r="G16" s="6"/>
      <c r="H16" s="41"/>
      <c r="I16" s="6"/>
      <c r="J16" s="33"/>
      <c r="K16" s="6"/>
      <c r="L16" s="41"/>
      <c r="M16" s="6"/>
      <c r="N16" s="41"/>
      <c r="O16" s="6"/>
      <c r="P16" s="41"/>
      <c r="Q16" s="6"/>
      <c r="R16" s="33"/>
      <c r="S16" s="6"/>
      <c r="T16" s="41"/>
      <c r="U16" s="6"/>
      <c r="V16" s="41"/>
      <c r="W16" s="6"/>
      <c r="X16" s="41"/>
      <c r="Y16" s="6"/>
      <c r="Z16" s="33"/>
      <c r="AA16" s="6"/>
      <c r="AB16" s="41"/>
      <c r="AC16" s="6"/>
      <c r="AD16" s="41"/>
      <c r="AE16" s="6"/>
      <c r="AF16" s="41"/>
      <c r="AG16" s="6"/>
      <c r="AH16" s="45"/>
      <c r="AI16" s="6"/>
      <c r="AJ16" s="7"/>
      <c r="AK16" s="6"/>
      <c r="AL16" s="7"/>
      <c r="AM16" s="6"/>
      <c r="AN16" s="7"/>
      <c r="AO16" s="6"/>
      <c r="AP16" s="15"/>
      <c r="AQ16" s="6"/>
      <c r="AR16" s="6"/>
      <c r="AS16" s="6"/>
      <c r="AT16" s="6"/>
      <c r="AU16" s="6"/>
      <c r="AV16" s="6"/>
      <c r="AW16" s="6"/>
      <c r="AX16" s="15"/>
    </row>
    <row r="17" spans="1:50" x14ac:dyDescent="0.2">
      <c r="A17" t="s">
        <v>11</v>
      </c>
      <c r="B17" s="33">
        <v>50743903809.669998</v>
      </c>
      <c r="C17" s="7">
        <v>4.8746571049399199</v>
      </c>
      <c r="D17" s="41">
        <v>50530930061.93</v>
      </c>
      <c r="E17" s="7">
        <v>4.9800591491794304</v>
      </c>
      <c r="F17" s="41">
        <v>47343658864.410004</v>
      </c>
      <c r="G17" s="7">
        <v>4.7548737543485204</v>
      </c>
      <c r="H17" s="41">
        <v>46284400889.57</v>
      </c>
      <c r="I17" s="7">
        <v>4.8192580111872196</v>
      </c>
      <c r="J17" s="33">
        <v>4343058517.5799999</v>
      </c>
      <c r="K17" s="7">
        <v>1.7969002835185801</v>
      </c>
      <c r="L17" s="41">
        <v>5835544661.4700003</v>
      </c>
      <c r="M17" s="7">
        <v>2.3472900197462501</v>
      </c>
      <c r="N17" s="41">
        <v>4295945909.5299997</v>
      </c>
      <c r="O17" s="7">
        <v>1.82153684214364</v>
      </c>
      <c r="P17" s="41">
        <v>4433945634.3900003</v>
      </c>
      <c r="Q17" s="7">
        <v>1.88349677882901</v>
      </c>
      <c r="R17" s="33">
        <v>4201297239.3699999</v>
      </c>
      <c r="S17" s="7">
        <v>1.8527898165685699</v>
      </c>
      <c r="T17" s="41">
        <v>4477475827.7200003</v>
      </c>
      <c r="U17" s="7">
        <v>1.80624774947777</v>
      </c>
      <c r="V17" s="41">
        <v>3966625815.0100002</v>
      </c>
      <c r="W17" s="7">
        <v>1.77233739042795</v>
      </c>
      <c r="X17" s="41">
        <v>3853620158.3499999</v>
      </c>
      <c r="Y17" s="7">
        <v>1.74449220545705</v>
      </c>
      <c r="Z17" s="33">
        <v>141761278.21000001</v>
      </c>
      <c r="AA17" s="7">
        <v>0.94874062522615799</v>
      </c>
      <c r="AB17" s="41">
        <v>1358068833.75</v>
      </c>
      <c r="AC17" s="7">
        <v>188.75287534137701</v>
      </c>
      <c r="AD17" s="41">
        <v>329320094.51999998</v>
      </c>
      <c r="AE17" s="7">
        <v>2.73652757191687</v>
      </c>
      <c r="AF17" s="41">
        <v>580325476.03999996</v>
      </c>
      <c r="AG17" s="7">
        <v>3.999983256018</v>
      </c>
      <c r="AH17" s="45">
        <v>96758</v>
      </c>
      <c r="AI17" s="7">
        <v>5.5162812335380398</v>
      </c>
      <c r="AJ17" s="7">
        <v>102250</v>
      </c>
      <c r="AK17" s="7">
        <v>6.60702573993842</v>
      </c>
      <c r="AL17" s="7">
        <v>102048</v>
      </c>
      <c r="AM17" s="7">
        <v>6.06599552040782</v>
      </c>
      <c r="AN17" s="7">
        <v>106945</v>
      </c>
      <c r="AO17" s="7">
        <v>6.2904975225045101</v>
      </c>
      <c r="AP17" s="15">
        <v>104</v>
      </c>
      <c r="AQ17" s="7">
        <v>10.9358569926393</v>
      </c>
      <c r="AR17" s="6">
        <v>104</v>
      </c>
      <c r="AS17" s="7">
        <v>11.005291005290999</v>
      </c>
      <c r="AT17" s="6">
        <v>105</v>
      </c>
      <c r="AU17" s="7">
        <v>11.0876451953537</v>
      </c>
      <c r="AV17" s="6">
        <v>111</v>
      </c>
      <c r="AW17" s="7">
        <v>11.6474291710388</v>
      </c>
      <c r="AX17" s="15"/>
    </row>
    <row r="18" spans="1:50" x14ac:dyDescent="0.2">
      <c r="B18" s="33"/>
      <c r="C18" s="6"/>
      <c r="D18" s="41"/>
      <c r="E18" s="6"/>
      <c r="F18" s="41"/>
      <c r="G18" s="6"/>
      <c r="H18" s="41"/>
      <c r="I18" s="6"/>
      <c r="J18" s="33"/>
      <c r="K18" s="6"/>
      <c r="L18" s="41"/>
      <c r="M18" s="6"/>
      <c r="N18" s="41"/>
      <c r="O18" s="6"/>
      <c r="P18" s="41"/>
      <c r="Q18" s="6"/>
      <c r="R18" s="33"/>
      <c r="S18" s="6"/>
      <c r="T18" s="41"/>
      <c r="U18" s="6"/>
      <c r="V18" s="41"/>
      <c r="W18" s="6"/>
      <c r="X18" s="41"/>
      <c r="Y18" s="6"/>
      <c r="Z18" s="33"/>
      <c r="AA18" s="6"/>
      <c r="AB18" s="41"/>
      <c r="AC18" s="6"/>
      <c r="AD18" s="41"/>
      <c r="AE18" s="6"/>
      <c r="AF18" s="41"/>
      <c r="AG18" s="6"/>
      <c r="AH18" s="45"/>
      <c r="AI18" s="6"/>
      <c r="AJ18" s="7"/>
      <c r="AK18" s="6"/>
      <c r="AL18" s="7"/>
      <c r="AM18" s="6"/>
      <c r="AN18" s="7"/>
      <c r="AO18" s="6"/>
      <c r="AP18" s="15"/>
      <c r="AQ18" s="6"/>
      <c r="AR18" s="6"/>
      <c r="AS18" s="6"/>
      <c r="AT18" s="6"/>
      <c r="AU18" s="6"/>
      <c r="AV18" s="6"/>
      <c r="AW18" s="6"/>
      <c r="AX18" s="15"/>
    </row>
    <row r="19" spans="1:50" x14ac:dyDescent="0.2">
      <c r="B19" s="33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45"/>
      <c r="AI19" s="6"/>
      <c r="AJ19" s="7"/>
      <c r="AK19" s="6"/>
      <c r="AL19" s="7"/>
      <c r="AM19" s="6"/>
      <c r="AN19" s="7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s="10" t="s">
        <v>12</v>
      </c>
      <c r="B20" s="36">
        <v>148798632929.82001</v>
      </c>
      <c r="C20" s="11"/>
      <c r="D20" s="42">
        <v>145916049646.70999</v>
      </c>
      <c r="E20" s="11"/>
      <c r="F20" s="42">
        <v>139372333027.13</v>
      </c>
      <c r="G20" s="11"/>
      <c r="H20" s="42">
        <v>131493168691.67</v>
      </c>
      <c r="I20" s="11"/>
      <c r="J20" s="36">
        <v>10453114950.370001</v>
      </c>
      <c r="K20" s="11"/>
      <c r="L20" s="42">
        <v>11281671802.940001</v>
      </c>
      <c r="M20" s="11"/>
      <c r="N20" s="42">
        <v>12300100880.82</v>
      </c>
      <c r="O20" s="11"/>
      <c r="P20" s="42">
        <v>10488032046.73</v>
      </c>
      <c r="Q20" s="11"/>
      <c r="R20" s="36">
        <v>8351022503</v>
      </c>
      <c r="S20" s="11"/>
      <c r="T20" s="42">
        <v>8474964712.4399996</v>
      </c>
      <c r="U20" s="11"/>
      <c r="V20" s="42">
        <v>7949338311.5100002</v>
      </c>
      <c r="W20" s="11"/>
      <c r="X20" s="42">
        <v>7678768303.7299995</v>
      </c>
      <c r="Y20" s="11"/>
      <c r="Z20" s="36">
        <v>2102092447.3699999</v>
      </c>
      <c r="AA20" s="11"/>
      <c r="AB20" s="42">
        <v>2806707090.5</v>
      </c>
      <c r="AC20" s="11"/>
      <c r="AD20" s="42">
        <v>4350762569.3100004</v>
      </c>
      <c r="AE20" s="11"/>
      <c r="AF20" s="42">
        <v>2809263743</v>
      </c>
      <c r="AG20" s="11"/>
      <c r="AH20" s="48">
        <v>167988</v>
      </c>
      <c r="AI20" s="11"/>
      <c r="AJ20" s="21">
        <v>156134</v>
      </c>
      <c r="AK20" s="11"/>
      <c r="AL20" s="21">
        <v>195369</v>
      </c>
      <c r="AM20" s="11"/>
      <c r="AN20" s="21">
        <v>192094</v>
      </c>
      <c r="AO20" s="11"/>
      <c r="AP20" s="18">
        <v>346</v>
      </c>
      <c r="AQ20" s="21">
        <v>36.382754994742399</v>
      </c>
      <c r="AR20" s="11">
        <v>342</v>
      </c>
      <c r="AS20" s="21">
        <v>36.190476190476197</v>
      </c>
      <c r="AT20" s="11">
        <v>350</v>
      </c>
      <c r="AU20" s="21">
        <v>36.958817317845799</v>
      </c>
      <c r="AV20" s="11">
        <v>358</v>
      </c>
      <c r="AW20" s="21">
        <v>37.565582371458497</v>
      </c>
      <c r="AX20" s="15"/>
    </row>
    <row r="21" spans="1:50" x14ac:dyDescent="0.2">
      <c r="A21" s="10"/>
      <c r="B21" s="36"/>
      <c r="C21" s="11"/>
      <c r="D21" s="42"/>
      <c r="E21" s="11"/>
      <c r="F21" s="42"/>
      <c r="G21" s="11"/>
      <c r="H21" s="42"/>
      <c r="I21" s="11"/>
      <c r="J21" s="36"/>
      <c r="K21" s="11"/>
      <c r="L21" s="42"/>
      <c r="M21" s="11"/>
      <c r="N21" s="42"/>
      <c r="O21" s="11"/>
      <c r="P21" s="42"/>
      <c r="Q21" s="11"/>
      <c r="R21" s="36"/>
      <c r="S21" s="11"/>
      <c r="T21" s="42"/>
      <c r="U21" s="11"/>
      <c r="V21" s="42"/>
      <c r="W21" s="11"/>
      <c r="X21" s="42"/>
      <c r="Y21" s="11"/>
      <c r="Z21" s="36"/>
      <c r="AA21" s="11"/>
      <c r="AB21" s="42"/>
      <c r="AC21" s="11"/>
      <c r="AD21" s="42"/>
      <c r="AE21" s="11"/>
      <c r="AF21" s="42"/>
      <c r="AG21" s="11"/>
      <c r="AH21" s="48"/>
      <c r="AI21" s="11"/>
      <c r="AJ21" s="21"/>
      <c r="AK21" s="11"/>
      <c r="AL21" s="21"/>
      <c r="AM21" s="11"/>
      <c r="AN21" s="21"/>
      <c r="AO21" s="11"/>
      <c r="AP21" s="18"/>
      <c r="AQ21" s="11"/>
      <c r="AR21" s="11"/>
      <c r="AS21" s="11"/>
      <c r="AT21" s="11"/>
      <c r="AU21" s="11"/>
      <c r="AV21" s="11"/>
      <c r="AW21" s="11"/>
      <c r="AX21" s="15"/>
    </row>
    <row r="22" spans="1:50" x14ac:dyDescent="0.2">
      <c r="A22" s="10"/>
      <c r="B22" s="36"/>
      <c r="C22" s="11"/>
      <c r="D22" s="42"/>
      <c r="E22" s="11"/>
      <c r="F22" s="42"/>
      <c r="G22" s="11"/>
      <c r="H22" s="42"/>
      <c r="I22" s="11"/>
      <c r="J22" s="36"/>
      <c r="K22" s="11"/>
      <c r="L22" s="42"/>
      <c r="M22" s="11"/>
      <c r="N22" s="42"/>
      <c r="O22" s="11"/>
      <c r="P22" s="42"/>
      <c r="Q22" s="11"/>
      <c r="R22" s="36"/>
      <c r="S22" s="11"/>
      <c r="T22" s="42"/>
      <c r="U22" s="11"/>
      <c r="V22" s="42"/>
      <c r="W22" s="11"/>
      <c r="X22" s="42"/>
      <c r="Y22" s="11"/>
      <c r="Z22" s="36"/>
      <c r="AA22" s="11"/>
      <c r="AB22" s="42"/>
      <c r="AC22" s="11"/>
      <c r="AD22" s="42"/>
      <c r="AE22" s="11"/>
      <c r="AF22" s="42"/>
      <c r="AG22" s="11"/>
      <c r="AH22" s="48"/>
      <c r="AI22" s="11"/>
      <c r="AJ22" s="21"/>
      <c r="AK22" s="11"/>
      <c r="AL22" s="21"/>
      <c r="AM22" s="11"/>
      <c r="AN22" s="21"/>
      <c r="AO22" s="11"/>
      <c r="AP22" s="18"/>
      <c r="AQ22" s="11"/>
      <c r="AR22" s="11"/>
      <c r="AS22" s="11"/>
      <c r="AT22" s="11"/>
      <c r="AU22" s="11"/>
      <c r="AV22" s="11"/>
      <c r="AW22" s="11"/>
      <c r="AX22" s="15"/>
    </row>
    <row r="23" spans="1:50" ht="13.5" thickBot="1" x14ac:dyDescent="0.25">
      <c r="A23" s="10"/>
      <c r="B23" s="36"/>
      <c r="C23" s="11"/>
      <c r="D23" s="42"/>
      <c r="E23" s="11"/>
      <c r="F23" s="42"/>
      <c r="G23" s="11"/>
      <c r="H23" s="42"/>
      <c r="I23" s="11"/>
      <c r="J23" s="36"/>
      <c r="K23" s="11"/>
      <c r="L23" s="42"/>
      <c r="M23" s="11"/>
      <c r="N23" s="42"/>
      <c r="O23" s="11"/>
      <c r="P23" s="42"/>
      <c r="Q23" s="11"/>
      <c r="R23" s="36"/>
      <c r="S23" s="11"/>
      <c r="T23" s="42"/>
      <c r="U23" s="11"/>
      <c r="V23" s="42"/>
      <c r="W23" s="11"/>
      <c r="X23" s="42"/>
      <c r="Y23" s="11"/>
      <c r="Z23" s="36"/>
      <c r="AA23" s="11"/>
      <c r="AB23" s="42"/>
      <c r="AC23" s="11"/>
      <c r="AD23" s="42"/>
      <c r="AE23" s="11"/>
      <c r="AF23" s="42"/>
      <c r="AG23" s="11"/>
      <c r="AH23" s="48"/>
      <c r="AI23" s="11"/>
      <c r="AJ23" s="21"/>
      <c r="AK23" s="11"/>
      <c r="AL23" s="21"/>
      <c r="AM23" s="11"/>
      <c r="AN23" s="21"/>
      <c r="AO23" s="11"/>
      <c r="AP23" s="18"/>
      <c r="AQ23" s="11"/>
      <c r="AR23" s="11"/>
      <c r="AS23" s="11"/>
      <c r="AT23" s="11"/>
      <c r="AU23" s="11"/>
      <c r="AV23" s="11"/>
      <c r="AW23" s="11"/>
      <c r="AX23" s="15"/>
    </row>
    <row r="24" spans="1:50" ht="14.25" thickTop="1" thickBot="1" x14ac:dyDescent="0.25">
      <c r="A24" s="9" t="s">
        <v>13</v>
      </c>
      <c r="B24" s="37">
        <v>1040973810409.08</v>
      </c>
      <c r="C24" s="14">
        <v>100</v>
      </c>
      <c r="D24" s="43">
        <v>1014665258950.91</v>
      </c>
      <c r="E24" s="14">
        <v>100</v>
      </c>
      <c r="F24" s="43">
        <v>995686979514.69995</v>
      </c>
      <c r="G24" s="14">
        <v>100</v>
      </c>
      <c r="H24" s="43">
        <v>960405124235.45996</v>
      </c>
      <c r="I24" s="14">
        <v>100</v>
      </c>
      <c r="J24" s="37">
        <v>241697247054.56</v>
      </c>
      <c r="K24" s="14">
        <v>100</v>
      </c>
      <c r="L24" s="43">
        <v>248607739664.85999</v>
      </c>
      <c r="M24" s="14">
        <v>100</v>
      </c>
      <c r="N24" s="43">
        <v>235841834770.38</v>
      </c>
      <c r="O24" s="14">
        <v>100</v>
      </c>
      <c r="P24" s="43">
        <v>235410311513.60001</v>
      </c>
      <c r="Q24" s="14">
        <v>100</v>
      </c>
      <c r="R24" s="37">
        <v>226755199202.84</v>
      </c>
      <c r="S24" s="14">
        <v>100</v>
      </c>
      <c r="T24" s="43">
        <v>247888243958.48001</v>
      </c>
      <c r="U24" s="14">
        <v>100</v>
      </c>
      <c r="V24" s="43">
        <v>223807602120.95999</v>
      </c>
      <c r="W24" s="14">
        <v>100</v>
      </c>
      <c r="X24" s="43">
        <v>220902113881.35001</v>
      </c>
      <c r="Y24" s="14">
        <v>100</v>
      </c>
      <c r="Z24" s="37">
        <v>14942047851.719999</v>
      </c>
      <c r="AA24" s="14">
        <v>100</v>
      </c>
      <c r="AB24" s="43">
        <v>719495706.38</v>
      </c>
      <c r="AC24" s="14">
        <v>100</v>
      </c>
      <c r="AD24" s="43">
        <v>12034232649.42</v>
      </c>
      <c r="AE24" s="14">
        <v>100</v>
      </c>
      <c r="AF24" s="43">
        <v>14508197632.25</v>
      </c>
      <c r="AG24" s="14">
        <v>100</v>
      </c>
      <c r="AH24" s="49">
        <v>1754044</v>
      </c>
      <c r="AI24" s="14">
        <v>100</v>
      </c>
      <c r="AJ24" s="14">
        <v>1547595</v>
      </c>
      <c r="AK24" s="14">
        <v>100</v>
      </c>
      <c r="AL24" s="14">
        <v>1682296</v>
      </c>
      <c r="AM24" s="14">
        <v>100</v>
      </c>
      <c r="AN24" s="14">
        <v>1700104</v>
      </c>
      <c r="AO24" s="14">
        <v>100</v>
      </c>
      <c r="AP24" s="19">
        <v>951</v>
      </c>
      <c r="AQ24" s="14">
        <v>100</v>
      </c>
      <c r="AR24" s="13">
        <v>945</v>
      </c>
      <c r="AS24" s="14">
        <v>100</v>
      </c>
      <c r="AT24" s="13">
        <v>947</v>
      </c>
      <c r="AU24" s="14">
        <v>100</v>
      </c>
      <c r="AV24" s="13">
        <v>953</v>
      </c>
      <c r="AW24" s="14">
        <v>100</v>
      </c>
      <c r="AX24" s="15"/>
    </row>
    <row r="25" spans="1:50" ht="13.5" thickTop="1" x14ac:dyDescent="0.2"/>
    <row r="28" spans="1:50" ht="13.5" thickBot="1" x14ac:dyDescent="0.25">
      <c r="A28" s="1" t="s">
        <v>20</v>
      </c>
    </row>
    <row r="29" spans="1:50" ht="13.5" thickTop="1" x14ac:dyDescent="0.2">
      <c r="A29" s="8"/>
      <c r="B29" s="32"/>
      <c r="C29" s="8"/>
      <c r="D29" s="38"/>
      <c r="E29" s="8"/>
      <c r="F29" s="38"/>
      <c r="G29" s="8"/>
      <c r="H29" s="38"/>
      <c r="I29" s="8"/>
      <c r="J29" s="32"/>
      <c r="K29" s="8"/>
      <c r="L29" s="38"/>
      <c r="M29" s="8"/>
      <c r="N29" s="38"/>
      <c r="O29" s="8"/>
      <c r="P29" s="38"/>
      <c r="Q29" s="8"/>
      <c r="R29" s="32"/>
      <c r="S29" s="8"/>
      <c r="T29" s="38"/>
      <c r="U29" s="8"/>
      <c r="V29" s="38"/>
      <c r="W29" s="8"/>
      <c r="X29" s="38"/>
      <c r="Y29" s="8"/>
      <c r="Z29" s="32"/>
      <c r="AA29" s="8"/>
      <c r="AB29" s="38"/>
      <c r="AC29" s="8"/>
      <c r="AD29" s="38"/>
      <c r="AE29" s="8"/>
      <c r="AF29" s="38"/>
      <c r="AG29" s="23"/>
      <c r="AH29" s="45"/>
    </row>
    <row r="30" spans="1:50" x14ac:dyDescent="0.2">
      <c r="B30" s="287" t="s">
        <v>2</v>
      </c>
      <c r="C30" s="292"/>
      <c r="D30" s="292"/>
      <c r="E30" s="292"/>
      <c r="F30" s="292"/>
      <c r="G30" s="292"/>
      <c r="H30" s="292"/>
      <c r="I30" s="292"/>
      <c r="J30" s="287" t="s">
        <v>14</v>
      </c>
      <c r="K30" s="288"/>
      <c r="L30" s="288"/>
      <c r="M30" s="288"/>
      <c r="N30" s="288"/>
      <c r="O30" s="288"/>
      <c r="P30" s="288"/>
      <c r="Q30" s="288"/>
      <c r="R30" s="287" t="s">
        <v>15</v>
      </c>
      <c r="S30" s="288"/>
      <c r="T30" s="288"/>
      <c r="U30" s="288"/>
      <c r="V30" s="288"/>
      <c r="W30" s="288"/>
      <c r="X30" s="288"/>
      <c r="Y30" s="288"/>
      <c r="Z30" s="287" t="s">
        <v>16</v>
      </c>
      <c r="AA30" s="288"/>
      <c r="AB30" s="288"/>
      <c r="AC30" s="288"/>
      <c r="AD30" s="288"/>
      <c r="AE30" s="288"/>
      <c r="AF30" s="288"/>
      <c r="AG30" s="288"/>
      <c r="AH30" s="45"/>
    </row>
    <row r="31" spans="1:50" x14ac:dyDescent="0.2">
      <c r="B31" s="33"/>
      <c r="J31" s="33"/>
      <c r="R31" s="33"/>
      <c r="Z31" s="33"/>
      <c r="AH31" s="45"/>
    </row>
    <row r="32" spans="1:50" x14ac:dyDescent="0.2">
      <c r="B32" s="289" t="s">
        <v>3</v>
      </c>
      <c r="C32" s="290"/>
      <c r="D32" s="291" t="s">
        <v>6</v>
      </c>
      <c r="E32" s="290"/>
      <c r="F32" s="291" t="s">
        <v>7</v>
      </c>
      <c r="G32" s="290"/>
      <c r="H32" s="291" t="s">
        <v>8</v>
      </c>
      <c r="I32" s="290"/>
      <c r="J32" s="289" t="s">
        <v>3</v>
      </c>
      <c r="K32" s="290"/>
      <c r="L32" s="291" t="s">
        <v>6</v>
      </c>
      <c r="M32" s="290"/>
      <c r="N32" s="291" t="s">
        <v>7</v>
      </c>
      <c r="O32" s="290"/>
      <c r="P32" s="291" t="s">
        <v>8</v>
      </c>
      <c r="Q32" s="290"/>
      <c r="R32" s="289" t="s">
        <v>3</v>
      </c>
      <c r="S32" s="290"/>
      <c r="T32" s="291" t="s">
        <v>6</v>
      </c>
      <c r="U32" s="290"/>
      <c r="V32" s="291" t="s">
        <v>7</v>
      </c>
      <c r="W32" s="290"/>
      <c r="X32" s="291" t="s">
        <v>8</v>
      </c>
      <c r="Y32" s="290"/>
      <c r="Z32" s="289" t="s">
        <v>3</v>
      </c>
      <c r="AA32" s="290"/>
      <c r="AB32" s="291" t="s">
        <v>6</v>
      </c>
      <c r="AC32" s="290"/>
      <c r="AD32" s="291" t="s">
        <v>7</v>
      </c>
      <c r="AE32" s="290"/>
      <c r="AF32" s="291" t="s">
        <v>8</v>
      </c>
      <c r="AG32" s="290"/>
      <c r="AH32" s="45"/>
    </row>
    <row r="33" spans="1:34" x14ac:dyDescent="0.2">
      <c r="B33" s="34" t="s">
        <v>4</v>
      </c>
      <c r="C33" s="2" t="s">
        <v>5</v>
      </c>
      <c r="D33" s="39" t="s">
        <v>4</v>
      </c>
      <c r="E33" s="2" t="s">
        <v>5</v>
      </c>
      <c r="F33" s="39" t="s">
        <v>4</v>
      </c>
      <c r="G33" s="2" t="s">
        <v>5</v>
      </c>
      <c r="H33" s="39" t="s">
        <v>4</v>
      </c>
      <c r="I33" s="2" t="s">
        <v>5</v>
      </c>
      <c r="J33" s="34" t="s">
        <v>4</v>
      </c>
      <c r="K33" s="2" t="s">
        <v>5</v>
      </c>
      <c r="L33" s="39" t="s">
        <v>4</v>
      </c>
      <c r="M33" s="2" t="s">
        <v>5</v>
      </c>
      <c r="N33" s="39" t="s">
        <v>4</v>
      </c>
      <c r="O33" s="2" t="s">
        <v>5</v>
      </c>
      <c r="P33" s="39" t="s">
        <v>4</v>
      </c>
      <c r="Q33" s="2" t="s">
        <v>5</v>
      </c>
      <c r="R33" s="34" t="s">
        <v>4</v>
      </c>
      <c r="S33" s="2" t="s">
        <v>5</v>
      </c>
      <c r="T33" s="39" t="s">
        <v>4</v>
      </c>
      <c r="U33" s="2" t="s">
        <v>5</v>
      </c>
      <c r="V33" s="39" t="s">
        <v>4</v>
      </c>
      <c r="W33" s="2" t="s">
        <v>5</v>
      </c>
      <c r="X33" s="39" t="s">
        <v>4</v>
      </c>
      <c r="Y33" s="2" t="s">
        <v>5</v>
      </c>
      <c r="Z33" s="34" t="s">
        <v>4</v>
      </c>
      <c r="AA33" s="2" t="s">
        <v>5</v>
      </c>
      <c r="AB33" s="39" t="s">
        <v>4</v>
      </c>
      <c r="AC33" s="2" t="s">
        <v>5</v>
      </c>
      <c r="AD33" s="39" t="s">
        <v>4</v>
      </c>
      <c r="AE33" s="2" t="s">
        <v>5</v>
      </c>
      <c r="AF33" s="39" t="s">
        <v>4</v>
      </c>
      <c r="AG33" s="2" t="s">
        <v>5</v>
      </c>
      <c r="AH33" s="50"/>
    </row>
    <row r="34" spans="1:34" x14ac:dyDescent="0.2">
      <c r="A34" s="3"/>
      <c r="B34" s="35"/>
      <c r="C34" s="4"/>
      <c r="D34" s="40"/>
      <c r="E34" s="4"/>
      <c r="F34" s="40"/>
      <c r="G34" s="4"/>
      <c r="H34" s="40"/>
      <c r="I34" s="4"/>
      <c r="J34" s="35"/>
      <c r="K34" s="4"/>
      <c r="L34" s="40"/>
      <c r="M34" s="4"/>
      <c r="N34" s="40"/>
      <c r="O34" s="4"/>
      <c r="P34" s="40"/>
      <c r="Q34" s="4"/>
      <c r="R34" s="35"/>
      <c r="S34" s="4"/>
      <c r="T34" s="40"/>
      <c r="U34" s="4"/>
      <c r="V34" s="40"/>
      <c r="W34" s="4"/>
      <c r="X34" s="40"/>
      <c r="Y34" s="4"/>
      <c r="Z34" s="35"/>
      <c r="AA34" s="4"/>
      <c r="AB34" s="40"/>
      <c r="AC34" s="4"/>
      <c r="AD34" s="40"/>
      <c r="AE34" s="4"/>
      <c r="AF34" s="40"/>
      <c r="AG34" s="4"/>
      <c r="AH34" s="50"/>
    </row>
    <row r="35" spans="1:34" x14ac:dyDescent="0.2">
      <c r="A35" s="24" t="s">
        <v>21</v>
      </c>
      <c r="B35" s="33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45"/>
    </row>
    <row r="36" spans="1:34" x14ac:dyDescent="0.2">
      <c r="A36" s="25" t="s">
        <v>22</v>
      </c>
      <c r="B36" s="33">
        <v>524543571216.59003</v>
      </c>
      <c r="C36" s="7">
        <v>50.389699999999998</v>
      </c>
      <c r="D36" s="41">
        <v>513108817108.21997</v>
      </c>
      <c r="E36" s="7">
        <v>50.569299999999998</v>
      </c>
      <c r="F36" s="41">
        <v>516217713435.85999</v>
      </c>
      <c r="G36" s="7">
        <v>51.845399999999998</v>
      </c>
      <c r="H36" s="41">
        <v>501849658911.53998</v>
      </c>
      <c r="I36" s="7">
        <v>52.253999999999998</v>
      </c>
      <c r="J36" s="33">
        <v>169327073751.14999</v>
      </c>
      <c r="K36" s="7">
        <v>70.057500000000005</v>
      </c>
      <c r="L36" s="41">
        <v>183489841647.76001</v>
      </c>
      <c r="M36" s="7">
        <v>73.807000000000002</v>
      </c>
      <c r="N36" s="41">
        <v>162475844816.47</v>
      </c>
      <c r="O36" s="7">
        <v>68.891900000000007</v>
      </c>
      <c r="P36" s="41">
        <v>161254350037.92999</v>
      </c>
      <c r="Q36" s="7">
        <v>68.499300000000005</v>
      </c>
      <c r="R36" s="33">
        <v>161339443186.53</v>
      </c>
      <c r="S36" s="7">
        <v>71.151399999999995</v>
      </c>
      <c r="T36" s="41">
        <v>183754888829.76001</v>
      </c>
      <c r="U36" s="7">
        <v>74.128100000000003</v>
      </c>
      <c r="V36" s="41">
        <v>151466419914.14001</v>
      </c>
      <c r="W36" s="7">
        <v>67.677099999999996</v>
      </c>
      <c r="X36" s="41">
        <v>149295280012.64001</v>
      </c>
      <c r="Y36" s="7">
        <v>67.584400000000002</v>
      </c>
      <c r="Z36" s="33">
        <v>7987630564.6199999</v>
      </c>
      <c r="AA36" s="7">
        <v>53.4574</v>
      </c>
      <c r="AB36" s="41">
        <v>-265047182</v>
      </c>
      <c r="AC36" s="7">
        <v>-36.837899999999998</v>
      </c>
      <c r="AD36" s="41">
        <v>11009424902.33</v>
      </c>
      <c r="AE36" s="7">
        <v>91.484200000000001</v>
      </c>
      <c r="AF36" s="41">
        <v>11959070025.290001</v>
      </c>
      <c r="AG36" s="7">
        <v>82.429699999999997</v>
      </c>
      <c r="AH36" s="45"/>
    </row>
    <row r="37" spans="1:34" x14ac:dyDescent="0.2">
      <c r="A37" s="25" t="s">
        <v>23</v>
      </c>
      <c r="B37" s="33">
        <v>33199132570.099998</v>
      </c>
      <c r="C37" s="7">
        <v>3.1892</v>
      </c>
      <c r="D37" s="41">
        <v>31944532275.830002</v>
      </c>
      <c r="E37" s="7">
        <v>3.1482999999999999</v>
      </c>
      <c r="F37" s="41">
        <v>38567494039.339996</v>
      </c>
      <c r="G37" s="7">
        <v>3.8734999999999999</v>
      </c>
      <c r="H37" s="41">
        <v>31630591043.07</v>
      </c>
      <c r="I37" s="7">
        <v>3.2934999999999999</v>
      </c>
      <c r="J37" s="33">
        <v>4121893372.6399999</v>
      </c>
      <c r="K37" s="7">
        <v>1.7054</v>
      </c>
      <c r="L37" s="41">
        <v>2341718906.8699999</v>
      </c>
      <c r="M37" s="7">
        <v>0.94189999999999996</v>
      </c>
      <c r="N37" s="41">
        <v>4813948859.6099997</v>
      </c>
      <c r="O37" s="7">
        <v>2.0411999999999999</v>
      </c>
      <c r="P37" s="41">
        <v>3029325474.5300002</v>
      </c>
      <c r="Q37" s="7">
        <v>1.2867999999999999</v>
      </c>
      <c r="R37" s="33">
        <v>1947295599.6700001</v>
      </c>
      <c r="S37" s="7">
        <v>0.85880000000000001</v>
      </c>
      <c r="T37" s="41">
        <v>2372499359.3899999</v>
      </c>
      <c r="U37" s="7">
        <v>0.95709999999999995</v>
      </c>
      <c r="V37" s="41">
        <v>3833708302.71</v>
      </c>
      <c r="W37" s="7">
        <v>1.7129000000000001</v>
      </c>
      <c r="X37" s="41">
        <v>2675630338.6900001</v>
      </c>
      <c r="Y37" s="7">
        <v>1.2112000000000001</v>
      </c>
      <c r="Z37" s="33">
        <v>2174597772.9699998</v>
      </c>
      <c r="AA37" s="7">
        <v>14.5535</v>
      </c>
      <c r="AB37" s="41">
        <v>-30780452.52</v>
      </c>
      <c r="AC37" s="7">
        <v>-4.2781000000000002</v>
      </c>
      <c r="AD37" s="41">
        <v>980240556.89999998</v>
      </c>
      <c r="AE37" s="7">
        <v>8.1454000000000004</v>
      </c>
      <c r="AF37" s="41">
        <v>353695135.83999997</v>
      </c>
      <c r="AG37" s="7">
        <v>2.4379</v>
      </c>
      <c r="AH37" s="45"/>
    </row>
    <row r="38" spans="1:34" x14ac:dyDescent="0.2">
      <c r="A38" s="1" t="s">
        <v>24</v>
      </c>
      <c r="B38" s="33">
        <v>557742703786.68994</v>
      </c>
      <c r="C38" s="7">
        <v>53.578899999999997</v>
      </c>
      <c r="D38" s="41">
        <v>545053349384.04999</v>
      </c>
      <c r="E38" s="7">
        <v>53.717599999999997</v>
      </c>
      <c r="F38" s="41">
        <v>554785207475.19995</v>
      </c>
      <c r="G38" s="7">
        <v>55.718800000000002</v>
      </c>
      <c r="H38" s="41">
        <v>533480249954.60999</v>
      </c>
      <c r="I38" s="7">
        <v>55.547400000000003</v>
      </c>
      <c r="J38" s="33">
        <v>173448967123.79001</v>
      </c>
      <c r="K38" s="7">
        <v>71.762900000000002</v>
      </c>
      <c r="L38" s="41">
        <v>185831560554.63</v>
      </c>
      <c r="M38" s="7">
        <v>74.748900000000006</v>
      </c>
      <c r="N38" s="41">
        <v>167289793676.07999</v>
      </c>
      <c r="O38" s="7">
        <v>70.933000000000007</v>
      </c>
      <c r="P38" s="41">
        <v>164283675512.45999</v>
      </c>
      <c r="Q38" s="7">
        <v>69.786100000000005</v>
      </c>
      <c r="R38" s="33">
        <v>163286738786.20001</v>
      </c>
      <c r="S38" s="7">
        <v>72.010099999999994</v>
      </c>
      <c r="T38" s="41">
        <v>186127388189.14999</v>
      </c>
      <c r="U38" s="7">
        <v>75.0852</v>
      </c>
      <c r="V38" s="41">
        <v>155300128216.85001</v>
      </c>
      <c r="W38" s="7">
        <v>69.39</v>
      </c>
      <c r="X38" s="41">
        <v>151970910351.32999</v>
      </c>
      <c r="Y38" s="7">
        <v>68.795599999999993</v>
      </c>
      <c r="Z38" s="33">
        <v>10162228337.59</v>
      </c>
      <c r="AA38" s="7">
        <v>68.010900000000007</v>
      </c>
      <c r="AB38" s="41">
        <v>-295827634.51999998</v>
      </c>
      <c r="AC38" s="7">
        <v>-41.116</v>
      </c>
      <c r="AD38" s="41">
        <v>11989665459.23</v>
      </c>
      <c r="AE38" s="7">
        <v>99.6297</v>
      </c>
      <c r="AF38" s="41">
        <v>12312765161.129999</v>
      </c>
      <c r="AG38" s="7">
        <v>84.867599999999996</v>
      </c>
      <c r="AH38" s="45"/>
    </row>
    <row r="39" spans="1:34" x14ac:dyDescent="0.2">
      <c r="B39" s="33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45"/>
    </row>
    <row r="40" spans="1:34" x14ac:dyDescent="0.2">
      <c r="A40" s="24" t="s">
        <v>25</v>
      </c>
      <c r="B40" s="33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45"/>
    </row>
    <row r="41" spans="1:34" x14ac:dyDescent="0.2">
      <c r="A41" s="25" t="s">
        <v>26</v>
      </c>
      <c r="B41" s="33">
        <v>132490910596.12</v>
      </c>
      <c r="C41" s="7">
        <v>12.727600000000001</v>
      </c>
      <c r="D41" s="41">
        <v>128786514160.53999</v>
      </c>
      <c r="E41" s="7">
        <v>12.692500000000001</v>
      </c>
      <c r="F41" s="41">
        <v>126769337139.85001</v>
      </c>
      <c r="G41" s="7">
        <v>12.7318</v>
      </c>
      <c r="H41" s="41">
        <v>122265598845.13</v>
      </c>
      <c r="I41" s="7">
        <v>12.730600000000001</v>
      </c>
      <c r="J41" s="33">
        <v>64436335597.330002</v>
      </c>
      <c r="K41" s="7">
        <v>26.6599</v>
      </c>
      <c r="L41" s="41">
        <v>60678910952.760002</v>
      </c>
      <c r="M41" s="7">
        <v>24.407499999999999</v>
      </c>
      <c r="N41" s="41">
        <v>67576926925.860001</v>
      </c>
      <c r="O41" s="7">
        <v>28.653500000000001</v>
      </c>
      <c r="P41" s="41">
        <v>59581838604.019997</v>
      </c>
      <c r="Q41" s="7">
        <v>25.309799999999999</v>
      </c>
      <c r="R41" s="33">
        <v>61424718740.559998</v>
      </c>
      <c r="S41" s="7">
        <v>27.0886</v>
      </c>
      <c r="T41" s="41">
        <v>60576459224.650002</v>
      </c>
      <c r="U41" s="7">
        <v>24.437000000000001</v>
      </c>
      <c r="V41" s="41">
        <v>67783493148.190002</v>
      </c>
      <c r="W41" s="7">
        <v>30.2865</v>
      </c>
      <c r="X41" s="41">
        <v>65714849093.959999</v>
      </c>
      <c r="Y41" s="7">
        <v>29.7484</v>
      </c>
      <c r="Z41" s="33">
        <v>3011616856.77</v>
      </c>
      <c r="AA41" s="7">
        <v>20.1553</v>
      </c>
      <c r="AB41" s="41">
        <v>102451728.11</v>
      </c>
      <c r="AC41" s="7">
        <v>14.2394</v>
      </c>
      <c r="AD41" s="41">
        <v>-206566222.33000001</v>
      </c>
      <c r="AE41" s="7">
        <v>-1.7164999999999999</v>
      </c>
      <c r="AF41" s="41">
        <v>-6133010489.9399996</v>
      </c>
      <c r="AG41" s="7">
        <v>-42.2727</v>
      </c>
      <c r="AH41" s="45"/>
    </row>
    <row r="42" spans="1:34" x14ac:dyDescent="0.2">
      <c r="A42" s="25" t="s">
        <v>23</v>
      </c>
      <c r="B42" s="33">
        <v>29640663634.77</v>
      </c>
      <c r="C42" s="7">
        <v>2.8473999999999999</v>
      </c>
      <c r="D42" s="41">
        <v>27727882220.52</v>
      </c>
      <c r="E42" s="7">
        <v>2.7326999999999999</v>
      </c>
      <c r="F42" s="41">
        <v>27045991633.200001</v>
      </c>
      <c r="G42" s="7">
        <v>2.7162999999999999</v>
      </c>
      <c r="H42" s="41">
        <v>31659145870.450001</v>
      </c>
      <c r="I42" s="7">
        <v>3.2964000000000002</v>
      </c>
      <c r="J42" s="33">
        <v>3811944333.4400001</v>
      </c>
      <c r="K42" s="7">
        <v>1.5771999999999999</v>
      </c>
      <c r="L42" s="41">
        <v>2097268157.47</v>
      </c>
      <c r="M42" s="7">
        <v>0.84360000000000002</v>
      </c>
      <c r="N42" s="41">
        <v>975114168.44000006</v>
      </c>
      <c r="O42" s="7">
        <v>0.41349999999999998</v>
      </c>
      <c r="P42" s="41">
        <v>11544797397.120001</v>
      </c>
      <c r="Q42" s="7">
        <v>4.9040999999999997</v>
      </c>
      <c r="R42" s="33">
        <v>2043741676.0799999</v>
      </c>
      <c r="S42" s="7">
        <v>0.90129999999999999</v>
      </c>
      <c r="T42" s="41">
        <v>1184396544.6800001</v>
      </c>
      <c r="U42" s="7">
        <v>0.4778</v>
      </c>
      <c r="V42" s="41">
        <v>723980755.91999996</v>
      </c>
      <c r="W42" s="7">
        <v>0.32350000000000001</v>
      </c>
      <c r="X42" s="41">
        <v>3216354436.0599999</v>
      </c>
      <c r="Y42" s="7">
        <v>1.456</v>
      </c>
      <c r="Z42" s="33">
        <v>1768202657.3599999</v>
      </c>
      <c r="AA42" s="7">
        <v>11.8337</v>
      </c>
      <c r="AB42" s="41">
        <v>912871612.78999996</v>
      </c>
      <c r="AC42" s="7">
        <v>126.8766</v>
      </c>
      <c r="AD42" s="41">
        <v>251133412.52000001</v>
      </c>
      <c r="AE42" s="7">
        <v>2.0868000000000002</v>
      </c>
      <c r="AF42" s="41">
        <v>8328442961.0600004</v>
      </c>
      <c r="AG42" s="7">
        <v>57.405099999999997</v>
      </c>
      <c r="AH42" s="45"/>
    </row>
    <row r="43" spans="1:34" x14ac:dyDescent="0.2">
      <c r="A43" s="26" t="s">
        <v>27</v>
      </c>
      <c r="B43" s="36">
        <v>321099532356.84998</v>
      </c>
      <c r="C43" s="21">
        <v>30.8461</v>
      </c>
      <c r="D43" s="42">
        <v>313097513171.47998</v>
      </c>
      <c r="E43" s="21">
        <v>30.857199999999999</v>
      </c>
      <c r="F43" s="42">
        <v>287086443249.84003</v>
      </c>
      <c r="G43" s="21">
        <v>28.832999999999998</v>
      </c>
      <c r="H43" s="42">
        <v>273000129525.39999</v>
      </c>
      <c r="I43" s="21">
        <v>28.4255</v>
      </c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45"/>
    </row>
    <row r="44" spans="1:34" x14ac:dyDescent="0.2">
      <c r="A44" s="27" t="s">
        <v>24</v>
      </c>
      <c r="B44" s="36">
        <v>483231106587.73999</v>
      </c>
      <c r="C44" s="21">
        <v>46.421100000000003</v>
      </c>
      <c r="D44" s="42">
        <v>469611909552.53998</v>
      </c>
      <c r="E44" s="21">
        <v>46.282400000000003</v>
      </c>
      <c r="F44" s="42">
        <v>440901772022.89001</v>
      </c>
      <c r="G44" s="21">
        <v>44.281199999999998</v>
      </c>
      <c r="H44" s="42">
        <v>426924874240.97998</v>
      </c>
      <c r="I44" s="21">
        <v>44.452599999999997</v>
      </c>
      <c r="J44" s="36">
        <v>68248279930.769997</v>
      </c>
      <c r="K44" s="21">
        <v>28.237100000000002</v>
      </c>
      <c r="L44" s="42">
        <v>62776179110.230003</v>
      </c>
      <c r="M44" s="21">
        <v>25.251100000000001</v>
      </c>
      <c r="N44" s="42">
        <v>68552041094.300003</v>
      </c>
      <c r="O44" s="21">
        <v>29.067</v>
      </c>
      <c r="P44" s="42">
        <v>71126636001.139999</v>
      </c>
      <c r="Q44" s="21">
        <v>30.213899999999999</v>
      </c>
      <c r="R44" s="36">
        <v>63468460416.639999</v>
      </c>
      <c r="S44" s="21">
        <v>27.989899999999999</v>
      </c>
      <c r="T44" s="42">
        <v>61760855769.330002</v>
      </c>
      <c r="U44" s="21">
        <v>24.9148</v>
      </c>
      <c r="V44" s="42">
        <v>68507473904.110001</v>
      </c>
      <c r="W44" s="21">
        <v>30.61</v>
      </c>
      <c r="X44" s="42">
        <v>68931203530.020004</v>
      </c>
      <c r="Y44" s="21">
        <v>31.2044</v>
      </c>
      <c r="Z44" s="36">
        <v>4779819514.1300001</v>
      </c>
      <c r="AA44" s="21">
        <v>31.989100000000001</v>
      </c>
      <c r="AB44" s="42">
        <v>1015323340.9</v>
      </c>
      <c r="AC44" s="21">
        <v>141.11600000000001</v>
      </c>
      <c r="AD44" s="42">
        <v>44567190.189999998</v>
      </c>
      <c r="AE44" s="21">
        <v>0.37030000000000002</v>
      </c>
      <c r="AF44" s="42">
        <v>2195432471.1199999</v>
      </c>
      <c r="AG44" s="21">
        <v>15.132400000000001</v>
      </c>
      <c r="AH44" s="45"/>
    </row>
    <row r="45" spans="1:34" x14ac:dyDescent="0.2">
      <c r="A45" s="10"/>
      <c r="B45" s="36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45"/>
    </row>
    <row r="46" spans="1:34" ht="13.5" thickBot="1" x14ac:dyDescent="0.25">
      <c r="A46" s="10"/>
      <c r="B46" s="36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45"/>
    </row>
    <row r="47" spans="1:34" ht="14.25" thickTop="1" thickBot="1" x14ac:dyDescent="0.25">
      <c r="A47" s="28" t="s">
        <v>13</v>
      </c>
      <c r="B47" s="37">
        <v>1040973810374.4301</v>
      </c>
      <c r="C47" s="14">
        <v>100</v>
      </c>
      <c r="D47" s="43">
        <v>1014665258936.59</v>
      </c>
      <c r="E47" s="14">
        <v>100</v>
      </c>
      <c r="F47" s="43">
        <v>995686979498.08997</v>
      </c>
      <c r="G47" s="14">
        <v>100</v>
      </c>
      <c r="H47" s="43">
        <v>960405124195.58997</v>
      </c>
      <c r="I47" s="14">
        <v>100</v>
      </c>
      <c r="J47" s="37">
        <v>241697247054.56</v>
      </c>
      <c r="K47" s="14">
        <v>100</v>
      </c>
      <c r="L47" s="43">
        <v>248607739664.85999</v>
      </c>
      <c r="M47" s="14">
        <v>100</v>
      </c>
      <c r="N47" s="43">
        <v>235841834770.38</v>
      </c>
      <c r="O47" s="14">
        <v>100</v>
      </c>
      <c r="P47" s="43">
        <v>235410311513.60001</v>
      </c>
      <c r="Q47" s="14">
        <v>100</v>
      </c>
      <c r="R47" s="37">
        <v>226755199202.84</v>
      </c>
      <c r="S47" s="14">
        <v>100</v>
      </c>
      <c r="T47" s="43">
        <v>247888243958.48001</v>
      </c>
      <c r="U47" s="14">
        <v>100</v>
      </c>
      <c r="V47" s="43">
        <v>223807602120.95999</v>
      </c>
      <c r="W47" s="14">
        <v>100</v>
      </c>
      <c r="X47" s="43">
        <v>220902113881.35001</v>
      </c>
      <c r="Y47" s="14">
        <v>100</v>
      </c>
      <c r="Z47" s="37">
        <v>14942047851.719999</v>
      </c>
      <c r="AA47" s="14">
        <v>100</v>
      </c>
      <c r="AB47" s="43">
        <v>719495706.38</v>
      </c>
      <c r="AC47" s="14">
        <v>100</v>
      </c>
      <c r="AD47" s="43">
        <v>12034232649.42</v>
      </c>
      <c r="AE47" s="14">
        <v>100</v>
      </c>
      <c r="AF47" s="43">
        <v>14508197632.25</v>
      </c>
      <c r="AG47" s="14">
        <v>100</v>
      </c>
      <c r="AH47" s="45"/>
    </row>
    <row r="48" spans="1:34" ht="13.5" thickTop="1" x14ac:dyDescent="0.2"/>
    <row r="51" spans="1:1" ht="15" x14ac:dyDescent="0.25">
      <c r="A51" s="29" t="s">
        <v>28</v>
      </c>
    </row>
    <row r="53" spans="1:1" ht="14.25" x14ac:dyDescent="0.2">
      <c r="A53" s="30" t="s">
        <v>29</v>
      </c>
    </row>
    <row r="55" spans="1:1" ht="15" x14ac:dyDescent="0.25">
      <c r="A55" s="29" t="s">
        <v>30</v>
      </c>
    </row>
    <row r="57" spans="1:1" ht="14.25" x14ac:dyDescent="0.2">
      <c r="A57" s="30" t="s">
        <v>31</v>
      </c>
    </row>
    <row r="58" spans="1:1" ht="14.25" x14ac:dyDescent="0.2">
      <c r="A58" s="30" t="s">
        <v>32</v>
      </c>
    </row>
    <row r="59" spans="1:1" ht="14.25" x14ac:dyDescent="0.2">
      <c r="A59" s="30" t="s">
        <v>33</v>
      </c>
    </row>
    <row r="61" spans="1:1" ht="15" x14ac:dyDescent="0.25">
      <c r="A61" s="29" t="s">
        <v>34</v>
      </c>
    </row>
    <row r="62" spans="1:1" ht="14.25" x14ac:dyDescent="0.2">
      <c r="A62" s="30" t="s">
        <v>35</v>
      </c>
    </row>
    <row r="63" spans="1:1" ht="14.25" x14ac:dyDescent="0.2">
      <c r="A63" s="30" t="s">
        <v>36</v>
      </c>
    </row>
  </sheetData>
  <mergeCells count="50">
    <mergeCell ref="AP5:AW5"/>
    <mergeCell ref="B5:I5"/>
    <mergeCell ref="J5:Q5"/>
    <mergeCell ref="R5:Y5"/>
    <mergeCell ref="Z5:AG5"/>
    <mergeCell ref="AH5:AO5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Z30:AG30"/>
    <mergeCell ref="B32:C32"/>
    <mergeCell ref="D32:E32"/>
    <mergeCell ref="F32:G32"/>
    <mergeCell ref="H32:I32"/>
    <mergeCell ref="J32:K32"/>
    <mergeCell ref="L32:M32"/>
    <mergeCell ref="Z32:AA32"/>
    <mergeCell ref="AB32:AC32"/>
    <mergeCell ref="AD32:AE32"/>
    <mergeCell ref="AF32:AG32"/>
    <mergeCell ref="N32:O32"/>
    <mergeCell ref="P32:Q32"/>
    <mergeCell ref="R32:S32"/>
    <mergeCell ref="T32:U32"/>
    <mergeCell ref="V32:W32"/>
    <mergeCell ref="X32:Y32"/>
    <mergeCell ref="B30:I30"/>
    <mergeCell ref="J30:Q30"/>
    <mergeCell ref="R30:Y30"/>
  </mergeCells>
  <pageMargins left="0.25" right="0.25" top="0.75" bottom="0.75" header="0.3" footer="0.3"/>
  <pageSetup paperSize="9" scale="46" orientation="landscape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7"/>
  <sheetViews>
    <sheetView workbookViewId="0"/>
  </sheetViews>
  <sheetFormatPr defaultRowHeight="12.75" x14ac:dyDescent="0.2"/>
  <cols>
    <col min="1" max="1" width="34.7109375" customWidth="1"/>
    <col min="2" max="2" width="9.140625" style="31"/>
    <col min="3" max="3" width="4" bestFit="1" customWidth="1"/>
    <col min="4" max="4" width="9.140625" style="3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.5703125" bestFit="1" customWidth="1"/>
    <col min="28" max="28" width="7.140625" style="31" bestFit="1" customWidth="1"/>
    <col min="29" max="29" width="6.140625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.5703125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9" width="4" bestFit="1" customWidth="1"/>
    <col min="257" max="257" width="53.28515625" bestFit="1" customWidth="1"/>
    <col min="513" max="513" width="53.28515625" bestFit="1" customWidth="1"/>
    <col min="769" max="769" width="53.28515625" bestFit="1" customWidth="1"/>
    <col min="1025" max="1025" width="53.28515625" bestFit="1" customWidth="1"/>
    <col min="1281" max="1281" width="53.28515625" bestFit="1" customWidth="1"/>
    <col min="1537" max="1537" width="53.28515625" bestFit="1" customWidth="1"/>
    <col min="1793" max="1793" width="53.28515625" bestFit="1" customWidth="1"/>
    <col min="2049" max="2049" width="53.28515625" bestFit="1" customWidth="1"/>
    <col min="2305" max="2305" width="53.28515625" bestFit="1" customWidth="1"/>
    <col min="2561" max="2561" width="53.28515625" bestFit="1" customWidth="1"/>
    <col min="2817" max="2817" width="53.28515625" bestFit="1" customWidth="1"/>
    <col min="3073" max="3073" width="53.28515625" bestFit="1" customWidth="1"/>
    <col min="3329" max="3329" width="53.28515625" bestFit="1" customWidth="1"/>
    <col min="3585" max="3585" width="53.28515625" bestFit="1" customWidth="1"/>
    <col min="3841" max="3841" width="53.28515625" bestFit="1" customWidth="1"/>
    <col min="4097" max="4097" width="53.28515625" bestFit="1" customWidth="1"/>
    <col min="4353" max="4353" width="53.28515625" bestFit="1" customWidth="1"/>
    <col min="4609" max="4609" width="53.28515625" bestFit="1" customWidth="1"/>
    <col min="4865" max="4865" width="53.28515625" bestFit="1" customWidth="1"/>
    <col min="5121" max="5121" width="53.28515625" bestFit="1" customWidth="1"/>
    <col min="5377" max="5377" width="53.28515625" bestFit="1" customWidth="1"/>
    <col min="5633" max="5633" width="53.28515625" bestFit="1" customWidth="1"/>
    <col min="5889" max="5889" width="53.28515625" bestFit="1" customWidth="1"/>
    <col min="6145" max="6145" width="53.28515625" bestFit="1" customWidth="1"/>
    <col min="6401" max="6401" width="53.28515625" bestFit="1" customWidth="1"/>
    <col min="6657" max="6657" width="53.28515625" bestFit="1" customWidth="1"/>
    <col min="6913" max="6913" width="53.28515625" bestFit="1" customWidth="1"/>
    <col min="7169" max="7169" width="53.28515625" bestFit="1" customWidth="1"/>
    <col min="7425" max="7425" width="53.28515625" bestFit="1" customWidth="1"/>
    <col min="7681" max="7681" width="53.28515625" bestFit="1" customWidth="1"/>
    <col min="7937" max="7937" width="53.28515625" bestFit="1" customWidth="1"/>
    <col min="8193" max="8193" width="53.28515625" bestFit="1" customWidth="1"/>
    <col min="8449" max="8449" width="53.28515625" bestFit="1" customWidth="1"/>
    <col min="8705" max="8705" width="53.28515625" bestFit="1" customWidth="1"/>
    <col min="8961" max="8961" width="53.28515625" bestFit="1" customWidth="1"/>
    <col min="9217" max="9217" width="53.28515625" bestFit="1" customWidth="1"/>
    <col min="9473" max="9473" width="53.28515625" bestFit="1" customWidth="1"/>
    <col min="9729" max="9729" width="53.28515625" bestFit="1" customWidth="1"/>
    <col min="9985" max="9985" width="53.28515625" bestFit="1" customWidth="1"/>
    <col min="10241" max="10241" width="53.28515625" bestFit="1" customWidth="1"/>
    <col min="10497" max="10497" width="53.28515625" bestFit="1" customWidth="1"/>
    <col min="10753" max="10753" width="53.28515625" bestFit="1" customWidth="1"/>
    <col min="11009" max="11009" width="53.28515625" bestFit="1" customWidth="1"/>
    <col min="11265" max="11265" width="53.28515625" bestFit="1" customWidth="1"/>
    <col min="11521" max="11521" width="53.28515625" bestFit="1" customWidth="1"/>
    <col min="11777" max="11777" width="53.28515625" bestFit="1" customWidth="1"/>
    <col min="12033" max="12033" width="53.28515625" bestFit="1" customWidth="1"/>
    <col min="12289" max="12289" width="53.28515625" bestFit="1" customWidth="1"/>
    <col min="12545" max="12545" width="53.28515625" bestFit="1" customWidth="1"/>
    <col min="12801" max="12801" width="53.28515625" bestFit="1" customWidth="1"/>
    <col min="13057" max="13057" width="53.28515625" bestFit="1" customWidth="1"/>
    <col min="13313" max="13313" width="53.28515625" bestFit="1" customWidth="1"/>
    <col min="13569" max="13569" width="53.28515625" bestFit="1" customWidth="1"/>
    <col min="13825" max="13825" width="53.28515625" bestFit="1" customWidth="1"/>
    <col min="14081" max="14081" width="53.28515625" bestFit="1" customWidth="1"/>
    <col min="14337" max="14337" width="53.28515625" bestFit="1" customWidth="1"/>
    <col min="14593" max="14593" width="53.28515625" bestFit="1" customWidth="1"/>
    <col min="14849" max="14849" width="53.28515625" bestFit="1" customWidth="1"/>
    <col min="15105" max="15105" width="53.28515625" bestFit="1" customWidth="1"/>
    <col min="15361" max="15361" width="53.28515625" bestFit="1" customWidth="1"/>
    <col min="15617" max="15617" width="53.28515625" bestFit="1" customWidth="1"/>
    <col min="15873" max="15873" width="53.28515625" bestFit="1" customWidth="1"/>
    <col min="16129" max="16129" width="53.28515625" bestFit="1" customWidth="1"/>
  </cols>
  <sheetData>
    <row r="1" spans="1:50" x14ac:dyDescent="0.2">
      <c r="A1" s="1" t="s">
        <v>77</v>
      </c>
      <c r="AN1" s="1" t="s">
        <v>0</v>
      </c>
    </row>
    <row r="2" spans="1:50" x14ac:dyDescent="0.2">
      <c r="A2" s="1" t="s">
        <v>1</v>
      </c>
    </row>
    <row r="3" spans="1:50" ht="13.5" thickBot="1" x14ac:dyDescent="0.25"/>
    <row r="4" spans="1:50" ht="13.5" thickTop="1" x14ac:dyDescent="0.2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292" t="s">
        <v>2</v>
      </c>
      <c r="C5" s="292"/>
      <c r="D5" s="292"/>
      <c r="E5" s="292"/>
      <c r="F5" s="292"/>
      <c r="G5" s="292"/>
      <c r="H5" s="292"/>
      <c r="I5" s="292"/>
      <c r="J5" s="287" t="s">
        <v>14</v>
      </c>
      <c r="K5" s="292"/>
      <c r="L5" s="292"/>
      <c r="M5" s="292"/>
      <c r="N5" s="292"/>
      <c r="O5" s="292"/>
      <c r="P5" s="292"/>
      <c r="Q5" s="292"/>
      <c r="R5" s="287" t="s">
        <v>15</v>
      </c>
      <c r="S5" s="292"/>
      <c r="T5" s="292"/>
      <c r="U5" s="292"/>
      <c r="V5" s="292"/>
      <c r="W5" s="292"/>
      <c r="X5" s="292"/>
      <c r="Y5" s="292"/>
      <c r="Z5" s="287" t="s">
        <v>16</v>
      </c>
      <c r="AA5" s="292"/>
      <c r="AB5" s="292"/>
      <c r="AC5" s="292"/>
      <c r="AD5" s="292"/>
      <c r="AE5" s="292"/>
      <c r="AF5" s="292"/>
      <c r="AG5" s="292"/>
      <c r="AH5" s="287" t="s">
        <v>17</v>
      </c>
      <c r="AI5" s="292"/>
      <c r="AJ5" s="292"/>
      <c r="AK5" s="292"/>
      <c r="AL5" s="292"/>
      <c r="AM5" s="292"/>
      <c r="AN5" s="292"/>
      <c r="AO5" s="292"/>
      <c r="AP5" s="287" t="s">
        <v>19</v>
      </c>
      <c r="AQ5" s="292"/>
      <c r="AR5" s="292"/>
      <c r="AS5" s="292"/>
      <c r="AT5" s="292"/>
      <c r="AU5" s="292"/>
      <c r="AV5" s="292"/>
      <c r="AW5" s="292"/>
      <c r="AX5" s="15"/>
    </row>
    <row r="6" spans="1:50" x14ac:dyDescent="0.2">
      <c r="J6" s="33"/>
      <c r="R6" s="33"/>
      <c r="Z6" s="33"/>
      <c r="AH6" s="15"/>
      <c r="AP6" s="15"/>
      <c r="AX6" s="15"/>
    </row>
    <row r="7" spans="1:50" x14ac:dyDescent="0.2">
      <c r="B7" s="291" t="s">
        <v>3</v>
      </c>
      <c r="C7" s="293"/>
      <c r="D7" s="291" t="s">
        <v>6</v>
      </c>
      <c r="E7" s="293"/>
      <c r="F7" s="291" t="s">
        <v>7</v>
      </c>
      <c r="G7" s="293"/>
      <c r="H7" s="291" t="s">
        <v>8</v>
      </c>
      <c r="I7" s="293"/>
      <c r="J7" s="289" t="s">
        <v>3</v>
      </c>
      <c r="K7" s="293"/>
      <c r="L7" s="291" t="s">
        <v>6</v>
      </c>
      <c r="M7" s="293"/>
      <c r="N7" s="291" t="s">
        <v>7</v>
      </c>
      <c r="O7" s="293"/>
      <c r="P7" s="291" t="s">
        <v>8</v>
      </c>
      <c r="Q7" s="293"/>
      <c r="R7" s="289" t="s">
        <v>3</v>
      </c>
      <c r="S7" s="293"/>
      <c r="T7" s="291" t="s">
        <v>6</v>
      </c>
      <c r="U7" s="293"/>
      <c r="V7" s="291" t="s">
        <v>7</v>
      </c>
      <c r="W7" s="293"/>
      <c r="X7" s="291" t="s">
        <v>8</v>
      </c>
      <c r="Y7" s="293"/>
      <c r="Z7" s="289" t="s">
        <v>3</v>
      </c>
      <c r="AA7" s="293"/>
      <c r="AB7" s="291" t="s">
        <v>6</v>
      </c>
      <c r="AC7" s="293"/>
      <c r="AD7" s="291" t="s">
        <v>7</v>
      </c>
      <c r="AE7" s="293"/>
      <c r="AF7" s="291" t="s">
        <v>8</v>
      </c>
      <c r="AG7" s="293"/>
      <c r="AH7" s="289" t="s">
        <v>3</v>
      </c>
      <c r="AI7" s="293"/>
      <c r="AJ7" s="291" t="s">
        <v>6</v>
      </c>
      <c r="AK7" s="293"/>
      <c r="AL7" s="291" t="s">
        <v>7</v>
      </c>
      <c r="AM7" s="293"/>
      <c r="AN7" s="291" t="s">
        <v>8</v>
      </c>
      <c r="AO7" s="293"/>
      <c r="AP7" s="289" t="s">
        <v>3</v>
      </c>
      <c r="AQ7" s="293"/>
      <c r="AR7" s="291" t="s">
        <v>6</v>
      </c>
      <c r="AS7" s="293"/>
      <c r="AT7" s="291" t="s">
        <v>7</v>
      </c>
      <c r="AU7" s="293"/>
      <c r="AV7" s="291" t="s">
        <v>8</v>
      </c>
      <c r="AW7" s="293"/>
      <c r="AX7" s="15"/>
    </row>
    <row r="8" spans="1:50" x14ac:dyDescent="0.2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1" t="s">
        <v>9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A13" t="s">
        <v>37</v>
      </c>
      <c r="B13" s="41">
        <v>221953520409.10999</v>
      </c>
      <c r="C13" s="7">
        <v>22.575196827225501</v>
      </c>
      <c r="D13" s="41">
        <v>223020787416.28</v>
      </c>
      <c r="E13" s="7">
        <v>23.293060141797501</v>
      </c>
      <c r="F13" s="41">
        <v>211330518014.48999</v>
      </c>
      <c r="G13" s="7">
        <v>22.466045729500301</v>
      </c>
      <c r="H13" s="41">
        <v>194652089732.73001</v>
      </c>
      <c r="I13" s="7">
        <v>21.432160224173199</v>
      </c>
      <c r="J13" s="33">
        <v>14572251595.620001</v>
      </c>
      <c r="K13" s="7">
        <v>6.1479384501676799</v>
      </c>
      <c r="L13" s="41">
        <v>14167153317.870001</v>
      </c>
      <c r="M13" s="7">
        <v>5.85115750728776</v>
      </c>
      <c r="N13" s="41">
        <v>14085201939.440001</v>
      </c>
      <c r="O13" s="7">
        <v>6.0939074436288196</v>
      </c>
      <c r="P13" s="41">
        <v>19948084130.080002</v>
      </c>
      <c r="Q13" s="7">
        <v>8.64942807363715</v>
      </c>
      <c r="R13" s="33">
        <v>14371204986.690001</v>
      </c>
      <c r="S13" s="7">
        <v>6.4642977080972504</v>
      </c>
      <c r="T13" s="41">
        <v>12719358089.48</v>
      </c>
      <c r="U13" s="7">
        <v>5.2395843842056697</v>
      </c>
      <c r="V13" s="41">
        <v>12016833021.27</v>
      </c>
      <c r="W13" s="7">
        <v>5.4811578531548601</v>
      </c>
      <c r="X13" s="41">
        <v>13969729933.440001</v>
      </c>
      <c r="Y13" s="7">
        <v>6.4486130465752698</v>
      </c>
      <c r="Z13" s="33">
        <v>201046608.93000001</v>
      </c>
      <c r="AA13" s="7">
        <v>1.3667283365141101</v>
      </c>
      <c r="AB13" s="41">
        <v>1447795228.3900001</v>
      </c>
      <c r="AC13" s="7">
        <v>-230.01218340660299</v>
      </c>
      <c r="AD13" s="41">
        <v>2068368918.1700001</v>
      </c>
      <c r="AE13" s="7">
        <v>17.385850878759602</v>
      </c>
      <c r="AF13" s="41">
        <v>5978354196.6400003</v>
      </c>
      <c r="AG13" s="7">
        <v>42.710475900510602</v>
      </c>
      <c r="AH13" s="15">
        <v>745019</v>
      </c>
      <c r="AI13" s="7">
        <v>45.229584371968301</v>
      </c>
      <c r="AJ13" s="6">
        <v>754590</v>
      </c>
      <c r="AK13" s="7">
        <v>52.575033286582297</v>
      </c>
      <c r="AL13" s="6">
        <v>833529</v>
      </c>
      <c r="AM13" s="7">
        <v>53.495540802809501</v>
      </c>
      <c r="AN13" s="6">
        <v>838725</v>
      </c>
      <c r="AO13" s="7">
        <v>53.387187838752197</v>
      </c>
      <c r="AP13" s="15">
        <v>209</v>
      </c>
      <c r="AQ13" s="7">
        <v>25.675675675675699</v>
      </c>
      <c r="AR13" s="6">
        <v>209</v>
      </c>
      <c r="AS13" s="7">
        <v>25.898389095415101</v>
      </c>
      <c r="AT13" s="6">
        <v>208</v>
      </c>
      <c r="AU13" s="7">
        <v>25.870646766169202</v>
      </c>
      <c r="AV13" s="6">
        <v>208</v>
      </c>
      <c r="AW13" s="7">
        <v>25.870646766169202</v>
      </c>
      <c r="AX13" s="15"/>
    </row>
    <row r="14" spans="1:50" x14ac:dyDescent="0.2">
      <c r="A14" s="10" t="s">
        <v>38</v>
      </c>
      <c r="B14" s="42">
        <v>325401471491.02002</v>
      </c>
      <c r="C14" s="21">
        <v>33.097029744057402</v>
      </c>
      <c r="D14" s="42">
        <v>306548880856.98999</v>
      </c>
      <c r="E14" s="21">
        <v>32.017022273688497</v>
      </c>
      <c r="F14" s="42">
        <v>277319240893.71002</v>
      </c>
      <c r="G14" s="21">
        <v>29.481150219682</v>
      </c>
      <c r="H14" s="42">
        <v>256294027191.67999</v>
      </c>
      <c r="I14" s="21">
        <v>28.219243177984101</v>
      </c>
      <c r="J14" s="36">
        <v>40722228831.889999</v>
      </c>
      <c r="K14" s="21">
        <v>17.180444268979901</v>
      </c>
      <c r="L14" s="42">
        <v>43730482833.449997</v>
      </c>
      <c r="M14" s="21">
        <v>18.061069657904302</v>
      </c>
      <c r="N14" s="42">
        <v>29754380376.5</v>
      </c>
      <c r="O14" s="21">
        <v>12.873116114097099</v>
      </c>
      <c r="P14" s="42">
        <v>29245553391.27</v>
      </c>
      <c r="Q14" s="21">
        <v>12.680782218582401</v>
      </c>
      <c r="R14" s="36">
        <v>25426351761.52</v>
      </c>
      <c r="S14" s="21">
        <v>11.4370025039302</v>
      </c>
      <c r="T14" s="42">
        <v>22740804631.630001</v>
      </c>
      <c r="U14" s="21">
        <v>9.3677970219825504</v>
      </c>
      <c r="V14" s="42">
        <v>17513676111.84</v>
      </c>
      <c r="W14" s="21">
        <v>7.9883962095594798</v>
      </c>
      <c r="X14" s="42">
        <v>17704490911.82</v>
      </c>
      <c r="Y14" s="21">
        <v>8.1726283629609107</v>
      </c>
      <c r="Z14" s="36">
        <v>15295877070.370001</v>
      </c>
      <c r="AA14" s="21">
        <v>103.982398584946</v>
      </c>
      <c r="AB14" s="42">
        <v>20989678201.82</v>
      </c>
      <c r="AC14" s="21">
        <v>-3334.6440280587099</v>
      </c>
      <c r="AD14" s="42">
        <v>12240704264.66</v>
      </c>
      <c r="AE14" s="21">
        <v>102.890280900501</v>
      </c>
      <c r="AF14" s="42">
        <v>11541062479.450001</v>
      </c>
      <c r="AG14" s="21">
        <v>82.451499975005405</v>
      </c>
      <c r="AH14" s="18">
        <v>296036</v>
      </c>
      <c r="AI14" s="21">
        <v>17.972139286568598</v>
      </c>
      <c r="AJ14" s="11">
        <v>285572</v>
      </c>
      <c r="AK14" s="21">
        <v>19.896841206106501</v>
      </c>
      <c r="AL14" s="11">
        <v>289540</v>
      </c>
      <c r="AM14" s="21">
        <v>18.582555476828599</v>
      </c>
      <c r="AN14" s="11">
        <v>290708</v>
      </c>
      <c r="AO14" s="21">
        <v>18.504375811175301</v>
      </c>
      <c r="AP14" s="18">
        <v>412</v>
      </c>
      <c r="AQ14" s="21">
        <v>50.614250614250601</v>
      </c>
      <c r="AR14" s="11">
        <v>405</v>
      </c>
      <c r="AS14" s="21">
        <v>50.185873605947897</v>
      </c>
      <c r="AT14" s="11">
        <v>409</v>
      </c>
      <c r="AU14" s="21">
        <v>50.870646766169202</v>
      </c>
      <c r="AV14" s="11">
        <v>410</v>
      </c>
      <c r="AW14" s="21">
        <v>50.995024875621901</v>
      </c>
      <c r="AX14" s="15"/>
    </row>
    <row r="15" spans="1:50" x14ac:dyDescent="0.2">
      <c r="A15" s="10" t="s">
        <v>39</v>
      </c>
      <c r="B15" s="42">
        <v>39830190090.959999</v>
      </c>
      <c r="C15" s="21">
        <v>4.0511832356245003</v>
      </c>
      <c r="D15" s="42">
        <v>35630698570.739998</v>
      </c>
      <c r="E15" s="21">
        <v>3.72139303388506</v>
      </c>
      <c r="F15" s="42">
        <v>31876452623.389999</v>
      </c>
      <c r="G15" s="21">
        <v>3.3887100124470799</v>
      </c>
      <c r="H15" s="42">
        <v>30418636398.720001</v>
      </c>
      <c r="I15" s="21">
        <v>3.34924269240256</v>
      </c>
      <c r="J15" s="36">
        <v>3534750451.5</v>
      </c>
      <c r="K15" s="21">
        <v>1.4912882933654701</v>
      </c>
      <c r="L15" s="42">
        <v>4393444003.71</v>
      </c>
      <c r="M15" s="21">
        <v>1.8145305756471599</v>
      </c>
      <c r="N15" s="42">
        <v>2649976342.9200001</v>
      </c>
      <c r="O15" s="21">
        <v>1.14650188410451</v>
      </c>
      <c r="P15" s="42">
        <v>2895311212.9200001</v>
      </c>
      <c r="Q15" s="21">
        <v>1.2553980584623801</v>
      </c>
      <c r="R15" s="36">
        <v>1925669484.78</v>
      </c>
      <c r="S15" s="21">
        <v>0.86618351408563599</v>
      </c>
      <c r="T15" s="42">
        <v>2344349682.8899999</v>
      </c>
      <c r="U15" s="21">
        <v>0.96572624995497203</v>
      </c>
      <c r="V15" s="42">
        <v>1480865233.96</v>
      </c>
      <c r="W15" s="21">
        <v>0.67545717679665496</v>
      </c>
      <c r="X15" s="42">
        <v>2897892998.5900002</v>
      </c>
      <c r="Y15" s="21">
        <v>1.3377059318486699</v>
      </c>
      <c r="Z15" s="36">
        <v>1609080966.72</v>
      </c>
      <c r="AA15" s="21">
        <v>10.9386403713352</v>
      </c>
      <c r="AB15" s="42">
        <v>2049094320.8199999</v>
      </c>
      <c r="AC15" s="21">
        <v>-325.54096704822001</v>
      </c>
      <c r="AD15" s="42">
        <v>1169111108.96</v>
      </c>
      <c r="AE15" s="21">
        <v>9.8270628718707496</v>
      </c>
      <c r="AF15" s="42">
        <v>-2581785.67</v>
      </c>
      <c r="AG15" s="21">
        <v>-1.8444757706191601E-2</v>
      </c>
      <c r="AH15" s="18">
        <v>40707</v>
      </c>
      <c r="AI15" s="21">
        <v>2.4712936059747701</v>
      </c>
      <c r="AJ15" s="11">
        <v>40751</v>
      </c>
      <c r="AK15" s="21">
        <v>2.8392705727103702</v>
      </c>
      <c r="AL15" s="11">
        <v>39829</v>
      </c>
      <c r="AM15" s="21">
        <v>2.5562084758119998</v>
      </c>
      <c r="AN15" s="11">
        <v>39255</v>
      </c>
      <c r="AO15" s="21">
        <v>2.4986903438078198</v>
      </c>
      <c r="AP15" s="18">
        <v>30</v>
      </c>
      <c r="AQ15" s="21">
        <v>3.68550368550369</v>
      </c>
      <c r="AR15" s="11">
        <v>30</v>
      </c>
      <c r="AS15" s="21">
        <v>3.71747211895911</v>
      </c>
      <c r="AT15" s="11">
        <v>30</v>
      </c>
      <c r="AU15" s="21">
        <v>3.7313432835820901</v>
      </c>
      <c r="AV15" s="11">
        <v>30</v>
      </c>
      <c r="AW15" s="21">
        <v>3.7313432835820901</v>
      </c>
      <c r="AX15" s="15"/>
    </row>
    <row r="16" spans="1:50" x14ac:dyDescent="0.2">
      <c r="A16" s="10" t="s">
        <v>40</v>
      </c>
      <c r="B16" s="42">
        <v>395989060553.88</v>
      </c>
      <c r="C16" s="21">
        <v>40.276590193092602</v>
      </c>
      <c r="D16" s="42">
        <v>392255570927.28998</v>
      </c>
      <c r="E16" s="21">
        <v>40.968524550628999</v>
      </c>
      <c r="F16" s="42">
        <v>420140074645.28998</v>
      </c>
      <c r="G16" s="21">
        <v>44.6640940383706</v>
      </c>
      <c r="H16" s="42">
        <v>426859558630.19</v>
      </c>
      <c r="I16" s="21">
        <v>46.999353905440202</v>
      </c>
      <c r="J16" s="36">
        <v>178197403556.84</v>
      </c>
      <c r="K16" s="21">
        <v>75.180328987486902</v>
      </c>
      <c r="L16" s="42">
        <v>179834572764.48999</v>
      </c>
      <c r="M16" s="21">
        <v>74.273242259160796</v>
      </c>
      <c r="N16" s="42">
        <v>184646244924.20999</v>
      </c>
      <c r="O16" s="21">
        <v>79.886474558169596</v>
      </c>
      <c r="P16" s="42">
        <v>178539989505.94</v>
      </c>
      <c r="Q16" s="21">
        <v>77.414391649318006</v>
      </c>
      <c r="R16" s="36">
        <v>180593344501.19</v>
      </c>
      <c r="S16" s="21">
        <v>81.232516273886901</v>
      </c>
      <c r="T16" s="42">
        <v>204950583359.35001</v>
      </c>
      <c r="U16" s="21">
        <v>84.426892343856807</v>
      </c>
      <c r="V16" s="42">
        <v>188227577387.5</v>
      </c>
      <c r="W16" s="21">
        <v>85.854988760488993</v>
      </c>
      <c r="X16" s="42">
        <v>182059428978.51001</v>
      </c>
      <c r="Y16" s="21">
        <v>84.0410526586152</v>
      </c>
      <c r="Z16" s="36">
        <v>-2395940944.3499999</v>
      </c>
      <c r="AA16" s="21">
        <v>-16.2877672927956</v>
      </c>
      <c r="AB16" s="42">
        <v>-25116010594.860001</v>
      </c>
      <c r="AC16" s="21">
        <v>3990.1971785135302</v>
      </c>
      <c r="AD16" s="42">
        <v>-3581332463.29</v>
      </c>
      <c r="AE16" s="21">
        <v>-30.103194651131101</v>
      </c>
      <c r="AF16" s="42">
        <v>-3519439472.5700002</v>
      </c>
      <c r="AG16" s="21">
        <v>-25.1435311178098</v>
      </c>
      <c r="AH16" s="18">
        <v>565432</v>
      </c>
      <c r="AI16" s="21">
        <v>34.3269827354884</v>
      </c>
      <c r="AJ16" s="11">
        <v>354350</v>
      </c>
      <c r="AK16" s="21">
        <v>24.688854934600801</v>
      </c>
      <c r="AL16" s="11">
        <v>395230</v>
      </c>
      <c r="AM16" s="21">
        <v>25.365695244549901</v>
      </c>
      <c r="AN16" s="11">
        <v>402335</v>
      </c>
      <c r="AO16" s="21">
        <v>25.6097460062647</v>
      </c>
      <c r="AP16" s="18">
        <v>163</v>
      </c>
      <c r="AQ16" s="21">
        <v>20.02457002457</v>
      </c>
      <c r="AR16" s="11">
        <v>163</v>
      </c>
      <c r="AS16" s="21">
        <v>20.198265179677801</v>
      </c>
      <c r="AT16" s="11">
        <v>157</v>
      </c>
      <c r="AU16" s="21">
        <v>19.527363184079601</v>
      </c>
      <c r="AV16" s="11">
        <v>156</v>
      </c>
      <c r="AW16" s="21">
        <v>19.402985074626901</v>
      </c>
      <c r="AX16" s="15"/>
    </row>
    <row r="17" spans="1:50" ht="13.5" thickBot="1" x14ac:dyDescent="0.25">
      <c r="A17" s="10"/>
      <c r="B17" s="42"/>
      <c r="C17" s="11"/>
      <c r="D17" s="42"/>
      <c r="E17" s="11"/>
      <c r="F17" s="42"/>
      <c r="G17" s="11"/>
      <c r="H17" s="42"/>
      <c r="I17" s="11"/>
      <c r="J17" s="36"/>
      <c r="K17" s="11"/>
      <c r="L17" s="42"/>
      <c r="M17" s="11"/>
      <c r="N17" s="42"/>
      <c r="O17" s="11"/>
      <c r="P17" s="42"/>
      <c r="Q17" s="11"/>
      <c r="R17" s="36"/>
      <c r="S17" s="11"/>
      <c r="T17" s="42"/>
      <c r="U17" s="11"/>
      <c r="V17" s="42"/>
      <c r="W17" s="11"/>
      <c r="X17" s="42"/>
      <c r="Y17" s="11"/>
      <c r="Z17" s="36"/>
      <c r="AA17" s="11"/>
      <c r="AB17" s="42"/>
      <c r="AC17" s="11"/>
      <c r="AD17" s="42"/>
      <c r="AE17" s="11"/>
      <c r="AF17" s="42"/>
      <c r="AG17" s="11"/>
      <c r="AH17" s="18"/>
      <c r="AI17" s="11"/>
      <c r="AJ17" s="11"/>
      <c r="AK17" s="11"/>
      <c r="AL17" s="11"/>
      <c r="AM17" s="11"/>
      <c r="AN17" s="11"/>
      <c r="AO17" s="11"/>
      <c r="AP17" s="18"/>
      <c r="AQ17" s="11"/>
      <c r="AR17" s="11"/>
      <c r="AS17" s="11"/>
      <c r="AT17" s="11"/>
      <c r="AU17" s="11"/>
      <c r="AV17" s="11"/>
      <c r="AW17" s="11"/>
      <c r="AX17" s="15"/>
    </row>
    <row r="18" spans="1:50" ht="14.25" thickTop="1" thickBot="1" x14ac:dyDescent="0.25">
      <c r="A18" s="9" t="s">
        <v>41</v>
      </c>
      <c r="B18" s="43">
        <v>983174242544.96997</v>
      </c>
      <c r="C18" s="14">
        <v>100</v>
      </c>
      <c r="D18" s="43">
        <v>957455937771.30005</v>
      </c>
      <c r="E18" s="14">
        <v>100</v>
      </c>
      <c r="F18" s="43">
        <v>940666286176.88</v>
      </c>
      <c r="G18" s="14">
        <v>100</v>
      </c>
      <c r="H18" s="43">
        <v>908224311953.31995</v>
      </c>
      <c r="I18" s="14">
        <v>100</v>
      </c>
      <c r="J18" s="37">
        <v>237026634435.85001</v>
      </c>
      <c r="K18" s="14">
        <v>100</v>
      </c>
      <c r="L18" s="43">
        <v>242125652919.51999</v>
      </c>
      <c r="M18" s="14">
        <v>100</v>
      </c>
      <c r="N18" s="43">
        <v>231135803583.07001</v>
      </c>
      <c r="O18" s="14">
        <v>100</v>
      </c>
      <c r="P18" s="43">
        <v>230628938240.20999</v>
      </c>
      <c r="Q18" s="14">
        <v>100</v>
      </c>
      <c r="R18" s="37">
        <v>222316570734.17999</v>
      </c>
      <c r="S18" s="14">
        <v>100</v>
      </c>
      <c r="T18" s="43">
        <v>242755095763.35001</v>
      </c>
      <c r="U18" s="14">
        <v>100</v>
      </c>
      <c r="V18" s="43">
        <v>219238951754.57001</v>
      </c>
      <c r="W18" s="14">
        <v>100</v>
      </c>
      <c r="X18" s="43">
        <v>216631542822.35999</v>
      </c>
      <c r="Y18" s="14">
        <v>100</v>
      </c>
      <c r="Z18" s="37">
        <v>14710063701.67</v>
      </c>
      <c r="AA18" s="14">
        <v>100</v>
      </c>
      <c r="AB18" s="43">
        <v>-629442843.83000004</v>
      </c>
      <c r="AC18" s="14">
        <v>100</v>
      </c>
      <c r="AD18" s="43">
        <v>11896851828.5</v>
      </c>
      <c r="AE18" s="14">
        <v>100</v>
      </c>
      <c r="AF18" s="43">
        <v>13997395417.85</v>
      </c>
      <c r="AG18" s="14">
        <v>100</v>
      </c>
      <c r="AH18" s="19">
        <v>1647194</v>
      </c>
      <c r="AI18" s="14">
        <v>100</v>
      </c>
      <c r="AJ18" s="13">
        <v>1435263</v>
      </c>
      <c r="AK18" s="14">
        <v>100</v>
      </c>
      <c r="AL18" s="13">
        <v>1558128</v>
      </c>
      <c r="AM18" s="14">
        <v>100</v>
      </c>
      <c r="AN18" s="13">
        <v>1571023</v>
      </c>
      <c r="AO18" s="14">
        <v>100</v>
      </c>
      <c r="AP18" s="19">
        <v>814</v>
      </c>
      <c r="AQ18" s="14">
        <v>100</v>
      </c>
      <c r="AR18" s="13">
        <v>807</v>
      </c>
      <c r="AS18" s="14">
        <v>100</v>
      </c>
      <c r="AT18" s="13">
        <v>804</v>
      </c>
      <c r="AU18" s="14">
        <v>100</v>
      </c>
      <c r="AV18" s="13">
        <v>804</v>
      </c>
      <c r="AW18" s="14">
        <v>100</v>
      </c>
      <c r="AX18" s="15"/>
    </row>
    <row r="19" spans="1:50" ht="13.5" thickTop="1" x14ac:dyDescent="0.2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 x14ac:dyDescent="0.2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s="1" t="s">
        <v>42</v>
      </c>
      <c r="B22" s="41"/>
      <c r="C22" s="6"/>
      <c r="D22" s="41"/>
      <c r="E22" s="6"/>
      <c r="F22" s="41"/>
      <c r="G22" s="6"/>
      <c r="H22" s="41"/>
      <c r="I22" s="6"/>
      <c r="J22" s="33"/>
      <c r="K22" s="6"/>
      <c r="L22" s="41"/>
      <c r="M22" s="6"/>
      <c r="N22" s="41"/>
      <c r="O22" s="6"/>
      <c r="P22" s="41"/>
      <c r="Q22" s="6"/>
      <c r="R22" s="33"/>
      <c r="S22" s="6"/>
      <c r="T22" s="41"/>
      <c r="U22" s="6"/>
      <c r="V22" s="41"/>
      <c r="W22" s="6"/>
      <c r="X22" s="41"/>
      <c r="Y22" s="6"/>
      <c r="Z22" s="33"/>
      <c r="AA22" s="6"/>
      <c r="AB22" s="41"/>
      <c r="AC22" s="6"/>
      <c r="AD22" s="41"/>
      <c r="AE22" s="6"/>
      <c r="AF22" s="41"/>
      <c r="AG22" s="6"/>
      <c r="AH22" s="15"/>
      <c r="AI22" s="6"/>
      <c r="AJ22" s="6"/>
      <c r="AK22" s="6"/>
      <c r="AL22" s="6"/>
      <c r="AM22" s="6"/>
      <c r="AN22" s="6"/>
      <c r="AO22" s="6"/>
      <c r="AP22" s="15"/>
      <c r="AQ22" s="6"/>
      <c r="AR22" s="6"/>
      <c r="AS22" s="6"/>
      <c r="AT22" s="6"/>
      <c r="AU22" s="6"/>
      <c r="AV22" s="6"/>
      <c r="AW22" s="6"/>
      <c r="AX22" s="15"/>
    </row>
    <row r="23" spans="1:50" x14ac:dyDescent="0.2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s="10" t="s">
        <v>37</v>
      </c>
      <c r="B24" s="42">
        <v>314429609.19999999</v>
      </c>
      <c r="C24" s="21">
        <v>4.4564141202575396</v>
      </c>
      <c r="D24" s="42">
        <v>309311255.69999999</v>
      </c>
      <c r="E24" s="21">
        <v>4.6315235248972897</v>
      </c>
      <c r="F24" s="42">
        <v>349442342.04000002</v>
      </c>
      <c r="G24" s="21">
        <v>4.5517881058150804</v>
      </c>
      <c r="H24" s="42">
        <v>338867863.69</v>
      </c>
      <c r="I24" s="21">
        <v>5.7470186716788998</v>
      </c>
      <c r="J24" s="36">
        <v>11891982.51</v>
      </c>
      <c r="K24" s="21">
        <v>3.63053995323975</v>
      </c>
      <c r="L24" s="42">
        <v>47520074.740000002</v>
      </c>
      <c r="M24" s="21">
        <v>7.3498811485804003</v>
      </c>
      <c r="N24" s="42">
        <v>10692010.130000001</v>
      </c>
      <c r="O24" s="21">
        <v>2.6072650517671101</v>
      </c>
      <c r="P24" s="42">
        <v>7617801.7300000004</v>
      </c>
      <c r="Q24" s="21">
        <v>2.19262973778548</v>
      </c>
      <c r="R24" s="36">
        <v>6905042.9500000002</v>
      </c>
      <c r="S24" s="21">
        <v>2.9094540026009699</v>
      </c>
      <c r="T24" s="42">
        <v>24879974.98</v>
      </c>
      <c r="U24" s="21">
        <v>3.79457427469141</v>
      </c>
      <c r="V24" s="42">
        <v>23151923.559999999</v>
      </c>
      <c r="W24" s="21">
        <v>3.8456776400446899</v>
      </c>
      <c r="X24" s="42">
        <v>10940356.5</v>
      </c>
      <c r="Y24" s="21">
        <v>2.6238956393203798</v>
      </c>
      <c r="Z24" s="36">
        <v>4986939.5599999996</v>
      </c>
      <c r="AA24" s="21">
        <v>5.5273562659851603</v>
      </c>
      <c r="AB24" s="42">
        <v>22640099.760000002</v>
      </c>
      <c r="AC24" s="21">
        <v>-247.96710486386499</v>
      </c>
      <c r="AD24" s="42">
        <v>-12459913.43</v>
      </c>
      <c r="AE24" s="21">
        <v>6.4915914269668296</v>
      </c>
      <c r="AF24" s="42">
        <v>-3322554.77</v>
      </c>
      <c r="AG24" s="21">
        <v>4.7790547963710299</v>
      </c>
      <c r="AH24" s="18">
        <v>3001</v>
      </c>
      <c r="AI24" s="21">
        <v>29.736424891002802</v>
      </c>
      <c r="AJ24" s="11">
        <v>3009</v>
      </c>
      <c r="AK24" s="21">
        <v>29.8452687958738</v>
      </c>
      <c r="AL24" s="11">
        <v>7540</v>
      </c>
      <c r="AM24" s="21">
        <v>34.0867992766727</v>
      </c>
      <c r="AN24" s="11">
        <v>7647</v>
      </c>
      <c r="AO24" s="21">
        <v>34.545536682327402</v>
      </c>
      <c r="AP24" s="18">
        <v>2</v>
      </c>
      <c r="AQ24" s="21">
        <v>6.0606060606060597</v>
      </c>
      <c r="AR24" s="11">
        <v>2</v>
      </c>
      <c r="AS24" s="21">
        <v>5.8823529411764701</v>
      </c>
      <c r="AT24" s="11">
        <v>4</v>
      </c>
      <c r="AU24" s="21">
        <v>10.526315789473699</v>
      </c>
      <c r="AV24" s="11">
        <v>4</v>
      </c>
      <c r="AW24" s="21">
        <v>10.526315789473699</v>
      </c>
      <c r="AX24" s="15"/>
    </row>
    <row r="25" spans="1:50" x14ac:dyDescent="0.2">
      <c r="A25" s="10" t="s">
        <v>38</v>
      </c>
      <c r="B25" s="42">
        <v>6098658767.0100002</v>
      </c>
      <c r="C25" s="21">
        <v>86.436354111449305</v>
      </c>
      <c r="D25" s="42">
        <v>5828201671.0699997</v>
      </c>
      <c r="E25" s="21">
        <v>87.269546936847505</v>
      </c>
      <c r="F25" s="42">
        <v>6863082060.1499996</v>
      </c>
      <c r="G25" s="21">
        <v>89.397567301811804</v>
      </c>
      <c r="H25" s="42">
        <v>5186519914.2399998</v>
      </c>
      <c r="I25" s="21">
        <v>87.960618229173704</v>
      </c>
      <c r="J25" s="36">
        <v>182326545.97999999</v>
      </c>
      <c r="K25" s="21">
        <v>55.663032565004599</v>
      </c>
      <c r="L25" s="42">
        <v>442430201.02999997</v>
      </c>
      <c r="M25" s="21">
        <v>68.430224739857707</v>
      </c>
      <c r="N25" s="42">
        <v>257723836.62</v>
      </c>
      <c r="O25" s="21">
        <v>62.846400635299602</v>
      </c>
      <c r="P25" s="42">
        <v>232877499.53</v>
      </c>
      <c r="Q25" s="21">
        <v>67.029065448071606</v>
      </c>
      <c r="R25" s="36">
        <v>195792197.34</v>
      </c>
      <c r="S25" s="21">
        <v>82.497443731165006</v>
      </c>
      <c r="T25" s="42">
        <v>556927556.03999996</v>
      </c>
      <c r="U25" s="21">
        <v>84.939915683795505</v>
      </c>
      <c r="V25" s="42">
        <v>530987230.25999999</v>
      </c>
      <c r="W25" s="21">
        <v>88.200261773848993</v>
      </c>
      <c r="X25" s="42">
        <v>370450153.49000001</v>
      </c>
      <c r="Y25" s="21">
        <v>88.847428539277999</v>
      </c>
      <c r="Z25" s="36">
        <v>-13465651.359999999</v>
      </c>
      <c r="AA25" s="21">
        <v>-14.9248755724378</v>
      </c>
      <c r="AB25" s="42">
        <v>-114497355.01000001</v>
      </c>
      <c r="AC25" s="21">
        <v>1254.0394228545499</v>
      </c>
      <c r="AD25" s="42">
        <v>-273263393.63999999</v>
      </c>
      <c r="AE25" s="21">
        <v>142.36971335500601</v>
      </c>
      <c r="AF25" s="42">
        <v>-137572653.96000001</v>
      </c>
      <c r="AG25" s="21">
        <v>197.88003427164901</v>
      </c>
      <c r="AH25" s="18">
        <v>5617</v>
      </c>
      <c r="AI25" s="21">
        <v>55.6579468886247</v>
      </c>
      <c r="AJ25" s="11">
        <v>5748</v>
      </c>
      <c r="AK25" s="21">
        <v>57.012497520333298</v>
      </c>
      <c r="AL25" s="11">
        <v>13406</v>
      </c>
      <c r="AM25" s="21">
        <v>60.605786618444803</v>
      </c>
      <c r="AN25" s="11">
        <v>13495</v>
      </c>
      <c r="AO25" s="21">
        <v>60.964040477051</v>
      </c>
      <c r="AP25" s="18">
        <v>30</v>
      </c>
      <c r="AQ25" s="21">
        <v>90.909090909090907</v>
      </c>
      <c r="AR25" s="11">
        <v>31</v>
      </c>
      <c r="AS25" s="21">
        <v>91.176470588235304</v>
      </c>
      <c r="AT25" s="11">
        <v>33</v>
      </c>
      <c r="AU25" s="21">
        <v>86.842105263157904</v>
      </c>
      <c r="AV25" s="11">
        <v>33</v>
      </c>
      <c r="AW25" s="21">
        <v>86.842105263157904</v>
      </c>
      <c r="AX25" s="15"/>
    </row>
    <row r="26" spans="1:50" x14ac:dyDescent="0.2">
      <c r="A26" s="10" t="s">
        <v>40</v>
      </c>
      <c r="B26" s="42">
        <v>642575678.23000002</v>
      </c>
      <c r="C26" s="21">
        <v>9.1072317682931505</v>
      </c>
      <c r="D26" s="42">
        <v>540878190.90999997</v>
      </c>
      <c r="E26" s="21">
        <v>8.0989295382552395</v>
      </c>
      <c r="F26" s="42">
        <v>464510071.22000003</v>
      </c>
      <c r="G26" s="21">
        <v>6.0506445923730903</v>
      </c>
      <c r="H26" s="42">
        <v>371023614.63999999</v>
      </c>
      <c r="I26" s="21">
        <v>6.2923630991474298</v>
      </c>
      <c r="J26" s="36">
        <v>133335572.64</v>
      </c>
      <c r="K26" s="21">
        <v>40.706427481755597</v>
      </c>
      <c r="L26" s="42">
        <v>156591808.09999999</v>
      </c>
      <c r="M26" s="21">
        <v>24.219894111561899</v>
      </c>
      <c r="N26" s="42">
        <v>141669431.03</v>
      </c>
      <c r="O26" s="21">
        <v>34.546334312933297</v>
      </c>
      <c r="P26" s="42">
        <v>106932337.73999999</v>
      </c>
      <c r="Q26" s="21">
        <v>30.778304814142899</v>
      </c>
      <c r="R26" s="36">
        <v>34633989</v>
      </c>
      <c r="S26" s="21">
        <v>14.593102266234</v>
      </c>
      <c r="T26" s="42">
        <v>73864836.390000001</v>
      </c>
      <c r="U26" s="21">
        <v>11.2655100415131</v>
      </c>
      <c r="V26" s="42">
        <v>47885397.560000002</v>
      </c>
      <c r="W26" s="21">
        <v>7.9540605861063201</v>
      </c>
      <c r="X26" s="42">
        <v>35560390.649999999</v>
      </c>
      <c r="Y26" s="21">
        <v>8.5286758214016292</v>
      </c>
      <c r="Z26" s="36">
        <v>98701583.640000001</v>
      </c>
      <c r="AA26" s="21">
        <v>109.39751930645301</v>
      </c>
      <c r="AB26" s="42">
        <v>82726971.709999993</v>
      </c>
      <c r="AC26" s="21">
        <v>-906.07231799068495</v>
      </c>
      <c r="AD26" s="42">
        <v>93784033.469999999</v>
      </c>
      <c r="AE26" s="21">
        <v>-48.8613047819725</v>
      </c>
      <c r="AF26" s="42">
        <v>71371947.090000004</v>
      </c>
      <c r="AG26" s="21">
        <v>-102.65908906801999</v>
      </c>
      <c r="AH26" s="18">
        <v>1474</v>
      </c>
      <c r="AI26" s="21">
        <v>14.6056282203726</v>
      </c>
      <c r="AJ26" s="11">
        <v>1325</v>
      </c>
      <c r="AK26" s="21">
        <v>13.142233683792901</v>
      </c>
      <c r="AL26" s="11">
        <v>1174</v>
      </c>
      <c r="AM26" s="21">
        <v>5.3074141048824597</v>
      </c>
      <c r="AN26" s="11">
        <v>994</v>
      </c>
      <c r="AO26" s="21">
        <v>4.4904228406216102</v>
      </c>
      <c r="AP26" s="18">
        <v>1</v>
      </c>
      <c r="AQ26" s="21">
        <v>3.0303030303030298</v>
      </c>
      <c r="AR26" s="11">
        <v>1</v>
      </c>
      <c r="AS26" s="21">
        <v>2.9411764705882399</v>
      </c>
      <c r="AT26" s="11">
        <v>1</v>
      </c>
      <c r="AU26" s="21">
        <v>2.6315789473684199</v>
      </c>
      <c r="AV26" s="11">
        <v>1</v>
      </c>
      <c r="AW26" s="21">
        <v>2.6315789473684199</v>
      </c>
      <c r="AX26" s="15"/>
    </row>
    <row r="27" spans="1:50" ht="13.5" thickBot="1" x14ac:dyDescent="0.25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4.25" thickTop="1" thickBot="1" x14ac:dyDescent="0.25">
      <c r="A28" s="9" t="s">
        <v>41</v>
      </c>
      <c r="B28" s="43">
        <v>7055664054.4399996</v>
      </c>
      <c r="C28" s="14">
        <v>100</v>
      </c>
      <c r="D28" s="43">
        <v>6678391117.6800003</v>
      </c>
      <c r="E28" s="14">
        <v>100</v>
      </c>
      <c r="F28" s="43">
        <v>7677034473.4099998</v>
      </c>
      <c r="G28" s="14">
        <v>100</v>
      </c>
      <c r="H28" s="43">
        <v>5896411392.5699997</v>
      </c>
      <c r="I28" s="14">
        <v>100</v>
      </c>
      <c r="J28" s="37">
        <v>327554101.13</v>
      </c>
      <c r="K28" s="14">
        <v>100</v>
      </c>
      <c r="L28" s="43">
        <v>646542083.87</v>
      </c>
      <c r="M28" s="14">
        <v>100</v>
      </c>
      <c r="N28" s="43">
        <v>410085277.77999997</v>
      </c>
      <c r="O28" s="14">
        <v>100</v>
      </c>
      <c r="P28" s="43">
        <v>347427639</v>
      </c>
      <c r="Q28" s="14">
        <v>100</v>
      </c>
      <c r="R28" s="37">
        <v>237331229.28999999</v>
      </c>
      <c r="S28" s="14">
        <v>100</v>
      </c>
      <c r="T28" s="43">
        <v>655672367.40999997</v>
      </c>
      <c r="U28" s="14">
        <v>100</v>
      </c>
      <c r="V28" s="43">
        <v>602024551.38</v>
      </c>
      <c r="W28" s="14">
        <v>100</v>
      </c>
      <c r="X28" s="43">
        <v>416950900.63999999</v>
      </c>
      <c r="Y28" s="14">
        <v>100</v>
      </c>
      <c r="Z28" s="37">
        <v>90222871.840000004</v>
      </c>
      <c r="AA28" s="14">
        <v>100</v>
      </c>
      <c r="AB28" s="43">
        <v>-9130283.5399999991</v>
      </c>
      <c r="AC28" s="14">
        <v>100</v>
      </c>
      <c r="AD28" s="43">
        <v>-191939273.59999999</v>
      </c>
      <c r="AE28" s="14">
        <v>100</v>
      </c>
      <c r="AF28" s="43">
        <v>-69523261.640000001</v>
      </c>
      <c r="AG28" s="14">
        <v>100</v>
      </c>
      <c r="AH28" s="19">
        <v>10092</v>
      </c>
      <c r="AI28" s="14">
        <v>100</v>
      </c>
      <c r="AJ28" s="13">
        <v>10082</v>
      </c>
      <c r="AK28" s="14">
        <v>100</v>
      </c>
      <c r="AL28" s="13">
        <v>22120</v>
      </c>
      <c r="AM28" s="14">
        <v>100</v>
      </c>
      <c r="AN28" s="13">
        <v>22136</v>
      </c>
      <c r="AO28" s="14">
        <v>100</v>
      </c>
      <c r="AP28" s="19">
        <v>33</v>
      </c>
      <c r="AQ28" s="14">
        <v>100</v>
      </c>
      <c r="AR28" s="13">
        <v>34</v>
      </c>
      <c r="AS28" s="14">
        <v>100</v>
      </c>
      <c r="AT28" s="13">
        <v>38</v>
      </c>
      <c r="AU28" s="14">
        <v>100</v>
      </c>
      <c r="AV28" s="13">
        <v>38</v>
      </c>
      <c r="AW28" s="14">
        <v>100</v>
      </c>
      <c r="AX28" s="15"/>
    </row>
    <row r="29" spans="1:50" ht="13.5" thickTop="1" x14ac:dyDescent="0.2">
      <c r="B29" s="41"/>
      <c r="C29" s="6"/>
      <c r="D29" s="41"/>
      <c r="E29" s="6"/>
      <c r="F29" s="41"/>
      <c r="G29" s="6"/>
      <c r="H29" s="41"/>
      <c r="I29" s="6"/>
      <c r="J29" s="33"/>
      <c r="K29" s="6"/>
      <c r="L29" s="41"/>
      <c r="M29" s="6"/>
      <c r="N29" s="41"/>
      <c r="O29" s="6"/>
      <c r="P29" s="41"/>
      <c r="Q29" s="6"/>
      <c r="R29" s="33"/>
      <c r="S29" s="6"/>
      <c r="T29" s="41"/>
      <c r="U29" s="6"/>
      <c r="V29" s="41"/>
      <c r="W29" s="6"/>
      <c r="X29" s="41"/>
      <c r="Y29" s="6"/>
      <c r="Z29" s="33"/>
      <c r="AA29" s="6"/>
      <c r="AB29" s="41"/>
      <c r="AC29" s="6"/>
      <c r="AD29" s="41"/>
      <c r="AE29" s="6"/>
      <c r="AF29" s="41"/>
      <c r="AG29" s="6"/>
      <c r="AH29" s="15"/>
      <c r="AI29" s="6"/>
      <c r="AJ29" s="6"/>
      <c r="AK29" s="6"/>
      <c r="AL29" s="6"/>
      <c r="AM29" s="6"/>
      <c r="AN29" s="6"/>
      <c r="AO29" s="6"/>
      <c r="AP29" s="15"/>
      <c r="AQ29" s="6"/>
      <c r="AR29" s="6"/>
      <c r="AS29" s="6"/>
      <c r="AT29" s="6"/>
      <c r="AU29" s="6"/>
      <c r="AV29" s="6"/>
      <c r="AW29" s="6"/>
      <c r="AX29" s="15"/>
    </row>
    <row r="30" spans="1:50" x14ac:dyDescent="0.2"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 x14ac:dyDescent="0.2"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 x14ac:dyDescent="0.2">
      <c r="A32" s="1" t="s">
        <v>11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s="10" t="s">
        <v>37</v>
      </c>
      <c r="B34" s="42">
        <v>25730998855.16</v>
      </c>
      <c r="C34" s="21">
        <v>50.707566669824402</v>
      </c>
      <c r="D34" s="42">
        <v>26306859781.130001</v>
      </c>
      <c r="E34" s="21">
        <v>52.060905565934902</v>
      </c>
      <c r="F34" s="42">
        <v>24602372240.889999</v>
      </c>
      <c r="G34" s="21">
        <v>51.965506745792602</v>
      </c>
      <c r="H34" s="42">
        <v>23579002892.150002</v>
      </c>
      <c r="I34" s="21">
        <v>50.943735770518401</v>
      </c>
      <c r="J34" s="36">
        <v>2156840310.8899999</v>
      </c>
      <c r="K34" s="21">
        <v>49.661783329869003</v>
      </c>
      <c r="L34" s="42">
        <v>3689881951.0799999</v>
      </c>
      <c r="M34" s="21">
        <v>63.231149192344702</v>
      </c>
      <c r="N34" s="42">
        <v>2678693590.4000001</v>
      </c>
      <c r="O34" s="21">
        <v>62.353987848349398</v>
      </c>
      <c r="P34" s="42">
        <v>3240968933.8299999</v>
      </c>
      <c r="Q34" s="21">
        <v>73.094467119596899</v>
      </c>
      <c r="R34" s="36">
        <v>2334014943.8400002</v>
      </c>
      <c r="S34" s="21">
        <v>55.554625413506699</v>
      </c>
      <c r="T34" s="42">
        <v>3228372149.3800001</v>
      </c>
      <c r="U34" s="21">
        <v>72.102503142355005</v>
      </c>
      <c r="V34" s="42">
        <v>2521563152.77</v>
      </c>
      <c r="W34" s="21">
        <v>63.569473662683798</v>
      </c>
      <c r="X34" s="42">
        <v>1960343306.77</v>
      </c>
      <c r="Y34" s="21">
        <v>50.8701746985193</v>
      </c>
      <c r="Z34" s="36">
        <v>-177174632.94999999</v>
      </c>
      <c r="AA34" s="21">
        <v>-124.980978717997</v>
      </c>
      <c r="AB34" s="42">
        <v>461509801.69999999</v>
      </c>
      <c r="AC34" s="21">
        <v>33.982798973866799</v>
      </c>
      <c r="AD34" s="42">
        <v>157130437.63</v>
      </c>
      <c r="AE34" s="21">
        <v>47.7135893754146</v>
      </c>
      <c r="AF34" s="42">
        <v>1280625627.0599999</v>
      </c>
      <c r="AG34" s="21">
        <v>220.67368742773101</v>
      </c>
      <c r="AH34" s="18">
        <v>75682</v>
      </c>
      <c r="AI34" s="21">
        <v>78.217821782178206</v>
      </c>
      <c r="AJ34" s="11">
        <v>86474</v>
      </c>
      <c r="AK34" s="21">
        <v>84.571149144254306</v>
      </c>
      <c r="AL34" s="11">
        <v>84165</v>
      </c>
      <c r="AM34" s="21">
        <v>82.475893697083706</v>
      </c>
      <c r="AN34" s="11">
        <v>85282</v>
      </c>
      <c r="AO34" s="21">
        <v>79.743793538734906</v>
      </c>
      <c r="AP34" s="18">
        <v>45</v>
      </c>
      <c r="AQ34" s="21">
        <v>43.269230769230802</v>
      </c>
      <c r="AR34" s="11">
        <v>45</v>
      </c>
      <c r="AS34" s="21">
        <v>43.269230769230802</v>
      </c>
      <c r="AT34" s="11">
        <v>46</v>
      </c>
      <c r="AU34" s="21">
        <v>43.809523809523803</v>
      </c>
      <c r="AV34" s="11">
        <v>46</v>
      </c>
      <c r="AW34" s="21">
        <v>41.441441441441398</v>
      </c>
      <c r="AX34" s="15"/>
    </row>
    <row r="35" spans="1:50" x14ac:dyDescent="0.2">
      <c r="A35" s="10" t="s">
        <v>38</v>
      </c>
      <c r="B35" s="42">
        <v>22817142531.450001</v>
      </c>
      <c r="C35" s="21">
        <v>44.965288080775998</v>
      </c>
      <c r="D35" s="42">
        <v>22062274915.68</v>
      </c>
      <c r="E35" s="21">
        <v>43.660931806797898</v>
      </c>
      <c r="F35" s="42">
        <v>20631620008.41</v>
      </c>
      <c r="G35" s="21">
        <v>43.578423179116697</v>
      </c>
      <c r="H35" s="42">
        <v>20335678327.709999</v>
      </c>
      <c r="I35" s="21">
        <v>43.936354229211901</v>
      </c>
      <c r="J35" s="36">
        <v>1938757489.0999999</v>
      </c>
      <c r="K35" s="21">
        <v>44.6403722457854</v>
      </c>
      <c r="L35" s="42">
        <v>1845767330.3399999</v>
      </c>
      <c r="M35" s="21">
        <v>31.629735310346199</v>
      </c>
      <c r="N35" s="42">
        <v>1354360277.5999999</v>
      </c>
      <c r="O35" s="21">
        <v>31.5264741717424</v>
      </c>
      <c r="P35" s="42">
        <v>841803145.01999998</v>
      </c>
      <c r="Q35" s="21">
        <v>18.985418731590102</v>
      </c>
      <c r="R35" s="36">
        <v>1560659279.5999999</v>
      </c>
      <c r="S35" s="21">
        <v>37.147080786743501</v>
      </c>
      <c r="T35" s="42">
        <v>1075140243.1600001</v>
      </c>
      <c r="U35" s="21">
        <v>24.0121953647146</v>
      </c>
      <c r="V35" s="42">
        <v>983679362.64999998</v>
      </c>
      <c r="W35" s="21">
        <v>24.798894791832499</v>
      </c>
      <c r="X35" s="42">
        <v>1202871481.0999999</v>
      </c>
      <c r="Y35" s="21">
        <v>31.2140644815142</v>
      </c>
      <c r="Z35" s="36">
        <v>378098209.5</v>
      </c>
      <c r="AA35" s="21">
        <v>266.71472934936401</v>
      </c>
      <c r="AB35" s="42">
        <v>770627087.17999995</v>
      </c>
      <c r="AC35" s="21">
        <v>56.7443319534907</v>
      </c>
      <c r="AD35" s="42">
        <v>370680914.94999999</v>
      </c>
      <c r="AE35" s="21">
        <v>112.559458447346</v>
      </c>
      <c r="AF35" s="42">
        <v>-361068336.07999998</v>
      </c>
      <c r="AG35" s="21">
        <v>-62.218246654246997</v>
      </c>
      <c r="AH35" s="18">
        <v>15120</v>
      </c>
      <c r="AI35" s="21">
        <v>15.6266148535522</v>
      </c>
      <c r="AJ35" s="11">
        <v>13139</v>
      </c>
      <c r="AK35" s="21">
        <v>12.849877750611199</v>
      </c>
      <c r="AL35" s="11">
        <v>15076</v>
      </c>
      <c r="AM35" s="21">
        <v>14.7734399498275</v>
      </c>
      <c r="AN35" s="11">
        <v>14942</v>
      </c>
      <c r="AO35" s="21">
        <v>13.9716676796484</v>
      </c>
      <c r="AP35" s="18">
        <v>38</v>
      </c>
      <c r="AQ35" s="21">
        <v>36.538461538461497</v>
      </c>
      <c r="AR35" s="11">
        <v>38</v>
      </c>
      <c r="AS35" s="21">
        <v>36.538461538461497</v>
      </c>
      <c r="AT35" s="11">
        <v>38</v>
      </c>
      <c r="AU35" s="21">
        <v>36.190476190476197</v>
      </c>
      <c r="AV35" s="11">
        <v>39</v>
      </c>
      <c r="AW35" s="21">
        <v>35.135135135135101</v>
      </c>
      <c r="AX35" s="15"/>
    </row>
    <row r="36" spans="1:50" x14ac:dyDescent="0.2">
      <c r="A36" s="10" t="s">
        <v>40</v>
      </c>
      <c r="B36" s="42">
        <v>2195762423.0599999</v>
      </c>
      <c r="C36" s="21">
        <v>4.3271452493995204</v>
      </c>
      <c r="D36" s="42">
        <v>2161795365.1199999</v>
      </c>
      <c r="E36" s="21">
        <v>4.2781626272671698</v>
      </c>
      <c r="F36" s="42">
        <v>2109666615.1099999</v>
      </c>
      <c r="G36" s="21">
        <v>4.4560700750907003</v>
      </c>
      <c r="H36" s="42">
        <v>2369719669.71</v>
      </c>
      <c r="I36" s="21">
        <v>5.1199100002696696</v>
      </c>
      <c r="J36" s="36">
        <v>247460717.59</v>
      </c>
      <c r="K36" s="21">
        <v>5.6978444243456297</v>
      </c>
      <c r="L36" s="42">
        <v>299895380.05000001</v>
      </c>
      <c r="M36" s="21">
        <v>5.1391154973091204</v>
      </c>
      <c r="N36" s="42">
        <v>262892041.53</v>
      </c>
      <c r="O36" s="21">
        <v>6.1195379799081699</v>
      </c>
      <c r="P36" s="42">
        <v>351173555.54000002</v>
      </c>
      <c r="Q36" s="21">
        <v>7.9201141488130302</v>
      </c>
      <c r="R36" s="36">
        <v>306623015.93000001</v>
      </c>
      <c r="S36" s="21">
        <v>7.2982937997497999</v>
      </c>
      <c r="T36" s="42">
        <v>173963435.18000001</v>
      </c>
      <c r="U36" s="21">
        <v>3.88530149293033</v>
      </c>
      <c r="V36" s="42">
        <v>461383299.58999997</v>
      </c>
      <c r="W36" s="21">
        <v>11.6316315454836</v>
      </c>
      <c r="X36" s="42">
        <v>690405370.48000002</v>
      </c>
      <c r="Y36" s="21">
        <v>17.915760819966501</v>
      </c>
      <c r="Z36" s="36">
        <v>-59162298.340000004</v>
      </c>
      <c r="AA36" s="21">
        <v>-41.733750631367101</v>
      </c>
      <c r="AB36" s="42">
        <v>125931944.87</v>
      </c>
      <c r="AC36" s="21">
        <v>9.2728690726424698</v>
      </c>
      <c r="AD36" s="42">
        <v>-198491258.06</v>
      </c>
      <c r="AE36" s="21">
        <v>-60.273047822760603</v>
      </c>
      <c r="AF36" s="42">
        <v>-339231814.94</v>
      </c>
      <c r="AG36" s="21">
        <v>-58.455440773483801</v>
      </c>
      <c r="AH36" s="18">
        <v>5956</v>
      </c>
      <c r="AI36" s="21">
        <v>6.1555633642696197</v>
      </c>
      <c r="AJ36" s="11">
        <v>2637</v>
      </c>
      <c r="AK36" s="21">
        <v>2.57897310513447</v>
      </c>
      <c r="AL36" s="11">
        <v>2807</v>
      </c>
      <c r="AM36" s="21">
        <v>2.7506663530887399</v>
      </c>
      <c r="AN36" s="11">
        <v>6721</v>
      </c>
      <c r="AO36" s="21">
        <v>6.2845387816167202</v>
      </c>
      <c r="AP36" s="18">
        <v>21</v>
      </c>
      <c r="AQ36" s="21">
        <v>20.192307692307701</v>
      </c>
      <c r="AR36" s="11">
        <v>21</v>
      </c>
      <c r="AS36" s="21">
        <v>20.192307692307701</v>
      </c>
      <c r="AT36" s="11">
        <v>21</v>
      </c>
      <c r="AU36" s="21">
        <v>20</v>
      </c>
      <c r="AV36" s="11">
        <v>26</v>
      </c>
      <c r="AW36" s="21">
        <v>23.423423423423401</v>
      </c>
      <c r="AX36" s="15"/>
    </row>
    <row r="37" spans="1:50" ht="13.5" thickBot="1" x14ac:dyDescent="0.25">
      <c r="A37" s="10"/>
      <c r="B37" s="42"/>
      <c r="C37" s="11"/>
      <c r="D37" s="42"/>
      <c r="E37" s="11"/>
      <c r="F37" s="42"/>
      <c r="G37" s="11"/>
      <c r="H37" s="42"/>
      <c r="I37" s="11"/>
      <c r="J37" s="36"/>
      <c r="K37" s="11"/>
      <c r="L37" s="42"/>
      <c r="M37" s="11"/>
      <c r="N37" s="42"/>
      <c r="O37" s="11"/>
      <c r="P37" s="42"/>
      <c r="Q37" s="11"/>
      <c r="R37" s="36"/>
      <c r="S37" s="11"/>
      <c r="T37" s="42"/>
      <c r="U37" s="11"/>
      <c r="V37" s="42"/>
      <c r="W37" s="11"/>
      <c r="X37" s="42"/>
      <c r="Y37" s="11"/>
      <c r="Z37" s="36"/>
      <c r="AA37" s="11"/>
      <c r="AB37" s="42"/>
      <c r="AC37" s="11"/>
      <c r="AD37" s="42"/>
      <c r="AE37" s="11"/>
      <c r="AF37" s="42"/>
      <c r="AG37" s="11"/>
      <c r="AH37" s="18"/>
      <c r="AI37" s="11"/>
      <c r="AJ37" s="11"/>
      <c r="AK37" s="11"/>
      <c r="AL37" s="11"/>
      <c r="AM37" s="11"/>
      <c r="AN37" s="11"/>
      <c r="AO37" s="11"/>
      <c r="AP37" s="18"/>
      <c r="AQ37" s="11"/>
      <c r="AR37" s="11"/>
      <c r="AS37" s="11"/>
      <c r="AT37" s="11"/>
      <c r="AU37" s="11"/>
      <c r="AV37" s="11"/>
      <c r="AW37" s="11"/>
      <c r="AX37" s="15"/>
    </row>
    <row r="38" spans="1:50" ht="14.25" thickTop="1" thickBot="1" x14ac:dyDescent="0.25">
      <c r="A38" s="9" t="s">
        <v>41</v>
      </c>
      <c r="B38" s="43">
        <v>50743903809.669998</v>
      </c>
      <c r="C38" s="14">
        <v>100</v>
      </c>
      <c r="D38" s="43">
        <v>50530930061.93</v>
      </c>
      <c r="E38" s="14">
        <v>100</v>
      </c>
      <c r="F38" s="43">
        <v>47343658864.410004</v>
      </c>
      <c r="G38" s="14">
        <v>100</v>
      </c>
      <c r="H38" s="43">
        <v>46284400889.57</v>
      </c>
      <c r="I38" s="14">
        <v>100</v>
      </c>
      <c r="J38" s="37">
        <v>4343058517.5799999</v>
      </c>
      <c r="K38" s="14">
        <v>100</v>
      </c>
      <c r="L38" s="43">
        <v>5835544661.4700003</v>
      </c>
      <c r="M38" s="14">
        <v>100</v>
      </c>
      <c r="N38" s="43">
        <v>4295945909.5299997</v>
      </c>
      <c r="O38" s="14">
        <v>100</v>
      </c>
      <c r="P38" s="43">
        <v>4433945634.3900003</v>
      </c>
      <c r="Q38" s="14">
        <v>100</v>
      </c>
      <c r="R38" s="37">
        <v>4201297239.3699999</v>
      </c>
      <c r="S38" s="14">
        <v>100</v>
      </c>
      <c r="T38" s="43">
        <v>4477475827.7200003</v>
      </c>
      <c r="U38" s="14">
        <v>100</v>
      </c>
      <c r="V38" s="43">
        <v>3966625815.0100002</v>
      </c>
      <c r="W38" s="14">
        <v>100</v>
      </c>
      <c r="X38" s="43">
        <v>3853620158.3499999</v>
      </c>
      <c r="Y38" s="14">
        <v>100</v>
      </c>
      <c r="Z38" s="37">
        <v>141761278.21000001</v>
      </c>
      <c r="AA38" s="14">
        <v>100</v>
      </c>
      <c r="AB38" s="43">
        <v>1358068833.75</v>
      </c>
      <c r="AC38" s="14">
        <v>100</v>
      </c>
      <c r="AD38" s="43">
        <v>329320094.51999998</v>
      </c>
      <c r="AE38" s="14">
        <v>100</v>
      </c>
      <c r="AF38" s="43">
        <v>580325476.03999996</v>
      </c>
      <c r="AG38" s="14">
        <v>100</v>
      </c>
      <c r="AH38" s="19">
        <v>96758</v>
      </c>
      <c r="AI38" s="14">
        <v>100</v>
      </c>
      <c r="AJ38" s="13">
        <v>102250</v>
      </c>
      <c r="AK38" s="14">
        <v>100</v>
      </c>
      <c r="AL38" s="13">
        <v>102048</v>
      </c>
      <c r="AM38" s="14">
        <v>100</v>
      </c>
      <c r="AN38" s="13">
        <v>106945</v>
      </c>
      <c r="AO38" s="14">
        <v>100</v>
      </c>
      <c r="AP38" s="19">
        <v>104</v>
      </c>
      <c r="AQ38" s="14">
        <v>100</v>
      </c>
      <c r="AR38" s="13">
        <v>104</v>
      </c>
      <c r="AS38" s="14">
        <v>100</v>
      </c>
      <c r="AT38" s="13">
        <v>105</v>
      </c>
      <c r="AU38" s="14">
        <v>100</v>
      </c>
      <c r="AV38" s="13">
        <v>111</v>
      </c>
      <c r="AW38" s="14">
        <v>100</v>
      </c>
      <c r="AX38" s="15"/>
    </row>
    <row r="39" spans="1:50" ht="13.5" thickTop="1" x14ac:dyDescent="0.2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 x14ac:dyDescent="0.2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 x14ac:dyDescent="0.2">
      <c r="A42" s="10"/>
      <c r="B42" s="42"/>
      <c r="C42" s="11"/>
      <c r="D42" s="42"/>
      <c r="E42" s="11"/>
      <c r="F42" s="42"/>
      <c r="G42" s="11"/>
      <c r="H42" s="42"/>
      <c r="I42" s="11"/>
      <c r="J42" s="36"/>
      <c r="K42" s="11"/>
      <c r="L42" s="42"/>
      <c r="M42" s="11"/>
      <c r="N42" s="42"/>
      <c r="O42" s="11"/>
      <c r="P42" s="42"/>
      <c r="Q42" s="11"/>
      <c r="R42" s="36"/>
      <c r="S42" s="11"/>
      <c r="T42" s="42"/>
      <c r="U42" s="11"/>
      <c r="V42" s="42"/>
      <c r="W42" s="11"/>
      <c r="X42" s="42"/>
      <c r="Y42" s="11"/>
      <c r="Z42" s="36"/>
      <c r="AA42" s="11"/>
      <c r="AB42" s="42"/>
      <c r="AC42" s="11"/>
      <c r="AD42" s="42"/>
      <c r="AE42" s="11"/>
      <c r="AF42" s="42"/>
      <c r="AG42" s="11"/>
      <c r="AH42" s="18"/>
      <c r="AI42" s="11"/>
      <c r="AJ42" s="11"/>
      <c r="AK42" s="11"/>
      <c r="AL42" s="11"/>
      <c r="AM42" s="11"/>
      <c r="AN42" s="11"/>
      <c r="AO42" s="11"/>
      <c r="AP42" s="18"/>
      <c r="AQ42" s="11"/>
      <c r="AR42" s="11"/>
      <c r="AS42" s="11"/>
      <c r="AT42" s="11"/>
      <c r="AU42" s="11"/>
      <c r="AV42" s="11"/>
      <c r="AW42" s="11"/>
      <c r="AX42" s="15"/>
    </row>
    <row r="43" spans="1:50" x14ac:dyDescent="0.2">
      <c r="A43" s="10"/>
      <c r="B43" s="55"/>
      <c r="C43" s="10"/>
      <c r="D43" s="55"/>
      <c r="E43" s="10"/>
      <c r="F43" s="55"/>
      <c r="G43" s="10"/>
      <c r="H43" s="55"/>
      <c r="I43" s="10"/>
      <c r="J43" s="36"/>
      <c r="K43" s="10"/>
      <c r="L43" s="55"/>
      <c r="M43" s="10"/>
      <c r="N43" s="55"/>
      <c r="O43" s="10"/>
      <c r="P43" s="55"/>
      <c r="Q43" s="10"/>
      <c r="R43" s="36"/>
      <c r="S43" s="10"/>
      <c r="T43" s="55"/>
      <c r="U43" s="10"/>
      <c r="V43" s="55"/>
      <c r="W43" s="10"/>
      <c r="X43" s="55"/>
      <c r="Y43" s="10"/>
      <c r="Z43" s="36"/>
      <c r="AA43" s="10"/>
      <c r="AB43" s="55"/>
      <c r="AC43" s="10"/>
      <c r="AD43" s="55"/>
      <c r="AE43" s="10"/>
      <c r="AF43" s="55"/>
      <c r="AG43" s="10"/>
      <c r="AH43" s="18"/>
      <c r="AI43" s="10"/>
      <c r="AJ43" s="10"/>
      <c r="AK43" s="10"/>
      <c r="AL43" s="10"/>
      <c r="AM43" s="10"/>
      <c r="AN43" s="10"/>
      <c r="AO43" s="10"/>
      <c r="AP43" s="18"/>
      <c r="AQ43" s="10"/>
      <c r="AR43" s="10"/>
      <c r="AS43" s="10"/>
      <c r="AT43" s="10"/>
      <c r="AU43" s="10"/>
      <c r="AV43" s="10"/>
      <c r="AW43" s="10"/>
      <c r="AX43" s="15"/>
    </row>
    <row r="44" spans="1:50" x14ac:dyDescent="0.2">
      <c r="A44" s="10"/>
      <c r="B44" s="55"/>
      <c r="C44" s="10"/>
      <c r="D44" s="55"/>
      <c r="E44" s="10"/>
      <c r="F44" s="55"/>
      <c r="G44" s="10"/>
      <c r="H44" s="55"/>
      <c r="I44" s="10"/>
      <c r="J44" s="36"/>
      <c r="K44" s="10"/>
      <c r="L44" s="55"/>
      <c r="M44" s="10"/>
      <c r="N44" s="55"/>
      <c r="O44" s="10"/>
      <c r="P44" s="55"/>
      <c r="Q44" s="10"/>
      <c r="R44" s="36"/>
      <c r="S44" s="10"/>
      <c r="T44" s="55"/>
      <c r="U44" s="10"/>
      <c r="V44" s="55"/>
      <c r="W44" s="10"/>
      <c r="X44" s="55"/>
      <c r="Y44" s="10"/>
      <c r="Z44" s="36"/>
      <c r="AA44" s="10"/>
      <c r="AB44" s="55"/>
      <c r="AC44" s="10"/>
      <c r="AD44" s="55"/>
      <c r="AE44" s="10"/>
      <c r="AF44" s="55"/>
      <c r="AG44" s="10"/>
      <c r="AH44" s="18"/>
      <c r="AI44" s="10"/>
      <c r="AJ44" s="10"/>
      <c r="AK44" s="10"/>
      <c r="AL44" s="10"/>
      <c r="AM44" s="10"/>
      <c r="AN44" s="10"/>
      <c r="AO44" s="10"/>
      <c r="AP44" s="18"/>
      <c r="AQ44" s="10"/>
      <c r="AR44" s="10"/>
      <c r="AS44" s="10"/>
      <c r="AT44" s="10"/>
      <c r="AU44" s="10"/>
      <c r="AV44" s="10"/>
      <c r="AW44" s="10"/>
      <c r="AX44" s="15"/>
    </row>
    <row r="45" spans="1:50" ht="13.5" thickBot="1" x14ac:dyDescent="0.25">
      <c r="A45" s="10"/>
      <c r="B45" s="55"/>
      <c r="C45" s="10"/>
      <c r="D45" s="55"/>
      <c r="E45" s="10"/>
      <c r="F45" s="55"/>
      <c r="G45" s="10"/>
      <c r="H45" s="55"/>
      <c r="I45" s="10"/>
      <c r="J45" s="36"/>
      <c r="K45" s="10"/>
      <c r="L45" s="55"/>
      <c r="M45" s="10"/>
      <c r="N45" s="55"/>
      <c r="O45" s="10"/>
      <c r="P45" s="55"/>
      <c r="Q45" s="10"/>
      <c r="R45" s="36"/>
      <c r="S45" s="10"/>
      <c r="T45" s="55"/>
      <c r="U45" s="10"/>
      <c r="V45" s="55"/>
      <c r="W45" s="10"/>
      <c r="X45" s="55"/>
      <c r="Y45" s="10"/>
      <c r="Z45" s="36"/>
      <c r="AA45" s="10"/>
      <c r="AB45" s="55"/>
      <c r="AC45" s="10"/>
      <c r="AD45" s="55"/>
      <c r="AE45" s="10"/>
      <c r="AF45" s="55"/>
      <c r="AG45" s="10"/>
      <c r="AH45" s="18"/>
      <c r="AI45" s="10"/>
      <c r="AJ45" s="10"/>
      <c r="AK45" s="10"/>
      <c r="AL45" s="10"/>
      <c r="AM45" s="10"/>
      <c r="AN45" s="10"/>
      <c r="AO45" s="10"/>
      <c r="AP45" s="18"/>
      <c r="AQ45" s="10"/>
      <c r="AR45" s="10"/>
      <c r="AS45" s="10"/>
      <c r="AT45" s="10"/>
      <c r="AU45" s="10"/>
      <c r="AV45" s="10"/>
      <c r="AW45" s="10"/>
      <c r="AX45" s="15"/>
    </row>
    <row r="46" spans="1:50" ht="14.25" thickTop="1" thickBot="1" x14ac:dyDescent="0.25">
      <c r="A46" s="28" t="s">
        <v>13</v>
      </c>
      <c r="B46" s="56">
        <v>1040973810409.08</v>
      </c>
      <c r="C46" s="12">
        <v>100</v>
      </c>
      <c r="D46" s="56">
        <v>1014665258950.91</v>
      </c>
      <c r="E46" s="12">
        <v>100</v>
      </c>
      <c r="F46" s="56">
        <v>995686979514.69995</v>
      </c>
      <c r="G46" s="12">
        <v>100</v>
      </c>
      <c r="H46" s="56">
        <v>960405124235.45996</v>
      </c>
      <c r="I46" s="12">
        <v>100</v>
      </c>
      <c r="J46" s="37">
        <v>241697247054.56</v>
      </c>
      <c r="K46" s="12">
        <v>100</v>
      </c>
      <c r="L46" s="56">
        <v>248607739664.85999</v>
      </c>
      <c r="M46" s="12">
        <v>100</v>
      </c>
      <c r="N46" s="56">
        <v>235841834770.38</v>
      </c>
      <c r="O46" s="12">
        <v>100</v>
      </c>
      <c r="P46" s="56">
        <v>235410311513.60001</v>
      </c>
      <c r="Q46" s="12">
        <v>100</v>
      </c>
      <c r="R46" s="37">
        <v>226755199202.84</v>
      </c>
      <c r="S46" s="12">
        <v>100</v>
      </c>
      <c r="T46" s="56">
        <v>247888243958.48001</v>
      </c>
      <c r="U46" s="12">
        <v>100</v>
      </c>
      <c r="V46" s="56">
        <v>223807602120.95999</v>
      </c>
      <c r="W46" s="12">
        <v>100</v>
      </c>
      <c r="X46" s="56">
        <v>220902113881.35001</v>
      </c>
      <c r="Y46" s="12">
        <v>100</v>
      </c>
      <c r="Z46" s="37">
        <v>14942047851.719999</v>
      </c>
      <c r="AA46" s="12">
        <v>100</v>
      </c>
      <c r="AB46" s="56">
        <v>719495706.38</v>
      </c>
      <c r="AC46" s="12">
        <v>100</v>
      </c>
      <c r="AD46" s="56">
        <v>12034232649.42</v>
      </c>
      <c r="AE46" s="12">
        <v>100</v>
      </c>
      <c r="AF46" s="56">
        <v>14508197632.25</v>
      </c>
      <c r="AG46" s="12">
        <v>100</v>
      </c>
      <c r="AH46" s="19">
        <v>1754044</v>
      </c>
      <c r="AI46" s="12">
        <v>100</v>
      </c>
      <c r="AJ46" s="9">
        <v>1547595</v>
      </c>
      <c r="AK46" s="12">
        <v>100</v>
      </c>
      <c r="AL46" s="9">
        <v>1682296</v>
      </c>
      <c r="AM46" s="12">
        <v>100</v>
      </c>
      <c r="AN46" s="9">
        <v>1700104</v>
      </c>
      <c r="AO46" s="12">
        <v>100</v>
      </c>
      <c r="AP46" s="19">
        <v>951</v>
      </c>
      <c r="AQ46" s="12">
        <v>100</v>
      </c>
      <c r="AR46" s="9">
        <v>945</v>
      </c>
      <c r="AS46" s="12">
        <v>100</v>
      </c>
      <c r="AT46" s="9">
        <v>947</v>
      </c>
      <c r="AU46" s="12">
        <v>100</v>
      </c>
      <c r="AV46" s="9">
        <v>953</v>
      </c>
      <c r="AW46" s="12">
        <v>100</v>
      </c>
      <c r="AX46" s="15"/>
    </row>
    <row r="47" spans="1:50" ht="13.5" thickTop="1" x14ac:dyDescent="0.2"/>
  </sheetData>
  <mergeCells count="30">
    <mergeCell ref="AP5:AW5"/>
    <mergeCell ref="B5:I5"/>
    <mergeCell ref="J5:Q5"/>
    <mergeCell ref="R5:Y5"/>
    <mergeCell ref="Z5:AG5"/>
    <mergeCell ref="AH5:AO5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</mergeCells>
  <pageMargins left="0.25" right="0.25" top="0.75" bottom="0.75" header="0.3" footer="0.3"/>
  <pageSetup paperSize="9" scale="4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0"/>
  <sheetViews>
    <sheetView workbookViewId="0"/>
  </sheetViews>
  <sheetFormatPr defaultRowHeight="12.75" x14ac:dyDescent="0.2"/>
  <cols>
    <col min="1" max="1" width="34.71093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7.140625" style="31" bestFit="1" customWidth="1"/>
    <col min="29" max="29" width="6.140625" bestFit="1" customWidth="1"/>
    <col min="30" max="30" width="7.140625" style="31" bestFit="1" customWidth="1"/>
    <col min="31" max="31" width="4" bestFit="1" customWidth="1"/>
    <col min="32" max="32" width="7.1406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9" width="4" bestFit="1" customWidth="1"/>
    <col min="257" max="257" width="35.7109375" bestFit="1" customWidth="1"/>
    <col min="513" max="513" width="35.7109375" bestFit="1" customWidth="1"/>
    <col min="769" max="769" width="35.7109375" bestFit="1" customWidth="1"/>
    <col min="1025" max="1025" width="35.7109375" bestFit="1" customWidth="1"/>
    <col min="1281" max="1281" width="35.7109375" bestFit="1" customWidth="1"/>
    <col min="1537" max="1537" width="35.7109375" bestFit="1" customWidth="1"/>
    <col min="1793" max="1793" width="35.7109375" bestFit="1" customWidth="1"/>
    <col min="2049" max="2049" width="35.7109375" bestFit="1" customWidth="1"/>
    <col min="2305" max="2305" width="35.7109375" bestFit="1" customWidth="1"/>
    <col min="2561" max="2561" width="35.7109375" bestFit="1" customWidth="1"/>
    <col min="2817" max="2817" width="35.7109375" bestFit="1" customWidth="1"/>
    <col min="3073" max="3073" width="35.7109375" bestFit="1" customWidth="1"/>
    <col min="3329" max="3329" width="35.7109375" bestFit="1" customWidth="1"/>
    <col min="3585" max="3585" width="35.7109375" bestFit="1" customWidth="1"/>
    <col min="3841" max="3841" width="35.7109375" bestFit="1" customWidth="1"/>
    <col min="4097" max="4097" width="35.7109375" bestFit="1" customWidth="1"/>
    <col min="4353" max="4353" width="35.7109375" bestFit="1" customWidth="1"/>
    <col min="4609" max="4609" width="35.7109375" bestFit="1" customWidth="1"/>
    <col min="4865" max="4865" width="35.7109375" bestFit="1" customWidth="1"/>
    <col min="5121" max="5121" width="35.7109375" bestFit="1" customWidth="1"/>
    <col min="5377" max="5377" width="35.7109375" bestFit="1" customWidth="1"/>
    <col min="5633" max="5633" width="35.7109375" bestFit="1" customWidth="1"/>
    <col min="5889" max="5889" width="35.7109375" bestFit="1" customWidth="1"/>
    <col min="6145" max="6145" width="35.7109375" bestFit="1" customWidth="1"/>
    <col min="6401" max="6401" width="35.7109375" bestFit="1" customWidth="1"/>
    <col min="6657" max="6657" width="35.7109375" bestFit="1" customWidth="1"/>
    <col min="6913" max="6913" width="35.7109375" bestFit="1" customWidth="1"/>
    <col min="7169" max="7169" width="35.7109375" bestFit="1" customWidth="1"/>
    <col min="7425" max="7425" width="35.7109375" bestFit="1" customWidth="1"/>
    <col min="7681" max="7681" width="35.7109375" bestFit="1" customWidth="1"/>
    <col min="7937" max="7937" width="35.7109375" bestFit="1" customWidth="1"/>
    <col min="8193" max="8193" width="35.7109375" bestFit="1" customWidth="1"/>
    <col min="8449" max="8449" width="35.7109375" bestFit="1" customWidth="1"/>
    <col min="8705" max="8705" width="35.7109375" bestFit="1" customWidth="1"/>
    <col min="8961" max="8961" width="35.7109375" bestFit="1" customWidth="1"/>
    <col min="9217" max="9217" width="35.7109375" bestFit="1" customWidth="1"/>
    <col min="9473" max="9473" width="35.7109375" bestFit="1" customWidth="1"/>
    <col min="9729" max="9729" width="35.7109375" bestFit="1" customWidth="1"/>
    <col min="9985" max="9985" width="35.7109375" bestFit="1" customWidth="1"/>
    <col min="10241" max="10241" width="35.7109375" bestFit="1" customWidth="1"/>
    <col min="10497" max="10497" width="35.7109375" bestFit="1" customWidth="1"/>
    <col min="10753" max="10753" width="35.7109375" bestFit="1" customWidth="1"/>
    <col min="11009" max="11009" width="35.7109375" bestFit="1" customWidth="1"/>
    <col min="11265" max="11265" width="35.7109375" bestFit="1" customWidth="1"/>
    <col min="11521" max="11521" width="35.7109375" bestFit="1" customWidth="1"/>
    <col min="11777" max="11777" width="35.7109375" bestFit="1" customWidth="1"/>
    <col min="12033" max="12033" width="35.7109375" bestFit="1" customWidth="1"/>
    <col min="12289" max="12289" width="35.7109375" bestFit="1" customWidth="1"/>
    <col min="12545" max="12545" width="35.7109375" bestFit="1" customWidth="1"/>
    <col min="12801" max="12801" width="35.7109375" bestFit="1" customWidth="1"/>
    <col min="13057" max="13057" width="35.7109375" bestFit="1" customWidth="1"/>
    <col min="13313" max="13313" width="35.7109375" bestFit="1" customWidth="1"/>
    <col min="13569" max="13569" width="35.7109375" bestFit="1" customWidth="1"/>
    <col min="13825" max="13825" width="35.7109375" bestFit="1" customWidth="1"/>
    <col min="14081" max="14081" width="35.7109375" bestFit="1" customWidth="1"/>
    <col min="14337" max="14337" width="35.7109375" bestFit="1" customWidth="1"/>
    <col min="14593" max="14593" width="35.7109375" bestFit="1" customWidth="1"/>
    <col min="14849" max="14849" width="35.7109375" bestFit="1" customWidth="1"/>
    <col min="15105" max="15105" width="35.7109375" bestFit="1" customWidth="1"/>
    <col min="15361" max="15361" width="35.7109375" bestFit="1" customWidth="1"/>
    <col min="15617" max="15617" width="35.7109375" bestFit="1" customWidth="1"/>
    <col min="15873" max="15873" width="35.7109375" bestFit="1" customWidth="1"/>
    <col min="16129" max="16129" width="35.7109375" bestFit="1" customWidth="1"/>
  </cols>
  <sheetData>
    <row r="1" spans="1:50" x14ac:dyDescent="0.2">
      <c r="A1" s="1" t="s">
        <v>77</v>
      </c>
      <c r="AN1" s="1" t="s">
        <v>0</v>
      </c>
    </row>
    <row r="2" spans="1:50" x14ac:dyDescent="0.2">
      <c r="A2" s="1" t="s">
        <v>9</v>
      </c>
    </row>
    <row r="3" spans="1:50" ht="13.5" thickBot="1" x14ac:dyDescent="0.25"/>
    <row r="4" spans="1:50" ht="13.5" thickTop="1" x14ac:dyDescent="0.2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292" t="s">
        <v>2</v>
      </c>
      <c r="C5" s="292"/>
      <c r="D5" s="292"/>
      <c r="E5" s="292"/>
      <c r="F5" s="292"/>
      <c r="G5" s="292"/>
      <c r="H5" s="292"/>
      <c r="I5" s="292"/>
      <c r="J5" s="287" t="s">
        <v>14</v>
      </c>
      <c r="K5" s="292"/>
      <c r="L5" s="292"/>
      <c r="M5" s="292"/>
      <c r="N5" s="292"/>
      <c r="O5" s="292"/>
      <c r="P5" s="292"/>
      <c r="Q5" s="292"/>
      <c r="R5" s="287" t="s">
        <v>15</v>
      </c>
      <c r="S5" s="288"/>
      <c r="T5" s="288"/>
      <c r="U5" s="288"/>
      <c r="V5" s="288"/>
      <c r="W5" s="288"/>
      <c r="X5" s="288"/>
      <c r="Y5" s="288"/>
      <c r="Z5" s="287" t="s">
        <v>16</v>
      </c>
      <c r="AA5" s="288"/>
      <c r="AB5" s="288"/>
      <c r="AC5" s="288"/>
      <c r="AD5" s="288"/>
      <c r="AE5" s="288"/>
      <c r="AF5" s="288"/>
      <c r="AG5" s="288"/>
      <c r="AH5" s="287" t="s">
        <v>17</v>
      </c>
      <c r="AI5" s="288"/>
      <c r="AJ5" s="288"/>
      <c r="AK5" s="288"/>
      <c r="AL5" s="288"/>
      <c r="AM5" s="288"/>
      <c r="AN5" s="288"/>
      <c r="AO5" s="288"/>
      <c r="AP5" s="287" t="s">
        <v>19</v>
      </c>
      <c r="AQ5" s="288"/>
      <c r="AR5" s="288"/>
      <c r="AS5" s="288"/>
      <c r="AT5" s="288"/>
      <c r="AU5" s="288"/>
      <c r="AV5" s="288"/>
      <c r="AW5" s="288"/>
      <c r="AX5" s="15"/>
    </row>
    <row r="6" spans="1:50" x14ac:dyDescent="0.2">
      <c r="J6" s="33"/>
      <c r="R6" s="33"/>
      <c r="Z6" s="33"/>
      <c r="AH6" s="15"/>
      <c r="AP6" s="15"/>
      <c r="AX6" s="15"/>
    </row>
    <row r="7" spans="1:50" x14ac:dyDescent="0.2">
      <c r="B7" s="291" t="s">
        <v>3</v>
      </c>
      <c r="C7" s="293"/>
      <c r="D7" s="291" t="s">
        <v>6</v>
      </c>
      <c r="E7" s="293"/>
      <c r="F7" s="291" t="s">
        <v>7</v>
      </c>
      <c r="G7" s="293"/>
      <c r="H7" s="291" t="s">
        <v>8</v>
      </c>
      <c r="I7" s="293"/>
      <c r="J7" s="289" t="s">
        <v>3</v>
      </c>
      <c r="K7" s="293"/>
      <c r="L7" s="291" t="s">
        <v>6</v>
      </c>
      <c r="M7" s="293"/>
      <c r="N7" s="291" t="s">
        <v>7</v>
      </c>
      <c r="O7" s="293"/>
      <c r="P7" s="291" t="s">
        <v>8</v>
      </c>
      <c r="Q7" s="293"/>
      <c r="R7" s="289" t="s">
        <v>3</v>
      </c>
      <c r="S7" s="293"/>
      <c r="T7" s="291" t="s">
        <v>6</v>
      </c>
      <c r="U7" s="293"/>
      <c r="V7" s="291" t="s">
        <v>7</v>
      </c>
      <c r="W7" s="293"/>
      <c r="X7" s="291" t="s">
        <v>8</v>
      </c>
      <c r="Y7" s="293"/>
      <c r="Z7" s="289" t="s">
        <v>3</v>
      </c>
      <c r="AA7" s="293"/>
      <c r="AB7" s="291" t="s">
        <v>6</v>
      </c>
      <c r="AC7" s="293"/>
      <c r="AD7" s="291" t="s">
        <v>7</v>
      </c>
      <c r="AE7" s="293"/>
      <c r="AF7" s="291" t="s">
        <v>8</v>
      </c>
      <c r="AG7" s="293"/>
      <c r="AH7" s="289" t="s">
        <v>3</v>
      </c>
      <c r="AI7" s="293"/>
      <c r="AJ7" s="291" t="s">
        <v>6</v>
      </c>
      <c r="AK7" s="293"/>
      <c r="AL7" s="291" t="s">
        <v>7</v>
      </c>
      <c r="AM7" s="293"/>
      <c r="AN7" s="291" t="s">
        <v>8</v>
      </c>
      <c r="AO7" s="293"/>
      <c r="AP7" s="289" t="s">
        <v>3</v>
      </c>
      <c r="AQ7" s="293"/>
      <c r="AR7" s="291" t="s">
        <v>6</v>
      </c>
      <c r="AS7" s="293"/>
      <c r="AT7" s="291" t="s">
        <v>7</v>
      </c>
      <c r="AU7" s="293"/>
      <c r="AV7" s="291" t="s">
        <v>8</v>
      </c>
      <c r="AW7" s="293"/>
      <c r="AX7" s="15"/>
    </row>
    <row r="8" spans="1:50" x14ac:dyDescent="0.2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1" t="s">
        <v>43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A12" t="s">
        <v>44</v>
      </c>
      <c r="B12" s="41">
        <v>143646167421.09</v>
      </c>
      <c r="C12" s="7">
        <v>14.610448606674099</v>
      </c>
      <c r="D12" s="41">
        <v>143817808175.91</v>
      </c>
      <c r="E12" s="7">
        <v>15.0208278524732</v>
      </c>
      <c r="F12" s="41">
        <v>136352855273.63</v>
      </c>
      <c r="G12" s="7">
        <v>14.4953483799026</v>
      </c>
      <c r="H12" s="41">
        <v>124066925829.78</v>
      </c>
      <c r="I12" s="7">
        <v>13.660383695625701</v>
      </c>
      <c r="J12" s="33">
        <v>8320164600.4799995</v>
      </c>
      <c r="K12" s="7">
        <v>3.5102234904034799</v>
      </c>
      <c r="L12" s="41">
        <v>8445981072.9799995</v>
      </c>
      <c r="M12" s="7">
        <v>3.4882636230979398</v>
      </c>
      <c r="N12" s="41">
        <v>9938962731.9899998</v>
      </c>
      <c r="O12" s="7">
        <v>4.3000532924436996</v>
      </c>
      <c r="P12" s="41">
        <v>14680393735.68</v>
      </c>
      <c r="Q12" s="7">
        <v>6.3653736810728097</v>
      </c>
      <c r="R12" s="33">
        <v>8302160807.8000002</v>
      </c>
      <c r="S12" s="7">
        <v>3.7343868612145599</v>
      </c>
      <c r="T12" s="41">
        <v>7588357714.6400003</v>
      </c>
      <c r="U12" s="7">
        <v>3.1259313798452699</v>
      </c>
      <c r="V12" s="41">
        <v>8008802058.1099997</v>
      </c>
      <c r="W12" s="7">
        <v>3.6530014370236401</v>
      </c>
      <c r="X12" s="41">
        <v>9119996885.3999996</v>
      </c>
      <c r="Y12" s="7">
        <v>4.2099118007383103</v>
      </c>
      <c r="Z12" s="33">
        <v>18003792.68</v>
      </c>
      <c r="AA12" s="7">
        <v>0.122390990583923</v>
      </c>
      <c r="AB12" s="41">
        <v>857623358.34000003</v>
      </c>
      <c r="AC12" s="7">
        <v>-136.25118892790601</v>
      </c>
      <c r="AD12" s="41">
        <v>1930160673.8800001</v>
      </c>
      <c r="AE12" s="7">
        <v>16.224129725278399</v>
      </c>
      <c r="AF12" s="41">
        <v>5560396850.2799997</v>
      </c>
      <c r="AG12" s="7">
        <v>39.724510769976298</v>
      </c>
      <c r="AH12" s="15">
        <v>517174</v>
      </c>
      <c r="AI12" s="7">
        <v>31.3972731809368</v>
      </c>
      <c r="AJ12" s="6">
        <v>533516</v>
      </c>
      <c r="AK12" s="7">
        <v>37.172002622515897</v>
      </c>
      <c r="AL12" s="6">
        <v>593533</v>
      </c>
      <c r="AM12" s="7">
        <v>38.092698417588302</v>
      </c>
      <c r="AN12" s="6">
        <v>596948</v>
      </c>
      <c r="AO12" s="7">
        <v>37.997406785260303</v>
      </c>
      <c r="AP12" s="15">
        <v>125</v>
      </c>
      <c r="AQ12" s="7">
        <v>15.3562653562654</v>
      </c>
      <c r="AR12" s="6">
        <v>124</v>
      </c>
      <c r="AS12" s="7">
        <v>15.365551425031001</v>
      </c>
      <c r="AT12" s="6">
        <v>124</v>
      </c>
      <c r="AU12" s="7">
        <v>15.4228855721393</v>
      </c>
      <c r="AV12" s="6">
        <v>124</v>
      </c>
      <c r="AW12" s="7">
        <v>15.4228855721393</v>
      </c>
      <c r="AX12" s="15"/>
    </row>
    <row r="13" spans="1:50" x14ac:dyDescent="0.2"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t="s">
        <v>45</v>
      </c>
      <c r="B14" s="41">
        <v>6117596684.0600004</v>
      </c>
      <c r="C14" s="7">
        <v>0.62222914508261096</v>
      </c>
      <c r="D14" s="41">
        <v>6816073275.1300001</v>
      </c>
      <c r="E14" s="7">
        <v>0.71189419859842196</v>
      </c>
      <c r="F14" s="41">
        <v>6411600278.9799995</v>
      </c>
      <c r="G14" s="7">
        <v>0.681602006279874</v>
      </c>
      <c r="H14" s="41">
        <v>6366406718.6000004</v>
      </c>
      <c r="I14" s="7">
        <v>0.70097294630967899</v>
      </c>
      <c r="J14" s="33">
        <v>281447873.31</v>
      </c>
      <c r="K14" s="7">
        <v>0.118741032618498</v>
      </c>
      <c r="L14" s="41">
        <v>213673993.19999999</v>
      </c>
      <c r="M14" s="7">
        <v>8.8249217141408404E-2</v>
      </c>
      <c r="N14" s="41">
        <v>174323586.65000001</v>
      </c>
      <c r="O14" s="7">
        <v>7.5420416892421502E-2</v>
      </c>
      <c r="P14" s="41">
        <v>219488261.11000001</v>
      </c>
      <c r="Q14" s="7">
        <v>9.5169436578420002E-2</v>
      </c>
      <c r="R14" s="33">
        <v>529940408.97000003</v>
      </c>
      <c r="S14" s="7">
        <v>0.23837197884976399</v>
      </c>
      <c r="T14" s="41">
        <v>587547739.63999999</v>
      </c>
      <c r="U14" s="7">
        <v>0.24203312305038999</v>
      </c>
      <c r="V14" s="41">
        <v>519479025.19</v>
      </c>
      <c r="W14" s="7">
        <v>0.236946501081404</v>
      </c>
      <c r="X14" s="41">
        <v>320791863.63</v>
      </c>
      <c r="Y14" s="7">
        <v>0.14808178876012201</v>
      </c>
      <c r="Z14" s="33">
        <v>-248492535.66</v>
      </c>
      <c r="AA14" s="7">
        <v>-1.6892689297585399</v>
      </c>
      <c r="AB14" s="41">
        <v>-373873746.44</v>
      </c>
      <c r="AC14" s="7">
        <v>59.397568834856102</v>
      </c>
      <c r="AD14" s="41">
        <v>-345155438.54000002</v>
      </c>
      <c r="AE14" s="7">
        <v>-2.9012333978401599</v>
      </c>
      <c r="AF14" s="41">
        <v>-101303602.52</v>
      </c>
      <c r="AG14" s="7">
        <v>-0.72373180506720503</v>
      </c>
      <c r="AH14" s="15">
        <v>38918</v>
      </c>
      <c r="AI14" s="7">
        <v>2.36268466252305</v>
      </c>
      <c r="AJ14" s="6">
        <v>29196</v>
      </c>
      <c r="AK14" s="7">
        <v>2.0341916429253701</v>
      </c>
      <c r="AL14" s="6">
        <v>40921</v>
      </c>
      <c r="AM14" s="7">
        <v>2.62629257673311</v>
      </c>
      <c r="AN14" s="6">
        <v>41360</v>
      </c>
      <c r="AO14" s="7">
        <v>2.6326794706379202</v>
      </c>
      <c r="AP14" s="15">
        <v>7</v>
      </c>
      <c r="AQ14" s="7">
        <v>0.85995085995085996</v>
      </c>
      <c r="AR14" s="6">
        <v>8</v>
      </c>
      <c r="AS14" s="7">
        <v>0.99132589838909502</v>
      </c>
      <c r="AT14" s="6">
        <v>7</v>
      </c>
      <c r="AU14" s="7">
        <v>0.87064676616915404</v>
      </c>
      <c r="AV14" s="6">
        <v>7</v>
      </c>
      <c r="AW14" s="7">
        <v>0.87064676616915404</v>
      </c>
      <c r="AX14" s="15"/>
    </row>
    <row r="15" spans="1:50" x14ac:dyDescent="0.2"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A16" t="s">
        <v>46</v>
      </c>
      <c r="B16" s="41">
        <v>26686202742.189999</v>
      </c>
      <c r="C16" s="7">
        <v>2.71429026386128</v>
      </c>
      <c r="D16" s="41">
        <v>27933506118.549999</v>
      </c>
      <c r="E16" s="7">
        <v>2.9174717098284102</v>
      </c>
      <c r="F16" s="41">
        <v>26791989009.779999</v>
      </c>
      <c r="G16" s="7">
        <v>2.8481927548046602</v>
      </c>
      <c r="H16" s="41">
        <v>25483788943.57</v>
      </c>
      <c r="I16" s="7">
        <v>2.8058915191074298</v>
      </c>
      <c r="J16" s="33">
        <v>3062013166.21</v>
      </c>
      <c r="K16" s="7">
        <v>1.29184349830471</v>
      </c>
      <c r="L16" s="41">
        <v>2110777946.5899999</v>
      </c>
      <c r="M16" s="7">
        <v>0.87176964569367599</v>
      </c>
      <c r="N16" s="41">
        <v>1551857485.8800001</v>
      </c>
      <c r="O16" s="7">
        <v>0.67140506222882301</v>
      </c>
      <c r="P16" s="41">
        <v>1799237437.3399999</v>
      </c>
      <c r="Q16" s="7">
        <v>0.780143832369387</v>
      </c>
      <c r="R16" s="33">
        <v>3294743465.96</v>
      </c>
      <c r="S16" s="7">
        <v>1.4820053471855099</v>
      </c>
      <c r="T16" s="41">
        <v>2035145968.8900001</v>
      </c>
      <c r="U16" s="7">
        <v>0.83835355236948905</v>
      </c>
      <c r="V16" s="41">
        <v>1669005910.9000001</v>
      </c>
      <c r="W16" s="7">
        <v>0.76127252823594604</v>
      </c>
      <c r="X16" s="41">
        <v>1680972358.6199999</v>
      </c>
      <c r="Y16" s="7">
        <v>0.77595918706926903</v>
      </c>
      <c r="Z16" s="33">
        <v>-232730299.75</v>
      </c>
      <c r="AA16" s="7">
        <v>-1.58211619249194</v>
      </c>
      <c r="AB16" s="41">
        <v>75631977.700000003</v>
      </c>
      <c r="AC16" s="7">
        <v>-12.0157022105134</v>
      </c>
      <c r="AD16" s="41">
        <v>-117148425.02</v>
      </c>
      <c r="AE16" s="7">
        <v>-0.98470105124248197</v>
      </c>
      <c r="AF16" s="41">
        <v>118265078.72</v>
      </c>
      <c r="AG16" s="7">
        <v>0.84490775026033704</v>
      </c>
      <c r="AH16" s="15">
        <v>18266</v>
      </c>
      <c r="AI16" s="7">
        <v>1.10891613252598</v>
      </c>
      <c r="AJ16" s="6">
        <v>26386</v>
      </c>
      <c r="AK16" s="7">
        <v>1.8384087097626001</v>
      </c>
      <c r="AL16" s="6">
        <v>27739</v>
      </c>
      <c r="AM16" s="7">
        <v>1.78027735847119</v>
      </c>
      <c r="AN16" s="6">
        <v>27792</v>
      </c>
      <c r="AO16" s="7">
        <v>1.76903839090834</v>
      </c>
      <c r="AP16" s="15">
        <v>18</v>
      </c>
      <c r="AQ16" s="7">
        <v>2.2113022113022098</v>
      </c>
      <c r="AR16" s="6">
        <v>18</v>
      </c>
      <c r="AS16" s="7">
        <v>2.2304832713754599</v>
      </c>
      <c r="AT16" s="6">
        <v>17</v>
      </c>
      <c r="AU16" s="7">
        <v>2.1144278606965199</v>
      </c>
      <c r="AV16" s="6">
        <v>17</v>
      </c>
      <c r="AW16" s="7">
        <v>2.1144278606965199</v>
      </c>
      <c r="AX16" s="15"/>
    </row>
    <row r="17" spans="1:50" x14ac:dyDescent="0.2"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 x14ac:dyDescent="0.2">
      <c r="A18" t="s">
        <v>47</v>
      </c>
      <c r="B18" s="41">
        <v>25727843207.959999</v>
      </c>
      <c r="C18" s="7">
        <v>2.6168142018613998</v>
      </c>
      <c r="D18" s="41">
        <v>24959829775.84</v>
      </c>
      <c r="E18" s="7">
        <v>2.6068906976481601</v>
      </c>
      <c r="F18" s="41">
        <v>23425865313.66</v>
      </c>
      <c r="G18" s="7">
        <v>2.4903481349234902</v>
      </c>
      <c r="H18" s="41">
        <v>21362021563.23</v>
      </c>
      <c r="I18" s="7">
        <v>2.3520644935485899</v>
      </c>
      <c r="J18" s="33">
        <v>1348830923.48</v>
      </c>
      <c r="K18" s="7">
        <v>0.56906301972787499</v>
      </c>
      <c r="L18" s="41">
        <v>1766544583.0699999</v>
      </c>
      <c r="M18" s="7">
        <v>0.729598273363121</v>
      </c>
      <c r="N18" s="41">
        <v>1594754182.27</v>
      </c>
      <c r="O18" s="7">
        <v>0.68996414988422505</v>
      </c>
      <c r="P18" s="41">
        <v>2135440658.1800001</v>
      </c>
      <c r="Q18" s="7">
        <v>0.92592051737923997</v>
      </c>
      <c r="R18" s="33">
        <v>1026431166.05</v>
      </c>
      <c r="S18" s="7">
        <v>0.461698002384755</v>
      </c>
      <c r="T18" s="41">
        <v>1216803411.25</v>
      </c>
      <c r="U18" s="7">
        <v>0.50124731982401005</v>
      </c>
      <c r="V18" s="41">
        <v>778189716.84000003</v>
      </c>
      <c r="W18" s="7">
        <v>0.35495048239017102</v>
      </c>
      <c r="X18" s="41">
        <v>1395874917.8</v>
      </c>
      <c r="Y18" s="7">
        <v>0.64435441838893803</v>
      </c>
      <c r="Z18" s="33">
        <v>322399757.43000001</v>
      </c>
      <c r="AA18" s="7">
        <v>2.1916951820772801</v>
      </c>
      <c r="AB18" s="41">
        <v>549741171.82000005</v>
      </c>
      <c r="AC18" s="7">
        <v>-87.337742768662594</v>
      </c>
      <c r="AD18" s="41">
        <v>816564465.42999995</v>
      </c>
      <c r="AE18" s="7">
        <v>6.8637020717854504</v>
      </c>
      <c r="AF18" s="41">
        <v>739565740.38</v>
      </c>
      <c r="AG18" s="7">
        <v>5.2835953997332803</v>
      </c>
      <c r="AH18" s="15">
        <v>52051</v>
      </c>
      <c r="AI18" s="7">
        <v>3.15997994164622</v>
      </c>
      <c r="AJ18" s="6">
        <v>50752</v>
      </c>
      <c r="AK18" s="7">
        <v>3.5360766633014298</v>
      </c>
      <c r="AL18" s="6">
        <v>50545</v>
      </c>
      <c r="AM18" s="7">
        <v>3.24395685078504</v>
      </c>
      <c r="AN18" s="6">
        <v>50414</v>
      </c>
      <c r="AO18" s="7">
        <v>3.2089918479869501</v>
      </c>
      <c r="AP18" s="15">
        <v>20</v>
      </c>
      <c r="AQ18" s="7">
        <v>2.45700245700246</v>
      </c>
      <c r="AR18" s="6">
        <v>19</v>
      </c>
      <c r="AS18" s="7">
        <v>2.3543990086741</v>
      </c>
      <c r="AT18" s="6">
        <v>17</v>
      </c>
      <c r="AU18" s="7">
        <v>2.1144278606965199</v>
      </c>
      <c r="AV18" s="6">
        <v>17</v>
      </c>
      <c r="AW18" s="7">
        <v>2.1144278606965199</v>
      </c>
      <c r="AX18" s="15"/>
    </row>
    <row r="19" spans="1:50" x14ac:dyDescent="0.2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t="s">
        <v>48</v>
      </c>
      <c r="B20" s="41">
        <v>4726468326.1999998</v>
      </c>
      <c r="C20" s="7">
        <v>0.48073557276738899</v>
      </c>
      <c r="D20" s="41">
        <v>4352762162.7299995</v>
      </c>
      <c r="E20" s="7">
        <v>0.45461749110481903</v>
      </c>
      <c r="F20" s="41">
        <v>3573947893.02</v>
      </c>
      <c r="G20" s="7">
        <v>0.37993791693603501</v>
      </c>
      <c r="H20" s="41">
        <v>3273248604.77</v>
      </c>
      <c r="I20" s="7">
        <v>0.36040090115295598</v>
      </c>
      <c r="J20" s="33">
        <v>635946152.71000004</v>
      </c>
      <c r="K20" s="7">
        <v>0.26830155784965798</v>
      </c>
      <c r="L20" s="41">
        <v>847939969.30999994</v>
      </c>
      <c r="M20" s="7">
        <v>0.35020658037909203</v>
      </c>
      <c r="N20" s="41">
        <v>245015922.81999999</v>
      </c>
      <c r="O20" s="7">
        <v>0.10600517921575101</v>
      </c>
      <c r="P20" s="41">
        <v>234123316.03</v>
      </c>
      <c r="Q20" s="7">
        <v>0.101515151488124</v>
      </c>
      <c r="R20" s="33">
        <v>314853054.86000001</v>
      </c>
      <c r="S20" s="7">
        <v>0.14162374573349501</v>
      </c>
      <c r="T20" s="41">
        <v>424548758.06999999</v>
      </c>
      <c r="U20" s="7">
        <v>0.17488768123898499</v>
      </c>
      <c r="V20" s="41">
        <v>151938037.16999999</v>
      </c>
      <c r="W20" s="7">
        <v>6.9302482954803193E-2</v>
      </c>
      <c r="X20" s="41">
        <v>300501041.04000002</v>
      </c>
      <c r="Y20" s="7">
        <v>0.13871527531261399</v>
      </c>
      <c r="Z20" s="33">
        <v>321093097.85000002</v>
      </c>
      <c r="AA20" s="7">
        <v>2.1828124225835102</v>
      </c>
      <c r="AB20" s="41">
        <v>423391211.24000001</v>
      </c>
      <c r="AC20" s="7">
        <v>-67.264441146676901</v>
      </c>
      <c r="AD20" s="41">
        <v>93077885.650000006</v>
      </c>
      <c r="AE20" s="7">
        <v>0.78237408510899797</v>
      </c>
      <c r="AF20" s="41">
        <v>-66377725.009999998</v>
      </c>
      <c r="AG20" s="7">
        <v>-0.47421483089170002</v>
      </c>
      <c r="AH20" s="15">
        <v>31071</v>
      </c>
      <c r="AI20" s="7">
        <v>1.88629876019461</v>
      </c>
      <c r="AJ20" s="6">
        <v>28349</v>
      </c>
      <c r="AK20" s="7">
        <v>1.97517806840976</v>
      </c>
      <c r="AL20" s="6">
        <v>31213</v>
      </c>
      <c r="AM20" s="7">
        <v>2.00323721799493</v>
      </c>
      <c r="AN20" s="6">
        <v>31579</v>
      </c>
      <c r="AO20" s="7">
        <v>2.0100915136188302</v>
      </c>
      <c r="AP20" s="15">
        <v>8</v>
      </c>
      <c r="AQ20" s="7">
        <v>0.98280098280098305</v>
      </c>
      <c r="AR20" s="6">
        <v>8</v>
      </c>
      <c r="AS20" s="7">
        <v>0.99132589838909502</v>
      </c>
      <c r="AT20" s="6">
        <v>8</v>
      </c>
      <c r="AU20" s="7">
        <v>0.99502487562189101</v>
      </c>
      <c r="AV20" s="6">
        <v>8</v>
      </c>
      <c r="AW20" s="7">
        <v>0.99502487562189101</v>
      </c>
      <c r="AX20" s="15"/>
    </row>
    <row r="21" spans="1:50" x14ac:dyDescent="0.2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t="s">
        <v>49</v>
      </c>
      <c r="B22" s="41">
        <v>4352796108.7399998</v>
      </c>
      <c r="C22" s="7">
        <v>0.44272885927856298</v>
      </c>
      <c r="D22" s="41">
        <v>4135275091.96</v>
      </c>
      <c r="E22" s="7">
        <v>0.43190239141299902</v>
      </c>
      <c r="F22" s="41">
        <v>3732996850.1500001</v>
      </c>
      <c r="G22" s="7">
        <v>0.39684603402997498</v>
      </c>
      <c r="H22" s="41">
        <v>3494515671.2399998</v>
      </c>
      <c r="I22" s="7">
        <v>0.38476350228109801</v>
      </c>
      <c r="J22" s="33">
        <v>274234396.48000002</v>
      </c>
      <c r="K22" s="7">
        <v>0.115697713521819</v>
      </c>
      <c r="L22" s="41">
        <v>116732190.89</v>
      </c>
      <c r="M22" s="7">
        <v>4.8211409853709503E-2</v>
      </c>
      <c r="N22" s="41">
        <v>122963630.09</v>
      </c>
      <c r="O22" s="7">
        <v>5.3199732877302598E-2</v>
      </c>
      <c r="P22" s="41">
        <v>172493088.25999999</v>
      </c>
      <c r="Q22" s="7">
        <v>7.4792473822318406E-2</v>
      </c>
      <c r="R22" s="33">
        <v>15767754.33</v>
      </c>
      <c r="S22" s="7">
        <v>7.0924782070578198E-3</v>
      </c>
      <c r="T22" s="41">
        <v>22158408.25</v>
      </c>
      <c r="U22" s="7">
        <v>9.1278859380159606E-3</v>
      </c>
      <c r="V22" s="41">
        <v>117313603.59999999</v>
      </c>
      <c r="W22" s="7">
        <v>5.3509471132359897E-2</v>
      </c>
      <c r="X22" s="41">
        <v>22649556.120000001</v>
      </c>
      <c r="Y22" s="7">
        <v>1.0455336201235E-2</v>
      </c>
      <c r="Z22" s="33">
        <v>258466642.15000001</v>
      </c>
      <c r="AA22" s="7">
        <v>1.7570735748796</v>
      </c>
      <c r="AB22" s="41">
        <v>94573782.640000001</v>
      </c>
      <c r="AC22" s="7">
        <v>-15.0249992619731</v>
      </c>
      <c r="AD22" s="41">
        <v>5650026.4900000002</v>
      </c>
      <c r="AE22" s="7">
        <v>4.7491778257377701E-2</v>
      </c>
      <c r="AF22" s="41">
        <v>149843532.13999999</v>
      </c>
      <c r="AG22" s="7">
        <v>1.07051010325045</v>
      </c>
      <c r="AH22" s="15">
        <v>1105</v>
      </c>
      <c r="AI22" s="7">
        <v>6.7083780052622805E-2</v>
      </c>
      <c r="AJ22" s="6">
        <v>1352</v>
      </c>
      <c r="AK22" s="7">
        <v>9.4198763571554503E-2</v>
      </c>
      <c r="AL22" s="6">
        <v>1296</v>
      </c>
      <c r="AM22" s="7">
        <v>8.3176735159114001E-2</v>
      </c>
      <c r="AN22" s="6">
        <v>1269</v>
      </c>
      <c r="AO22" s="7">
        <v>8.0775392849118097E-2</v>
      </c>
      <c r="AP22" s="15">
        <v>5</v>
      </c>
      <c r="AQ22" s="7">
        <v>0.614250614250614</v>
      </c>
      <c r="AR22" s="6">
        <v>6</v>
      </c>
      <c r="AS22" s="7">
        <v>0.74349442379182196</v>
      </c>
      <c r="AT22" s="6">
        <v>7</v>
      </c>
      <c r="AU22" s="7">
        <v>0.87064676616915404</v>
      </c>
      <c r="AV22" s="6">
        <v>7</v>
      </c>
      <c r="AW22" s="7">
        <v>0.87064676616915404</v>
      </c>
      <c r="AX22" s="15"/>
    </row>
    <row r="23" spans="1:50" x14ac:dyDescent="0.2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t="s">
        <v>50</v>
      </c>
      <c r="B24" s="41">
        <v>4714170546.6899996</v>
      </c>
      <c r="C24" s="7">
        <v>0.47948474875493702</v>
      </c>
      <c r="D24" s="41">
        <v>5210949528.3400002</v>
      </c>
      <c r="E24" s="7">
        <v>0.54424953909311902</v>
      </c>
      <c r="F24" s="41">
        <v>5639355532.8400002</v>
      </c>
      <c r="G24" s="7">
        <v>0.59950650041470599</v>
      </c>
      <c r="H24" s="41">
        <v>5534044509.7399998</v>
      </c>
      <c r="I24" s="7">
        <v>0.60932574000776496</v>
      </c>
      <c r="J24" s="33">
        <v>348195436.86000001</v>
      </c>
      <c r="K24" s="7">
        <v>0.14690139683615899</v>
      </c>
      <c r="L24" s="41">
        <v>373349683.29000002</v>
      </c>
      <c r="M24" s="7">
        <v>0.15419666556938399</v>
      </c>
      <c r="N24" s="41">
        <v>347554604.88</v>
      </c>
      <c r="O24" s="7">
        <v>0.15036813833780999</v>
      </c>
      <c r="P24" s="41">
        <v>488305320.88</v>
      </c>
      <c r="Q24" s="7">
        <v>0.21172768890407401</v>
      </c>
      <c r="R24" s="33">
        <v>602259761.09000003</v>
      </c>
      <c r="S24" s="7">
        <v>0.27090187614044797</v>
      </c>
      <c r="T24" s="41">
        <v>549677474.38</v>
      </c>
      <c r="U24" s="7">
        <v>0.22643292930742601</v>
      </c>
      <c r="V24" s="41">
        <v>571491739.79999995</v>
      </c>
      <c r="W24" s="7">
        <v>0.260670713496096</v>
      </c>
      <c r="X24" s="41">
        <v>748879188.73000002</v>
      </c>
      <c r="Y24" s="7">
        <v>0.34569258888770799</v>
      </c>
      <c r="Z24" s="33">
        <v>-254064324.22999999</v>
      </c>
      <c r="AA24" s="7">
        <v>-1.72714632229061</v>
      </c>
      <c r="AB24" s="41">
        <v>-176327791.09</v>
      </c>
      <c r="AC24" s="7">
        <v>28.013312537972499</v>
      </c>
      <c r="AD24" s="41">
        <v>-223937134.91999999</v>
      </c>
      <c r="AE24" s="7">
        <v>-1.88232263583832</v>
      </c>
      <c r="AF24" s="41">
        <v>-260573867.84999999</v>
      </c>
      <c r="AG24" s="7">
        <v>-1.86158824603688</v>
      </c>
      <c r="AH24" s="15">
        <v>33379</v>
      </c>
      <c r="AI24" s="7">
        <v>2.0264158320149299</v>
      </c>
      <c r="AJ24" s="6">
        <v>31868</v>
      </c>
      <c r="AK24" s="7">
        <v>2.2203596135342401</v>
      </c>
      <c r="AL24" s="6">
        <v>34698</v>
      </c>
      <c r="AM24" s="7">
        <v>2.2269030528942402</v>
      </c>
      <c r="AN24" s="6">
        <v>35222</v>
      </c>
      <c r="AO24" s="7">
        <v>2.2419786343038899</v>
      </c>
      <c r="AP24" s="15">
        <v>11</v>
      </c>
      <c r="AQ24" s="7">
        <v>1.35135135135135</v>
      </c>
      <c r="AR24" s="6">
        <v>11</v>
      </c>
      <c r="AS24" s="7">
        <v>1.36307311028501</v>
      </c>
      <c r="AT24" s="6">
        <v>12</v>
      </c>
      <c r="AU24" s="7">
        <v>1.4925373134328399</v>
      </c>
      <c r="AV24" s="6">
        <v>12</v>
      </c>
      <c r="AW24" s="7">
        <v>1.4925373134328399</v>
      </c>
      <c r="AX24" s="15"/>
    </row>
    <row r="25" spans="1:50" x14ac:dyDescent="0.2">
      <c r="B25" s="41"/>
      <c r="C25" s="6"/>
      <c r="D25" s="41"/>
      <c r="E25" s="6"/>
      <c r="F25" s="41"/>
      <c r="G25" s="6"/>
      <c r="H25" s="41"/>
      <c r="I25" s="6"/>
      <c r="J25" s="33"/>
      <c r="K25" s="6"/>
      <c r="L25" s="41"/>
      <c r="M25" s="6"/>
      <c r="N25" s="41"/>
      <c r="O25" s="6"/>
      <c r="P25" s="41"/>
      <c r="Q25" s="6"/>
      <c r="R25" s="33"/>
      <c r="S25" s="6"/>
      <c r="T25" s="41"/>
      <c r="U25" s="6"/>
      <c r="V25" s="41"/>
      <c r="W25" s="6"/>
      <c r="X25" s="41"/>
      <c r="Y25" s="6"/>
      <c r="Z25" s="33"/>
      <c r="AA25" s="6"/>
      <c r="AB25" s="41"/>
      <c r="AC25" s="6"/>
      <c r="AD25" s="41"/>
      <c r="AE25" s="6"/>
      <c r="AF25" s="41"/>
      <c r="AG25" s="6"/>
      <c r="AH25" s="15"/>
      <c r="AI25" s="6"/>
      <c r="AJ25" s="6"/>
      <c r="AK25" s="6"/>
      <c r="AL25" s="6"/>
      <c r="AM25" s="6"/>
      <c r="AN25" s="6"/>
      <c r="AO25" s="6"/>
      <c r="AP25" s="15"/>
      <c r="AQ25" s="6"/>
      <c r="AR25" s="6"/>
      <c r="AS25" s="6"/>
      <c r="AT25" s="6"/>
      <c r="AU25" s="6"/>
      <c r="AV25" s="6"/>
      <c r="AW25" s="6"/>
      <c r="AX25" s="15"/>
    </row>
    <row r="26" spans="1:50" x14ac:dyDescent="0.2">
      <c r="A26" s="10" t="s">
        <v>51</v>
      </c>
      <c r="B26" s="42">
        <v>3569849134.9000001</v>
      </c>
      <c r="C26" s="21">
        <v>0.363094249261388</v>
      </c>
      <c r="D26" s="42">
        <v>3415495121.8899999</v>
      </c>
      <c r="E26" s="21">
        <v>0.35672608912326098</v>
      </c>
      <c r="F26" s="42">
        <v>3190514799.7199998</v>
      </c>
      <c r="G26" s="21">
        <v>0.339176054952188</v>
      </c>
      <c r="H26" s="42">
        <v>2989248679.1300001</v>
      </c>
      <c r="I26" s="21">
        <v>0.32913110118149302</v>
      </c>
      <c r="J26" s="36">
        <v>187944724.97</v>
      </c>
      <c r="K26" s="21">
        <v>7.9292660682344598E-2</v>
      </c>
      <c r="L26" s="42">
        <v>195122961.09</v>
      </c>
      <c r="M26" s="21">
        <v>8.0587479574027995E-2</v>
      </c>
      <c r="N26" s="42">
        <v>80028545.689999998</v>
      </c>
      <c r="O26" s="21">
        <v>3.4624036799749999E-2</v>
      </c>
      <c r="P26" s="42">
        <v>137973224.80000001</v>
      </c>
      <c r="Q26" s="21">
        <v>5.9824766940692803E-2</v>
      </c>
      <c r="R26" s="36">
        <v>170619013.13</v>
      </c>
      <c r="S26" s="21">
        <v>7.6745972001343102E-2</v>
      </c>
      <c r="T26" s="42">
        <v>122585221.33</v>
      </c>
      <c r="U26" s="21">
        <v>5.0497486342985898E-2</v>
      </c>
      <c r="V26" s="42">
        <v>119824461.37</v>
      </c>
      <c r="W26" s="21">
        <v>5.46547319310937E-2</v>
      </c>
      <c r="X26" s="42">
        <v>251305328.21000001</v>
      </c>
      <c r="Y26" s="21">
        <v>0.116005880277589</v>
      </c>
      <c r="Z26" s="36">
        <v>17325711.84</v>
      </c>
      <c r="AA26" s="21">
        <v>0.11778135153849199</v>
      </c>
      <c r="AB26" s="42">
        <v>72537739.760000005</v>
      </c>
      <c r="AC26" s="21">
        <v>-11.5241185869437</v>
      </c>
      <c r="AD26" s="42">
        <v>-39795915.68</v>
      </c>
      <c r="AE26" s="21">
        <v>-0.334507954320026</v>
      </c>
      <c r="AF26" s="42">
        <v>-113332103.41</v>
      </c>
      <c r="AG26" s="21">
        <v>-0.80966565583676198</v>
      </c>
      <c r="AH26" s="18">
        <v>37130</v>
      </c>
      <c r="AI26" s="21">
        <v>2.2541364283745602</v>
      </c>
      <c r="AJ26" s="11">
        <v>37111</v>
      </c>
      <c r="AK26" s="21">
        <v>2.5856585169408</v>
      </c>
      <c r="AL26" s="11">
        <v>37333</v>
      </c>
      <c r="AM26" s="21">
        <v>2.3960162451351898</v>
      </c>
      <c r="AN26" s="11">
        <v>37639</v>
      </c>
      <c r="AO26" s="21">
        <v>2.39582743218909</v>
      </c>
      <c r="AP26" s="18">
        <v>7</v>
      </c>
      <c r="AQ26" s="21">
        <v>0.85995085995085996</v>
      </c>
      <c r="AR26" s="11">
        <v>7</v>
      </c>
      <c r="AS26" s="21">
        <v>0.86741016109045899</v>
      </c>
      <c r="AT26" s="11">
        <v>8</v>
      </c>
      <c r="AU26" s="21">
        <v>0.99502487562189101</v>
      </c>
      <c r="AV26" s="11">
        <v>8</v>
      </c>
      <c r="AW26" s="21">
        <v>0.99502487562189101</v>
      </c>
      <c r="AX26" s="15"/>
    </row>
    <row r="27" spans="1:50" x14ac:dyDescent="0.2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x14ac:dyDescent="0.2">
      <c r="A28" s="10" t="s">
        <v>52</v>
      </c>
      <c r="B28" s="42">
        <v>2412426237.2800002</v>
      </c>
      <c r="C28" s="21">
        <v>0.245371179683815</v>
      </c>
      <c r="D28" s="42">
        <v>2379088165.9299998</v>
      </c>
      <c r="E28" s="21">
        <v>0.24848017251508001</v>
      </c>
      <c r="F28" s="42">
        <v>2211393062.71</v>
      </c>
      <c r="G28" s="21">
        <v>0.23508794725679999</v>
      </c>
      <c r="H28" s="42">
        <v>2081889212.6700001</v>
      </c>
      <c r="I28" s="21">
        <v>0.229226324958476</v>
      </c>
      <c r="J28" s="36">
        <v>113474321.12</v>
      </c>
      <c r="K28" s="21">
        <v>4.7874080223128397E-2</v>
      </c>
      <c r="L28" s="42">
        <v>97030917.450000003</v>
      </c>
      <c r="M28" s="21">
        <v>4.0074612615397701E-2</v>
      </c>
      <c r="N28" s="42">
        <v>29741249.170000002</v>
      </c>
      <c r="O28" s="21">
        <v>1.2867434949043299E-2</v>
      </c>
      <c r="P28" s="42">
        <v>80629087.799999997</v>
      </c>
      <c r="Q28" s="21">
        <v>3.4960525082078503E-2</v>
      </c>
      <c r="R28" s="36">
        <v>114429554.5</v>
      </c>
      <c r="S28" s="21">
        <v>5.14714463803157E-2</v>
      </c>
      <c r="T28" s="42">
        <v>172533393.03</v>
      </c>
      <c r="U28" s="21">
        <v>7.1073026289093594E-2</v>
      </c>
      <c r="V28" s="42">
        <v>80788468.290000007</v>
      </c>
      <c r="W28" s="21">
        <v>3.6849504909346499E-2</v>
      </c>
      <c r="X28" s="42">
        <v>128758793.89</v>
      </c>
      <c r="Y28" s="21">
        <v>5.9436770939485697E-2</v>
      </c>
      <c r="Z28" s="36">
        <v>-955233.38</v>
      </c>
      <c r="AA28" s="21">
        <v>-6.4937406076056303E-3</v>
      </c>
      <c r="AB28" s="42">
        <v>-75502475.579999998</v>
      </c>
      <c r="AC28" s="21">
        <v>11.9951281232441</v>
      </c>
      <c r="AD28" s="42">
        <v>-51047219.119999997</v>
      </c>
      <c r="AE28" s="21">
        <v>-0.42908174242963798</v>
      </c>
      <c r="AF28" s="42">
        <v>-48129706.090000004</v>
      </c>
      <c r="AG28" s="21">
        <v>-0.34384758487727801</v>
      </c>
      <c r="AH28" s="18">
        <v>15925</v>
      </c>
      <c r="AI28" s="21">
        <v>0.96679565369956399</v>
      </c>
      <c r="AJ28" s="11">
        <v>16060</v>
      </c>
      <c r="AK28" s="21">
        <v>1.1189586856206799</v>
      </c>
      <c r="AL28" s="11">
        <v>16251</v>
      </c>
      <c r="AM28" s="21">
        <v>1.0429823480484299</v>
      </c>
      <c r="AN28" s="11">
        <v>16502</v>
      </c>
      <c r="AO28" s="21">
        <v>1.05039837099775</v>
      </c>
      <c r="AP28" s="18">
        <v>8</v>
      </c>
      <c r="AQ28" s="21">
        <v>0.98280098280098305</v>
      </c>
      <c r="AR28" s="11">
        <v>8</v>
      </c>
      <c r="AS28" s="21">
        <v>0.99132589838909502</v>
      </c>
      <c r="AT28" s="11">
        <v>8</v>
      </c>
      <c r="AU28" s="21">
        <v>0.99502487562189101</v>
      </c>
      <c r="AV28" s="11">
        <v>8</v>
      </c>
      <c r="AW28" s="21">
        <v>0.99502487562189101</v>
      </c>
      <c r="AX28" s="15"/>
    </row>
    <row r="29" spans="1:50" ht="13.5" thickBot="1" x14ac:dyDescent="0.25">
      <c r="A29" s="10"/>
      <c r="B29" s="42"/>
      <c r="C29" s="11"/>
      <c r="D29" s="42"/>
      <c r="E29" s="11"/>
      <c r="F29" s="42"/>
      <c r="G29" s="11"/>
      <c r="H29" s="42"/>
      <c r="I29" s="11"/>
      <c r="J29" s="36"/>
      <c r="K29" s="11"/>
      <c r="L29" s="42"/>
      <c r="M29" s="11"/>
      <c r="N29" s="42"/>
      <c r="O29" s="11"/>
      <c r="P29" s="42"/>
      <c r="Q29" s="11"/>
      <c r="R29" s="36"/>
      <c r="S29" s="11"/>
      <c r="T29" s="42"/>
      <c r="U29" s="11"/>
      <c r="V29" s="42"/>
      <c r="W29" s="11"/>
      <c r="X29" s="42"/>
      <c r="Y29" s="11"/>
      <c r="Z29" s="36"/>
      <c r="AA29" s="11"/>
      <c r="AB29" s="42"/>
      <c r="AC29" s="11"/>
      <c r="AD29" s="42"/>
      <c r="AE29" s="11"/>
      <c r="AF29" s="42"/>
      <c r="AG29" s="11"/>
      <c r="AH29" s="18"/>
      <c r="AI29" s="11"/>
      <c r="AJ29" s="11"/>
      <c r="AK29" s="11"/>
      <c r="AL29" s="11"/>
      <c r="AM29" s="11"/>
      <c r="AN29" s="11"/>
      <c r="AO29" s="11"/>
      <c r="AP29" s="18"/>
      <c r="AQ29" s="11"/>
      <c r="AR29" s="11"/>
      <c r="AS29" s="11"/>
      <c r="AT29" s="11"/>
      <c r="AU29" s="11"/>
      <c r="AV29" s="11"/>
      <c r="AW29" s="11"/>
      <c r="AX29" s="15"/>
    </row>
    <row r="30" spans="1:50" ht="14.25" thickTop="1" thickBot="1" x14ac:dyDescent="0.25">
      <c r="A30" s="9" t="s">
        <v>41</v>
      </c>
      <c r="B30" s="43">
        <v>221953520409.10999</v>
      </c>
      <c r="C30" s="14">
        <v>22.575196827225501</v>
      </c>
      <c r="D30" s="43">
        <v>223020787416.28</v>
      </c>
      <c r="E30" s="14">
        <v>23.293060141797501</v>
      </c>
      <c r="F30" s="43">
        <v>211330518014.48999</v>
      </c>
      <c r="G30" s="14">
        <v>22.466045729500301</v>
      </c>
      <c r="H30" s="43">
        <v>194652089732.73001</v>
      </c>
      <c r="I30" s="14">
        <v>21.432160224173199</v>
      </c>
      <c r="J30" s="37">
        <v>14572251595.620001</v>
      </c>
      <c r="K30" s="14">
        <v>6.1479384501676799</v>
      </c>
      <c r="L30" s="43">
        <v>14167153317.870001</v>
      </c>
      <c r="M30" s="14">
        <v>5.85115750728776</v>
      </c>
      <c r="N30" s="43">
        <v>14085201939.440001</v>
      </c>
      <c r="O30" s="14">
        <v>6.0939074436288196</v>
      </c>
      <c r="P30" s="43">
        <v>19948084130.080002</v>
      </c>
      <c r="Q30" s="14">
        <v>8.64942807363715</v>
      </c>
      <c r="R30" s="37">
        <v>14371204986.690001</v>
      </c>
      <c r="S30" s="14">
        <v>6.4642977080972504</v>
      </c>
      <c r="T30" s="43">
        <v>12719358089.48</v>
      </c>
      <c r="U30" s="14">
        <v>5.2395843842056697</v>
      </c>
      <c r="V30" s="43">
        <v>12016833021.27</v>
      </c>
      <c r="W30" s="14">
        <v>5.4811578531548601</v>
      </c>
      <c r="X30" s="43">
        <v>13969729933.440001</v>
      </c>
      <c r="Y30" s="14">
        <v>6.4486130465752698</v>
      </c>
      <c r="Z30" s="37">
        <v>201046608.93000001</v>
      </c>
      <c r="AA30" s="14">
        <v>1.3667283365141101</v>
      </c>
      <c r="AB30" s="43">
        <v>1447795228.3900001</v>
      </c>
      <c r="AC30" s="14">
        <v>-230.01218340660299</v>
      </c>
      <c r="AD30" s="43">
        <v>2068368918.1700001</v>
      </c>
      <c r="AE30" s="14">
        <v>17.385850878759602</v>
      </c>
      <c r="AF30" s="43">
        <v>5978354196.6400003</v>
      </c>
      <c r="AG30" s="14">
        <v>42.710475900510602</v>
      </c>
      <c r="AH30" s="19">
        <v>745019</v>
      </c>
      <c r="AI30" s="14">
        <v>45.229584371968301</v>
      </c>
      <c r="AJ30" s="13">
        <v>754590</v>
      </c>
      <c r="AK30" s="14">
        <v>52.575033286582297</v>
      </c>
      <c r="AL30" s="13">
        <v>833529</v>
      </c>
      <c r="AM30" s="14">
        <v>53.495540802809501</v>
      </c>
      <c r="AN30" s="13">
        <v>838725</v>
      </c>
      <c r="AO30" s="14">
        <v>53.387187838752197</v>
      </c>
      <c r="AP30" s="19">
        <v>209</v>
      </c>
      <c r="AQ30" s="14">
        <v>25.675675675675699</v>
      </c>
      <c r="AR30" s="13">
        <v>209</v>
      </c>
      <c r="AS30" s="14">
        <v>25.898389095415101</v>
      </c>
      <c r="AT30" s="13">
        <v>208</v>
      </c>
      <c r="AU30" s="14">
        <v>25.870646766169202</v>
      </c>
      <c r="AV30" s="13">
        <v>208</v>
      </c>
      <c r="AW30" s="14">
        <v>25.870646766169202</v>
      </c>
      <c r="AX30" s="15"/>
    </row>
    <row r="31" spans="1:50" ht="13.5" thickTop="1" x14ac:dyDescent="0.2">
      <c r="A31" s="3"/>
      <c r="B31" s="59"/>
      <c r="C31" s="57"/>
      <c r="D31" s="59"/>
      <c r="E31" s="57"/>
      <c r="F31" s="59"/>
      <c r="G31" s="57"/>
      <c r="H31" s="59"/>
      <c r="I31" s="57"/>
      <c r="J31" s="60"/>
      <c r="K31" s="57"/>
      <c r="L31" s="59"/>
      <c r="M31" s="57"/>
      <c r="N31" s="59"/>
      <c r="O31" s="57"/>
      <c r="P31" s="59"/>
      <c r="Q31" s="57"/>
      <c r="R31" s="60"/>
      <c r="S31" s="57"/>
      <c r="T31" s="59"/>
      <c r="U31" s="57"/>
      <c r="V31" s="59"/>
      <c r="W31" s="57"/>
      <c r="X31" s="59"/>
      <c r="Y31" s="57"/>
      <c r="Z31" s="60"/>
      <c r="AA31" s="57"/>
      <c r="AB31" s="59"/>
      <c r="AC31" s="57"/>
      <c r="AD31" s="59"/>
      <c r="AE31" s="57"/>
      <c r="AF31" s="59"/>
      <c r="AG31" s="57"/>
      <c r="AH31" s="58"/>
      <c r="AI31" s="57"/>
      <c r="AJ31" s="57"/>
      <c r="AK31" s="57"/>
      <c r="AL31" s="57"/>
      <c r="AM31" s="57"/>
      <c r="AN31" s="57"/>
      <c r="AO31" s="57"/>
      <c r="AP31" s="58"/>
      <c r="AQ31" s="57"/>
      <c r="AR31" s="57"/>
      <c r="AS31" s="57"/>
      <c r="AT31" s="57"/>
      <c r="AU31" s="57"/>
      <c r="AV31" s="57"/>
      <c r="AW31" s="57"/>
      <c r="AX31" s="15"/>
    </row>
    <row r="32" spans="1:50" x14ac:dyDescent="0.2">
      <c r="A32" s="1" t="s">
        <v>53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t="s">
        <v>54</v>
      </c>
      <c r="B34" s="41">
        <v>72881285732.539993</v>
      </c>
      <c r="C34" s="7">
        <v>7.4128554816372203</v>
      </c>
      <c r="D34" s="41">
        <v>66783949989.209999</v>
      </c>
      <c r="E34" s="7">
        <v>6.9751460463721298</v>
      </c>
      <c r="F34" s="41">
        <v>60040696502.879997</v>
      </c>
      <c r="G34" s="7">
        <v>6.3827839250943601</v>
      </c>
      <c r="H34" s="41">
        <v>50052210958.379997</v>
      </c>
      <c r="I34" s="7">
        <v>5.5109966006891602</v>
      </c>
      <c r="J34" s="33">
        <v>9154789755.2600002</v>
      </c>
      <c r="K34" s="7">
        <v>3.8623464308344202</v>
      </c>
      <c r="L34" s="41">
        <v>8416123004.8999996</v>
      </c>
      <c r="M34" s="7">
        <v>3.4759319813573999</v>
      </c>
      <c r="N34" s="41">
        <v>6227116269.9499998</v>
      </c>
      <c r="O34" s="7">
        <v>2.6941374609286699</v>
      </c>
      <c r="P34" s="41">
        <v>4655691110.1300001</v>
      </c>
      <c r="Q34" s="7">
        <v>2.01869338065499</v>
      </c>
      <c r="R34" s="33">
        <v>4077983966.1599998</v>
      </c>
      <c r="S34" s="7">
        <v>1.83431399319126</v>
      </c>
      <c r="T34" s="41">
        <v>3280261238.0900002</v>
      </c>
      <c r="U34" s="7">
        <v>1.3512635966611199</v>
      </c>
      <c r="V34" s="41">
        <v>2755078793.25</v>
      </c>
      <c r="W34" s="7">
        <v>1.25665570429027</v>
      </c>
      <c r="X34" s="41">
        <v>3003194053.1199999</v>
      </c>
      <c r="Y34" s="7">
        <v>1.3863142984596</v>
      </c>
      <c r="Z34" s="33">
        <v>5076805789.1000004</v>
      </c>
      <c r="AA34" s="7">
        <v>34.512466377175798</v>
      </c>
      <c r="AB34" s="41">
        <v>5135861766.8100004</v>
      </c>
      <c r="AC34" s="7">
        <v>-815.93774830445</v>
      </c>
      <c r="AD34" s="41">
        <v>3472037476.6999998</v>
      </c>
      <c r="AE34" s="7">
        <v>29.1845063446316</v>
      </c>
      <c r="AF34" s="41">
        <v>1652497057.01</v>
      </c>
      <c r="AG34" s="7">
        <v>11.8057467670212</v>
      </c>
      <c r="AH34" s="15">
        <v>63742</v>
      </c>
      <c r="AI34" s="7">
        <v>3.86973240553329</v>
      </c>
      <c r="AJ34" s="6">
        <v>63018</v>
      </c>
      <c r="AK34" s="7">
        <v>4.3906935523315198</v>
      </c>
      <c r="AL34" s="6">
        <v>66387</v>
      </c>
      <c r="AM34" s="7">
        <v>4.2606897507778596</v>
      </c>
      <c r="AN34" s="6">
        <v>62833</v>
      </c>
      <c r="AO34" s="7">
        <v>3.9994958698885998</v>
      </c>
      <c r="AP34" s="15">
        <v>87</v>
      </c>
      <c r="AQ34" s="7">
        <v>10.6879606879607</v>
      </c>
      <c r="AR34" s="6">
        <v>84</v>
      </c>
      <c r="AS34" s="7">
        <v>10.4089219330855</v>
      </c>
      <c r="AT34" s="6">
        <v>86</v>
      </c>
      <c r="AU34" s="7">
        <v>10.6965174129353</v>
      </c>
      <c r="AV34" s="6">
        <v>85</v>
      </c>
      <c r="AW34" s="7">
        <v>10.572139303482601</v>
      </c>
      <c r="AX34" s="15"/>
    </row>
    <row r="35" spans="1:50" x14ac:dyDescent="0.2">
      <c r="B35" s="41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15"/>
      <c r="AI35" s="6"/>
      <c r="AJ35" s="6"/>
      <c r="AK35" s="6"/>
      <c r="AL35" s="6"/>
      <c r="AM35" s="6"/>
      <c r="AN35" s="6"/>
      <c r="AO35" s="6"/>
      <c r="AP35" s="15"/>
      <c r="AQ35" s="6"/>
      <c r="AR35" s="6"/>
      <c r="AS35" s="6"/>
      <c r="AT35" s="6"/>
      <c r="AU35" s="6"/>
      <c r="AV35" s="6"/>
      <c r="AW35" s="6"/>
      <c r="AX35" s="15"/>
    </row>
    <row r="36" spans="1:50" x14ac:dyDescent="0.2">
      <c r="A36" t="s">
        <v>55</v>
      </c>
      <c r="B36" s="41">
        <v>4421491290.1300001</v>
      </c>
      <c r="C36" s="7">
        <v>0.449715940348973</v>
      </c>
      <c r="D36" s="41">
        <v>4489200051.5699997</v>
      </c>
      <c r="E36" s="7">
        <v>0.46886753473164</v>
      </c>
      <c r="F36" s="41">
        <v>3834490387.2399998</v>
      </c>
      <c r="G36" s="7">
        <v>0.40763557104022502</v>
      </c>
      <c r="H36" s="41">
        <v>3728211398.98</v>
      </c>
      <c r="I36" s="7">
        <v>0.41049456064017098</v>
      </c>
      <c r="J36" s="33">
        <v>141725209.97</v>
      </c>
      <c r="K36" s="7">
        <v>5.9792947027797902E-2</v>
      </c>
      <c r="L36" s="41">
        <v>260904207.88</v>
      </c>
      <c r="M36" s="7">
        <v>0.107755706482998</v>
      </c>
      <c r="N36" s="41">
        <v>734318432.33000004</v>
      </c>
      <c r="O36" s="7">
        <v>0.317699993227612</v>
      </c>
      <c r="P36" s="41">
        <v>186927483.34</v>
      </c>
      <c r="Q36" s="7">
        <v>8.1051183241067096E-2</v>
      </c>
      <c r="R36" s="33">
        <v>114844797.38</v>
      </c>
      <c r="S36" s="7">
        <v>5.1658226375449902E-2</v>
      </c>
      <c r="T36" s="41">
        <v>102308017.72</v>
      </c>
      <c r="U36" s="7">
        <v>4.2144539705042901E-2</v>
      </c>
      <c r="V36" s="41">
        <v>610894193.59000003</v>
      </c>
      <c r="W36" s="7">
        <v>0.27864309179596602</v>
      </c>
      <c r="X36" s="41">
        <v>94371692.959999993</v>
      </c>
      <c r="Y36" s="7">
        <v>4.3563228018638898E-2</v>
      </c>
      <c r="Z36" s="33">
        <v>26880412.59</v>
      </c>
      <c r="AA36" s="7">
        <v>0.18273484829945599</v>
      </c>
      <c r="AB36" s="41">
        <v>158596190.16</v>
      </c>
      <c r="AC36" s="7">
        <v>-25.1962813962555</v>
      </c>
      <c r="AD36" s="41">
        <v>123424238.73999999</v>
      </c>
      <c r="AE36" s="7">
        <v>1.0374529372915799</v>
      </c>
      <c r="AF36" s="41">
        <v>92555790.379999995</v>
      </c>
      <c r="AG36" s="7">
        <v>0.66123580578404895</v>
      </c>
      <c r="AH36" s="15">
        <v>15092</v>
      </c>
      <c r="AI36" s="7">
        <v>0.91622480412143303</v>
      </c>
      <c r="AJ36" s="6">
        <v>16000</v>
      </c>
      <c r="AK36" s="7">
        <v>1.1147782671189901</v>
      </c>
      <c r="AL36" s="6">
        <v>28057</v>
      </c>
      <c r="AM36" s="7">
        <v>1.80068646478338</v>
      </c>
      <c r="AN36" s="6">
        <v>27998</v>
      </c>
      <c r="AO36" s="7">
        <v>1.7821508660280601</v>
      </c>
      <c r="AP36" s="15">
        <v>44</v>
      </c>
      <c r="AQ36" s="7">
        <v>5.4054054054054097</v>
      </c>
      <c r="AR36" s="6">
        <v>43</v>
      </c>
      <c r="AS36" s="7">
        <v>5.3283767038413901</v>
      </c>
      <c r="AT36" s="6">
        <v>44</v>
      </c>
      <c r="AU36" s="7">
        <v>5.4726368159204002</v>
      </c>
      <c r="AV36" s="6">
        <v>42</v>
      </c>
      <c r="AW36" s="7">
        <v>5.2238805970149196</v>
      </c>
      <c r="AX36" s="15"/>
    </row>
    <row r="37" spans="1:50" x14ac:dyDescent="0.2">
      <c r="B37" s="41"/>
      <c r="C37" s="6"/>
      <c r="D37" s="41"/>
      <c r="E37" s="6"/>
      <c r="F37" s="41"/>
      <c r="G37" s="6"/>
      <c r="H37" s="41"/>
      <c r="I37" s="6"/>
      <c r="J37" s="33"/>
      <c r="K37" s="6"/>
      <c r="L37" s="41"/>
      <c r="M37" s="6"/>
      <c r="N37" s="41"/>
      <c r="O37" s="6"/>
      <c r="P37" s="41"/>
      <c r="Q37" s="6"/>
      <c r="R37" s="33"/>
      <c r="S37" s="6"/>
      <c r="T37" s="41"/>
      <c r="U37" s="6"/>
      <c r="V37" s="41"/>
      <c r="W37" s="6"/>
      <c r="X37" s="41"/>
      <c r="Y37" s="6"/>
      <c r="Z37" s="33"/>
      <c r="AA37" s="6"/>
      <c r="AB37" s="41"/>
      <c r="AC37" s="6"/>
      <c r="AD37" s="41"/>
      <c r="AE37" s="6"/>
      <c r="AF37" s="41"/>
      <c r="AG37" s="6"/>
      <c r="AH37" s="15"/>
      <c r="AI37" s="6"/>
      <c r="AJ37" s="6"/>
      <c r="AK37" s="6"/>
      <c r="AL37" s="6"/>
      <c r="AM37" s="6"/>
      <c r="AN37" s="6"/>
      <c r="AO37" s="6"/>
      <c r="AP37" s="15"/>
      <c r="AQ37" s="6"/>
      <c r="AR37" s="6"/>
      <c r="AS37" s="6"/>
      <c r="AT37" s="6"/>
      <c r="AU37" s="6"/>
      <c r="AV37" s="6"/>
      <c r="AW37" s="6"/>
      <c r="AX37" s="15"/>
    </row>
    <row r="38" spans="1:50" x14ac:dyDescent="0.2">
      <c r="A38" t="s">
        <v>56</v>
      </c>
      <c r="B38" s="41">
        <v>1182750033.99</v>
      </c>
      <c r="C38" s="7">
        <v>0.120299127337635</v>
      </c>
      <c r="D38" s="41">
        <v>1144421295.24</v>
      </c>
      <c r="E38" s="7">
        <v>0.119527306698197</v>
      </c>
      <c r="F38" s="41">
        <v>1067349990.01</v>
      </c>
      <c r="G38" s="7">
        <v>0.113467443842172</v>
      </c>
      <c r="H38" s="41">
        <v>933162713.35000002</v>
      </c>
      <c r="I38" s="7">
        <v>0.102745841645997</v>
      </c>
      <c r="J38" s="33">
        <v>26746907</v>
      </c>
      <c r="K38" s="7">
        <v>1.1284346615164399E-2</v>
      </c>
      <c r="L38" s="41">
        <v>15961741</v>
      </c>
      <c r="M38" s="7">
        <v>6.59233782440455E-3</v>
      </c>
      <c r="N38" s="41">
        <v>13490308</v>
      </c>
      <c r="O38" s="7">
        <v>5.8365289110873702E-3</v>
      </c>
      <c r="P38" s="41">
        <v>15089537</v>
      </c>
      <c r="Q38" s="7">
        <v>6.5427769451392899E-3</v>
      </c>
      <c r="R38" s="33">
        <v>20068278</v>
      </c>
      <c r="S38" s="7">
        <v>9.0268925675339295E-3</v>
      </c>
      <c r="T38" s="41">
        <v>33323189</v>
      </c>
      <c r="U38" s="7">
        <v>1.3727081153627E-2</v>
      </c>
      <c r="V38" s="41">
        <v>1712599</v>
      </c>
      <c r="W38" s="7">
        <v>7.8115635305408301E-4</v>
      </c>
      <c r="X38" s="41">
        <v>964578</v>
      </c>
      <c r="Y38" s="7">
        <v>4.4526202760369199E-4</v>
      </c>
      <c r="Z38" s="33">
        <v>6678629</v>
      </c>
      <c r="AA38" s="7">
        <v>4.5401768037495203E-2</v>
      </c>
      <c r="AB38" s="41">
        <v>-17361448</v>
      </c>
      <c r="AC38" s="7">
        <v>2.7582247014454899</v>
      </c>
      <c r="AD38" s="41">
        <v>11777709</v>
      </c>
      <c r="AE38" s="7">
        <v>9.8998534820660899E-2</v>
      </c>
      <c r="AF38" s="41">
        <v>14124959</v>
      </c>
      <c r="AG38" s="7">
        <v>0.10091133799069001</v>
      </c>
      <c r="AH38" s="15">
        <v>2918</v>
      </c>
      <c r="AI38" s="7">
        <v>0.177149746781496</v>
      </c>
      <c r="AJ38" s="6">
        <v>2932</v>
      </c>
      <c r="AK38" s="7">
        <v>0.20428311744955499</v>
      </c>
      <c r="AL38" s="6">
        <v>3003</v>
      </c>
      <c r="AM38" s="7">
        <v>0.19273127753304001</v>
      </c>
      <c r="AN38" s="6">
        <v>2995</v>
      </c>
      <c r="AO38" s="7">
        <v>0.190640111570614</v>
      </c>
      <c r="AP38" s="15">
        <v>16</v>
      </c>
      <c r="AQ38" s="7">
        <v>1.9656019656019701</v>
      </c>
      <c r="AR38" s="6">
        <v>14</v>
      </c>
      <c r="AS38" s="7">
        <v>1.73482032218092</v>
      </c>
      <c r="AT38" s="6">
        <v>17</v>
      </c>
      <c r="AU38" s="7">
        <v>2.1144278606965199</v>
      </c>
      <c r="AV38" s="6">
        <v>18</v>
      </c>
      <c r="AW38" s="7">
        <v>2.23880597014925</v>
      </c>
      <c r="AX38" s="15"/>
    </row>
    <row r="39" spans="1:50" x14ac:dyDescent="0.2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A40" t="s">
        <v>57</v>
      </c>
      <c r="B40" s="41">
        <v>145407462703.56</v>
      </c>
      <c r="C40" s="7">
        <v>14.7895923643371</v>
      </c>
      <c r="D40" s="41">
        <v>134755345384.2</v>
      </c>
      <c r="E40" s="7">
        <v>14.0743129859191</v>
      </c>
      <c r="F40" s="41">
        <v>118283421820.64999</v>
      </c>
      <c r="G40" s="7">
        <v>12.5744298013896</v>
      </c>
      <c r="H40" s="41">
        <v>108689950436.95</v>
      </c>
      <c r="I40" s="7">
        <v>11.9673024611277</v>
      </c>
      <c r="J40" s="33">
        <v>14916660197.4</v>
      </c>
      <c r="K40" s="7">
        <v>6.2932422058404196</v>
      </c>
      <c r="L40" s="41">
        <v>17041990872.190001</v>
      </c>
      <c r="M40" s="7">
        <v>7.0384904146668701</v>
      </c>
      <c r="N40" s="41">
        <v>9479275589.2900009</v>
      </c>
      <c r="O40" s="7">
        <v>4.1011714508709396</v>
      </c>
      <c r="P40" s="41">
        <v>11575086560.389999</v>
      </c>
      <c r="Q40" s="7">
        <v>5.0189220176411897</v>
      </c>
      <c r="R40" s="33">
        <v>6142769973.3900003</v>
      </c>
      <c r="S40" s="7">
        <v>2.7630733746495202</v>
      </c>
      <c r="T40" s="41">
        <v>4952750753.9399996</v>
      </c>
      <c r="U40" s="7">
        <v>2.0402252477402998</v>
      </c>
      <c r="V40" s="41">
        <v>4762717203.0500002</v>
      </c>
      <c r="W40" s="7">
        <v>2.1723864144277099</v>
      </c>
      <c r="X40" s="41">
        <v>5550951007.8199997</v>
      </c>
      <c r="Y40" s="7">
        <v>2.5623927778476099</v>
      </c>
      <c r="Z40" s="33">
        <v>8773890224.0100002</v>
      </c>
      <c r="AA40" s="7">
        <v>59.645494417634097</v>
      </c>
      <c r="AB40" s="41">
        <v>12089240118.25</v>
      </c>
      <c r="AC40" s="7">
        <v>-1920.6255558789201</v>
      </c>
      <c r="AD40" s="41">
        <v>4716558386.2399998</v>
      </c>
      <c r="AE40" s="7">
        <v>39.645432709694298</v>
      </c>
      <c r="AF40" s="41">
        <v>6024135552.5699997</v>
      </c>
      <c r="AG40" s="7">
        <v>43.037546434444501</v>
      </c>
      <c r="AH40" s="15">
        <v>109193</v>
      </c>
      <c r="AI40" s="7">
        <v>6.6290309459602197</v>
      </c>
      <c r="AJ40" s="6">
        <v>95826</v>
      </c>
      <c r="AK40" s="7">
        <v>6.67654638905901</v>
      </c>
      <c r="AL40" s="6">
        <v>81826</v>
      </c>
      <c r="AM40" s="7">
        <v>5.2515582801926399</v>
      </c>
      <c r="AN40" s="6">
        <v>79780</v>
      </c>
      <c r="AO40" s="7">
        <v>5.0782197332566099</v>
      </c>
      <c r="AP40" s="15">
        <v>110</v>
      </c>
      <c r="AQ40" s="7">
        <v>13.5135135135135</v>
      </c>
      <c r="AR40" s="6">
        <v>108</v>
      </c>
      <c r="AS40" s="7">
        <v>13.382899628252799</v>
      </c>
      <c r="AT40" s="6">
        <v>104</v>
      </c>
      <c r="AU40" s="7">
        <v>12.935323383084601</v>
      </c>
      <c r="AV40" s="6">
        <v>107</v>
      </c>
      <c r="AW40" s="7">
        <v>13.3084577114428</v>
      </c>
      <c r="AX40" s="15"/>
    </row>
    <row r="41" spans="1:50" x14ac:dyDescent="0.2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 x14ac:dyDescent="0.2">
      <c r="A42" s="10" t="s">
        <v>58</v>
      </c>
      <c r="B42" s="42">
        <v>54158445748.18</v>
      </c>
      <c r="C42" s="21">
        <v>5.5085297605020198</v>
      </c>
      <c r="D42" s="42">
        <v>52162239801.370003</v>
      </c>
      <c r="E42" s="21">
        <v>5.4480042102814297</v>
      </c>
      <c r="F42" s="42">
        <v>47051036349.5</v>
      </c>
      <c r="G42" s="21">
        <v>5.00188398807488</v>
      </c>
      <c r="H42" s="42">
        <v>41102101907.559998</v>
      </c>
      <c r="I42" s="21">
        <v>4.5255452168156101</v>
      </c>
      <c r="J42" s="36">
        <v>12306341144.219999</v>
      </c>
      <c r="K42" s="21">
        <v>5.1919655246805796</v>
      </c>
      <c r="L42" s="42">
        <v>12746842271.799999</v>
      </c>
      <c r="M42" s="21">
        <v>5.2645566952944503</v>
      </c>
      <c r="N42" s="42">
        <v>8984734390.3999996</v>
      </c>
      <c r="O42" s="21">
        <v>3.8872101384201598</v>
      </c>
      <c r="P42" s="42">
        <v>6517555155.8100004</v>
      </c>
      <c r="Q42" s="21">
        <v>2.8259919182482101</v>
      </c>
      <c r="R42" s="36">
        <v>10981182002.77</v>
      </c>
      <c r="S42" s="21">
        <v>4.9394347738028097</v>
      </c>
      <c r="T42" s="42">
        <v>9074312907.2900009</v>
      </c>
      <c r="U42" s="21">
        <v>3.7380524922682201</v>
      </c>
      <c r="V42" s="42">
        <v>5019554817.6700001</v>
      </c>
      <c r="W42" s="21">
        <v>2.2895360416105301</v>
      </c>
      <c r="X42" s="42">
        <v>3972275457.3099999</v>
      </c>
      <c r="Y42" s="21">
        <v>1.8336551573042601</v>
      </c>
      <c r="Z42" s="36">
        <v>1325159141.45</v>
      </c>
      <c r="AA42" s="21">
        <v>9.0085207537174607</v>
      </c>
      <c r="AB42" s="42">
        <v>3672529364.5100002</v>
      </c>
      <c r="AC42" s="21">
        <v>-583.45716382500905</v>
      </c>
      <c r="AD42" s="42">
        <v>3965179572.73</v>
      </c>
      <c r="AE42" s="21">
        <v>33.329654179865003</v>
      </c>
      <c r="AF42" s="42">
        <v>2545279698.5</v>
      </c>
      <c r="AG42" s="21">
        <v>18.1839522462455</v>
      </c>
      <c r="AH42" s="18">
        <v>52050</v>
      </c>
      <c r="AI42" s="21">
        <v>3.1599192323429999</v>
      </c>
      <c r="AJ42" s="11">
        <v>60690</v>
      </c>
      <c r="AK42" s="21">
        <v>4.2284933144657098</v>
      </c>
      <c r="AL42" s="11">
        <v>52541</v>
      </c>
      <c r="AM42" s="21">
        <v>3.3720592916628198</v>
      </c>
      <c r="AN42" s="11">
        <v>58686</v>
      </c>
      <c r="AO42" s="21">
        <v>3.7355277421145301</v>
      </c>
      <c r="AP42" s="18">
        <v>84</v>
      </c>
      <c r="AQ42" s="21">
        <v>10.3194103194103</v>
      </c>
      <c r="AR42" s="11">
        <v>84</v>
      </c>
      <c r="AS42" s="21">
        <v>10.4089219330855</v>
      </c>
      <c r="AT42" s="11">
        <v>86</v>
      </c>
      <c r="AU42" s="21">
        <v>10.6965174129353</v>
      </c>
      <c r="AV42" s="11">
        <v>85</v>
      </c>
      <c r="AW42" s="21">
        <v>10.572139303482601</v>
      </c>
      <c r="AX42" s="15"/>
    </row>
    <row r="43" spans="1:50" x14ac:dyDescent="0.2">
      <c r="A43" s="10"/>
      <c r="B43" s="42"/>
      <c r="C43" s="11"/>
      <c r="D43" s="42"/>
      <c r="E43" s="11"/>
      <c r="F43" s="42"/>
      <c r="G43" s="11"/>
      <c r="H43" s="42"/>
      <c r="I43" s="11"/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18"/>
      <c r="AI43" s="11"/>
      <c r="AJ43" s="11"/>
      <c r="AK43" s="11"/>
      <c r="AL43" s="11"/>
      <c r="AM43" s="11"/>
      <c r="AN43" s="11"/>
      <c r="AO43" s="11"/>
      <c r="AP43" s="18"/>
      <c r="AQ43" s="11"/>
      <c r="AR43" s="11"/>
      <c r="AS43" s="11"/>
      <c r="AT43" s="11"/>
      <c r="AU43" s="11"/>
      <c r="AV43" s="11"/>
      <c r="AW43" s="11"/>
      <c r="AX43" s="15"/>
    </row>
    <row r="44" spans="1:50" x14ac:dyDescent="0.2">
      <c r="A44" s="10" t="s">
        <v>59</v>
      </c>
      <c r="B44" s="42">
        <v>47350035982.620003</v>
      </c>
      <c r="C44" s="21">
        <v>4.8160370698944801</v>
      </c>
      <c r="D44" s="42">
        <v>47213724335.400002</v>
      </c>
      <c r="E44" s="21">
        <v>4.9311641896859397</v>
      </c>
      <c r="F44" s="42">
        <v>47042245843.43</v>
      </c>
      <c r="G44" s="21">
        <v>5.0009494902408296</v>
      </c>
      <c r="H44" s="42">
        <v>51788389776.459999</v>
      </c>
      <c r="I44" s="21">
        <v>5.7021584970654002</v>
      </c>
      <c r="J44" s="36">
        <v>4175965618.04</v>
      </c>
      <c r="K44" s="21">
        <v>1.7618128139815501</v>
      </c>
      <c r="L44" s="42">
        <v>5248660735.6800003</v>
      </c>
      <c r="M44" s="21">
        <v>2.1677425222781301</v>
      </c>
      <c r="N44" s="42">
        <v>4315445386.5299997</v>
      </c>
      <c r="O44" s="21">
        <v>1.8670605417386299</v>
      </c>
      <c r="P44" s="42">
        <v>6295203544.6000004</v>
      </c>
      <c r="Q44" s="21">
        <v>2.7295809418518302</v>
      </c>
      <c r="R44" s="36">
        <v>4089502743.8200002</v>
      </c>
      <c r="S44" s="21">
        <v>1.83949524334367</v>
      </c>
      <c r="T44" s="42">
        <v>5297848525.5900002</v>
      </c>
      <c r="U44" s="21">
        <v>2.1823840644542498</v>
      </c>
      <c r="V44" s="42">
        <v>4363718505.2799997</v>
      </c>
      <c r="W44" s="21">
        <v>1.99039380108195</v>
      </c>
      <c r="X44" s="42">
        <v>5082734122.6099997</v>
      </c>
      <c r="Y44" s="21">
        <v>2.3462576393032002</v>
      </c>
      <c r="Z44" s="36">
        <v>86462874.219999999</v>
      </c>
      <c r="AA44" s="21">
        <v>0.58778042008196096</v>
      </c>
      <c r="AB44" s="42">
        <v>-49187789.909999996</v>
      </c>
      <c r="AC44" s="21">
        <v>7.8144966444776403</v>
      </c>
      <c r="AD44" s="42">
        <v>-48273118.75</v>
      </c>
      <c r="AE44" s="21">
        <v>-0.40576380580244997</v>
      </c>
      <c r="AF44" s="42">
        <v>1212469421.99</v>
      </c>
      <c r="AG44" s="21">
        <v>8.6621073835194604</v>
      </c>
      <c r="AH44" s="18">
        <v>53041</v>
      </c>
      <c r="AI44" s="21">
        <v>3.2200821518291098</v>
      </c>
      <c r="AJ44" s="11">
        <v>47106</v>
      </c>
      <c r="AK44" s="21">
        <v>3.2820465656816902</v>
      </c>
      <c r="AL44" s="11">
        <v>57726</v>
      </c>
      <c r="AM44" s="21">
        <v>3.70483041187887</v>
      </c>
      <c r="AN44" s="11">
        <v>58416</v>
      </c>
      <c r="AO44" s="21">
        <v>3.7183414883168502</v>
      </c>
      <c r="AP44" s="18">
        <v>71</v>
      </c>
      <c r="AQ44" s="21">
        <v>8.7223587223587202</v>
      </c>
      <c r="AR44" s="11">
        <v>72</v>
      </c>
      <c r="AS44" s="21">
        <v>8.9219330855018608</v>
      </c>
      <c r="AT44" s="11">
        <v>72</v>
      </c>
      <c r="AU44" s="21">
        <v>8.9552238805970106</v>
      </c>
      <c r="AV44" s="11">
        <v>73</v>
      </c>
      <c r="AW44" s="21">
        <v>9.0796019900497509</v>
      </c>
      <c r="AX44" s="15"/>
    </row>
    <row r="45" spans="1:50" ht="13.5" thickBot="1" x14ac:dyDescent="0.25">
      <c r="A45" s="10"/>
      <c r="B45" s="42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18"/>
      <c r="AI45" s="11"/>
      <c r="AJ45" s="11"/>
      <c r="AK45" s="11"/>
      <c r="AL45" s="11"/>
      <c r="AM45" s="11"/>
      <c r="AN45" s="11"/>
      <c r="AO45" s="11"/>
      <c r="AP45" s="18"/>
      <c r="AQ45" s="11"/>
      <c r="AR45" s="11"/>
      <c r="AS45" s="11"/>
      <c r="AT45" s="11"/>
      <c r="AU45" s="11"/>
      <c r="AV45" s="11"/>
      <c r="AW45" s="11"/>
      <c r="AX45" s="15"/>
    </row>
    <row r="46" spans="1:50" ht="14.25" thickTop="1" thickBot="1" x14ac:dyDescent="0.25">
      <c r="A46" s="9" t="s">
        <v>41</v>
      </c>
      <c r="B46" s="43">
        <v>325401471491.02002</v>
      </c>
      <c r="C46" s="14">
        <v>33.097029744057402</v>
      </c>
      <c r="D46" s="43">
        <v>306548880856.98999</v>
      </c>
      <c r="E46" s="14">
        <v>32.017022273688497</v>
      </c>
      <c r="F46" s="43">
        <v>277319240893.71002</v>
      </c>
      <c r="G46" s="14">
        <v>29.481150219682</v>
      </c>
      <c r="H46" s="43">
        <v>256294027191.67999</v>
      </c>
      <c r="I46" s="14">
        <v>28.219243177984101</v>
      </c>
      <c r="J46" s="37">
        <v>40722228831.889999</v>
      </c>
      <c r="K46" s="14">
        <v>17.180444268979901</v>
      </c>
      <c r="L46" s="43">
        <v>43730482833.449997</v>
      </c>
      <c r="M46" s="14">
        <v>18.061069657904302</v>
      </c>
      <c r="N46" s="43">
        <v>29754380376.5</v>
      </c>
      <c r="O46" s="14">
        <v>12.873116114097099</v>
      </c>
      <c r="P46" s="43">
        <v>29245553391.27</v>
      </c>
      <c r="Q46" s="14">
        <v>12.680782218582401</v>
      </c>
      <c r="R46" s="37">
        <v>25426351761.52</v>
      </c>
      <c r="S46" s="14">
        <v>11.4370025039302</v>
      </c>
      <c r="T46" s="43">
        <v>22740804631.630001</v>
      </c>
      <c r="U46" s="14">
        <v>9.3677970219825504</v>
      </c>
      <c r="V46" s="43">
        <v>17513676111.84</v>
      </c>
      <c r="W46" s="14">
        <v>7.9883962095594798</v>
      </c>
      <c r="X46" s="43">
        <v>17704490911.82</v>
      </c>
      <c r="Y46" s="14">
        <v>8.1726283629609107</v>
      </c>
      <c r="Z46" s="37">
        <v>15295877070.370001</v>
      </c>
      <c r="AA46" s="14">
        <v>103.982398584946</v>
      </c>
      <c r="AB46" s="43">
        <v>20989678201.82</v>
      </c>
      <c r="AC46" s="14">
        <v>-3334.6440280587099</v>
      </c>
      <c r="AD46" s="43">
        <v>12240704264.66</v>
      </c>
      <c r="AE46" s="14">
        <v>102.890280900501</v>
      </c>
      <c r="AF46" s="43">
        <v>11541062479.450001</v>
      </c>
      <c r="AG46" s="14">
        <v>82.451499975005405</v>
      </c>
      <c r="AH46" s="19">
        <v>296036</v>
      </c>
      <c r="AI46" s="14">
        <v>17.972139286568598</v>
      </c>
      <c r="AJ46" s="13">
        <v>285572</v>
      </c>
      <c r="AK46" s="14">
        <v>19.896841206106501</v>
      </c>
      <c r="AL46" s="13">
        <v>289540</v>
      </c>
      <c r="AM46" s="14">
        <v>18.582555476828599</v>
      </c>
      <c r="AN46" s="13">
        <v>290708</v>
      </c>
      <c r="AO46" s="14">
        <v>18.504375811175301</v>
      </c>
      <c r="AP46" s="19">
        <v>412</v>
      </c>
      <c r="AQ46" s="14">
        <v>50.614250614250601</v>
      </c>
      <c r="AR46" s="13">
        <v>405</v>
      </c>
      <c r="AS46" s="14">
        <v>50.185873605947897</v>
      </c>
      <c r="AT46" s="13">
        <v>409</v>
      </c>
      <c r="AU46" s="14">
        <v>50.870646766169202</v>
      </c>
      <c r="AV46" s="13">
        <v>410</v>
      </c>
      <c r="AW46" s="14">
        <v>50.995024875621901</v>
      </c>
      <c r="AX46" s="15"/>
    </row>
    <row r="47" spans="1:50" ht="13.5" thickTop="1" x14ac:dyDescent="0.2">
      <c r="A47" s="3"/>
      <c r="B47" s="59"/>
      <c r="C47" s="57"/>
      <c r="D47" s="59"/>
      <c r="E47" s="57"/>
      <c r="F47" s="59"/>
      <c r="G47" s="57"/>
      <c r="H47" s="59"/>
      <c r="I47" s="57"/>
      <c r="J47" s="60"/>
      <c r="K47" s="57"/>
      <c r="L47" s="59"/>
      <c r="M47" s="57"/>
      <c r="N47" s="59"/>
      <c r="O47" s="57"/>
      <c r="P47" s="59"/>
      <c r="Q47" s="57"/>
      <c r="R47" s="60"/>
      <c r="S47" s="57"/>
      <c r="T47" s="59"/>
      <c r="U47" s="57"/>
      <c r="V47" s="59"/>
      <c r="W47" s="57"/>
      <c r="X47" s="59"/>
      <c r="Y47" s="57"/>
      <c r="Z47" s="60"/>
      <c r="AA47" s="57"/>
      <c r="AB47" s="59"/>
      <c r="AC47" s="57"/>
      <c r="AD47" s="59"/>
      <c r="AE47" s="57"/>
      <c r="AF47" s="59"/>
      <c r="AG47" s="57"/>
      <c r="AH47" s="58"/>
      <c r="AI47" s="57"/>
      <c r="AJ47" s="57"/>
      <c r="AK47" s="57"/>
      <c r="AL47" s="57"/>
      <c r="AM47" s="57"/>
      <c r="AN47" s="57"/>
      <c r="AO47" s="57"/>
      <c r="AP47" s="58"/>
      <c r="AQ47" s="57"/>
      <c r="AR47" s="57"/>
      <c r="AS47" s="57"/>
      <c r="AT47" s="57"/>
      <c r="AU47" s="57"/>
      <c r="AV47" s="57"/>
      <c r="AW47" s="57"/>
      <c r="AX47" s="15"/>
    </row>
    <row r="48" spans="1:50" x14ac:dyDescent="0.2">
      <c r="A48" s="27" t="s">
        <v>60</v>
      </c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x14ac:dyDescent="0.2">
      <c r="A49" s="10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x14ac:dyDescent="0.2">
      <c r="A50" s="10" t="s">
        <v>44</v>
      </c>
      <c r="B50" s="42">
        <v>39830190090.959999</v>
      </c>
      <c r="C50" s="21">
        <v>4.0511832356245003</v>
      </c>
      <c r="D50" s="42">
        <v>35630698570.739998</v>
      </c>
      <c r="E50" s="21">
        <v>3.72139303388506</v>
      </c>
      <c r="F50" s="42">
        <v>31876452623.389999</v>
      </c>
      <c r="G50" s="21">
        <v>3.3887100124470799</v>
      </c>
      <c r="H50" s="42">
        <v>30418636398.720001</v>
      </c>
      <c r="I50" s="21">
        <v>3.34924269240256</v>
      </c>
      <c r="J50" s="36">
        <v>3534750451.5</v>
      </c>
      <c r="K50" s="21">
        <v>1.4912882933654701</v>
      </c>
      <c r="L50" s="42">
        <v>4393444003.71</v>
      </c>
      <c r="M50" s="21">
        <v>1.8145305756471599</v>
      </c>
      <c r="N50" s="42">
        <v>2649976342.9200001</v>
      </c>
      <c r="O50" s="21">
        <v>1.14650188410451</v>
      </c>
      <c r="P50" s="42">
        <v>2895311212.9200001</v>
      </c>
      <c r="Q50" s="21">
        <v>1.2553980584623801</v>
      </c>
      <c r="R50" s="36">
        <v>1925669484.78</v>
      </c>
      <c r="S50" s="21">
        <v>0.86618351408563599</v>
      </c>
      <c r="T50" s="42">
        <v>2344349682.8899999</v>
      </c>
      <c r="U50" s="21">
        <v>0.96572624995497203</v>
      </c>
      <c r="V50" s="42">
        <v>1480865233.96</v>
      </c>
      <c r="W50" s="21">
        <v>0.67545717679665496</v>
      </c>
      <c r="X50" s="42">
        <v>2897892998.5900002</v>
      </c>
      <c r="Y50" s="21">
        <v>1.3377059318486699</v>
      </c>
      <c r="Z50" s="36">
        <v>1609080966.72</v>
      </c>
      <c r="AA50" s="21">
        <v>10.9386403713352</v>
      </c>
      <c r="AB50" s="42">
        <v>2049094320.8199999</v>
      </c>
      <c r="AC50" s="21">
        <v>-325.54096704822001</v>
      </c>
      <c r="AD50" s="42">
        <v>1169111108.96</v>
      </c>
      <c r="AE50" s="21">
        <v>9.8270628718707496</v>
      </c>
      <c r="AF50" s="42">
        <v>-2581785.67</v>
      </c>
      <c r="AG50" s="21">
        <v>-1.8444757706191601E-2</v>
      </c>
      <c r="AH50" s="18">
        <v>40707</v>
      </c>
      <c r="AI50" s="21">
        <v>2.4712936059747701</v>
      </c>
      <c r="AJ50" s="11">
        <v>40751</v>
      </c>
      <c r="AK50" s="21">
        <v>2.8392705727103702</v>
      </c>
      <c r="AL50" s="11">
        <v>39829</v>
      </c>
      <c r="AM50" s="21">
        <v>2.5562084758119998</v>
      </c>
      <c r="AN50" s="11">
        <v>39255</v>
      </c>
      <c r="AO50" s="21">
        <v>2.4986903438078198</v>
      </c>
      <c r="AP50" s="18">
        <v>30</v>
      </c>
      <c r="AQ50" s="21">
        <v>3.68550368550369</v>
      </c>
      <c r="AR50" s="11">
        <v>30</v>
      </c>
      <c r="AS50" s="21">
        <v>3.71747211895911</v>
      </c>
      <c r="AT50" s="11">
        <v>30</v>
      </c>
      <c r="AU50" s="21">
        <v>3.7313432835820901</v>
      </c>
      <c r="AV50" s="11">
        <v>30</v>
      </c>
      <c r="AW50" s="21">
        <v>3.7313432835820901</v>
      </c>
      <c r="AX50" s="15"/>
    </row>
    <row r="51" spans="1:50" ht="13.5" thickBot="1" x14ac:dyDescent="0.25">
      <c r="A51" s="10"/>
      <c r="B51" s="42"/>
      <c r="C51" s="11"/>
      <c r="D51" s="42"/>
      <c r="E51" s="11"/>
      <c r="F51" s="42"/>
      <c r="G51" s="11"/>
      <c r="H51" s="42"/>
      <c r="I51" s="11"/>
      <c r="J51" s="36"/>
      <c r="K51" s="11"/>
      <c r="L51" s="42"/>
      <c r="M51" s="11"/>
      <c r="N51" s="42"/>
      <c r="O51" s="11"/>
      <c r="P51" s="42"/>
      <c r="Q51" s="11"/>
      <c r="R51" s="36"/>
      <c r="S51" s="11"/>
      <c r="T51" s="42"/>
      <c r="U51" s="11"/>
      <c r="V51" s="42"/>
      <c r="W51" s="11"/>
      <c r="X51" s="42"/>
      <c r="Y51" s="11"/>
      <c r="Z51" s="36"/>
      <c r="AA51" s="11"/>
      <c r="AB51" s="42"/>
      <c r="AC51" s="11"/>
      <c r="AD51" s="42"/>
      <c r="AE51" s="11"/>
      <c r="AF51" s="42"/>
      <c r="AG51" s="11"/>
      <c r="AH51" s="18"/>
      <c r="AI51" s="11"/>
      <c r="AJ51" s="11"/>
      <c r="AK51" s="11"/>
      <c r="AL51" s="11"/>
      <c r="AM51" s="11"/>
      <c r="AN51" s="11"/>
      <c r="AO51" s="11"/>
      <c r="AP51" s="18"/>
      <c r="AQ51" s="11"/>
      <c r="AR51" s="11"/>
      <c r="AS51" s="11"/>
      <c r="AT51" s="11"/>
      <c r="AU51" s="11"/>
      <c r="AV51" s="11"/>
      <c r="AW51" s="11"/>
      <c r="AX51" s="15"/>
    </row>
    <row r="52" spans="1:50" ht="14.25" thickTop="1" thickBot="1" x14ac:dyDescent="0.25">
      <c r="A52" s="9" t="s">
        <v>41</v>
      </c>
      <c r="B52" s="43">
        <v>39830190090.959999</v>
      </c>
      <c r="C52" s="14">
        <v>4.0511832356245003</v>
      </c>
      <c r="D52" s="43">
        <v>35630698570.739998</v>
      </c>
      <c r="E52" s="14">
        <v>3.72139303388506</v>
      </c>
      <c r="F52" s="43">
        <v>31876452623.389999</v>
      </c>
      <c r="G52" s="14">
        <v>3.3887100124470799</v>
      </c>
      <c r="H52" s="43">
        <v>30418636398.720001</v>
      </c>
      <c r="I52" s="14">
        <v>3.34924269240256</v>
      </c>
      <c r="J52" s="37">
        <v>3534750451.5</v>
      </c>
      <c r="K52" s="14">
        <v>1.4912882933654701</v>
      </c>
      <c r="L52" s="43">
        <v>4393444003.71</v>
      </c>
      <c r="M52" s="14">
        <v>1.8145305756471599</v>
      </c>
      <c r="N52" s="43">
        <v>2649976342.9200001</v>
      </c>
      <c r="O52" s="14">
        <v>1.14650188410451</v>
      </c>
      <c r="P52" s="43">
        <v>2895311212.9200001</v>
      </c>
      <c r="Q52" s="14">
        <v>1.2553980584623801</v>
      </c>
      <c r="R52" s="37">
        <v>1925669484.78</v>
      </c>
      <c r="S52" s="14">
        <v>0.86618351408563599</v>
      </c>
      <c r="T52" s="43">
        <v>2344349682.8899999</v>
      </c>
      <c r="U52" s="14">
        <v>0.96572624995497203</v>
      </c>
      <c r="V52" s="43">
        <v>1480865233.96</v>
      </c>
      <c r="W52" s="14">
        <v>0.67545717679665496</v>
      </c>
      <c r="X52" s="43">
        <v>2897892998.5900002</v>
      </c>
      <c r="Y52" s="14">
        <v>1.3377059318486699</v>
      </c>
      <c r="Z52" s="37">
        <v>1609080966.72</v>
      </c>
      <c r="AA52" s="14">
        <v>10.9386403713352</v>
      </c>
      <c r="AB52" s="43">
        <v>2049094320.8199999</v>
      </c>
      <c r="AC52" s="14">
        <v>-325.54096704822001</v>
      </c>
      <c r="AD52" s="43">
        <v>1169111108.96</v>
      </c>
      <c r="AE52" s="14">
        <v>9.8270628718707496</v>
      </c>
      <c r="AF52" s="43">
        <v>-2581785.67</v>
      </c>
      <c r="AG52" s="14">
        <v>-1.8444757706191601E-2</v>
      </c>
      <c r="AH52" s="19">
        <v>40707</v>
      </c>
      <c r="AI52" s="14">
        <v>2.4712936059747701</v>
      </c>
      <c r="AJ52" s="13">
        <v>40751</v>
      </c>
      <c r="AK52" s="14">
        <v>2.8392705727103702</v>
      </c>
      <c r="AL52" s="13">
        <v>39829</v>
      </c>
      <c r="AM52" s="14">
        <v>2.5562084758119998</v>
      </c>
      <c r="AN52" s="13">
        <v>39255</v>
      </c>
      <c r="AO52" s="14">
        <v>2.4986903438078198</v>
      </c>
      <c r="AP52" s="19">
        <v>30</v>
      </c>
      <c r="AQ52" s="14">
        <v>3.68550368550369</v>
      </c>
      <c r="AR52" s="13">
        <v>30</v>
      </c>
      <c r="AS52" s="14">
        <v>3.71747211895911</v>
      </c>
      <c r="AT52" s="13">
        <v>30</v>
      </c>
      <c r="AU52" s="14">
        <v>3.7313432835820901</v>
      </c>
      <c r="AV52" s="13">
        <v>30</v>
      </c>
      <c r="AW52" s="14">
        <v>3.7313432835820901</v>
      </c>
      <c r="AX52" s="15"/>
    </row>
    <row r="53" spans="1:50" ht="13.5" thickTop="1" x14ac:dyDescent="0.2">
      <c r="A53" s="3"/>
      <c r="B53" s="59"/>
      <c r="C53" s="57"/>
      <c r="D53" s="59"/>
      <c r="E53" s="57"/>
      <c r="F53" s="59"/>
      <c r="G53" s="57"/>
      <c r="H53" s="59"/>
      <c r="I53" s="57"/>
      <c r="J53" s="60"/>
      <c r="K53" s="57"/>
      <c r="L53" s="59"/>
      <c r="M53" s="57"/>
      <c r="N53" s="59"/>
      <c r="O53" s="57"/>
      <c r="P53" s="59"/>
      <c r="Q53" s="57"/>
      <c r="R53" s="60"/>
      <c r="S53" s="57"/>
      <c r="T53" s="59"/>
      <c r="U53" s="57"/>
      <c r="V53" s="59"/>
      <c r="W53" s="57"/>
      <c r="X53" s="59"/>
      <c r="Y53" s="57"/>
      <c r="Z53" s="60"/>
      <c r="AA53" s="57"/>
      <c r="AB53" s="59"/>
      <c r="AC53" s="57"/>
      <c r="AD53" s="59"/>
      <c r="AE53" s="57"/>
      <c r="AF53" s="59"/>
      <c r="AG53" s="57"/>
      <c r="AH53" s="58"/>
      <c r="AI53" s="57"/>
      <c r="AJ53" s="57"/>
      <c r="AK53" s="57"/>
      <c r="AL53" s="57"/>
      <c r="AM53" s="57"/>
      <c r="AN53" s="57"/>
      <c r="AO53" s="57"/>
      <c r="AP53" s="58"/>
      <c r="AQ53" s="57"/>
      <c r="AR53" s="57"/>
      <c r="AS53" s="57"/>
      <c r="AT53" s="57"/>
      <c r="AU53" s="57"/>
      <c r="AV53" s="57"/>
      <c r="AW53" s="57"/>
      <c r="AX53" s="15"/>
    </row>
    <row r="54" spans="1:50" x14ac:dyDescent="0.2">
      <c r="A54" s="1" t="s">
        <v>61</v>
      </c>
      <c r="B54" s="41"/>
      <c r="C54" s="6"/>
      <c r="D54" s="41"/>
      <c r="E54" s="6"/>
      <c r="F54" s="41"/>
      <c r="G54" s="6"/>
      <c r="H54" s="41"/>
      <c r="I54" s="6"/>
      <c r="J54" s="33"/>
      <c r="K54" s="6"/>
      <c r="L54" s="41"/>
      <c r="M54" s="6"/>
      <c r="N54" s="41"/>
      <c r="O54" s="6"/>
      <c r="P54" s="41"/>
      <c r="Q54" s="6"/>
      <c r="R54" s="33"/>
      <c r="S54" s="6"/>
      <c r="T54" s="41"/>
      <c r="U54" s="6"/>
      <c r="V54" s="41"/>
      <c r="W54" s="6"/>
      <c r="X54" s="41"/>
      <c r="Y54" s="6"/>
      <c r="Z54" s="33"/>
      <c r="AA54" s="6"/>
      <c r="AB54" s="41"/>
      <c r="AC54" s="6"/>
      <c r="AD54" s="41"/>
      <c r="AE54" s="6"/>
      <c r="AF54" s="41"/>
      <c r="AG54" s="6"/>
      <c r="AH54" s="15"/>
      <c r="AI54" s="6"/>
      <c r="AJ54" s="6"/>
      <c r="AK54" s="6"/>
      <c r="AL54" s="6"/>
      <c r="AM54" s="6"/>
      <c r="AN54" s="6"/>
      <c r="AO54" s="6"/>
      <c r="AP54" s="15"/>
      <c r="AQ54" s="6"/>
      <c r="AR54" s="6"/>
      <c r="AS54" s="6"/>
      <c r="AT54" s="6"/>
      <c r="AU54" s="6"/>
      <c r="AV54" s="6"/>
      <c r="AW54" s="6"/>
      <c r="AX54" s="15"/>
    </row>
    <row r="55" spans="1:50" x14ac:dyDescent="0.2">
      <c r="B55" s="41"/>
      <c r="C55" s="6"/>
      <c r="D55" s="41"/>
      <c r="E55" s="6"/>
      <c r="F55" s="41"/>
      <c r="G55" s="6"/>
      <c r="H55" s="41"/>
      <c r="I55" s="6"/>
      <c r="J55" s="33"/>
      <c r="K55" s="6"/>
      <c r="L55" s="41"/>
      <c r="M55" s="6"/>
      <c r="N55" s="41"/>
      <c r="O55" s="6"/>
      <c r="P55" s="41"/>
      <c r="Q55" s="6"/>
      <c r="R55" s="33"/>
      <c r="S55" s="6"/>
      <c r="T55" s="41"/>
      <c r="U55" s="6"/>
      <c r="V55" s="41"/>
      <c r="W55" s="6"/>
      <c r="X55" s="41"/>
      <c r="Y55" s="6"/>
      <c r="Z55" s="33"/>
      <c r="AA55" s="6"/>
      <c r="AB55" s="41"/>
      <c r="AC55" s="6"/>
      <c r="AD55" s="41"/>
      <c r="AE55" s="6"/>
      <c r="AF55" s="41"/>
      <c r="AG55" s="6"/>
      <c r="AH55" s="15"/>
      <c r="AI55" s="6"/>
      <c r="AJ55" s="6"/>
      <c r="AK55" s="6"/>
      <c r="AL55" s="6"/>
      <c r="AM55" s="6"/>
      <c r="AN55" s="6"/>
      <c r="AO55" s="6"/>
      <c r="AP55" s="15"/>
      <c r="AQ55" s="6"/>
      <c r="AR55" s="6"/>
      <c r="AS55" s="6"/>
      <c r="AT55" s="6"/>
      <c r="AU55" s="6"/>
      <c r="AV55" s="6"/>
      <c r="AW55" s="6"/>
      <c r="AX55" s="15"/>
    </row>
    <row r="56" spans="1:50" x14ac:dyDescent="0.2">
      <c r="A56" t="s">
        <v>62</v>
      </c>
      <c r="B56" s="41">
        <v>14097292277.780001</v>
      </c>
      <c r="C56" s="7">
        <v>1.4338549229370401</v>
      </c>
      <c r="D56" s="41">
        <v>13400065006.66</v>
      </c>
      <c r="E56" s="7">
        <v>1.39954900043252</v>
      </c>
      <c r="F56" s="41">
        <v>13175417708.68</v>
      </c>
      <c r="G56" s="7">
        <v>1.4006473817859899</v>
      </c>
      <c r="H56" s="41">
        <v>12420575639.469999</v>
      </c>
      <c r="I56" s="7">
        <v>1.3675669629187801</v>
      </c>
      <c r="J56" s="33">
        <v>1615890213.5799999</v>
      </c>
      <c r="K56" s="7">
        <v>0.68173360239704694</v>
      </c>
      <c r="L56" s="41">
        <v>2508631268.4899998</v>
      </c>
      <c r="M56" s="7">
        <v>1.03608652707437</v>
      </c>
      <c r="N56" s="41">
        <v>1461659025.5799999</v>
      </c>
      <c r="O56" s="7">
        <v>0.63238105171130699</v>
      </c>
      <c r="P56" s="41">
        <v>1496444770.1500001</v>
      </c>
      <c r="Q56" s="7">
        <v>0.64885386091115205</v>
      </c>
      <c r="R56" s="33">
        <v>1044973500.4299999</v>
      </c>
      <c r="S56" s="7">
        <v>0.47003851173984501</v>
      </c>
      <c r="T56" s="41">
        <v>2231413449.1900001</v>
      </c>
      <c r="U56" s="7">
        <v>0.91920354634503498</v>
      </c>
      <c r="V56" s="41">
        <v>889340232.92999995</v>
      </c>
      <c r="W56" s="7">
        <v>0.40564882554518999</v>
      </c>
      <c r="X56" s="41">
        <v>2637437498</v>
      </c>
      <c r="Y56" s="7">
        <v>1.21747621036089</v>
      </c>
      <c r="Z56" s="33">
        <v>570916713.14999998</v>
      </c>
      <c r="AA56" s="7">
        <v>3.8811301210421298</v>
      </c>
      <c r="AB56" s="41">
        <v>277217819.30000001</v>
      </c>
      <c r="AC56" s="7">
        <v>-44.041777902056999</v>
      </c>
      <c r="AD56" s="41">
        <v>572318792.64999998</v>
      </c>
      <c r="AE56" s="7">
        <v>4.8106742935047597</v>
      </c>
      <c r="AF56" s="41">
        <v>-1140992727.8499999</v>
      </c>
      <c r="AG56" s="7">
        <v>-8.1514645674363404</v>
      </c>
      <c r="AH56" s="15">
        <v>9818</v>
      </c>
      <c r="AI56" s="7">
        <v>0.59604393896529495</v>
      </c>
      <c r="AJ56" s="6">
        <v>9453</v>
      </c>
      <c r="AK56" s="7">
        <v>0.65862493494223695</v>
      </c>
      <c r="AL56" s="6">
        <v>9323</v>
      </c>
      <c r="AM56" s="7">
        <v>0.59834622059291698</v>
      </c>
      <c r="AN56" s="6">
        <v>9246</v>
      </c>
      <c r="AO56" s="7">
        <v>0.58853371338293603</v>
      </c>
      <c r="AP56" s="15">
        <v>28</v>
      </c>
      <c r="AQ56" s="7">
        <v>3.4398034398034398</v>
      </c>
      <c r="AR56" s="6">
        <v>28</v>
      </c>
      <c r="AS56" s="7">
        <v>3.4696406443618302</v>
      </c>
      <c r="AT56" s="6">
        <v>27</v>
      </c>
      <c r="AU56" s="7">
        <v>3.3582089552238799</v>
      </c>
      <c r="AV56" s="6">
        <v>27</v>
      </c>
      <c r="AW56" s="7">
        <v>3.3582089552238799</v>
      </c>
      <c r="AX56" s="15"/>
    </row>
    <row r="57" spans="1:50" x14ac:dyDescent="0.2">
      <c r="B57" s="41"/>
      <c r="C57" s="6"/>
      <c r="D57" s="41"/>
      <c r="E57" s="6"/>
      <c r="F57" s="41"/>
      <c r="G57" s="6"/>
      <c r="H57" s="41"/>
      <c r="I57" s="6"/>
      <c r="J57" s="33"/>
      <c r="K57" s="6"/>
      <c r="L57" s="41"/>
      <c r="M57" s="6"/>
      <c r="N57" s="41"/>
      <c r="O57" s="6"/>
      <c r="P57" s="41"/>
      <c r="Q57" s="6"/>
      <c r="R57" s="33"/>
      <c r="S57" s="6"/>
      <c r="T57" s="41"/>
      <c r="U57" s="6"/>
      <c r="V57" s="41"/>
      <c r="W57" s="6"/>
      <c r="X57" s="41"/>
      <c r="Y57" s="6"/>
      <c r="Z57" s="33"/>
      <c r="AA57" s="6"/>
      <c r="AB57" s="41"/>
      <c r="AC57" s="6"/>
      <c r="AD57" s="41"/>
      <c r="AE57" s="6"/>
      <c r="AF57" s="41"/>
      <c r="AG57" s="6"/>
      <c r="AH57" s="15"/>
      <c r="AI57" s="6"/>
      <c r="AJ57" s="6"/>
      <c r="AK57" s="6"/>
      <c r="AL57" s="6"/>
      <c r="AM57" s="6"/>
      <c r="AN57" s="6"/>
      <c r="AO57" s="6"/>
      <c r="AP57" s="15"/>
      <c r="AQ57" s="6"/>
      <c r="AR57" s="6"/>
      <c r="AS57" s="6"/>
      <c r="AT57" s="6"/>
      <c r="AU57" s="6"/>
      <c r="AV57" s="6"/>
      <c r="AW57" s="6"/>
      <c r="AX57" s="15"/>
    </row>
    <row r="58" spans="1:50" x14ac:dyDescent="0.2">
      <c r="A58" s="10" t="s">
        <v>63</v>
      </c>
      <c r="B58" s="42">
        <v>28993169360.990002</v>
      </c>
      <c r="C58" s="21">
        <v>2.9489350011795001</v>
      </c>
      <c r="D58" s="42">
        <v>26052873236.689999</v>
      </c>
      <c r="E58" s="21">
        <v>2.7210519261423198</v>
      </c>
      <c r="F58" s="42">
        <v>23516894671.189999</v>
      </c>
      <c r="G58" s="21">
        <v>2.50002524984381</v>
      </c>
      <c r="H58" s="42">
        <v>21552195909.580002</v>
      </c>
      <c r="I58" s="21">
        <v>2.3730036320243002</v>
      </c>
      <c r="J58" s="36">
        <v>7084958107.1400003</v>
      </c>
      <c r="K58" s="21">
        <v>2.9890978809208502</v>
      </c>
      <c r="L58" s="42">
        <v>4169548375.3899999</v>
      </c>
      <c r="M58" s="21">
        <v>1.7220597343214701</v>
      </c>
      <c r="N58" s="42">
        <v>4895557498.7399998</v>
      </c>
      <c r="O58" s="21">
        <v>2.1180437746333598</v>
      </c>
      <c r="P58" s="42">
        <v>5192428435.6800003</v>
      </c>
      <c r="Q58" s="21">
        <v>2.2514210381837998</v>
      </c>
      <c r="R58" s="36">
        <v>4334387736.8000002</v>
      </c>
      <c r="S58" s="21">
        <v>1.94964672335764</v>
      </c>
      <c r="T58" s="42">
        <v>3221125451.1100001</v>
      </c>
      <c r="U58" s="21">
        <v>1.3269033306926401</v>
      </c>
      <c r="V58" s="42">
        <v>3007298865.9499998</v>
      </c>
      <c r="W58" s="21">
        <v>1.3716991628917099</v>
      </c>
      <c r="X58" s="42">
        <v>1920975782.0799999</v>
      </c>
      <c r="Y58" s="21">
        <v>0.88674795787020699</v>
      </c>
      <c r="Z58" s="36">
        <v>2750570370.3400002</v>
      </c>
      <c r="AA58" s="21">
        <v>18.698561924159002</v>
      </c>
      <c r="AB58" s="42">
        <v>948422924.27999997</v>
      </c>
      <c r="AC58" s="21">
        <v>-150.67657589195699</v>
      </c>
      <c r="AD58" s="42">
        <v>1888258632.79</v>
      </c>
      <c r="AE58" s="21">
        <v>15.871918554676</v>
      </c>
      <c r="AF58" s="42">
        <v>3271452653.5999999</v>
      </c>
      <c r="AG58" s="21">
        <v>23.3718670934174</v>
      </c>
      <c r="AH58" s="18">
        <v>74031</v>
      </c>
      <c r="AI58" s="21">
        <v>4.4943704263128703</v>
      </c>
      <c r="AJ58" s="11">
        <v>62726</v>
      </c>
      <c r="AK58" s="21">
        <v>4.3703488489566</v>
      </c>
      <c r="AL58" s="11">
        <v>66462</v>
      </c>
      <c r="AM58" s="21">
        <v>4.2655032192477096</v>
      </c>
      <c r="AN58" s="11">
        <v>74764</v>
      </c>
      <c r="AO58" s="21">
        <v>4.7589373293707302</v>
      </c>
      <c r="AP58" s="18">
        <v>13</v>
      </c>
      <c r="AQ58" s="21">
        <v>1.5970515970515999</v>
      </c>
      <c r="AR58" s="11">
        <v>13</v>
      </c>
      <c r="AS58" s="21">
        <v>1.6109045848822801</v>
      </c>
      <c r="AT58" s="11">
        <v>13</v>
      </c>
      <c r="AU58" s="21">
        <v>1.61691542288557</v>
      </c>
      <c r="AV58" s="11">
        <v>13</v>
      </c>
      <c r="AW58" s="21">
        <v>1.61691542288557</v>
      </c>
      <c r="AX58" s="15"/>
    </row>
    <row r="59" spans="1:50" x14ac:dyDescent="0.2">
      <c r="A59" s="10"/>
      <c r="B59" s="42"/>
      <c r="C59" s="11"/>
      <c r="D59" s="42"/>
      <c r="E59" s="11"/>
      <c r="F59" s="42"/>
      <c r="G59" s="11"/>
      <c r="H59" s="42"/>
      <c r="I59" s="11"/>
      <c r="J59" s="36"/>
      <c r="K59" s="11"/>
      <c r="L59" s="42"/>
      <c r="M59" s="11"/>
      <c r="N59" s="42"/>
      <c r="O59" s="11"/>
      <c r="P59" s="42"/>
      <c r="Q59" s="11"/>
      <c r="R59" s="36"/>
      <c r="S59" s="11"/>
      <c r="T59" s="42"/>
      <c r="U59" s="11"/>
      <c r="V59" s="42"/>
      <c r="W59" s="11"/>
      <c r="X59" s="42"/>
      <c r="Y59" s="11"/>
      <c r="Z59" s="36"/>
      <c r="AA59" s="11"/>
      <c r="AB59" s="42"/>
      <c r="AC59" s="11"/>
      <c r="AD59" s="42"/>
      <c r="AE59" s="11"/>
      <c r="AF59" s="42"/>
      <c r="AG59" s="11"/>
      <c r="AH59" s="18"/>
      <c r="AI59" s="11"/>
      <c r="AJ59" s="11"/>
      <c r="AK59" s="11"/>
      <c r="AL59" s="11"/>
      <c r="AM59" s="11"/>
      <c r="AN59" s="11"/>
      <c r="AO59" s="11"/>
      <c r="AP59" s="18"/>
      <c r="AQ59" s="11"/>
      <c r="AR59" s="11"/>
      <c r="AS59" s="11"/>
      <c r="AT59" s="11"/>
      <c r="AU59" s="11"/>
      <c r="AV59" s="11"/>
      <c r="AW59" s="11"/>
      <c r="AX59" s="15"/>
    </row>
    <row r="60" spans="1:50" x14ac:dyDescent="0.2">
      <c r="A60" s="10" t="s">
        <v>49</v>
      </c>
      <c r="B60" s="42">
        <v>122000621069.85001</v>
      </c>
      <c r="C60" s="21">
        <v>12.4088504143526</v>
      </c>
      <c r="D60" s="42">
        <v>113999488092.34</v>
      </c>
      <c r="E60" s="21">
        <v>11.9064996722147</v>
      </c>
      <c r="F60" s="42">
        <v>130535895877.7</v>
      </c>
      <c r="G60" s="21">
        <v>13.8769612343856</v>
      </c>
      <c r="H60" s="42">
        <v>128189475232.27</v>
      </c>
      <c r="I60" s="21">
        <v>14.1142968257008</v>
      </c>
      <c r="J60" s="36">
        <v>24702778607.02</v>
      </c>
      <c r="K60" s="21">
        <v>10.421942101914199</v>
      </c>
      <c r="L60" s="42">
        <v>27657581901.619999</v>
      </c>
      <c r="M60" s="21">
        <v>11.42282181509</v>
      </c>
      <c r="N60" s="42">
        <v>27700051820.099998</v>
      </c>
      <c r="O60" s="21">
        <v>11.9843189115202</v>
      </c>
      <c r="P60" s="42">
        <v>26820149231.279999</v>
      </c>
      <c r="Q60" s="21">
        <v>11.629134416491</v>
      </c>
      <c r="R60" s="36">
        <v>21615114345.810001</v>
      </c>
      <c r="S60" s="21">
        <v>9.7226735166110494</v>
      </c>
      <c r="T60" s="42">
        <v>40497621477.18</v>
      </c>
      <c r="U60" s="21">
        <v>16.682501081937801</v>
      </c>
      <c r="V60" s="42">
        <v>22868590632.470001</v>
      </c>
      <c r="W60" s="21">
        <v>10.430897634500001</v>
      </c>
      <c r="X60" s="42">
        <v>21899253928.720001</v>
      </c>
      <c r="Y60" s="21">
        <v>10.1089867354532</v>
      </c>
      <c r="Z60" s="36">
        <v>3087664261.21</v>
      </c>
      <c r="AA60" s="21">
        <v>20.990148811248599</v>
      </c>
      <c r="AB60" s="42">
        <v>-12840039575.559999</v>
      </c>
      <c r="AC60" s="21">
        <v>2039.9055611517699</v>
      </c>
      <c r="AD60" s="42">
        <v>4831461187.6300001</v>
      </c>
      <c r="AE60" s="21">
        <v>40.611257980500298</v>
      </c>
      <c r="AF60" s="42">
        <v>4920895302.5600004</v>
      </c>
      <c r="AG60" s="21">
        <v>35.155792600419701</v>
      </c>
      <c r="AH60" s="18">
        <v>59800</v>
      </c>
      <c r="AI60" s="21">
        <v>3.6304163322595899</v>
      </c>
      <c r="AJ60" s="11">
        <v>53986</v>
      </c>
      <c r="AK60" s="21">
        <v>3.7614012205428602</v>
      </c>
      <c r="AL60" s="11">
        <v>62185</v>
      </c>
      <c r="AM60" s="21">
        <v>3.9910071573067198</v>
      </c>
      <c r="AN60" s="11">
        <v>60317</v>
      </c>
      <c r="AO60" s="21">
        <v>3.8393454456109199</v>
      </c>
      <c r="AP60" s="18">
        <v>89</v>
      </c>
      <c r="AQ60" s="21">
        <v>10.933660933660899</v>
      </c>
      <c r="AR60" s="11">
        <v>89</v>
      </c>
      <c r="AS60" s="21">
        <v>11.028500619578701</v>
      </c>
      <c r="AT60" s="11">
        <v>84</v>
      </c>
      <c r="AU60" s="21">
        <v>10.4477611940298</v>
      </c>
      <c r="AV60" s="11">
        <v>83</v>
      </c>
      <c r="AW60" s="21">
        <v>10.323383084577101</v>
      </c>
      <c r="AX60" s="15"/>
    </row>
    <row r="61" spans="1:50" ht="13.5" thickBot="1" x14ac:dyDescent="0.25">
      <c r="A61" s="10"/>
      <c r="B61" s="42"/>
      <c r="C61" s="11"/>
      <c r="D61" s="42"/>
      <c r="E61" s="11"/>
      <c r="F61" s="42"/>
      <c r="G61" s="11"/>
      <c r="H61" s="42"/>
      <c r="I61" s="11"/>
      <c r="J61" s="36"/>
      <c r="K61" s="11"/>
      <c r="L61" s="42"/>
      <c r="M61" s="11"/>
      <c r="N61" s="42"/>
      <c r="O61" s="11"/>
      <c r="P61" s="42"/>
      <c r="Q61" s="11"/>
      <c r="R61" s="36"/>
      <c r="S61" s="11"/>
      <c r="T61" s="42"/>
      <c r="U61" s="11"/>
      <c r="V61" s="42"/>
      <c r="W61" s="11"/>
      <c r="X61" s="42"/>
      <c r="Y61" s="11"/>
      <c r="Z61" s="36"/>
      <c r="AA61" s="11"/>
      <c r="AB61" s="42"/>
      <c r="AC61" s="11"/>
      <c r="AD61" s="42"/>
      <c r="AE61" s="11"/>
      <c r="AF61" s="42"/>
      <c r="AG61" s="11"/>
      <c r="AH61" s="18"/>
      <c r="AI61" s="11"/>
      <c r="AJ61" s="11"/>
      <c r="AK61" s="11"/>
      <c r="AL61" s="11"/>
      <c r="AM61" s="11"/>
      <c r="AN61" s="11"/>
      <c r="AO61" s="11"/>
      <c r="AP61" s="18"/>
      <c r="AQ61" s="11"/>
      <c r="AR61" s="11"/>
      <c r="AS61" s="11"/>
      <c r="AT61" s="11"/>
      <c r="AU61" s="11"/>
      <c r="AV61" s="11"/>
      <c r="AW61" s="11"/>
      <c r="AX61" s="15"/>
    </row>
    <row r="62" spans="1:50" ht="14.25" thickTop="1" thickBot="1" x14ac:dyDescent="0.25">
      <c r="A62" s="9" t="s">
        <v>41</v>
      </c>
      <c r="B62" s="43">
        <v>165091082708.62</v>
      </c>
      <c r="C62" s="14">
        <v>16.7916403384692</v>
      </c>
      <c r="D62" s="43">
        <v>153452426335.69</v>
      </c>
      <c r="E62" s="14">
        <v>16.027100598789499</v>
      </c>
      <c r="F62" s="43">
        <v>167228208257.57001</v>
      </c>
      <c r="G62" s="14">
        <v>17.7776338660154</v>
      </c>
      <c r="H62" s="43">
        <v>162162246781.32001</v>
      </c>
      <c r="I62" s="14">
        <v>17.854867420643799</v>
      </c>
      <c r="J62" s="37">
        <v>33403626927.740002</v>
      </c>
      <c r="K62" s="14">
        <v>14.092773585232001</v>
      </c>
      <c r="L62" s="43">
        <v>34335761545.5</v>
      </c>
      <c r="M62" s="14">
        <v>14.180968076485801</v>
      </c>
      <c r="N62" s="43">
        <v>34057268344.419998</v>
      </c>
      <c r="O62" s="14">
        <v>14.7347437378648</v>
      </c>
      <c r="P62" s="43">
        <v>33509022437.110001</v>
      </c>
      <c r="Q62" s="14">
        <v>14.5294093155859</v>
      </c>
      <c r="R62" s="37">
        <v>26994475583.040001</v>
      </c>
      <c r="S62" s="14">
        <v>12.1423587517085</v>
      </c>
      <c r="T62" s="43">
        <v>45950160377.480003</v>
      </c>
      <c r="U62" s="14">
        <v>18.928607958975501</v>
      </c>
      <c r="V62" s="43">
        <v>26765229731.349998</v>
      </c>
      <c r="W62" s="14">
        <v>12.2082456229369</v>
      </c>
      <c r="X62" s="43">
        <v>26457667208.799999</v>
      </c>
      <c r="Y62" s="14">
        <v>12.213210903684301</v>
      </c>
      <c r="Z62" s="37">
        <v>6409151344.6999998</v>
      </c>
      <c r="AA62" s="14">
        <v>43.569840856449801</v>
      </c>
      <c r="AB62" s="43">
        <v>-11614398831.98</v>
      </c>
      <c r="AC62" s="14">
        <v>1845.1872073577499</v>
      </c>
      <c r="AD62" s="43">
        <v>7292038613.0699997</v>
      </c>
      <c r="AE62" s="14">
        <v>61.293850828681002</v>
      </c>
      <c r="AF62" s="43">
        <v>7051355228.3100004</v>
      </c>
      <c r="AG62" s="14">
        <v>50.376195126400802</v>
      </c>
      <c r="AH62" s="19">
        <v>143649</v>
      </c>
      <c r="AI62" s="14">
        <v>8.7208306975377496</v>
      </c>
      <c r="AJ62" s="13">
        <v>126165</v>
      </c>
      <c r="AK62" s="14">
        <v>8.7903750044416906</v>
      </c>
      <c r="AL62" s="13">
        <v>137970</v>
      </c>
      <c r="AM62" s="14">
        <v>8.8548565971473501</v>
      </c>
      <c r="AN62" s="13">
        <v>144327</v>
      </c>
      <c r="AO62" s="14">
        <v>9.18681648836459</v>
      </c>
      <c r="AP62" s="19">
        <v>130</v>
      </c>
      <c r="AQ62" s="14">
        <v>15.970515970516001</v>
      </c>
      <c r="AR62" s="13">
        <v>130</v>
      </c>
      <c r="AS62" s="14">
        <v>16.109045848822799</v>
      </c>
      <c r="AT62" s="13">
        <v>124</v>
      </c>
      <c r="AU62" s="14">
        <v>15.4228855721393</v>
      </c>
      <c r="AV62" s="13">
        <v>123</v>
      </c>
      <c r="AW62" s="14">
        <v>15.298507462686601</v>
      </c>
      <c r="AX62" s="15"/>
    </row>
    <row r="63" spans="1:50" ht="14.25" thickTop="1" thickBot="1" x14ac:dyDescent="0.25">
      <c r="A63" s="10"/>
      <c r="B63" s="42"/>
      <c r="C63" s="11"/>
      <c r="D63" s="42"/>
      <c r="E63" s="11"/>
      <c r="F63" s="42"/>
      <c r="G63" s="11"/>
      <c r="H63" s="42"/>
      <c r="I63" s="11"/>
      <c r="J63" s="36"/>
      <c r="K63" s="11"/>
      <c r="L63" s="42"/>
      <c r="M63" s="11"/>
      <c r="N63" s="42"/>
      <c r="O63" s="11"/>
      <c r="P63" s="42"/>
      <c r="Q63" s="11"/>
      <c r="R63" s="36"/>
      <c r="S63" s="11"/>
      <c r="T63" s="42"/>
      <c r="U63" s="11"/>
      <c r="V63" s="42"/>
      <c r="W63" s="11"/>
      <c r="X63" s="42"/>
      <c r="Y63" s="11"/>
      <c r="Z63" s="36"/>
      <c r="AA63" s="11"/>
      <c r="AB63" s="42"/>
      <c r="AC63" s="11"/>
      <c r="AD63" s="42"/>
      <c r="AE63" s="11"/>
      <c r="AF63" s="42"/>
      <c r="AG63" s="11"/>
      <c r="AH63" s="18"/>
      <c r="AI63" s="11"/>
      <c r="AJ63" s="11"/>
      <c r="AK63" s="11"/>
      <c r="AL63" s="11"/>
      <c r="AM63" s="11"/>
      <c r="AN63" s="11"/>
      <c r="AO63" s="11"/>
      <c r="AP63" s="18"/>
      <c r="AQ63" s="11"/>
      <c r="AR63" s="11"/>
      <c r="AS63" s="11"/>
      <c r="AT63" s="11"/>
      <c r="AU63" s="11"/>
      <c r="AV63" s="11"/>
      <c r="AW63" s="11"/>
      <c r="AX63" s="15"/>
    </row>
    <row r="64" spans="1:50" ht="14.25" thickTop="1" thickBot="1" x14ac:dyDescent="0.25">
      <c r="A64" s="9" t="s">
        <v>64</v>
      </c>
      <c r="B64" s="43">
        <v>752276264699.70996</v>
      </c>
      <c r="C64" s="14">
        <v>76.515050145376605</v>
      </c>
      <c r="D64" s="43">
        <v>718652793179.69995</v>
      </c>
      <c r="E64" s="14">
        <v>75.058576048160504</v>
      </c>
      <c r="F64" s="43">
        <v>687754419789.16003</v>
      </c>
      <c r="G64" s="14">
        <v>73.1135398276448</v>
      </c>
      <c r="H64" s="43">
        <v>643527000104.44995</v>
      </c>
      <c r="I64" s="14">
        <v>70.855513515203697</v>
      </c>
      <c r="J64" s="37">
        <v>92232857806.75</v>
      </c>
      <c r="K64" s="14">
        <v>38.9124445977451</v>
      </c>
      <c r="L64" s="43">
        <v>96626841700.529999</v>
      </c>
      <c r="M64" s="14">
        <v>39.907725817325002</v>
      </c>
      <c r="N64" s="43">
        <v>80546827003.279999</v>
      </c>
      <c r="O64" s="14">
        <v>34.848269179695301</v>
      </c>
      <c r="P64" s="43">
        <v>85597971171.380005</v>
      </c>
      <c r="Q64" s="14">
        <v>37.115017666267903</v>
      </c>
      <c r="R64" s="37">
        <v>68717701816.029999</v>
      </c>
      <c r="S64" s="14">
        <v>30.909842477821702</v>
      </c>
      <c r="T64" s="43">
        <v>83754672781.479996</v>
      </c>
      <c r="U64" s="14">
        <v>34.501715615118698</v>
      </c>
      <c r="V64" s="43">
        <v>57776604098.419998</v>
      </c>
      <c r="W64" s="14">
        <v>26.3532568624479</v>
      </c>
      <c r="X64" s="43">
        <v>61029781052.650002</v>
      </c>
      <c r="Y64" s="14">
        <v>28.172158245069198</v>
      </c>
      <c r="Z64" s="37">
        <v>23515155990.720001</v>
      </c>
      <c r="AA64" s="14">
        <v>159.85760814924501</v>
      </c>
      <c r="AB64" s="43">
        <v>12872168919.049999</v>
      </c>
      <c r="AC64" s="14">
        <v>-2045.00997115578</v>
      </c>
      <c r="AD64" s="43">
        <v>22770222904.860001</v>
      </c>
      <c r="AE64" s="14">
        <v>191.39704547981199</v>
      </c>
      <c r="AF64" s="43">
        <v>24568190118.73</v>
      </c>
      <c r="AG64" s="14">
        <v>175.519726244211</v>
      </c>
      <c r="AH64" s="19">
        <v>1225411</v>
      </c>
      <c r="AI64" s="14">
        <v>74.393847962049406</v>
      </c>
      <c r="AJ64" s="13">
        <v>1207078</v>
      </c>
      <c r="AK64" s="14">
        <v>84.101520069840902</v>
      </c>
      <c r="AL64" s="13">
        <v>1300868</v>
      </c>
      <c r="AM64" s="14">
        <v>83.489161352597506</v>
      </c>
      <c r="AN64" s="13">
        <v>1313015</v>
      </c>
      <c r="AO64" s="14">
        <v>83.577070482099899</v>
      </c>
      <c r="AP64" s="19">
        <v>781</v>
      </c>
      <c r="AQ64" s="14">
        <v>95.945945945945894</v>
      </c>
      <c r="AR64" s="13">
        <v>774</v>
      </c>
      <c r="AS64" s="14">
        <v>95.910780669144998</v>
      </c>
      <c r="AT64" s="13">
        <v>771</v>
      </c>
      <c r="AU64" s="14">
        <v>95.895522388059703</v>
      </c>
      <c r="AV64" s="13">
        <v>771</v>
      </c>
      <c r="AW64" s="14">
        <v>95.895522388059703</v>
      </c>
      <c r="AX64" s="15"/>
    </row>
    <row r="65" spans="1:50" ht="13.5" thickTop="1" x14ac:dyDescent="0.2">
      <c r="A65" s="10"/>
      <c r="B65" s="42"/>
      <c r="C65" s="11"/>
      <c r="D65" s="42"/>
      <c r="E65" s="11"/>
      <c r="F65" s="42"/>
      <c r="G65" s="11"/>
      <c r="H65" s="42"/>
      <c r="I65" s="11"/>
      <c r="J65" s="36"/>
      <c r="K65" s="11"/>
      <c r="L65" s="42"/>
      <c r="M65" s="11"/>
      <c r="N65" s="42"/>
      <c r="O65" s="11"/>
      <c r="P65" s="42"/>
      <c r="Q65" s="11"/>
      <c r="R65" s="36"/>
      <c r="S65" s="11"/>
      <c r="T65" s="42"/>
      <c r="U65" s="11"/>
      <c r="V65" s="42"/>
      <c r="W65" s="11"/>
      <c r="X65" s="42"/>
      <c r="Y65" s="11"/>
      <c r="Z65" s="36"/>
      <c r="AA65" s="11"/>
      <c r="AB65" s="42"/>
      <c r="AC65" s="11"/>
      <c r="AD65" s="42"/>
      <c r="AE65" s="11"/>
      <c r="AF65" s="42"/>
      <c r="AG65" s="11"/>
      <c r="AH65" s="18"/>
      <c r="AI65" s="11"/>
      <c r="AJ65" s="11"/>
      <c r="AK65" s="11"/>
      <c r="AL65" s="11"/>
      <c r="AM65" s="11"/>
      <c r="AN65" s="11"/>
      <c r="AO65" s="11"/>
      <c r="AP65" s="18"/>
      <c r="AQ65" s="11"/>
      <c r="AR65" s="11"/>
      <c r="AS65" s="11"/>
      <c r="AT65" s="11"/>
      <c r="AU65" s="11"/>
      <c r="AV65" s="11"/>
      <c r="AW65" s="11"/>
      <c r="AX65" s="15"/>
    </row>
    <row r="66" spans="1:50" x14ac:dyDescent="0.2">
      <c r="A66" s="10" t="s">
        <v>65</v>
      </c>
      <c r="B66" s="42">
        <v>230897977845.26001</v>
      </c>
      <c r="C66" s="21">
        <v>23.484949854623402</v>
      </c>
      <c r="D66" s="42">
        <v>238803144591.60001</v>
      </c>
      <c r="E66" s="21">
        <v>24.941423951839401</v>
      </c>
      <c r="F66" s="42">
        <v>252911866387.72</v>
      </c>
      <c r="G66" s="21">
        <v>26.8864601723552</v>
      </c>
      <c r="H66" s="42">
        <v>264697311848.87</v>
      </c>
      <c r="I66" s="21">
        <v>29.1444864847963</v>
      </c>
      <c r="J66" s="36">
        <v>144793776629.10001</v>
      </c>
      <c r="K66" s="21">
        <v>61.0875554022549</v>
      </c>
      <c r="L66" s="42">
        <v>145498811218.98999</v>
      </c>
      <c r="M66" s="21">
        <v>60.092274182674998</v>
      </c>
      <c r="N66" s="42">
        <v>150588976579.79001</v>
      </c>
      <c r="O66" s="21">
        <v>65.151730820304707</v>
      </c>
      <c r="P66" s="42">
        <v>145030967068.82999</v>
      </c>
      <c r="Q66" s="21">
        <v>62.884982333732097</v>
      </c>
      <c r="R66" s="36">
        <v>153598868918.14999</v>
      </c>
      <c r="S66" s="21">
        <v>69.090157522178302</v>
      </c>
      <c r="T66" s="42">
        <v>159000422981.87</v>
      </c>
      <c r="U66" s="21">
        <v>65.498284384881302</v>
      </c>
      <c r="V66" s="42">
        <v>161462347656.14999</v>
      </c>
      <c r="W66" s="21">
        <v>73.646743137552093</v>
      </c>
      <c r="X66" s="42">
        <v>155601761769.70999</v>
      </c>
      <c r="Y66" s="21">
        <v>71.827841754930901</v>
      </c>
      <c r="Z66" s="36">
        <v>-8805092289.0499992</v>
      </c>
      <c r="AA66" s="21">
        <v>-59.857608149245301</v>
      </c>
      <c r="AB66" s="42">
        <v>-13501611762.879999</v>
      </c>
      <c r="AC66" s="21">
        <v>2145.00997115578</v>
      </c>
      <c r="AD66" s="42">
        <v>-10873371076.360001</v>
      </c>
      <c r="AE66" s="21">
        <v>-91.397045479812107</v>
      </c>
      <c r="AF66" s="42">
        <v>-10570794700.879999</v>
      </c>
      <c r="AG66" s="21">
        <v>-75.519726244210602</v>
      </c>
      <c r="AH66" s="18">
        <v>421783</v>
      </c>
      <c r="AI66" s="21">
        <v>25.606152037950601</v>
      </c>
      <c r="AJ66" s="11">
        <v>228185</v>
      </c>
      <c r="AK66" s="21">
        <v>15.8984799301591</v>
      </c>
      <c r="AL66" s="11">
        <v>257260</v>
      </c>
      <c r="AM66" s="21">
        <v>16.510838647402501</v>
      </c>
      <c r="AN66" s="11">
        <v>258008</v>
      </c>
      <c r="AO66" s="21">
        <v>16.422929517900101</v>
      </c>
      <c r="AP66" s="18">
        <v>33</v>
      </c>
      <c r="AQ66" s="21">
        <v>4.0540540540540499</v>
      </c>
      <c r="AR66" s="11">
        <v>33</v>
      </c>
      <c r="AS66" s="21">
        <v>4.0892193308550198</v>
      </c>
      <c r="AT66" s="11">
        <v>33</v>
      </c>
      <c r="AU66" s="21">
        <v>4.1044776119403004</v>
      </c>
      <c r="AV66" s="11">
        <v>33</v>
      </c>
      <c r="AW66" s="21">
        <v>4.1044776119403004</v>
      </c>
      <c r="AX66" s="15"/>
    </row>
    <row r="67" spans="1:50" x14ac:dyDescent="0.2">
      <c r="A67" s="10"/>
      <c r="B67" s="42"/>
      <c r="C67" s="11"/>
      <c r="D67" s="42"/>
      <c r="E67" s="11"/>
      <c r="F67" s="42"/>
      <c r="G67" s="11"/>
      <c r="H67" s="42"/>
      <c r="I67" s="11"/>
      <c r="J67" s="36"/>
      <c r="K67" s="11"/>
      <c r="L67" s="42"/>
      <c r="M67" s="11"/>
      <c r="N67" s="42"/>
      <c r="O67" s="11"/>
      <c r="P67" s="42"/>
      <c r="Q67" s="11"/>
      <c r="R67" s="36"/>
      <c r="S67" s="11"/>
      <c r="T67" s="42"/>
      <c r="U67" s="11"/>
      <c r="V67" s="42"/>
      <c r="W67" s="11"/>
      <c r="X67" s="42"/>
      <c r="Y67" s="11"/>
      <c r="Z67" s="36"/>
      <c r="AA67" s="11"/>
      <c r="AB67" s="42"/>
      <c r="AC67" s="11"/>
      <c r="AD67" s="42"/>
      <c r="AE67" s="11"/>
      <c r="AF67" s="42"/>
      <c r="AG67" s="11"/>
      <c r="AH67" s="18"/>
      <c r="AI67" s="11"/>
      <c r="AJ67" s="11"/>
      <c r="AK67" s="11"/>
      <c r="AL67" s="11"/>
      <c r="AM67" s="11"/>
      <c r="AN67" s="11"/>
      <c r="AO67" s="11"/>
      <c r="AP67" s="18"/>
      <c r="AQ67" s="11"/>
      <c r="AR67" s="11"/>
      <c r="AS67" s="11"/>
      <c r="AT67" s="11"/>
      <c r="AU67" s="11"/>
      <c r="AV67" s="11"/>
      <c r="AW67" s="11"/>
      <c r="AX67" s="15"/>
    </row>
    <row r="68" spans="1:50" ht="13.5" thickBot="1" x14ac:dyDescent="0.25">
      <c r="A68" s="10"/>
      <c r="B68" s="42"/>
      <c r="C68" s="11"/>
      <c r="D68" s="42"/>
      <c r="E68" s="11"/>
      <c r="F68" s="42"/>
      <c r="G68" s="11"/>
      <c r="H68" s="42"/>
      <c r="I68" s="11"/>
      <c r="J68" s="36"/>
      <c r="K68" s="11"/>
      <c r="L68" s="42"/>
      <c r="M68" s="11"/>
      <c r="N68" s="42"/>
      <c r="O68" s="11"/>
      <c r="P68" s="42"/>
      <c r="Q68" s="11"/>
      <c r="R68" s="36"/>
      <c r="S68" s="11"/>
      <c r="T68" s="42"/>
      <c r="U68" s="11"/>
      <c r="V68" s="42"/>
      <c r="W68" s="11"/>
      <c r="X68" s="42"/>
      <c r="Y68" s="11"/>
      <c r="Z68" s="36"/>
      <c r="AA68" s="11"/>
      <c r="AB68" s="42"/>
      <c r="AC68" s="11"/>
      <c r="AD68" s="42"/>
      <c r="AE68" s="11"/>
      <c r="AF68" s="42"/>
      <c r="AG68" s="11"/>
      <c r="AH68" s="18"/>
      <c r="AI68" s="11"/>
      <c r="AJ68" s="11"/>
      <c r="AK68" s="11"/>
      <c r="AL68" s="11"/>
      <c r="AM68" s="11"/>
      <c r="AN68" s="11"/>
      <c r="AO68" s="11"/>
      <c r="AP68" s="18"/>
      <c r="AQ68" s="11"/>
      <c r="AR68" s="11"/>
      <c r="AS68" s="11"/>
      <c r="AT68" s="11"/>
      <c r="AU68" s="11"/>
      <c r="AV68" s="11"/>
      <c r="AW68" s="11"/>
      <c r="AX68" s="15"/>
    </row>
    <row r="69" spans="1:50" ht="14.25" thickTop="1" thickBot="1" x14ac:dyDescent="0.25">
      <c r="A69" s="9" t="s">
        <v>66</v>
      </c>
      <c r="B69" s="43">
        <v>983174242544.96997</v>
      </c>
      <c r="C69" s="14">
        <v>100</v>
      </c>
      <c r="D69" s="43">
        <v>957455937771.30005</v>
      </c>
      <c r="E69" s="14">
        <v>100</v>
      </c>
      <c r="F69" s="43">
        <v>940666286176.88</v>
      </c>
      <c r="G69" s="14">
        <v>100</v>
      </c>
      <c r="H69" s="43">
        <v>908224311953.31995</v>
      </c>
      <c r="I69" s="14">
        <v>100</v>
      </c>
      <c r="J69" s="37">
        <v>237026634435.85001</v>
      </c>
      <c r="K69" s="14">
        <v>100</v>
      </c>
      <c r="L69" s="43">
        <v>242125652919.51999</v>
      </c>
      <c r="M69" s="14">
        <v>100</v>
      </c>
      <c r="N69" s="43">
        <v>231135803583.07001</v>
      </c>
      <c r="O69" s="14">
        <v>100</v>
      </c>
      <c r="P69" s="43">
        <v>230628938240.20999</v>
      </c>
      <c r="Q69" s="14">
        <v>100</v>
      </c>
      <c r="R69" s="37">
        <v>222316570734.17999</v>
      </c>
      <c r="S69" s="14">
        <v>100</v>
      </c>
      <c r="T69" s="43">
        <v>242755095763.35001</v>
      </c>
      <c r="U69" s="14">
        <v>100</v>
      </c>
      <c r="V69" s="43">
        <v>219238951754.57001</v>
      </c>
      <c r="W69" s="14">
        <v>100</v>
      </c>
      <c r="X69" s="43">
        <v>216631542822.35999</v>
      </c>
      <c r="Y69" s="14">
        <v>100</v>
      </c>
      <c r="Z69" s="37">
        <v>14710063701.67</v>
      </c>
      <c r="AA69" s="14">
        <v>100</v>
      </c>
      <c r="AB69" s="43">
        <v>-629442843.83000004</v>
      </c>
      <c r="AC69" s="14">
        <v>100</v>
      </c>
      <c r="AD69" s="43">
        <v>11896851828.5</v>
      </c>
      <c r="AE69" s="14">
        <v>100</v>
      </c>
      <c r="AF69" s="43">
        <v>13997395417.85</v>
      </c>
      <c r="AG69" s="14">
        <v>100</v>
      </c>
      <c r="AH69" s="19">
        <v>1647194</v>
      </c>
      <c r="AI69" s="14">
        <v>100</v>
      </c>
      <c r="AJ69" s="13">
        <v>1435263</v>
      </c>
      <c r="AK69" s="14">
        <v>100</v>
      </c>
      <c r="AL69" s="13">
        <v>1558128</v>
      </c>
      <c r="AM69" s="14">
        <v>100</v>
      </c>
      <c r="AN69" s="13">
        <v>1571023</v>
      </c>
      <c r="AO69" s="14">
        <v>100</v>
      </c>
      <c r="AP69" s="19">
        <v>814</v>
      </c>
      <c r="AQ69" s="14">
        <v>100</v>
      </c>
      <c r="AR69" s="13">
        <v>807</v>
      </c>
      <c r="AS69" s="14">
        <v>100</v>
      </c>
      <c r="AT69" s="13">
        <v>804</v>
      </c>
      <c r="AU69" s="14">
        <v>100</v>
      </c>
      <c r="AV69" s="13">
        <v>804</v>
      </c>
      <c r="AW69" s="14">
        <v>100</v>
      </c>
      <c r="AX69" s="15"/>
    </row>
    <row r="70" spans="1:50" ht="13.5" thickTop="1" x14ac:dyDescent="0.2"/>
  </sheetData>
  <mergeCells count="30">
    <mergeCell ref="AP5:AW5"/>
    <mergeCell ref="B5:I5"/>
    <mergeCell ref="J5:Q5"/>
    <mergeCell ref="R5:Y5"/>
    <mergeCell ref="Z5:AG5"/>
    <mergeCell ref="AH5:AO5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</mergeCells>
  <pageMargins left="0.25" right="0.25" top="0.75" bottom="0.75" header="0.3" footer="0.3"/>
  <pageSetup paperSize="9" scale="4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9"/>
  <sheetViews>
    <sheetView workbookViewId="0"/>
  </sheetViews>
  <sheetFormatPr defaultRowHeight="12.75" x14ac:dyDescent="0.2"/>
  <cols>
    <col min="1" max="1" width="34.71093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6.5703125" style="31" bestFit="1" customWidth="1"/>
    <col min="11" max="11" width="4" bestFit="1" customWidth="1"/>
    <col min="12" max="12" width="6.5703125" style="31" bestFit="1" customWidth="1"/>
    <col min="13" max="13" width="4" bestFit="1" customWidth="1"/>
    <col min="14" max="14" width="6.5703125" style="31" bestFit="1" customWidth="1"/>
    <col min="15" max="15" width="4" bestFit="1" customWidth="1"/>
    <col min="16" max="16" width="6.570312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5.5703125" style="31" bestFit="1" customWidth="1"/>
    <col min="21" max="21" width="4" bestFit="1" customWidth="1"/>
    <col min="22" max="22" width="5.5703125" style="31" bestFit="1" customWidth="1"/>
    <col min="23" max="23" width="4" bestFit="1" customWidth="1"/>
    <col min="24" max="24" width="5.5703125" style="31" bestFit="1" customWidth="1"/>
    <col min="25" max="25" width="4" bestFit="1" customWidth="1"/>
    <col min="26" max="26" width="5.5703125" style="31" bestFit="1" customWidth="1"/>
    <col min="27" max="27" width="4.5703125" bestFit="1" customWidth="1"/>
    <col min="28" max="28" width="5.5703125" style="31" bestFit="1" customWidth="1"/>
    <col min="29" max="29" width="5.5703125" bestFit="1" customWidth="1"/>
    <col min="30" max="30" width="5.5703125" style="31" bestFit="1" customWidth="1"/>
    <col min="31" max="31" width="4" bestFit="1" customWidth="1"/>
    <col min="32" max="32" width="5.5703125" style="31" bestFit="1" customWidth="1"/>
    <col min="33" max="33" width="4.5703125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" bestFit="1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  <col min="257" max="257" width="36.42578125" bestFit="1" customWidth="1"/>
    <col min="513" max="513" width="36.42578125" bestFit="1" customWidth="1"/>
    <col min="769" max="769" width="36.42578125" bestFit="1" customWidth="1"/>
    <col min="1025" max="1025" width="36.42578125" bestFit="1" customWidth="1"/>
    <col min="1281" max="1281" width="36.42578125" bestFit="1" customWidth="1"/>
    <col min="1537" max="1537" width="36.42578125" bestFit="1" customWidth="1"/>
    <col min="1793" max="1793" width="36.42578125" bestFit="1" customWidth="1"/>
    <col min="2049" max="2049" width="36.42578125" bestFit="1" customWidth="1"/>
    <col min="2305" max="2305" width="36.42578125" bestFit="1" customWidth="1"/>
    <col min="2561" max="2561" width="36.42578125" bestFit="1" customWidth="1"/>
    <col min="2817" max="2817" width="36.42578125" bestFit="1" customWidth="1"/>
    <col min="3073" max="3073" width="36.42578125" bestFit="1" customWidth="1"/>
    <col min="3329" max="3329" width="36.42578125" bestFit="1" customWidth="1"/>
    <col min="3585" max="3585" width="36.42578125" bestFit="1" customWidth="1"/>
    <col min="3841" max="3841" width="36.42578125" bestFit="1" customWidth="1"/>
    <col min="4097" max="4097" width="36.42578125" bestFit="1" customWidth="1"/>
    <col min="4353" max="4353" width="36.42578125" bestFit="1" customWidth="1"/>
    <col min="4609" max="4609" width="36.42578125" bestFit="1" customWidth="1"/>
    <col min="4865" max="4865" width="36.42578125" bestFit="1" customWidth="1"/>
    <col min="5121" max="5121" width="36.42578125" bestFit="1" customWidth="1"/>
    <col min="5377" max="5377" width="36.42578125" bestFit="1" customWidth="1"/>
    <col min="5633" max="5633" width="36.42578125" bestFit="1" customWidth="1"/>
    <col min="5889" max="5889" width="36.42578125" bestFit="1" customWidth="1"/>
    <col min="6145" max="6145" width="36.42578125" bestFit="1" customWidth="1"/>
    <col min="6401" max="6401" width="36.42578125" bestFit="1" customWidth="1"/>
    <col min="6657" max="6657" width="36.42578125" bestFit="1" customWidth="1"/>
    <col min="6913" max="6913" width="36.42578125" bestFit="1" customWidth="1"/>
    <col min="7169" max="7169" width="36.42578125" bestFit="1" customWidth="1"/>
    <col min="7425" max="7425" width="36.42578125" bestFit="1" customWidth="1"/>
    <col min="7681" max="7681" width="36.42578125" bestFit="1" customWidth="1"/>
    <col min="7937" max="7937" width="36.42578125" bestFit="1" customWidth="1"/>
    <col min="8193" max="8193" width="36.42578125" bestFit="1" customWidth="1"/>
    <col min="8449" max="8449" width="36.42578125" bestFit="1" customWidth="1"/>
    <col min="8705" max="8705" width="36.42578125" bestFit="1" customWidth="1"/>
    <col min="8961" max="8961" width="36.42578125" bestFit="1" customWidth="1"/>
    <col min="9217" max="9217" width="36.42578125" bestFit="1" customWidth="1"/>
    <col min="9473" max="9473" width="36.42578125" bestFit="1" customWidth="1"/>
    <col min="9729" max="9729" width="36.42578125" bestFit="1" customWidth="1"/>
    <col min="9985" max="9985" width="36.42578125" bestFit="1" customWidth="1"/>
    <col min="10241" max="10241" width="36.42578125" bestFit="1" customWidth="1"/>
    <col min="10497" max="10497" width="36.42578125" bestFit="1" customWidth="1"/>
    <col min="10753" max="10753" width="36.42578125" bestFit="1" customWidth="1"/>
    <col min="11009" max="11009" width="36.42578125" bestFit="1" customWidth="1"/>
    <col min="11265" max="11265" width="36.42578125" bestFit="1" customWidth="1"/>
    <col min="11521" max="11521" width="36.42578125" bestFit="1" customWidth="1"/>
    <col min="11777" max="11777" width="36.42578125" bestFit="1" customWidth="1"/>
    <col min="12033" max="12033" width="36.42578125" bestFit="1" customWidth="1"/>
    <col min="12289" max="12289" width="36.42578125" bestFit="1" customWidth="1"/>
    <col min="12545" max="12545" width="36.42578125" bestFit="1" customWidth="1"/>
    <col min="12801" max="12801" width="36.42578125" bestFit="1" customWidth="1"/>
    <col min="13057" max="13057" width="36.42578125" bestFit="1" customWidth="1"/>
    <col min="13313" max="13313" width="36.42578125" bestFit="1" customWidth="1"/>
    <col min="13569" max="13569" width="36.42578125" bestFit="1" customWidth="1"/>
    <col min="13825" max="13825" width="36.42578125" bestFit="1" customWidth="1"/>
    <col min="14081" max="14081" width="36.42578125" bestFit="1" customWidth="1"/>
    <col min="14337" max="14337" width="36.42578125" bestFit="1" customWidth="1"/>
    <col min="14593" max="14593" width="36.42578125" bestFit="1" customWidth="1"/>
    <col min="14849" max="14849" width="36.42578125" bestFit="1" customWidth="1"/>
    <col min="15105" max="15105" width="36.42578125" bestFit="1" customWidth="1"/>
    <col min="15361" max="15361" width="36.42578125" bestFit="1" customWidth="1"/>
    <col min="15617" max="15617" width="36.42578125" bestFit="1" customWidth="1"/>
    <col min="15873" max="15873" width="36.42578125" bestFit="1" customWidth="1"/>
    <col min="16129" max="16129" width="36.42578125" bestFit="1" customWidth="1"/>
  </cols>
  <sheetData>
    <row r="1" spans="1:50" x14ac:dyDescent="0.2">
      <c r="A1" s="1" t="s">
        <v>77</v>
      </c>
      <c r="AN1" s="1" t="s">
        <v>0</v>
      </c>
    </row>
    <row r="2" spans="1:50" x14ac:dyDescent="0.2">
      <c r="A2" s="1" t="s">
        <v>67</v>
      </c>
    </row>
    <row r="3" spans="1:50" ht="13.5" thickBot="1" x14ac:dyDescent="0.25"/>
    <row r="4" spans="1:50" ht="13.5" thickTop="1" x14ac:dyDescent="0.2">
      <c r="A4" s="66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A5" s="61"/>
      <c r="B5" s="292" t="s">
        <v>2</v>
      </c>
      <c r="C5" s="292"/>
      <c r="D5" s="292"/>
      <c r="E5" s="292"/>
      <c r="F5" s="292"/>
      <c r="G5" s="292"/>
      <c r="H5" s="292"/>
      <c r="I5" s="292"/>
      <c r="J5" s="287" t="s">
        <v>14</v>
      </c>
      <c r="K5" s="292"/>
      <c r="L5" s="292"/>
      <c r="M5" s="292"/>
      <c r="N5" s="292"/>
      <c r="O5" s="292"/>
      <c r="P5" s="292"/>
      <c r="Q5" s="292"/>
      <c r="R5" s="287" t="s">
        <v>15</v>
      </c>
      <c r="S5" s="288"/>
      <c r="T5" s="288"/>
      <c r="U5" s="288"/>
      <c r="V5" s="288"/>
      <c r="W5" s="288"/>
      <c r="X5" s="288"/>
      <c r="Y5" s="288"/>
      <c r="Z5" s="287" t="s">
        <v>16</v>
      </c>
      <c r="AA5" s="288"/>
      <c r="AB5" s="288"/>
      <c r="AC5" s="288"/>
      <c r="AD5" s="288"/>
      <c r="AE5" s="288"/>
      <c r="AF5" s="288"/>
      <c r="AG5" s="288"/>
      <c r="AH5" s="287" t="s">
        <v>73</v>
      </c>
      <c r="AI5" s="288"/>
      <c r="AJ5" s="288"/>
      <c r="AK5" s="288"/>
      <c r="AL5" s="288"/>
      <c r="AM5" s="288"/>
      <c r="AN5" s="288"/>
      <c r="AO5" s="288"/>
      <c r="AP5" s="287" t="s">
        <v>74</v>
      </c>
      <c r="AQ5" s="288"/>
      <c r="AR5" s="288"/>
      <c r="AS5" s="288"/>
      <c r="AT5" s="288"/>
      <c r="AU5" s="288"/>
      <c r="AV5" s="288"/>
      <c r="AW5" s="288"/>
      <c r="AX5" s="15"/>
    </row>
    <row r="6" spans="1:50" x14ac:dyDescent="0.2">
      <c r="A6" s="61"/>
      <c r="J6" s="33"/>
      <c r="R6" s="33"/>
      <c r="Z6" s="33"/>
      <c r="AH6" s="15"/>
      <c r="AP6" s="15"/>
      <c r="AX6" s="15"/>
    </row>
    <row r="7" spans="1:50" x14ac:dyDescent="0.2">
      <c r="A7" s="61"/>
      <c r="B7" s="291" t="s">
        <v>3</v>
      </c>
      <c r="C7" s="293"/>
      <c r="D7" s="291" t="s">
        <v>6</v>
      </c>
      <c r="E7" s="293"/>
      <c r="F7" s="291" t="s">
        <v>7</v>
      </c>
      <c r="G7" s="293"/>
      <c r="H7" s="291" t="s">
        <v>8</v>
      </c>
      <c r="I7" s="293"/>
      <c r="J7" s="289" t="s">
        <v>3</v>
      </c>
      <c r="K7" s="293"/>
      <c r="L7" s="291" t="s">
        <v>6</v>
      </c>
      <c r="M7" s="293"/>
      <c r="N7" s="291" t="s">
        <v>7</v>
      </c>
      <c r="O7" s="293"/>
      <c r="P7" s="291" t="s">
        <v>8</v>
      </c>
      <c r="Q7" s="293"/>
      <c r="R7" s="289" t="s">
        <v>3</v>
      </c>
      <c r="S7" s="293"/>
      <c r="T7" s="291" t="s">
        <v>6</v>
      </c>
      <c r="U7" s="293"/>
      <c r="V7" s="291" t="s">
        <v>7</v>
      </c>
      <c r="W7" s="293"/>
      <c r="X7" s="291" t="s">
        <v>8</v>
      </c>
      <c r="Y7" s="293"/>
      <c r="Z7" s="289" t="s">
        <v>3</v>
      </c>
      <c r="AA7" s="293"/>
      <c r="AB7" s="291" t="s">
        <v>6</v>
      </c>
      <c r="AC7" s="293"/>
      <c r="AD7" s="291" t="s">
        <v>7</v>
      </c>
      <c r="AE7" s="293"/>
      <c r="AF7" s="291" t="s">
        <v>8</v>
      </c>
      <c r="AG7" s="293"/>
      <c r="AH7" s="289" t="s">
        <v>3</v>
      </c>
      <c r="AI7" s="293"/>
      <c r="AJ7" s="291" t="s">
        <v>6</v>
      </c>
      <c r="AK7" s="293"/>
      <c r="AL7" s="291" t="s">
        <v>7</v>
      </c>
      <c r="AM7" s="293"/>
      <c r="AN7" s="291" t="s">
        <v>8</v>
      </c>
      <c r="AO7" s="293"/>
      <c r="AP7" s="289" t="s">
        <v>3</v>
      </c>
      <c r="AQ7" s="293"/>
      <c r="AR7" s="291" t="s">
        <v>6</v>
      </c>
      <c r="AS7" s="293"/>
      <c r="AT7" s="291" t="s">
        <v>7</v>
      </c>
      <c r="AU7" s="293"/>
      <c r="AV7" s="291" t="s">
        <v>8</v>
      </c>
      <c r="AW7" s="293"/>
      <c r="AX7" s="15"/>
    </row>
    <row r="8" spans="1:50" x14ac:dyDescent="0.2">
      <c r="A8" s="61"/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62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63" t="s">
        <v>10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A11" s="61"/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A12" s="61" t="s">
        <v>43</v>
      </c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A13" s="61"/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s="61" t="s">
        <v>68</v>
      </c>
      <c r="B14" s="41">
        <v>243620824.44999999</v>
      </c>
      <c r="C14" s="7">
        <v>3.4528404778100801</v>
      </c>
      <c r="D14" s="41">
        <v>242146095.59999999</v>
      </c>
      <c r="E14" s="7">
        <v>3.6258148307450302</v>
      </c>
      <c r="F14" s="41">
        <v>203459335.59999999</v>
      </c>
      <c r="G14" s="7">
        <v>2.65023345023</v>
      </c>
      <c r="H14" s="41">
        <v>198296088.03999999</v>
      </c>
      <c r="I14" s="7">
        <v>3.3629961486383202</v>
      </c>
      <c r="J14" s="33">
        <v>4077863.67</v>
      </c>
      <c r="K14" s="7">
        <v>1.24494355464705</v>
      </c>
      <c r="L14" s="41">
        <v>40835630.159999996</v>
      </c>
      <c r="M14" s="7">
        <v>6.31600497148934</v>
      </c>
      <c r="N14" s="41">
        <v>2210119.73</v>
      </c>
      <c r="O14" s="7">
        <v>0.53894149576997796</v>
      </c>
      <c r="P14" s="41">
        <v>3530183.86</v>
      </c>
      <c r="Q14" s="7">
        <v>1.0160918314273799</v>
      </c>
      <c r="R14" s="33">
        <v>4982841.26</v>
      </c>
      <c r="S14" s="7">
        <v>2.0995303799279501</v>
      </c>
      <c r="T14" s="41">
        <v>5479388.7599999998</v>
      </c>
      <c r="U14" s="7">
        <v>0.835690053806045</v>
      </c>
      <c r="V14" s="41">
        <v>14192494.109999999</v>
      </c>
      <c r="W14" s="7">
        <v>2.3574610167421</v>
      </c>
      <c r="X14" s="41">
        <v>6814441.1699999999</v>
      </c>
      <c r="Y14" s="7">
        <v>1.6343509894186901</v>
      </c>
      <c r="Z14" s="33">
        <v>-904977.59</v>
      </c>
      <c r="AA14" s="7">
        <v>-1.0030467569297401</v>
      </c>
      <c r="AB14" s="41">
        <v>35356241.399999999</v>
      </c>
      <c r="AC14" s="7">
        <v>-387.24143938250597</v>
      </c>
      <c r="AD14" s="41">
        <v>-11982374.380000001</v>
      </c>
      <c r="AE14" s="7">
        <v>6.2427944814312397</v>
      </c>
      <c r="AF14" s="41">
        <v>-3284257.31</v>
      </c>
      <c r="AG14" s="7">
        <v>4.7239689745948503</v>
      </c>
      <c r="AH14" s="15">
        <v>2214</v>
      </c>
      <c r="AI14" s="7">
        <v>21.938168846611202</v>
      </c>
      <c r="AJ14" s="6">
        <v>2252</v>
      </c>
      <c r="AK14" s="7">
        <v>22.336837928982298</v>
      </c>
      <c r="AL14" s="6">
        <v>2286</v>
      </c>
      <c r="AM14" s="7">
        <v>10.3345388788427</v>
      </c>
      <c r="AN14" s="6">
        <v>2321</v>
      </c>
      <c r="AO14" s="7">
        <v>10.485182508131601</v>
      </c>
      <c r="AP14" s="15">
        <v>1</v>
      </c>
      <c r="AQ14" s="6">
        <v>3.03</v>
      </c>
      <c r="AR14" s="6">
        <v>1</v>
      </c>
      <c r="AS14" s="6">
        <v>2.94</v>
      </c>
      <c r="AT14" s="6">
        <v>1</v>
      </c>
      <c r="AU14" s="6">
        <v>2.63</v>
      </c>
      <c r="AV14" s="6">
        <v>1</v>
      </c>
      <c r="AW14" s="6">
        <v>2.63</v>
      </c>
      <c r="AX14" s="15"/>
    </row>
    <row r="15" spans="1:50" x14ac:dyDescent="0.2">
      <c r="A15" s="61"/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A16" s="61" t="s">
        <v>69</v>
      </c>
      <c r="B16" s="41">
        <v>0</v>
      </c>
      <c r="C16" s="7">
        <v>0</v>
      </c>
      <c r="D16" s="41">
        <v>0</v>
      </c>
      <c r="E16" s="7">
        <v>0</v>
      </c>
      <c r="F16" s="41">
        <v>0</v>
      </c>
      <c r="G16" s="7">
        <v>0</v>
      </c>
      <c r="H16" s="41">
        <v>0</v>
      </c>
      <c r="I16" s="7">
        <v>0</v>
      </c>
      <c r="J16" s="33">
        <v>0</v>
      </c>
      <c r="K16" s="7">
        <v>0</v>
      </c>
      <c r="L16" s="41">
        <v>0</v>
      </c>
      <c r="M16" s="7">
        <v>0</v>
      </c>
      <c r="N16" s="41">
        <v>0</v>
      </c>
      <c r="O16" s="7">
        <v>0</v>
      </c>
      <c r="P16" s="41">
        <v>0</v>
      </c>
      <c r="Q16" s="7">
        <v>0</v>
      </c>
      <c r="R16" s="33">
        <v>0</v>
      </c>
      <c r="S16" s="7">
        <v>0</v>
      </c>
      <c r="T16" s="41">
        <v>0</v>
      </c>
      <c r="U16" s="7">
        <v>0</v>
      </c>
      <c r="V16" s="41">
        <v>0</v>
      </c>
      <c r="W16" s="7">
        <v>0</v>
      </c>
      <c r="X16" s="41">
        <v>0</v>
      </c>
      <c r="Y16" s="7">
        <v>0</v>
      </c>
      <c r="Z16" s="33">
        <v>0</v>
      </c>
      <c r="AA16" s="7">
        <v>0</v>
      </c>
      <c r="AB16" s="41">
        <v>0</v>
      </c>
      <c r="AC16" s="7">
        <v>0</v>
      </c>
      <c r="AD16" s="41">
        <v>0</v>
      </c>
      <c r="AE16" s="7">
        <v>0</v>
      </c>
      <c r="AF16" s="41">
        <v>0</v>
      </c>
      <c r="AG16" s="7">
        <v>0</v>
      </c>
      <c r="AH16" s="15">
        <v>0</v>
      </c>
      <c r="AI16" s="7">
        <v>0</v>
      </c>
      <c r="AJ16" s="6">
        <v>0</v>
      </c>
      <c r="AK16" s="7">
        <v>0</v>
      </c>
      <c r="AL16" s="6">
        <v>0</v>
      </c>
      <c r="AM16" s="7">
        <v>0</v>
      </c>
      <c r="AN16" s="6">
        <v>0</v>
      </c>
      <c r="AO16" s="7">
        <v>0</v>
      </c>
      <c r="AP16" s="15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15"/>
    </row>
    <row r="17" spans="1:50" x14ac:dyDescent="0.2">
      <c r="A17" s="61"/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 x14ac:dyDescent="0.2">
      <c r="A18" s="61" t="s">
        <v>70</v>
      </c>
      <c r="B18" s="41">
        <v>70808784.75</v>
      </c>
      <c r="C18" s="7">
        <v>1.0035736424474699</v>
      </c>
      <c r="D18" s="41">
        <v>67165160.099999994</v>
      </c>
      <c r="E18" s="7">
        <v>1.0057086941522599</v>
      </c>
      <c r="F18" s="41">
        <v>145983006.44</v>
      </c>
      <c r="G18" s="7">
        <v>1.90155465558509</v>
      </c>
      <c r="H18" s="41">
        <v>140571775.65000001</v>
      </c>
      <c r="I18" s="7">
        <v>2.3840225230405898</v>
      </c>
      <c r="J18" s="33">
        <v>7814118.8399999999</v>
      </c>
      <c r="K18" s="7">
        <v>2.38559639859271</v>
      </c>
      <c r="L18" s="41">
        <v>6684444.5800000001</v>
      </c>
      <c r="M18" s="7">
        <v>1.0338761770910601</v>
      </c>
      <c r="N18" s="41">
        <v>8481890.4000000004</v>
      </c>
      <c r="O18" s="7">
        <v>2.06832355599713</v>
      </c>
      <c r="P18" s="41">
        <v>4087617.87</v>
      </c>
      <c r="Q18" s="7">
        <v>1.1765379063581101</v>
      </c>
      <c r="R18" s="33">
        <v>1922201.69</v>
      </c>
      <c r="S18" s="7">
        <v>0.80992362267302898</v>
      </c>
      <c r="T18" s="41">
        <v>19400586.219999999</v>
      </c>
      <c r="U18" s="7">
        <v>2.9588842208853601</v>
      </c>
      <c r="V18" s="41">
        <v>8959429.4499999993</v>
      </c>
      <c r="W18" s="7">
        <v>1.48821662330259</v>
      </c>
      <c r="X18" s="41">
        <v>4125915.33</v>
      </c>
      <c r="Y18" s="7">
        <v>0.98954464990168201</v>
      </c>
      <c r="Z18" s="33">
        <v>5891917.1500000004</v>
      </c>
      <c r="AA18" s="7">
        <v>6.5304030229148999</v>
      </c>
      <c r="AB18" s="41">
        <v>-12716141.640000001</v>
      </c>
      <c r="AC18" s="7">
        <v>139.27433451864101</v>
      </c>
      <c r="AD18" s="41">
        <v>-477539.05</v>
      </c>
      <c r="AE18" s="7">
        <v>0.24879694553559001</v>
      </c>
      <c r="AF18" s="41">
        <v>-38297.46</v>
      </c>
      <c r="AG18" s="7">
        <v>5.5085821776183298E-2</v>
      </c>
      <c r="AH18" s="15">
        <v>787</v>
      </c>
      <c r="AI18" s="7">
        <v>7.7982560443916</v>
      </c>
      <c r="AJ18" s="6">
        <v>757</v>
      </c>
      <c r="AK18" s="7">
        <v>7.5084308668914899</v>
      </c>
      <c r="AL18" s="6">
        <v>5254</v>
      </c>
      <c r="AM18" s="7">
        <v>23.75226039783</v>
      </c>
      <c r="AN18" s="6">
        <v>5326</v>
      </c>
      <c r="AO18" s="7">
        <v>24.060354174195901</v>
      </c>
      <c r="AP18" s="15">
        <v>1</v>
      </c>
      <c r="AQ18" s="6">
        <v>3.03</v>
      </c>
      <c r="AR18" s="6">
        <v>1</v>
      </c>
      <c r="AS18" s="6">
        <v>2.94</v>
      </c>
      <c r="AT18" s="6">
        <v>3</v>
      </c>
      <c r="AU18" s="6">
        <v>7.89</v>
      </c>
      <c r="AV18" s="6">
        <v>3</v>
      </c>
      <c r="AW18" s="6">
        <v>7.89</v>
      </c>
      <c r="AX18" s="15"/>
    </row>
    <row r="19" spans="1:50" x14ac:dyDescent="0.2">
      <c r="A19" s="61"/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s="61" t="s">
        <v>53</v>
      </c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 x14ac:dyDescent="0.2">
      <c r="A21" s="61"/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s="61" t="s">
        <v>58</v>
      </c>
      <c r="B22" s="41">
        <v>6098658767.0100002</v>
      </c>
      <c r="C22" s="7">
        <v>86.436354111449305</v>
      </c>
      <c r="D22" s="41">
        <v>5828201671.0699997</v>
      </c>
      <c r="E22" s="7">
        <v>87.269546936847505</v>
      </c>
      <c r="F22" s="41">
        <v>6863082060.1499996</v>
      </c>
      <c r="G22" s="7">
        <v>89.397567301811804</v>
      </c>
      <c r="H22" s="41">
        <v>5186519914.2399998</v>
      </c>
      <c r="I22" s="7">
        <v>87.960618229173704</v>
      </c>
      <c r="J22" s="33">
        <v>182326545.97999999</v>
      </c>
      <c r="K22" s="7">
        <v>55.663032565004599</v>
      </c>
      <c r="L22" s="41">
        <v>442430201.02999997</v>
      </c>
      <c r="M22" s="7">
        <v>68.430224739857707</v>
      </c>
      <c r="N22" s="41">
        <v>257723836.62</v>
      </c>
      <c r="O22" s="7">
        <v>62.846400635299602</v>
      </c>
      <c r="P22" s="41">
        <v>232877499.53</v>
      </c>
      <c r="Q22" s="7">
        <v>67.029065448071606</v>
      </c>
      <c r="R22" s="33">
        <v>195792197.34</v>
      </c>
      <c r="S22" s="7">
        <v>82.497443731165006</v>
      </c>
      <c r="T22" s="41">
        <v>556927556.03999996</v>
      </c>
      <c r="U22" s="7">
        <v>84.939915683795505</v>
      </c>
      <c r="V22" s="41">
        <v>530987230.25999999</v>
      </c>
      <c r="W22" s="7">
        <v>88.200261773848993</v>
      </c>
      <c r="X22" s="41">
        <v>370450153.49000001</v>
      </c>
      <c r="Y22" s="7">
        <v>88.847428539277999</v>
      </c>
      <c r="Z22" s="33">
        <v>-13465651.359999999</v>
      </c>
      <c r="AA22" s="7">
        <v>-14.9248755724378</v>
      </c>
      <c r="AB22" s="41">
        <v>-114497355.01000001</v>
      </c>
      <c r="AC22" s="7">
        <v>1254.0394228545499</v>
      </c>
      <c r="AD22" s="41">
        <v>-273263393.63999999</v>
      </c>
      <c r="AE22" s="7">
        <v>142.36971335500601</v>
      </c>
      <c r="AF22" s="41">
        <v>-137572653.96000001</v>
      </c>
      <c r="AG22" s="7">
        <v>197.88003427164901</v>
      </c>
      <c r="AH22" s="15">
        <v>5617</v>
      </c>
      <c r="AI22" s="7">
        <v>55.6579468886247</v>
      </c>
      <c r="AJ22" s="6">
        <v>5748</v>
      </c>
      <c r="AK22" s="7">
        <v>57.012497520333298</v>
      </c>
      <c r="AL22" s="6">
        <v>13406</v>
      </c>
      <c r="AM22" s="7">
        <v>60.605786618444803</v>
      </c>
      <c r="AN22" s="6">
        <v>13495</v>
      </c>
      <c r="AO22" s="7">
        <v>60.964040477051</v>
      </c>
      <c r="AP22" s="15">
        <v>30</v>
      </c>
      <c r="AQ22" s="6">
        <v>90.91</v>
      </c>
      <c r="AR22" s="6">
        <v>31</v>
      </c>
      <c r="AS22" s="6">
        <v>91.18</v>
      </c>
      <c r="AT22" s="6">
        <v>33</v>
      </c>
      <c r="AU22" s="6">
        <v>86.84</v>
      </c>
      <c r="AV22" s="6">
        <v>33</v>
      </c>
      <c r="AW22" s="6">
        <v>86.84</v>
      </c>
      <c r="AX22" s="15"/>
    </row>
    <row r="23" spans="1:50" x14ac:dyDescent="0.2">
      <c r="A23" s="61"/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s="61" t="s">
        <v>61</v>
      </c>
      <c r="B24" s="42"/>
      <c r="C24" s="11"/>
      <c r="D24" s="42"/>
      <c r="E24" s="11"/>
      <c r="F24" s="42"/>
      <c r="G24" s="11"/>
      <c r="H24" s="42"/>
      <c r="I24" s="11"/>
      <c r="J24" s="36"/>
      <c r="K24" s="11"/>
      <c r="L24" s="42"/>
      <c r="M24" s="11"/>
      <c r="N24" s="42"/>
      <c r="O24" s="11"/>
      <c r="P24" s="42"/>
      <c r="Q24" s="11"/>
      <c r="R24" s="36"/>
      <c r="S24" s="11"/>
      <c r="T24" s="42"/>
      <c r="U24" s="11"/>
      <c r="V24" s="42"/>
      <c r="W24" s="11"/>
      <c r="X24" s="42"/>
      <c r="Y24" s="11"/>
      <c r="Z24" s="36"/>
      <c r="AA24" s="11"/>
      <c r="AB24" s="42"/>
      <c r="AC24" s="11"/>
      <c r="AD24" s="42"/>
      <c r="AE24" s="11"/>
      <c r="AF24" s="42"/>
      <c r="AG24" s="11"/>
      <c r="AH24" s="18"/>
      <c r="AI24" s="11"/>
      <c r="AJ24" s="11"/>
      <c r="AK24" s="11"/>
      <c r="AL24" s="11"/>
      <c r="AM24" s="11"/>
      <c r="AN24" s="11"/>
      <c r="AO24" s="11"/>
      <c r="AP24" s="18"/>
      <c r="AQ24" s="11"/>
      <c r="AR24" s="11"/>
      <c r="AS24" s="11"/>
      <c r="AT24" s="11"/>
      <c r="AU24" s="11"/>
      <c r="AV24" s="11"/>
      <c r="AW24" s="11"/>
      <c r="AX24" s="15"/>
    </row>
    <row r="25" spans="1:50" x14ac:dyDescent="0.2">
      <c r="A25" s="61"/>
      <c r="B25" s="42"/>
      <c r="C25" s="11"/>
      <c r="D25" s="42"/>
      <c r="E25" s="11"/>
      <c r="F25" s="42"/>
      <c r="G25" s="11"/>
      <c r="H25" s="42"/>
      <c r="I25" s="11"/>
      <c r="J25" s="36"/>
      <c r="K25" s="11"/>
      <c r="L25" s="42"/>
      <c r="M25" s="11"/>
      <c r="N25" s="42"/>
      <c r="O25" s="11"/>
      <c r="P25" s="42"/>
      <c r="Q25" s="11"/>
      <c r="R25" s="36"/>
      <c r="S25" s="11"/>
      <c r="T25" s="42"/>
      <c r="U25" s="11"/>
      <c r="V25" s="42"/>
      <c r="W25" s="11"/>
      <c r="X25" s="42"/>
      <c r="Y25" s="11"/>
      <c r="Z25" s="36"/>
      <c r="AA25" s="11"/>
      <c r="AB25" s="42"/>
      <c r="AC25" s="11"/>
      <c r="AD25" s="42"/>
      <c r="AE25" s="11"/>
      <c r="AF25" s="42"/>
      <c r="AG25" s="11"/>
      <c r="AH25" s="18"/>
      <c r="AI25" s="11"/>
      <c r="AJ25" s="11"/>
      <c r="AK25" s="11"/>
      <c r="AL25" s="11"/>
      <c r="AM25" s="11"/>
      <c r="AN25" s="11"/>
      <c r="AO25" s="11"/>
      <c r="AP25" s="18"/>
      <c r="AQ25" s="11"/>
      <c r="AR25" s="11"/>
      <c r="AS25" s="11"/>
      <c r="AT25" s="11"/>
      <c r="AU25" s="11"/>
      <c r="AV25" s="11"/>
      <c r="AW25" s="11"/>
      <c r="AX25" s="15"/>
    </row>
    <row r="26" spans="1:50" x14ac:dyDescent="0.2">
      <c r="A26" s="61" t="s">
        <v>69</v>
      </c>
      <c r="B26" s="42">
        <v>642575678.23000002</v>
      </c>
      <c r="C26" s="21">
        <v>9.1072317682931505</v>
      </c>
      <c r="D26" s="42">
        <v>540878190.90999997</v>
      </c>
      <c r="E26" s="21">
        <v>8.0989295382552395</v>
      </c>
      <c r="F26" s="42">
        <v>464510071.22000003</v>
      </c>
      <c r="G26" s="21">
        <v>6.0506445923730903</v>
      </c>
      <c r="H26" s="42">
        <v>371023614.63999999</v>
      </c>
      <c r="I26" s="21">
        <v>6.2923630991474298</v>
      </c>
      <c r="J26" s="36">
        <v>133335572.64</v>
      </c>
      <c r="K26" s="21">
        <v>40.706427481755597</v>
      </c>
      <c r="L26" s="42">
        <v>156591808.09999999</v>
      </c>
      <c r="M26" s="21">
        <v>24.219894111561899</v>
      </c>
      <c r="N26" s="42">
        <v>141669431.03</v>
      </c>
      <c r="O26" s="21">
        <v>34.546334312933297</v>
      </c>
      <c r="P26" s="42">
        <v>106932337.73999999</v>
      </c>
      <c r="Q26" s="21">
        <v>30.778304814142899</v>
      </c>
      <c r="R26" s="36">
        <v>34633989</v>
      </c>
      <c r="S26" s="21">
        <v>14.593102266234</v>
      </c>
      <c r="T26" s="42">
        <v>73864836.390000001</v>
      </c>
      <c r="U26" s="21">
        <v>11.2655100415131</v>
      </c>
      <c r="V26" s="42">
        <v>47885397.560000002</v>
      </c>
      <c r="W26" s="21">
        <v>7.9540605861063201</v>
      </c>
      <c r="X26" s="42">
        <v>35560390.649999999</v>
      </c>
      <c r="Y26" s="21">
        <v>8.5286758214016292</v>
      </c>
      <c r="Z26" s="36">
        <v>98701583.640000001</v>
      </c>
      <c r="AA26" s="21">
        <v>109.39751930645301</v>
      </c>
      <c r="AB26" s="42">
        <v>82726971.709999993</v>
      </c>
      <c r="AC26" s="21">
        <v>-906.07231799068495</v>
      </c>
      <c r="AD26" s="42">
        <v>93784033.469999999</v>
      </c>
      <c r="AE26" s="21">
        <v>-48.8613047819725</v>
      </c>
      <c r="AF26" s="42">
        <v>71371947.090000004</v>
      </c>
      <c r="AG26" s="21">
        <v>-102.65908906801999</v>
      </c>
      <c r="AH26" s="18">
        <v>1474</v>
      </c>
      <c r="AI26" s="21">
        <v>14.6056282203726</v>
      </c>
      <c r="AJ26" s="11">
        <v>1325</v>
      </c>
      <c r="AK26" s="21">
        <v>13.142233683792901</v>
      </c>
      <c r="AL26" s="11">
        <v>1174</v>
      </c>
      <c r="AM26" s="21">
        <v>5.3074141048824597</v>
      </c>
      <c r="AN26" s="11">
        <v>994</v>
      </c>
      <c r="AO26" s="21">
        <v>4.4904228406216102</v>
      </c>
      <c r="AP26" s="18">
        <v>1</v>
      </c>
      <c r="AQ26" s="11">
        <v>3.03</v>
      </c>
      <c r="AR26" s="11">
        <v>1</v>
      </c>
      <c r="AS26" s="11">
        <v>2.94</v>
      </c>
      <c r="AT26" s="11">
        <v>1</v>
      </c>
      <c r="AU26" s="11">
        <v>2.63</v>
      </c>
      <c r="AV26" s="11">
        <v>1</v>
      </c>
      <c r="AW26" s="11">
        <v>2.63</v>
      </c>
      <c r="AX26" s="15"/>
    </row>
    <row r="27" spans="1:50" x14ac:dyDescent="0.2">
      <c r="A27" s="61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3.5" thickBot="1" x14ac:dyDescent="0.25">
      <c r="A28" s="61"/>
      <c r="B28" s="42"/>
      <c r="C28" s="11"/>
      <c r="D28" s="42"/>
      <c r="E28" s="11"/>
      <c r="F28" s="42"/>
      <c r="G28" s="11"/>
      <c r="H28" s="42"/>
      <c r="I28" s="11"/>
      <c r="J28" s="36"/>
      <c r="K28" s="11"/>
      <c r="L28" s="42"/>
      <c r="M28" s="11"/>
      <c r="N28" s="42"/>
      <c r="O28" s="11"/>
      <c r="P28" s="42"/>
      <c r="Q28" s="11"/>
      <c r="R28" s="36"/>
      <c r="S28" s="11"/>
      <c r="T28" s="42"/>
      <c r="U28" s="11"/>
      <c r="V28" s="42"/>
      <c r="W28" s="11"/>
      <c r="X28" s="42"/>
      <c r="Y28" s="11"/>
      <c r="Z28" s="36"/>
      <c r="AA28" s="11"/>
      <c r="AB28" s="42"/>
      <c r="AC28" s="11"/>
      <c r="AD28" s="42"/>
      <c r="AE28" s="11"/>
      <c r="AF28" s="42"/>
      <c r="AG28" s="11"/>
      <c r="AH28" s="18"/>
      <c r="AI28" s="11"/>
      <c r="AJ28" s="11"/>
      <c r="AK28" s="11"/>
      <c r="AL28" s="11"/>
      <c r="AM28" s="11"/>
      <c r="AN28" s="11"/>
      <c r="AO28" s="11"/>
      <c r="AP28" s="18"/>
      <c r="AQ28" s="11"/>
      <c r="AR28" s="11"/>
      <c r="AS28" s="11"/>
      <c r="AT28" s="11"/>
      <c r="AU28" s="11"/>
      <c r="AV28" s="11"/>
      <c r="AW28" s="11"/>
      <c r="AX28" s="15"/>
    </row>
    <row r="29" spans="1:50" ht="14.25" thickTop="1" thickBot="1" x14ac:dyDescent="0.25">
      <c r="A29" s="64" t="s">
        <v>41</v>
      </c>
      <c r="B29" s="43">
        <v>7055664054.4399996</v>
      </c>
      <c r="C29" s="14">
        <v>100</v>
      </c>
      <c r="D29" s="43">
        <v>6678391117.6800003</v>
      </c>
      <c r="E29" s="14">
        <v>100</v>
      </c>
      <c r="F29" s="43">
        <v>7677034473.4099998</v>
      </c>
      <c r="G29" s="14">
        <v>100</v>
      </c>
      <c r="H29" s="43">
        <v>5896411392.5699997</v>
      </c>
      <c r="I29" s="14">
        <v>100</v>
      </c>
      <c r="J29" s="37">
        <v>327554101.13</v>
      </c>
      <c r="K29" s="14">
        <v>100</v>
      </c>
      <c r="L29" s="43">
        <v>646542083.87</v>
      </c>
      <c r="M29" s="14">
        <v>100</v>
      </c>
      <c r="N29" s="43">
        <v>410085277.77999997</v>
      </c>
      <c r="O29" s="14">
        <v>100</v>
      </c>
      <c r="P29" s="43">
        <v>347427639</v>
      </c>
      <c r="Q29" s="14">
        <v>100</v>
      </c>
      <c r="R29" s="37">
        <v>237331229.28999999</v>
      </c>
      <c r="S29" s="14">
        <v>100</v>
      </c>
      <c r="T29" s="43">
        <v>655672367.40999997</v>
      </c>
      <c r="U29" s="14">
        <v>100</v>
      </c>
      <c r="V29" s="43">
        <v>602024551.38</v>
      </c>
      <c r="W29" s="14">
        <v>100</v>
      </c>
      <c r="X29" s="43">
        <v>416950900.63999999</v>
      </c>
      <c r="Y29" s="14">
        <v>100</v>
      </c>
      <c r="Z29" s="37">
        <v>90222871.840000004</v>
      </c>
      <c r="AA29" s="14">
        <v>100</v>
      </c>
      <c r="AB29" s="43">
        <v>-9130283.5399999991</v>
      </c>
      <c r="AC29" s="14">
        <v>100</v>
      </c>
      <c r="AD29" s="43">
        <v>-191939273.59999999</v>
      </c>
      <c r="AE29" s="14">
        <v>100</v>
      </c>
      <c r="AF29" s="43">
        <v>-69523261.640000001</v>
      </c>
      <c r="AG29" s="14">
        <v>100</v>
      </c>
      <c r="AH29" s="19">
        <v>10092</v>
      </c>
      <c r="AI29" s="14">
        <v>100</v>
      </c>
      <c r="AJ29" s="13">
        <v>10082</v>
      </c>
      <c r="AK29" s="14">
        <v>100</v>
      </c>
      <c r="AL29" s="13">
        <v>22120</v>
      </c>
      <c r="AM29" s="14">
        <v>100</v>
      </c>
      <c r="AN29" s="13">
        <v>22136</v>
      </c>
      <c r="AO29" s="14">
        <v>100</v>
      </c>
      <c r="AP29" s="19">
        <v>33</v>
      </c>
      <c r="AQ29" s="13">
        <v>100</v>
      </c>
      <c r="AR29" s="13">
        <v>34</v>
      </c>
      <c r="AS29" s="13">
        <v>100</v>
      </c>
      <c r="AT29" s="13">
        <v>38</v>
      </c>
      <c r="AU29" s="13">
        <v>100</v>
      </c>
      <c r="AV29" s="13">
        <v>38</v>
      </c>
      <c r="AW29" s="13">
        <v>100</v>
      </c>
      <c r="AX29" s="15"/>
    </row>
    <row r="30" spans="1:50" ht="13.5" thickTop="1" x14ac:dyDescent="0.2">
      <c r="A30" s="61"/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 x14ac:dyDescent="0.2">
      <c r="A31" s="63" t="s">
        <v>11</v>
      </c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 x14ac:dyDescent="0.2">
      <c r="A32" s="61"/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A33" s="61" t="s">
        <v>43</v>
      </c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s="61"/>
      <c r="B34" s="41"/>
      <c r="C34" s="6"/>
      <c r="D34" s="41"/>
      <c r="E34" s="6"/>
      <c r="F34" s="41"/>
      <c r="G34" s="6"/>
      <c r="H34" s="41"/>
      <c r="I34" s="6"/>
      <c r="J34" s="33"/>
      <c r="K34" s="6"/>
      <c r="L34" s="41"/>
      <c r="M34" s="6"/>
      <c r="N34" s="41"/>
      <c r="O34" s="6"/>
      <c r="P34" s="41"/>
      <c r="Q34" s="6"/>
      <c r="R34" s="33"/>
      <c r="S34" s="6"/>
      <c r="T34" s="41"/>
      <c r="U34" s="6"/>
      <c r="V34" s="41"/>
      <c r="W34" s="6"/>
      <c r="X34" s="41"/>
      <c r="Y34" s="6"/>
      <c r="Z34" s="33"/>
      <c r="AA34" s="6"/>
      <c r="AB34" s="41"/>
      <c r="AC34" s="6"/>
      <c r="AD34" s="41"/>
      <c r="AE34" s="6"/>
      <c r="AF34" s="41"/>
      <c r="AG34" s="6"/>
      <c r="AH34" s="15"/>
      <c r="AI34" s="6"/>
      <c r="AJ34" s="6"/>
      <c r="AK34" s="6"/>
      <c r="AL34" s="6"/>
      <c r="AM34" s="6"/>
      <c r="AN34" s="6"/>
      <c r="AO34" s="6"/>
      <c r="AP34" s="15"/>
      <c r="AQ34" s="6"/>
      <c r="AR34" s="6"/>
      <c r="AS34" s="6"/>
      <c r="AT34" s="6"/>
      <c r="AU34" s="6"/>
      <c r="AV34" s="6"/>
      <c r="AW34" s="6"/>
      <c r="AX34" s="15"/>
    </row>
    <row r="35" spans="1:50" x14ac:dyDescent="0.2">
      <c r="A35" s="61" t="s">
        <v>44</v>
      </c>
      <c r="B35" s="41">
        <v>22875418455.259998</v>
      </c>
      <c r="C35" s="7">
        <v>45.080131282490598</v>
      </c>
      <c r="D35" s="41">
        <v>23609207802.73</v>
      </c>
      <c r="E35" s="7">
        <v>46.722290236484596</v>
      </c>
      <c r="F35" s="41">
        <v>22219882561.810001</v>
      </c>
      <c r="G35" s="7">
        <v>46.9331756243147</v>
      </c>
      <c r="H35" s="41">
        <v>21342977095.610001</v>
      </c>
      <c r="I35" s="7">
        <v>46.112678754408499</v>
      </c>
      <c r="J35" s="33">
        <v>1663383901.54</v>
      </c>
      <c r="K35" s="7">
        <v>38.2998270644268</v>
      </c>
      <c r="L35" s="41">
        <v>2801668402.6900001</v>
      </c>
      <c r="M35" s="7">
        <v>48.010401174519501</v>
      </c>
      <c r="N35" s="41">
        <v>2403164043.0300002</v>
      </c>
      <c r="O35" s="7">
        <v>55.940277034189201</v>
      </c>
      <c r="P35" s="41">
        <v>2523697427.6100001</v>
      </c>
      <c r="Q35" s="7">
        <v>56.9176448181056</v>
      </c>
      <c r="R35" s="33">
        <v>1867921215.9400001</v>
      </c>
      <c r="S35" s="7">
        <v>44.460582280060301</v>
      </c>
      <c r="T35" s="41">
        <v>3101038029.8400002</v>
      </c>
      <c r="U35" s="7">
        <v>69.258621356289893</v>
      </c>
      <c r="V35" s="41">
        <v>2369506043.75</v>
      </c>
      <c r="W35" s="7">
        <v>59.736061687079697</v>
      </c>
      <c r="X35" s="41">
        <v>1783143489.29</v>
      </c>
      <c r="Y35" s="7">
        <v>46.271905792954101</v>
      </c>
      <c r="Z35" s="33">
        <v>-204537314.40000001</v>
      </c>
      <c r="AA35" s="7">
        <v>-144.282921953487</v>
      </c>
      <c r="AB35" s="41">
        <v>-299369627.14999998</v>
      </c>
      <c r="AC35" s="7">
        <v>-22.0437741968762</v>
      </c>
      <c r="AD35" s="41">
        <v>33657999.280000001</v>
      </c>
      <c r="AE35" s="7">
        <v>10.2204511173417</v>
      </c>
      <c r="AF35" s="41">
        <v>740553938.32000005</v>
      </c>
      <c r="AG35" s="7">
        <v>127.61010310513301</v>
      </c>
      <c r="AH35" s="15">
        <v>64832</v>
      </c>
      <c r="AI35" s="7">
        <v>67.004278715971793</v>
      </c>
      <c r="AJ35" s="6">
        <v>77086</v>
      </c>
      <c r="AK35" s="7">
        <v>75.389731051344697</v>
      </c>
      <c r="AL35" s="6">
        <v>78132</v>
      </c>
      <c r="AM35" s="7">
        <v>76.563969896519296</v>
      </c>
      <c r="AN35" s="6">
        <v>79161</v>
      </c>
      <c r="AO35" s="7">
        <v>74.020290803684105</v>
      </c>
      <c r="AP35" s="15">
        <v>31</v>
      </c>
      <c r="AQ35" s="6">
        <v>29.81</v>
      </c>
      <c r="AR35" s="6">
        <v>32</v>
      </c>
      <c r="AS35" s="6">
        <v>30.77</v>
      </c>
      <c r="AT35" s="6">
        <v>34</v>
      </c>
      <c r="AU35" s="6">
        <v>32.380000000000003</v>
      </c>
      <c r="AV35" s="6">
        <v>34</v>
      </c>
      <c r="AW35" s="6">
        <v>30.63</v>
      </c>
      <c r="AX35" s="15"/>
    </row>
    <row r="36" spans="1:50" x14ac:dyDescent="0.2">
      <c r="A36" s="61"/>
      <c r="B36" s="41"/>
      <c r="C36" s="6"/>
      <c r="D36" s="41"/>
      <c r="E36" s="6"/>
      <c r="F36" s="41"/>
      <c r="G36" s="6"/>
      <c r="H36" s="41"/>
      <c r="I36" s="6"/>
      <c r="J36" s="33"/>
      <c r="K36" s="6"/>
      <c r="L36" s="41"/>
      <c r="M36" s="6"/>
      <c r="N36" s="41"/>
      <c r="O36" s="6"/>
      <c r="P36" s="41"/>
      <c r="Q36" s="6"/>
      <c r="R36" s="33"/>
      <c r="S36" s="6"/>
      <c r="T36" s="41"/>
      <c r="U36" s="6"/>
      <c r="V36" s="41"/>
      <c r="W36" s="6"/>
      <c r="X36" s="41"/>
      <c r="Y36" s="6"/>
      <c r="Z36" s="33"/>
      <c r="AA36" s="6"/>
      <c r="AB36" s="41"/>
      <c r="AC36" s="6"/>
      <c r="AD36" s="41"/>
      <c r="AE36" s="6"/>
      <c r="AF36" s="41"/>
      <c r="AG36" s="6"/>
      <c r="AH36" s="15"/>
      <c r="AI36" s="6"/>
      <c r="AJ36" s="6"/>
      <c r="AK36" s="6"/>
      <c r="AL36" s="6"/>
      <c r="AM36" s="6"/>
      <c r="AN36" s="6"/>
      <c r="AO36" s="6"/>
      <c r="AP36" s="15"/>
      <c r="AQ36" s="6"/>
      <c r="AR36" s="6"/>
      <c r="AS36" s="6"/>
      <c r="AT36" s="6"/>
      <c r="AU36" s="6"/>
      <c r="AV36" s="6"/>
      <c r="AW36" s="6"/>
      <c r="AX36" s="15"/>
    </row>
    <row r="37" spans="1:50" x14ac:dyDescent="0.2">
      <c r="A37" s="61" t="s">
        <v>71</v>
      </c>
      <c r="B37" s="41">
        <v>2855580399.9000001</v>
      </c>
      <c r="C37" s="7">
        <v>5.6274353873338097</v>
      </c>
      <c r="D37" s="41">
        <v>2697651978.4000001</v>
      </c>
      <c r="E37" s="7">
        <v>5.33861532945029</v>
      </c>
      <c r="F37" s="41">
        <v>2382489679.0799999</v>
      </c>
      <c r="G37" s="7">
        <v>5.0323311214778297</v>
      </c>
      <c r="H37" s="41">
        <v>2236025796.54</v>
      </c>
      <c r="I37" s="7">
        <v>4.8310570161098898</v>
      </c>
      <c r="J37" s="33">
        <v>493456409.35000002</v>
      </c>
      <c r="K37" s="7">
        <v>11.361956265442201</v>
      </c>
      <c r="L37" s="41">
        <v>888213548.38999999</v>
      </c>
      <c r="M37" s="7">
        <v>15.220748017825199</v>
      </c>
      <c r="N37" s="41">
        <v>275529547.37</v>
      </c>
      <c r="O37" s="7">
        <v>6.4137108141602397</v>
      </c>
      <c r="P37" s="41">
        <v>717271506.22000003</v>
      </c>
      <c r="Q37" s="7">
        <v>16.176822301491299</v>
      </c>
      <c r="R37" s="33">
        <v>466093727.89999998</v>
      </c>
      <c r="S37" s="7">
        <v>11.0940431334464</v>
      </c>
      <c r="T37" s="41">
        <v>127334119.54000001</v>
      </c>
      <c r="U37" s="7">
        <v>2.8438817860651699</v>
      </c>
      <c r="V37" s="41">
        <v>152057109.02000001</v>
      </c>
      <c r="W37" s="7">
        <v>3.8334119756041698</v>
      </c>
      <c r="X37" s="41">
        <v>177199817.47999999</v>
      </c>
      <c r="Y37" s="7">
        <v>4.59826890556519</v>
      </c>
      <c r="Z37" s="33">
        <v>27362681.449999999</v>
      </c>
      <c r="AA37" s="7">
        <v>19.301943235490501</v>
      </c>
      <c r="AB37" s="41">
        <v>760879428.85000002</v>
      </c>
      <c r="AC37" s="7">
        <v>56.026573170742999</v>
      </c>
      <c r="AD37" s="41">
        <v>123472438.34999999</v>
      </c>
      <c r="AE37" s="7">
        <v>37.493138258072896</v>
      </c>
      <c r="AF37" s="41">
        <v>540071688.74000001</v>
      </c>
      <c r="AG37" s="7">
        <v>93.063584322597407</v>
      </c>
      <c r="AH37" s="15">
        <v>10850</v>
      </c>
      <c r="AI37" s="7">
        <v>11.2135430662064</v>
      </c>
      <c r="AJ37" s="6">
        <v>9388</v>
      </c>
      <c r="AK37" s="7">
        <v>9.1814180929095404</v>
      </c>
      <c r="AL37" s="6">
        <v>6033</v>
      </c>
      <c r="AM37" s="7">
        <v>5.9119238005644403</v>
      </c>
      <c r="AN37" s="6">
        <v>6121</v>
      </c>
      <c r="AO37" s="7">
        <v>5.7235027350507304</v>
      </c>
      <c r="AP37" s="15">
        <v>14</v>
      </c>
      <c r="AQ37" s="6">
        <v>13.46</v>
      </c>
      <c r="AR37" s="6">
        <v>13</v>
      </c>
      <c r="AS37" s="6">
        <v>12.5</v>
      </c>
      <c r="AT37" s="6">
        <v>12</v>
      </c>
      <c r="AU37" s="6">
        <v>11.43</v>
      </c>
      <c r="AV37" s="6">
        <v>12</v>
      </c>
      <c r="AW37" s="6">
        <v>10.81</v>
      </c>
      <c r="AX37" s="15"/>
    </row>
    <row r="38" spans="1:50" x14ac:dyDescent="0.2">
      <c r="A38" s="61"/>
      <c r="B38" s="41"/>
      <c r="C38" s="6"/>
      <c r="D38" s="41"/>
      <c r="E38" s="6"/>
      <c r="F38" s="41"/>
      <c r="G38" s="6"/>
      <c r="H38" s="41"/>
      <c r="I38" s="6"/>
      <c r="J38" s="33"/>
      <c r="K38" s="6"/>
      <c r="L38" s="41"/>
      <c r="M38" s="6"/>
      <c r="N38" s="41"/>
      <c r="O38" s="6"/>
      <c r="P38" s="41"/>
      <c r="Q38" s="6"/>
      <c r="R38" s="33"/>
      <c r="S38" s="6"/>
      <c r="T38" s="41"/>
      <c r="U38" s="6"/>
      <c r="V38" s="41"/>
      <c r="W38" s="6"/>
      <c r="X38" s="41"/>
      <c r="Y38" s="6"/>
      <c r="Z38" s="33"/>
      <c r="AA38" s="6"/>
      <c r="AB38" s="41"/>
      <c r="AC38" s="6"/>
      <c r="AD38" s="41"/>
      <c r="AE38" s="6"/>
      <c r="AF38" s="41"/>
      <c r="AG38" s="6"/>
      <c r="AH38" s="15"/>
      <c r="AI38" s="6"/>
      <c r="AJ38" s="6"/>
      <c r="AK38" s="6"/>
      <c r="AL38" s="6"/>
      <c r="AM38" s="6"/>
      <c r="AN38" s="6"/>
      <c r="AO38" s="6"/>
      <c r="AP38" s="15"/>
      <c r="AQ38" s="6"/>
      <c r="AR38" s="6"/>
      <c r="AS38" s="6"/>
      <c r="AT38" s="6"/>
      <c r="AU38" s="6"/>
      <c r="AV38" s="6"/>
      <c r="AW38" s="6"/>
      <c r="AX38" s="15"/>
    </row>
    <row r="39" spans="1:50" x14ac:dyDescent="0.2">
      <c r="A39" s="61" t="s">
        <v>53</v>
      </c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A40" s="61"/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 x14ac:dyDescent="0.2">
      <c r="A41" s="61" t="s">
        <v>58</v>
      </c>
      <c r="B41" s="41">
        <v>22817142531.450001</v>
      </c>
      <c r="C41" s="7">
        <v>44.965288080775998</v>
      </c>
      <c r="D41" s="41">
        <v>22062274915.68</v>
      </c>
      <c r="E41" s="7">
        <v>43.660931806797898</v>
      </c>
      <c r="F41" s="41">
        <v>20631620008.41</v>
      </c>
      <c r="G41" s="7">
        <v>43.578423179116697</v>
      </c>
      <c r="H41" s="41">
        <v>20335678327.709999</v>
      </c>
      <c r="I41" s="7">
        <v>43.936354229211901</v>
      </c>
      <c r="J41" s="33">
        <v>1938757489.0999999</v>
      </c>
      <c r="K41" s="7">
        <v>44.6403722457854</v>
      </c>
      <c r="L41" s="41">
        <v>1845767330.3399999</v>
      </c>
      <c r="M41" s="7">
        <v>31.629735310346199</v>
      </c>
      <c r="N41" s="41">
        <v>1354360277.5999999</v>
      </c>
      <c r="O41" s="7">
        <v>31.5264741717424</v>
      </c>
      <c r="P41" s="41">
        <v>841803145.01999998</v>
      </c>
      <c r="Q41" s="7">
        <v>18.985418731590102</v>
      </c>
      <c r="R41" s="33">
        <v>1560659279.5999999</v>
      </c>
      <c r="S41" s="7">
        <v>37.147080786743501</v>
      </c>
      <c r="T41" s="41">
        <v>1075140243.1600001</v>
      </c>
      <c r="U41" s="7">
        <v>24.0121953647146</v>
      </c>
      <c r="V41" s="41">
        <v>983679362.64999998</v>
      </c>
      <c r="W41" s="7">
        <v>24.798894791832499</v>
      </c>
      <c r="X41" s="41">
        <v>1202871481.0999999</v>
      </c>
      <c r="Y41" s="7">
        <v>31.2140644815142</v>
      </c>
      <c r="Z41" s="33">
        <v>378098209.5</v>
      </c>
      <c r="AA41" s="7">
        <v>266.71472934936401</v>
      </c>
      <c r="AB41" s="41">
        <v>770627087.17999995</v>
      </c>
      <c r="AC41" s="7">
        <v>56.7443319534907</v>
      </c>
      <c r="AD41" s="41">
        <v>370680914.94999999</v>
      </c>
      <c r="AE41" s="7">
        <v>112.559458447346</v>
      </c>
      <c r="AF41" s="41">
        <v>-361068336.07999998</v>
      </c>
      <c r="AG41" s="7">
        <v>-62.218246654246997</v>
      </c>
      <c r="AH41" s="15">
        <v>15120</v>
      </c>
      <c r="AI41" s="7">
        <v>15.6266148535522</v>
      </c>
      <c r="AJ41" s="6">
        <v>13139</v>
      </c>
      <c r="AK41" s="7">
        <v>12.849877750611199</v>
      </c>
      <c r="AL41" s="6">
        <v>15076</v>
      </c>
      <c r="AM41" s="7">
        <v>14.7734399498275</v>
      </c>
      <c r="AN41" s="6">
        <v>14942</v>
      </c>
      <c r="AO41" s="7">
        <v>13.9716676796484</v>
      </c>
      <c r="AP41" s="15">
        <v>38</v>
      </c>
      <c r="AQ41" s="6">
        <v>36.54</v>
      </c>
      <c r="AR41" s="6">
        <v>38</v>
      </c>
      <c r="AS41" s="6">
        <v>36.54</v>
      </c>
      <c r="AT41" s="6">
        <v>38</v>
      </c>
      <c r="AU41" s="6">
        <v>36.19</v>
      </c>
      <c r="AV41" s="6">
        <v>39</v>
      </c>
      <c r="AW41" s="6">
        <v>35.14</v>
      </c>
      <c r="AX41" s="15"/>
    </row>
    <row r="42" spans="1:50" x14ac:dyDescent="0.2">
      <c r="A42" s="61"/>
      <c r="B42" s="41"/>
      <c r="C42" s="6"/>
      <c r="D42" s="41"/>
      <c r="E42" s="6"/>
      <c r="F42" s="41"/>
      <c r="G42" s="6"/>
      <c r="H42" s="41"/>
      <c r="I42" s="6"/>
      <c r="J42" s="33"/>
      <c r="K42" s="6"/>
      <c r="L42" s="41"/>
      <c r="M42" s="6"/>
      <c r="N42" s="41"/>
      <c r="O42" s="6"/>
      <c r="P42" s="41"/>
      <c r="Q42" s="6"/>
      <c r="R42" s="33"/>
      <c r="S42" s="6"/>
      <c r="T42" s="41"/>
      <c r="U42" s="6"/>
      <c r="V42" s="41"/>
      <c r="W42" s="6"/>
      <c r="X42" s="41"/>
      <c r="Y42" s="6"/>
      <c r="Z42" s="33"/>
      <c r="AA42" s="6"/>
      <c r="AB42" s="41"/>
      <c r="AC42" s="6"/>
      <c r="AD42" s="41"/>
      <c r="AE42" s="6"/>
      <c r="AF42" s="41"/>
      <c r="AG42" s="6"/>
      <c r="AH42" s="15"/>
      <c r="AI42" s="6"/>
      <c r="AJ42" s="6"/>
      <c r="AK42" s="6"/>
      <c r="AL42" s="6"/>
      <c r="AM42" s="6"/>
      <c r="AN42" s="6"/>
      <c r="AO42" s="6"/>
      <c r="AP42" s="15"/>
      <c r="AQ42" s="6"/>
      <c r="AR42" s="6"/>
      <c r="AS42" s="6"/>
      <c r="AT42" s="6"/>
      <c r="AU42" s="6"/>
      <c r="AV42" s="6"/>
      <c r="AW42" s="6"/>
      <c r="AX42" s="15"/>
    </row>
    <row r="43" spans="1:50" x14ac:dyDescent="0.2">
      <c r="A43" s="61" t="s">
        <v>61</v>
      </c>
      <c r="B43" s="41"/>
      <c r="C43" s="6"/>
      <c r="D43" s="41"/>
      <c r="E43" s="6"/>
      <c r="F43" s="41"/>
      <c r="G43" s="6"/>
      <c r="H43" s="41"/>
      <c r="I43" s="6"/>
      <c r="J43" s="33"/>
      <c r="K43" s="6"/>
      <c r="L43" s="41"/>
      <c r="M43" s="6"/>
      <c r="N43" s="41"/>
      <c r="O43" s="6"/>
      <c r="P43" s="41"/>
      <c r="Q43" s="6"/>
      <c r="R43" s="33"/>
      <c r="S43" s="6"/>
      <c r="T43" s="41"/>
      <c r="U43" s="6"/>
      <c r="V43" s="41"/>
      <c r="W43" s="6"/>
      <c r="X43" s="41"/>
      <c r="Y43" s="6"/>
      <c r="Z43" s="33"/>
      <c r="AA43" s="6"/>
      <c r="AB43" s="41"/>
      <c r="AC43" s="6"/>
      <c r="AD43" s="41"/>
      <c r="AE43" s="6"/>
      <c r="AF43" s="41"/>
      <c r="AG43" s="6"/>
      <c r="AH43" s="15"/>
      <c r="AI43" s="6"/>
      <c r="AJ43" s="6"/>
      <c r="AK43" s="6"/>
      <c r="AL43" s="6"/>
      <c r="AM43" s="6"/>
      <c r="AN43" s="6"/>
      <c r="AO43" s="6"/>
      <c r="AP43" s="15"/>
      <c r="AQ43" s="6"/>
      <c r="AR43" s="6"/>
      <c r="AS43" s="6"/>
      <c r="AT43" s="6"/>
      <c r="AU43" s="6"/>
      <c r="AV43" s="6"/>
      <c r="AW43" s="6"/>
      <c r="AX43" s="15"/>
    </row>
    <row r="44" spans="1:50" x14ac:dyDescent="0.2">
      <c r="A44" s="61"/>
      <c r="B44" s="41"/>
      <c r="C44" s="6"/>
      <c r="D44" s="41"/>
      <c r="E44" s="6"/>
      <c r="F44" s="41"/>
      <c r="G44" s="6"/>
      <c r="H44" s="41"/>
      <c r="I44" s="6"/>
      <c r="J44" s="33"/>
      <c r="K44" s="6"/>
      <c r="L44" s="41"/>
      <c r="M44" s="6"/>
      <c r="N44" s="41"/>
      <c r="O44" s="6"/>
      <c r="P44" s="41"/>
      <c r="Q44" s="6"/>
      <c r="R44" s="33"/>
      <c r="S44" s="6"/>
      <c r="T44" s="41"/>
      <c r="U44" s="6"/>
      <c r="V44" s="41"/>
      <c r="W44" s="6"/>
      <c r="X44" s="41"/>
      <c r="Y44" s="6"/>
      <c r="Z44" s="33"/>
      <c r="AA44" s="6"/>
      <c r="AB44" s="41"/>
      <c r="AC44" s="6"/>
      <c r="AD44" s="41"/>
      <c r="AE44" s="6"/>
      <c r="AF44" s="41"/>
      <c r="AG44" s="6"/>
      <c r="AH44" s="15"/>
      <c r="AI44" s="6"/>
      <c r="AJ44" s="6"/>
      <c r="AK44" s="6"/>
      <c r="AL44" s="6"/>
      <c r="AM44" s="6"/>
      <c r="AN44" s="6"/>
      <c r="AO44" s="6"/>
      <c r="AP44" s="15"/>
      <c r="AQ44" s="6"/>
      <c r="AR44" s="6"/>
      <c r="AS44" s="6"/>
      <c r="AT44" s="6"/>
      <c r="AU44" s="6"/>
      <c r="AV44" s="6"/>
      <c r="AW44" s="6"/>
      <c r="AX44" s="15"/>
    </row>
    <row r="45" spans="1:50" x14ac:dyDescent="0.2">
      <c r="A45" s="61" t="s">
        <v>71</v>
      </c>
      <c r="B45" s="42">
        <v>1736972708.6099999</v>
      </c>
      <c r="C45" s="21">
        <v>3.4230175020137001</v>
      </c>
      <c r="D45" s="42">
        <v>1696703379.6300001</v>
      </c>
      <c r="E45" s="21">
        <v>3.3577521283509801</v>
      </c>
      <c r="F45" s="42">
        <v>1673850737.04</v>
      </c>
      <c r="G45" s="21">
        <v>3.53553311507636</v>
      </c>
      <c r="H45" s="42">
        <v>1943120945.3800001</v>
      </c>
      <c r="I45" s="21">
        <v>4.1982199359479502</v>
      </c>
      <c r="J45" s="36">
        <v>217092007.16</v>
      </c>
      <c r="K45" s="21">
        <v>4.9985973313794103</v>
      </c>
      <c r="L45" s="42">
        <v>231907321.94999999</v>
      </c>
      <c r="M45" s="21">
        <v>3.9740475894426899</v>
      </c>
      <c r="N45" s="42">
        <v>134735904.30000001</v>
      </c>
      <c r="O45" s="21">
        <v>3.1363501109524199</v>
      </c>
      <c r="P45" s="42">
        <v>301236208.63999999</v>
      </c>
      <c r="Q45" s="21">
        <v>6.7938633776560202</v>
      </c>
      <c r="R45" s="36">
        <v>239124763.53</v>
      </c>
      <c r="S45" s="21">
        <v>5.6916887786272801</v>
      </c>
      <c r="T45" s="42">
        <v>148144203.63999999</v>
      </c>
      <c r="U45" s="21">
        <v>3.3086544593460698</v>
      </c>
      <c r="V45" s="42">
        <v>378679271.77999997</v>
      </c>
      <c r="W45" s="21">
        <v>9.5466345816398892</v>
      </c>
      <c r="X45" s="42">
        <v>610988574.45000005</v>
      </c>
      <c r="Y45" s="21">
        <v>15.854924703103199</v>
      </c>
      <c r="Z45" s="36">
        <v>-22032756.370000001</v>
      </c>
      <c r="AA45" s="21">
        <v>-15.542154139836001</v>
      </c>
      <c r="AB45" s="42">
        <v>83763118.310000002</v>
      </c>
      <c r="AC45" s="21">
        <v>6.16781095540696</v>
      </c>
      <c r="AD45" s="42">
        <v>-243943367.47999999</v>
      </c>
      <c r="AE45" s="21">
        <v>-74.074850438616394</v>
      </c>
      <c r="AF45" s="42">
        <v>-309752365.81</v>
      </c>
      <c r="AG45" s="21">
        <v>-53.375627746635402</v>
      </c>
      <c r="AH45" s="18">
        <v>5281</v>
      </c>
      <c r="AI45" s="21">
        <v>5.4579466297360399</v>
      </c>
      <c r="AJ45" s="11">
        <v>1956</v>
      </c>
      <c r="AK45" s="21">
        <v>1.9129584352078199</v>
      </c>
      <c r="AL45" s="11">
        <v>2119</v>
      </c>
      <c r="AM45" s="21">
        <v>2.07647381624334</v>
      </c>
      <c r="AN45" s="11">
        <v>5795</v>
      </c>
      <c r="AO45" s="21">
        <v>5.4186731497498704</v>
      </c>
      <c r="AP45" s="18">
        <v>15</v>
      </c>
      <c r="AQ45" s="11">
        <v>14.42</v>
      </c>
      <c r="AR45" s="11">
        <v>15</v>
      </c>
      <c r="AS45" s="11">
        <v>14.42</v>
      </c>
      <c r="AT45" s="11">
        <v>15</v>
      </c>
      <c r="AU45" s="11">
        <v>14.29</v>
      </c>
      <c r="AV45" s="11">
        <v>18</v>
      </c>
      <c r="AW45" s="11">
        <v>16.22</v>
      </c>
      <c r="AX45" s="15"/>
    </row>
    <row r="46" spans="1:50" x14ac:dyDescent="0.2">
      <c r="A46" s="61"/>
      <c r="B46" s="42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18"/>
      <c r="AI46" s="11"/>
      <c r="AJ46" s="11"/>
      <c r="AK46" s="11"/>
      <c r="AL46" s="11"/>
      <c r="AM46" s="11"/>
      <c r="AN46" s="11"/>
      <c r="AO46" s="11"/>
      <c r="AP46" s="18"/>
      <c r="AQ46" s="11"/>
      <c r="AR46" s="11"/>
      <c r="AS46" s="11"/>
      <c r="AT46" s="11"/>
      <c r="AU46" s="11"/>
      <c r="AV46" s="11"/>
      <c r="AW46" s="11"/>
      <c r="AX46" s="15"/>
    </row>
    <row r="47" spans="1:50" x14ac:dyDescent="0.2">
      <c r="A47" s="61" t="s">
        <v>72</v>
      </c>
      <c r="B47" s="42">
        <v>458789714.44999999</v>
      </c>
      <c r="C47" s="21">
        <v>0.90412774738582702</v>
      </c>
      <c r="D47" s="42">
        <v>465091985.49000001</v>
      </c>
      <c r="E47" s="21">
        <v>0.92041049891618798</v>
      </c>
      <c r="F47" s="42">
        <v>435815878.06999999</v>
      </c>
      <c r="G47" s="21">
        <v>0.92053696001434104</v>
      </c>
      <c r="H47" s="42">
        <v>426598724.32999998</v>
      </c>
      <c r="I47" s="21">
        <v>0.92169006432171896</v>
      </c>
      <c r="J47" s="36">
        <v>30368710.43</v>
      </c>
      <c r="K47" s="21">
        <v>0.69924709296622101</v>
      </c>
      <c r="L47" s="42">
        <v>67988058.099999994</v>
      </c>
      <c r="M47" s="21">
        <v>1.1650679078664401</v>
      </c>
      <c r="N47" s="42">
        <v>128156137.23</v>
      </c>
      <c r="O47" s="21">
        <v>2.9831878689557598</v>
      </c>
      <c r="P47" s="42">
        <v>49937346.899999999</v>
      </c>
      <c r="Q47" s="21">
        <v>1.12625077115701</v>
      </c>
      <c r="R47" s="36">
        <v>67498252.400000006</v>
      </c>
      <c r="S47" s="21">
        <v>1.60660502112251</v>
      </c>
      <c r="T47" s="42">
        <v>25819231.539999999</v>
      </c>
      <c r="U47" s="21">
        <v>0.57664703358426705</v>
      </c>
      <c r="V47" s="42">
        <v>82704027.810000002</v>
      </c>
      <c r="W47" s="21">
        <v>2.08499696384373</v>
      </c>
      <c r="X47" s="42">
        <v>79416796.030000001</v>
      </c>
      <c r="Y47" s="21">
        <v>2.0608361168632601</v>
      </c>
      <c r="Z47" s="36">
        <v>-37129541.969999999</v>
      </c>
      <c r="AA47" s="21">
        <v>-26.191596491531101</v>
      </c>
      <c r="AB47" s="42">
        <v>42168826.560000002</v>
      </c>
      <c r="AC47" s="21">
        <v>3.1050581172355098</v>
      </c>
      <c r="AD47" s="42">
        <v>45452109.420000002</v>
      </c>
      <c r="AE47" s="21">
        <v>13.8018026158558</v>
      </c>
      <c r="AF47" s="42">
        <v>-29479449.129999999</v>
      </c>
      <c r="AG47" s="21">
        <v>-5.0798130268484201</v>
      </c>
      <c r="AH47" s="18">
        <v>675</v>
      </c>
      <c r="AI47" s="21">
        <v>0.69761673453357897</v>
      </c>
      <c r="AJ47" s="11">
        <v>681</v>
      </c>
      <c r="AK47" s="21">
        <v>0.66601466992665004</v>
      </c>
      <c r="AL47" s="11">
        <v>688</v>
      </c>
      <c r="AM47" s="21">
        <v>0.67419253684540603</v>
      </c>
      <c r="AN47" s="11">
        <v>926</v>
      </c>
      <c r="AO47" s="21">
        <v>0.86586563186684695</v>
      </c>
      <c r="AP47" s="18">
        <v>6</v>
      </c>
      <c r="AQ47" s="11">
        <v>5.77</v>
      </c>
      <c r="AR47" s="11">
        <v>6</v>
      </c>
      <c r="AS47" s="11">
        <v>5.77</v>
      </c>
      <c r="AT47" s="11">
        <v>6</v>
      </c>
      <c r="AU47" s="11">
        <v>5.71</v>
      </c>
      <c r="AV47" s="11">
        <v>8</v>
      </c>
      <c r="AW47" s="11">
        <v>7.21</v>
      </c>
      <c r="AX47" s="15"/>
    </row>
    <row r="48" spans="1:50" x14ac:dyDescent="0.2">
      <c r="A48" s="61"/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ht="13.5" thickBot="1" x14ac:dyDescent="0.25">
      <c r="A49" s="61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ht="14.25" thickTop="1" thickBot="1" x14ac:dyDescent="0.25">
      <c r="A50" s="64" t="s">
        <v>41</v>
      </c>
      <c r="B50" s="43">
        <v>50743903809.669998</v>
      </c>
      <c r="C50" s="14">
        <v>100</v>
      </c>
      <c r="D50" s="43">
        <v>50530930061.93</v>
      </c>
      <c r="E50" s="14">
        <v>100</v>
      </c>
      <c r="F50" s="43">
        <v>47343658864.410004</v>
      </c>
      <c r="G50" s="14">
        <v>100</v>
      </c>
      <c r="H50" s="43">
        <v>46284400889.57</v>
      </c>
      <c r="I50" s="14">
        <v>100</v>
      </c>
      <c r="J50" s="37">
        <v>4343058517.5799999</v>
      </c>
      <c r="K50" s="14">
        <v>100</v>
      </c>
      <c r="L50" s="43">
        <v>5835544661.4700003</v>
      </c>
      <c r="M50" s="14">
        <v>100</v>
      </c>
      <c r="N50" s="43">
        <v>4295945909.5299997</v>
      </c>
      <c r="O50" s="14">
        <v>100</v>
      </c>
      <c r="P50" s="43">
        <v>4433945634.3900003</v>
      </c>
      <c r="Q50" s="14">
        <v>100</v>
      </c>
      <c r="R50" s="37">
        <v>4201297239.3699999</v>
      </c>
      <c r="S50" s="14">
        <v>100</v>
      </c>
      <c r="T50" s="43">
        <v>4477475827.7200003</v>
      </c>
      <c r="U50" s="14">
        <v>100</v>
      </c>
      <c r="V50" s="43">
        <v>3966625815.0100002</v>
      </c>
      <c r="W50" s="14">
        <v>100</v>
      </c>
      <c r="X50" s="43">
        <v>3853620158.3499999</v>
      </c>
      <c r="Y50" s="14">
        <v>100</v>
      </c>
      <c r="Z50" s="37">
        <v>141761278.21000001</v>
      </c>
      <c r="AA50" s="14">
        <v>100</v>
      </c>
      <c r="AB50" s="43">
        <v>1358068833.75</v>
      </c>
      <c r="AC50" s="14">
        <v>100</v>
      </c>
      <c r="AD50" s="43">
        <v>329320094.51999998</v>
      </c>
      <c r="AE50" s="14">
        <v>100</v>
      </c>
      <c r="AF50" s="43">
        <v>580325476.03999996</v>
      </c>
      <c r="AG50" s="14">
        <v>100</v>
      </c>
      <c r="AH50" s="19">
        <v>96758</v>
      </c>
      <c r="AI50" s="14">
        <v>100</v>
      </c>
      <c r="AJ50" s="13">
        <v>102250</v>
      </c>
      <c r="AK50" s="14">
        <v>100</v>
      </c>
      <c r="AL50" s="13">
        <v>102048</v>
      </c>
      <c r="AM50" s="14">
        <v>100</v>
      </c>
      <c r="AN50" s="13">
        <v>106945</v>
      </c>
      <c r="AO50" s="14">
        <v>100</v>
      </c>
      <c r="AP50" s="19">
        <v>104</v>
      </c>
      <c r="AQ50" s="13">
        <v>100</v>
      </c>
      <c r="AR50" s="13">
        <v>104</v>
      </c>
      <c r="AS50" s="13">
        <v>100</v>
      </c>
      <c r="AT50" s="13">
        <v>105</v>
      </c>
      <c r="AU50" s="13">
        <v>100</v>
      </c>
      <c r="AV50" s="13">
        <v>111</v>
      </c>
      <c r="AW50" s="13">
        <v>100</v>
      </c>
      <c r="AX50" s="15"/>
    </row>
    <row r="51" spans="1:50" ht="13.5" thickTop="1" x14ac:dyDescent="0.2">
      <c r="A51" s="61"/>
      <c r="B51" s="41"/>
      <c r="C51" s="6"/>
      <c r="D51" s="41"/>
      <c r="E51" s="6"/>
      <c r="F51" s="41"/>
      <c r="G51" s="6"/>
      <c r="H51" s="41"/>
      <c r="I51" s="6"/>
      <c r="J51" s="33"/>
      <c r="K51" s="6"/>
      <c r="L51" s="41"/>
      <c r="M51" s="6"/>
      <c r="N51" s="41"/>
      <c r="O51" s="6"/>
      <c r="P51" s="41"/>
      <c r="Q51" s="6"/>
      <c r="R51" s="33"/>
      <c r="S51" s="6"/>
      <c r="T51" s="41"/>
      <c r="U51" s="6"/>
      <c r="V51" s="41"/>
      <c r="W51" s="6"/>
      <c r="X51" s="41"/>
      <c r="Y51" s="6"/>
      <c r="Z51" s="33"/>
      <c r="AA51" s="6"/>
      <c r="AB51" s="41"/>
      <c r="AC51" s="6"/>
      <c r="AD51" s="41"/>
      <c r="AE51" s="6"/>
      <c r="AF51" s="41"/>
      <c r="AG51" s="6"/>
      <c r="AH51" s="15"/>
      <c r="AI51" s="6"/>
      <c r="AJ51" s="6"/>
      <c r="AK51" s="6"/>
      <c r="AL51" s="6"/>
      <c r="AM51" s="6"/>
      <c r="AN51" s="6"/>
      <c r="AO51" s="6"/>
      <c r="AP51" s="15"/>
      <c r="AQ51" s="6"/>
      <c r="AR51" s="6"/>
      <c r="AS51" s="6"/>
      <c r="AT51" s="6"/>
      <c r="AU51" s="6"/>
      <c r="AV51" s="6"/>
      <c r="AW51" s="6"/>
      <c r="AX51" s="15"/>
    </row>
    <row r="52" spans="1:50" x14ac:dyDescent="0.2">
      <c r="A52" s="61"/>
      <c r="B52" s="41"/>
      <c r="C52" s="6"/>
      <c r="D52" s="41"/>
      <c r="E52" s="6"/>
      <c r="F52" s="41"/>
      <c r="G52" s="6"/>
      <c r="H52" s="41"/>
      <c r="I52" s="6"/>
      <c r="J52" s="33"/>
      <c r="K52" s="6"/>
      <c r="L52" s="41"/>
      <c r="M52" s="6"/>
      <c r="N52" s="41"/>
      <c r="O52" s="6"/>
      <c r="P52" s="41"/>
      <c r="Q52" s="6"/>
      <c r="R52" s="33"/>
      <c r="S52" s="6"/>
      <c r="T52" s="41"/>
      <c r="U52" s="6"/>
      <c r="V52" s="41"/>
      <c r="W52" s="6"/>
      <c r="X52" s="41"/>
      <c r="Y52" s="6"/>
      <c r="Z52" s="33"/>
      <c r="AA52" s="6"/>
      <c r="AB52" s="41"/>
      <c r="AC52" s="6"/>
      <c r="AD52" s="41"/>
      <c r="AE52" s="6"/>
      <c r="AF52" s="41"/>
      <c r="AG52" s="6"/>
      <c r="AH52" s="15"/>
      <c r="AI52" s="6"/>
      <c r="AJ52" s="6"/>
      <c r="AK52" s="6"/>
      <c r="AL52" s="6"/>
      <c r="AM52" s="6"/>
      <c r="AN52" s="6"/>
      <c r="AO52" s="6"/>
      <c r="AP52" s="15"/>
      <c r="AQ52" s="6"/>
      <c r="AR52" s="6"/>
      <c r="AS52" s="6"/>
      <c r="AT52" s="6"/>
      <c r="AU52" s="6"/>
      <c r="AV52" s="6"/>
      <c r="AW52" s="6"/>
      <c r="AX52" s="15"/>
    </row>
    <row r="53" spans="1:50" x14ac:dyDescent="0.2">
      <c r="A53" s="61"/>
      <c r="B53" s="42"/>
      <c r="C53" s="11"/>
      <c r="D53" s="42"/>
      <c r="E53" s="11"/>
      <c r="F53" s="42"/>
      <c r="G53" s="11"/>
      <c r="H53" s="42"/>
      <c r="I53" s="11"/>
      <c r="J53" s="36"/>
      <c r="K53" s="11"/>
      <c r="L53" s="42"/>
      <c r="M53" s="11"/>
      <c r="N53" s="42"/>
      <c r="O53" s="11"/>
      <c r="P53" s="42"/>
      <c r="Q53" s="11"/>
      <c r="R53" s="36"/>
      <c r="S53" s="11"/>
      <c r="T53" s="42"/>
      <c r="U53" s="11"/>
      <c r="V53" s="42"/>
      <c r="W53" s="11"/>
      <c r="X53" s="42"/>
      <c r="Y53" s="11"/>
      <c r="Z53" s="36"/>
      <c r="AA53" s="11"/>
      <c r="AB53" s="42"/>
      <c r="AC53" s="11"/>
      <c r="AD53" s="42"/>
      <c r="AE53" s="11"/>
      <c r="AF53" s="42"/>
      <c r="AG53" s="11"/>
      <c r="AH53" s="18"/>
      <c r="AI53" s="11"/>
      <c r="AJ53" s="11"/>
      <c r="AK53" s="11"/>
      <c r="AL53" s="11"/>
      <c r="AM53" s="11"/>
      <c r="AN53" s="11"/>
      <c r="AO53" s="11"/>
      <c r="AP53" s="18"/>
      <c r="AQ53" s="11"/>
      <c r="AR53" s="11"/>
      <c r="AS53" s="11"/>
      <c r="AT53" s="11"/>
      <c r="AU53" s="11"/>
      <c r="AV53" s="11"/>
      <c r="AW53" s="11"/>
      <c r="AX53" s="15"/>
    </row>
    <row r="54" spans="1:50" x14ac:dyDescent="0.2">
      <c r="A54" s="61" t="s">
        <v>12</v>
      </c>
      <c r="B54" s="42">
        <v>148798632929.82001</v>
      </c>
      <c r="C54" s="21">
        <v>100</v>
      </c>
      <c r="D54" s="42">
        <v>145916049646.70999</v>
      </c>
      <c r="E54" s="21">
        <v>100</v>
      </c>
      <c r="F54" s="42">
        <v>139372333027.13</v>
      </c>
      <c r="G54" s="21">
        <v>100</v>
      </c>
      <c r="H54" s="42">
        <v>131493168691.67</v>
      </c>
      <c r="I54" s="21">
        <v>100</v>
      </c>
      <c r="J54" s="36">
        <v>10453114950.370001</v>
      </c>
      <c r="K54" s="21">
        <v>100</v>
      </c>
      <c r="L54" s="42">
        <v>11281671802.940001</v>
      </c>
      <c r="M54" s="21">
        <v>100</v>
      </c>
      <c r="N54" s="42">
        <v>12300100880.82</v>
      </c>
      <c r="O54" s="21">
        <v>100</v>
      </c>
      <c r="P54" s="42">
        <v>10488032046.73</v>
      </c>
      <c r="Q54" s="21">
        <v>100</v>
      </c>
      <c r="R54" s="36">
        <v>8351022503</v>
      </c>
      <c r="S54" s="21">
        <v>100</v>
      </c>
      <c r="T54" s="42">
        <v>8474964712.4399996</v>
      </c>
      <c r="U54" s="21">
        <v>100</v>
      </c>
      <c r="V54" s="42">
        <v>7949338311.5100002</v>
      </c>
      <c r="W54" s="21">
        <v>100</v>
      </c>
      <c r="X54" s="42">
        <v>7678768303.7299995</v>
      </c>
      <c r="Y54" s="21">
        <v>100</v>
      </c>
      <c r="Z54" s="36">
        <v>2102092447.3699999</v>
      </c>
      <c r="AA54" s="21">
        <v>100</v>
      </c>
      <c r="AB54" s="42">
        <v>2806707090.5</v>
      </c>
      <c r="AC54" s="21">
        <v>100</v>
      </c>
      <c r="AD54" s="42">
        <v>4350762569.3100004</v>
      </c>
      <c r="AE54" s="21">
        <v>100</v>
      </c>
      <c r="AF54" s="42">
        <v>2809263743</v>
      </c>
      <c r="AG54" s="21">
        <v>100</v>
      </c>
      <c r="AH54" s="18">
        <v>167988</v>
      </c>
      <c r="AI54" s="21">
        <v>100</v>
      </c>
      <c r="AJ54" s="11">
        <v>156134</v>
      </c>
      <c r="AK54" s="21">
        <v>100</v>
      </c>
      <c r="AL54" s="11">
        <v>195369</v>
      </c>
      <c r="AM54" s="21">
        <v>100</v>
      </c>
      <c r="AN54" s="11">
        <v>192094</v>
      </c>
      <c r="AO54" s="21">
        <v>100</v>
      </c>
      <c r="AP54" s="18">
        <v>346</v>
      </c>
      <c r="AQ54" s="21">
        <v>100</v>
      </c>
      <c r="AR54" s="11">
        <v>342</v>
      </c>
      <c r="AS54" s="21">
        <v>100</v>
      </c>
      <c r="AT54" s="11">
        <v>350</v>
      </c>
      <c r="AU54" s="21">
        <v>100</v>
      </c>
      <c r="AV54" s="11">
        <v>358</v>
      </c>
      <c r="AW54" s="21">
        <v>100</v>
      </c>
      <c r="AX54" s="15"/>
    </row>
    <row r="55" spans="1:50" x14ac:dyDescent="0.2">
      <c r="A55" s="61"/>
      <c r="B55" s="42"/>
      <c r="C55" s="11"/>
      <c r="D55" s="42"/>
      <c r="E55" s="11"/>
      <c r="F55" s="42"/>
      <c r="G55" s="11"/>
      <c r="H55" s="42"/>
      <c r="I55" s="11"/>
      <c r="J55" s="36"/>
      <c r="K55" s="11"/>
      <c r="L55" s="42"/>
      <c r="M55" s="11"/>
      <c r="N55" s="42"/>
      <c r="O55" s="11"/>
      <c r="P55" s="42"/>
      <c r="Q55" s="11"/>
      <c r="R55" s="36"/>
      <c r="S55" s="11"/>
      <c r="T55" s="42"/>
      <c r="U55" s="11"/>
      <c r="V55" s="42"/>
      <c r="W55" s="11"/>
      <c r="X55" s="42"/>
      <c r="Y55" s="11"/>
      <c r="Z55" s="36"/>
      <c r="AA55" s="11"/>
      <c r="AB55" s="42"/>
      <c r="AC55" s="11"/>
      <c r="AD55" s="42"/>
      <c r="AE55" s="11"/>
      <c r="AF55" s="42"/>
      <c r="AG55" s="11"/>
      <c r="AH55" s="18"/>
      <c r="AI55" s="11"/>
      <c r="AJ55" s="11"/>
      <c r="AK55" s="11"/>
      <c r="AL55" s="11"/>
      <c r="AM55" s="11"/>
      <c r="AN55" s="11"/>
      <c r="AO55" s="11"/>
      <c r="AP55" s="18"/>
      <c r="AQ55" s="11"/>
      <c r="AR55" s="11"/>
      <c r="AS55" s="11"/>
      <c r="AT55" s="11"/>
      <c r="AU55" s="11"/>
      <c r="AV55" s="11"/>
      <c r="AW55" s="11"/>
      <c r="AX55" s="15"/>
    </row>
    <row r="56" spans="1:50" x14ac:dyDescent="0.2">
      <c r="A56" s="61"/>
      <c r="B56" s="42"/>
      <c r="C56" s="11"/>
      <c r="D56" s="42"/>
      <c r="E56" s="11"/>
      <c r="F56" s="42"/>
      <c r="G56" s="11"/>
      <c r="H56" s="42"/>
      <c r="I56" s="11"/>
      <c r="J56" s="36"/>
      <c r="K56" s="11"/>
      <c r="L56" s="42"/>
      <c r="M56" s="11"/>
      <c r="N56" s="42"/>
      <c r="O56" s="11"/>
      <c r="P56" s="42"/>
      <c r="Q56" s="11"/>
      <c r="R56" s="36"/>
      <c r="S56" s="11"/>
      <c r="T56" s="42"/>
      <c r="U56" s="11"/>
      <c r="V56" s="42"/>
      <c r="W56" s="11"/>
      <c r="X56" s="42"/>
      <c r="Y56" s="11"/>
      <c r="Z56" s="36"/>
      <c r="AA56" s="11"/>
      <c r="AB56" s="42"/>
      <c r="AC56" s="11"/>
      <c r="AD56" s="42"/>
      <c r="AE56" s="11"/>
      <c r="AF56" s="42"/>
      <c r="AG56" s="11"/>
      <c r="AH56" s="18"/>
      <c r="AI56" s="11"/>
      <c r="AJ56" s="11"/>
      <c r="AK56" s="11"/>
      <c r="AL56" s="11"/>
      <c r="AM56" s="11"/>
      <c r="AN56" s="11"/>
      <c r="AO56" s="11"/>
      <c r="AP56" s="18"/>
      <c r="AQ56" s="11"/>
      <c r="AR56" s="11"/>
      <c r="AS56" s="11"/>
      <c r="AT56" s="11"/>
      <c r="AU56" s="11"/>
      <c r="AV56" s="11"/>
      <c r="AW56" s="11"/>
      <c r="AX56" s="15"/>
    </row>
    <row r="57" spans="1:50" ht="13.5" thickBot="1" x14ac:dyDescent="0.25">
      <c r="A57" s="61"/>
      <c r="B57" s="42"/>
      <c r="C57" s="11"/>
      <c r="D57" s="42"/>
      <c r="E57" s="11"/>
      <c r="F57" s="42"/>
      <c r="G57" s="11"/>
      <c r="H57" s="42"/>
      <c r="I57" s="11"/>
      <c r="J57" s="36"/>
      <c r="K57" s="11"/>
      <c r="L57" s="42"/>
      <c r="M57" s="11"/>
      <c r="N57" s="42"/>
      <c r="O57" s="11"/>
      <c r="P57" s="42"/>
      <c r="Q57" s="11"/>
      <c r="R57" s="36"/>
      <c r="S57" s="11"/>
      <c r="T57" s="42"/>
      <c r="U57" s="11"/>
      <c r="V57" s="42"/>
      <c r="W57" s="11"/>
      <c r="X57" s="42"/>
      <c r="Y57" s="11"/>
      <c r="Z57" s="36"/>
      <c r="AA57" s="11"/>
      <c r="AB57" s="42"/>
      <c r="AC57" s="11"/>
      <c r="AD57" s="42"/>
      <c r="AE57" s="11"/>
      <c r="AF57" s="42"/>
      <c r="AG57" s="11"/>
      <c r="AH57" s="18"/>
      <c r="AI57" s="11"/>
      <c r="AJ57" s="11"/>
      <c r="AK57" s="11"/>
      <c r="AL57" s="11"/>
      <c r="AM57" s="11"/>
      <c r="AN57" s="11"/>
      <c r="AO57" s="11"/>
      <c r="AP57" s="18"/>
      <c r="AQ57" s="11"/>
      <c r="AR57" s="11"/>
      <c r="AS57" s="11"/>
      <c r="AT57" s="11"/>
      <c r="AU57" s="11"/>
      <c r="AV57" s="11"/>
      <c r="AW57" s="11"/>
      <c r="AX57" s="15"/>
    </row>
    <row r="58" spans="1:50" ht="14.25" thickTop="1" thickBot="1" x14ac:dyDescent="0.25">
      <c r="A58" s="65" t="s">
        <v>13</v>
      </c>
      <c r="B58" s="43">
        <v>148798632929.82001</v>
      </c>
      <c r="C58" s="14">
        <v>100</v>
      </c>
      <c r="D58" s="43">
        <v>145916049646.70999</v>
      </c>
      <c r="E58" s="14">
        <v>100</v>
      </c>
      <c r="F58" s="43">
        <v>139372333027.13</v>
      </c>
      <c r="G58" s="14">
        <v>100</v>
      </c>
      <c r="H58" s="43">
        <v>131493168691.67</v>
      </c>
      <c r="I58" s="14">
        <v>100</v>
      </c>
      <c r="J58" s="37">
        <v>10453114950.370001</v>
      </c>
      <c r="K58" s="14">
        <v>100</v>
      </c>
      <c r="L58" s="43">
        <v>11281671802.940001</v>
      </c>
      <c r="M58" s="14">
        <v>100</v>
      </c>
      <c r="N58" s="43">
        <v>12300100880.82</v>
      </c>
      <c r="O58" s="14">
        <v>100</v>
      </c>
      <c r="P58" s="43">
        <v>10488032046.73</v>
      </c>
      <c r="Q58" s="14">
        <v>100</v>
      </c>
      <c r="R58" s="37">
        <v>8351022503</v>
      </c>
      <c r="S58" s="14">
        <v>100</v>
      </c>
      <c r="T58" s="43">
        <v>8474964712.4399996</v>
      </c>
      <c r="U58" s="14">
        <v>100</v>
      </c>
      <c r="V58" s="43">
        <v>7949338311.5100002</v>
      </c>
      <c r="W58" s="14">
        <v>100</v>
      </c>
      <c r="X58" s="43">
        <v>7678768303.7299995</v>
      </c>
      <c r="Y58" s="14">
        <v>100</v>
      </c>
      <c r="Z58" s="37">
        <v>2102092447.3699999</v>
      </c>
      <c r="AA58" s="14">
        <v>100</v>
      </c>
      <c r="AB58" s="43">
        <v>2806707090.5</v>
      </c>
      <c r="AC58" s="14">
        <v>100</v>
      </c>
      <c r="AD58" s="43">
        <v>4350762569.3100004</v>
      </c>
      <c r="AE58" s="14">
        <v>100</v>
      </c>
      <c r="AF58" s="43">
        <v>2809263743</v>
      </c>
      <c r="AG58" s="14">
        <v>100</v>
      </c>
      <c r="AH58" s="19">
        <v>167988</v>
      </c>
      <c r="AI58" s="14">
        <v>100</v>
      </c>
      <c r="AJ58" s="13">
        <v>156134</v>
      </c>
      <c r="AK58" s="14">
        <v>100</v>
      </c>
      <c r="AL58" s="13">
        <v>195369</v>
      </c>
      <c r="AM58" s="14">
        <v>100</v>
      </c>
      <c r="AN58" s="13">
        <v>192094</v>
      </c>
      <c r="AO58" s="14">
        <v>100</v>
      </c>
      <c r="AP58" s="19">
        <v>346</v>
      </c>
      <c r="AQ58" s="14">
        <v>100</v>
      </c>
      <c r="AR58" s="13">
        <v>342</v>
      </c>
      <c r="AS58" s="14">
        <v>100</v>
      </c>
      <c r="AT58" s="13">
        <v>350</v>
      </c>
      <c r="AU58" s="14">
        <v>100</v>
      </c>
      <c r="AV58" s="13">
        <v>358</v>
      </c>
      <c r="AW58" s="14">
        <v>100</v>
      </c>
      <c r="AX58" s="15"/>
    </row>
    <row r="59" spans="1:50" ht="13.5" thickTop="1" x14ac:dyDescent="0.2"/>
  </sheetData>
  <mergeCells count="30">
    <mergeCell ref="AP5:AW5"/>
    <mergeCell ref="B5:I5"/>
    <mergeCell ref="J5:Q5"/>
    <mergeCell ref="R5:Y5"/>
    <mergeCell ref="Z5:AG5"/>
    <mergeCell ref="AH5:AO5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</mergeCells>
  <pageMargins left="0.25" right="0.25" top="0.75" bottom="0.75" header="0.3" footer="0.3"/>
  <pageSetup paperSize="9" scale="4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8"/>
  <sheetViews>
    <sheetView topLeftCell="C1" zoomScale="70" zoomScaleNormal="70" workbookViewId="0">
      <selection activeCell="C1" sqref="C1"/>
    </sheetView>
  </sheetViews>
  <sheetFormatPr defaultRowHeight="12.75" x14ac:dyDescent="0.2"/>
  <cols>
    <col min="1" max="1" width="5.42578125" style="73" hidden="1" customWidth="1"/>
    <col min="2" max="2" width="2.42578125" style="73" hidden="1" customWidth="1"/>
    <col min="3" max="3" width="19" style="73" customWidth="1"/>
    <col min="4" max="4" width="17.85546875" style="70" bestFit="1" customWidth="1"/>
    <col min="5" max="5" width="20" style="70" bestFit="1" customWidth="1"/>
    <col min="6" max="6" width="16.85546875" style="70" bestFit="1" customWidth="1"/>
    <col min="7" max="7" width="19.7109375" style="70" bestFit="1" customWidth="1"/>
    <col min="8" max="8" width="23.7109375" style="72" bestFit="1" customWidth="1"/>
    <col min="9" max="9" width="18.42578125" style="72" bestFit="1" customWidth="1"/>
    <col min="10" max="10" width="29.7109375" style="72" customWidth="1"/>
    <col min="11" max="11" width="4.28515625" style="73" customWidth="1"/>
    <col min="12" max="12" width="11.42578125" style="73" bestFit="1" customWidth="1"/>
    <col min="13" max="256" width="9.140625" style="73"/>
    <col min="257" max="257" width="5.42578125" style="73" customWidth="1"/>
    <col min="258" max="258" width="2.42578125" style="73" customWidth="1"/>
    <col min="259" max="259" width="19" style="73" customWidth="1"/>
    <col min="260" max="260" width="17.85546875" style="73" bestFit="1" customWidth="1"/>
    <col min="261" max="261" width="20" style="73" bestFit="1" customWidth="1"/>
    <col min="262" max="262" width="16.85546875" style="73" bestFit="1" customWidth="1"/>
    <col min="263" max="263" width="19.7109375" style="73" bestFit="1" customWidth="1"/>
    <col min="264" max="264" width="23.7109375" style="73" bestFit="1" customWidth="1"/>
    <col min="265" max="265" width="18.42578125" style="73" bestFit="1" customWidth="1"/>
    <col min="266" max="266" width="29.7109375" style="73" customWidth="1"/>
    <col min="267" max="267" width="4.28515625" style="73" customWidth="1"/>
    <col min="268" max="268" width="11.42578125" style="73" bestFit="1" customWidth="1"/>
    <col min="269" max="512" width="9.140625" style="73"/>
    <col min="513" max="513" width="5.42578125" style="73" customWidth="1"/>
    <col min="514" max="514" width="2.42578125" style="73" customWidth="1"/>
    <col min="515" max="515" width="19" style="73" customWidth="1"/>
    <col min="516" max="516" width="17.85546875" style="73" bestFit="1" customWidth="1"/>
    <col min="517" max="517" width="20" style="73" bestFit="1" customWidth="1"/>
    <col min="518" max="518" width="16.85546875" style="73" bestFit="1" customWidth="1"/>
    <col min="519" max="519" width="19.7109375" style="73" bestFit="1" customWidth="1"/>
    <col min="520" max="520" width="23.7109375" style="73" bestFit="1" customWidth="1"/>
    <col min="521" max="521" width="18.42578125" style="73" bestFit="1" customWidth="1"/>
    <col min="522" max="522" width="29.7109375" style="73" customWidth="1"/>
    <col min="523" max="523" width="4.28515625" style="73" customWidth="1"/>
    <col min="524" max="524" width="11.42578125" style="73" bestFit="1" customWidth="1"/>
    <col min="525" max="768" width="9.140625" style="73"/>
    <col min="769" max="769" width="5.42578125" style="73" customWidth="1"/>
    <col min="770" max="770" width="2.42578125" style="73" customWidth="1"/>
    <col min="771" max="771" width="19" style="73" customWidth="1"/>
    <col min="772" max="772" width="17.85546875" style="73" bestFit="1" customWidth="1"/>
    <col min="773" max="773" width="20" style="73" bestFit="1" customWidth="1"/>
    <col min="774" max="774" width="16.85546875" style="73" bestFit="1" customWidth="1"/>
    <col min="775" max="775" width="19.7109375" style="73" bestFit="1" customWidth="1"/>
    <col min="776" max="776" width="23.7109375" style="73" bestFit="1" customWidth="1"/>
    <col min="777" max="777" width="18.42578125" style="73" bestFit="1" customWidth="1"/>
    <col min="778" max="778" width="29.7109375" style="73" customWidth="1"/>
    <col min="779" max="779" width="4.28515625" style="73" customWidth="1"/>
    <col min="780" max="780" width="11.42578125" style="73" bestFit="1" customWidth="1"/>
    <col min="781" max="1024" width="9.140625" style="73"/>
    <col min="1025" max="1025" width="5.42578125" style="73" customWidth="1"/>
    <col min="1026" max="1026" width="2.42578125" style="73" customWidth="1"/>
    <col min="1027" max="1027" width="19" style="73" customWidth="1"/>
    <col min="1028" max="1028" width="17.85546875" style="73" bestFit="1" customWidth="1"/>
    <col min="1029" max="1029" width="20" style="73" bestFit="1" customWidth="1"/>
    <col min="1030" max="1030" width="16.85546875" style="73" bestFit="1" customWidth="1"/>
    <col min="1031" max="1031" width="19.7109375" style="73" bestFit="1" customWidth="1"/>
    <col min="1032" max="1032" width="23.7109375" style="73" bestFit="1" customWidth="1"/>
    <col min="1033" max="1033" width="18.42578125" style="73" bestFit="1" customWidth="1"/>
    <col min="1034" max="1034" width="29.7109375" style="73" customWidth="1"/>
    <col min="1035" max="1035" width="4.28515625" style="73" customWidth="1"/>
    <col min="1036" max="1036" width="11.42578125" style="73" bestFit="1" customWidth="1"/>
    <col min="1037" max="1280" width="9.140625" style="73"/>
    <col min="1281" max="1281" width="5.42578125" style="73" customWidth="1"/>
    <col min="1282" max="1282" width="2.42578125" style="73" customWidth="1"/>
    <col min="1283" max="1283" width="19" style="73" customWidth="1"/>
    <col min="1284" max="1284" width="17.85546875" style="73" bestFit="1" customWidth="1"/>
    <col min="1285" max="1285" width="20" style="73" bestFit="1" customWidth="1"/>
    <col min="1286" max="1286" width="16.85546875" style="73" bestFit="1" customWidth="1"/>
    <col min="1287" max="1287" width="19.7109375" style="73" bestFit="1" customWidth="1"/>
    <col min="1288" max="1288" width="23.7109375" style="73" bestFit="1" customWidth="1"/>
    <col min="1289" max="1289" width="18.42578125" style="73" bestFit="1" customWidth="1"/>
    <col min="1290" max="1290" width="29.7109375" style="73" customWidth="1"/>
    <col min="1291" max="1291" width="4.28515625" style="73" customWidth="1"/>
    <col min="1292" max="1292" width="11.42578125" style="73" bestFit="1" customWidth="1"/>
    <col min="1293" max="1536" width="9.140625" style="73"/>
    <col min="1537" max="1537" width="5.42578125" style="73" customWidth="1"/>
    <col min="1538" max="1538" width="2.42578125" style="73" customWidth="1"/>
    <col min="1539" max="1539" width="19" style="73" customWidth="1"/>
    <col min="1540" max="1540" width="17.85546875" style="73" bestFit="1" customWidth="1"/>
    <col min="1541" max="1541" width="20" style="73" bestFit="1" customWidth="1"/>
    <col min="1542" max="1542" width="16.85546875" style="73" bestFit="1" customWidth="1"/>
    <col min="1543" max="1543" width="19.7109375" style="73" bestFit="1" customWidth="1"/>
    <col min="1544" max="1544" width="23.7109375" style="73" bestFit="1" customWidth="1"/>
    <col min="1545" max="1545" width="18.42578125" style="73" bestFit="1" customWidth="1"/>
    <col min="1546" max="1546" width="29.7109375" style="73" customWidth="1"/>
    <col min="1547" max="1547" width="4.28515625" style="73" customWidth="1"/>
    <col min="1548" max="1548" width="11.42578125" style="73" bestFit="1" customWidth="1"/>
    <col min="1549" max="1792" width="9.140625" style="73"/>
    <col min="1793" max="1793" width="5.42578125" style="73" customWidth="1"/>
    <col min="1794" max="1794" width="2.42578125" style="73" customWidth="1"/>
    <col min="1795" max="1795" width="19" style="73" customWidth="1"/>
    <col min="1796" max="1796" width="17.85546875" style="73" bestFit="1" customWidth="1"/>
    <col min="1797" max="1797" width="20" style="73" bestFit="1" customWidth="1"/>
    <col min="1798" max="1798" width="16.85546875" style="73" bestFit="1" customWidth="1"/>
    <col min="1799" max="1799" width="19.7109375" style="73" bestFit="1" customWidth="1"/>
    <col min="1800" max="1800" width="23.7109375" style="73" bestFit="1" customWidth="1"/>
    <col min="1801" max="1801" width="18.42578125" style="73" bestFit="1" customWidth="1"/>
    <col min="1802" max="1802" width="29.7109375" style="73" customWidth="1"/>
    <col min="1803" max="1803" width="4.28515625" style="73" customWidth="1"/>
    <col min="1804" max="1804" width="11.42578125" style="73" bestFit="1" customWidth="1"/>
    <col min="1805" max="2048" width="9.140625" style="73"/>
    <col min="2049" max="2049" width="5.42578125" style="73" customWidth="1"/>
    <col min="2050" max="2050" width="2.42578125" style="73" customWidth="1"/>
    <col min="2051" max="2051" width="19" style="73" customWidth="1"/>
    <col min="2052" max="2052" width="17.85546875" style="73" bestFit="1" customWidth="1"/>
    <col min="2053" max="2053" width="20" style="73" bestFit="1" customWidth="1"/>
    <col min="2054" max="2054" width="16.85546875" style="73" bestFit="1" customWidth="1"/>
    <col min="2055" max="2055" width="19.7109375" style="73" bestFit="1" customWidth="1"/>
    <col min="2056" max="2056" width="23.7109375" style="73" bestFit="1" customWidth="1"/>
    <col min="2057" max="2057" width="18.42578125" style="73" bestFit="1" customWidth="1"/>
    <col min="2058" max="2058" width="29.7109375" style="73" customWidth="1"/>
    <col min="2059" max="2059" width="4.28515625" style="73" customWidth="1"/>
    <col min="2060" max="2060" width="11.42578125" style="73" bestFit="1" customWidth="1"/>
    <col min="2061" max="2304" width="9.140625" style="73"/>
    <col min="2305" max="2305" width="5.42578125" style="73" customWidth="1"/>
    <col min="2306" max="2306" width="2.42578125" style="73" customWidth="1"/>
    <col min="2307" max="2307" width="19" style="73" customWidth="1"/>
    <col min="2308" max="2308" width="17.85546875" style="73" bestFit="1" customWidth="1"/>
    <col min="2309" max="2309" width="20" style="73" bestFit="1" customWidth="1"/>
    <col min="2310" max="2310" width="16.85546875" style="73" bestFit="1" customWidth="1"/>
    <col min="2311" max="2311" width="19.7109375" style="73" bestFit="1" customWidth="1"/>
    <col min="2312" max="2312" width="23.7109375" style="73" bestFit="1" customWidth="1"/>
    <col min="2313" max="2313" width="18.42578125" style="73" bestFit="1" customWidth="1"/>
    <col min="2314" max="2314" width="29.7109375" style="73" customWidth="1"/>
    <col min="2315" max="2315" width="4.28515625" style="73" customWidth="1"/>
    <col min="2316" max="2316" width="11.42578125" style="73" bestFit="1" customWidth="1"/>
    <col min="2317" max="2560" width="9.140625" style="73"/>
    <col min="2561" max="2561" width="5.42578125" style="73" customWidth="1"/>
    <col min="2562" max="2562" width="2.42578125" style="73" customWidth="1"/>
    <col min="2563" max="2563" width="19" style="73" customWidth="1"/>
    <col min="2564" max="2564" width="17.85546875" style="73" bestFit="1" customWidth="1"/>
    <col min="2565" max="2565" width="20" style="73" bestFit="1" customWidth="1"/>
    <col min="2566" max="2566" width="16.85546875" style="73" bestFit="1" customWidth="1"/>
    <col min="2567" max="2567" width="19.7109375" style="73" bestFit="1" customWidth="1"/>
    <col min="2568" max="2568" width="23.7109375" style="73" bestFit="1" customWidth="1"/>
    <col min="2569" max="2569" width="18.42578125" style="73" bestFit="1" customWidth="1"/>
    <col min="2570" max="2570" width="29.7109375" style="73" customWidth="1"/>
    <col min="2571" max="2571" width="4.28515625" style="73" customWidth="1"/>
    <col min="2572" max="2572" width="11.42578125" style="73" bestFit="1" customWidth="1"/>
    <col min="2573" max="2816" width="9.140625" style="73"/>
    <col min="2817" max="2817" width="5.42578125" style="73" customWidth="1"/>
    <col min="2818" max="2818" width="2.42578125" style="73" customWidth="1"/>
    <col min="2819" max="2819" width="19" style="73" customWidth="1"/>
    <col min="2820" max="2820" width="17.85546875" style="73" bestFit="1" customWidth="1"/>
    <col min="2821" max="2821" width="20" style="73" bestFit="1" customWidth="1"/>
    <col min="2822" max="2822" width="16.85546875" style="73" bestFit="1" customWidth="1"/>
    <col min="2823" max="2823" width="19.7109375" style="73" bestFit="1" customWidth="1"/>
    <col min="2824" max="2824" width="23.7109375" style="73" bestFit="1" customWidth="1"/>
    <col min="2825" max="2825" width="18.42578125" style="73" bestFit="1" customWidth="1"/>
    <col min="2826" max="2826" width="29.7109375" style="73" customWidth="1"/>
    <col min="2827" max="2827" width="4.28515625" style="73" customWidth="1"/>
    <col min="2828" max="2828" width="11.42578125" style="73" bestFit="1" customWidth="1"/>
    <col min="2829" max="3072" width="9.140625" style="73"/>
    <col min="3073" max="3073" width="5.42578125" style="73" customWidth="1"/>
    <col min="3074" max="3074" width="2.42578125" style="73" customWidth="1"/>
    <col min="3075" max="3075" width="19" style="73" customWidth="1"/>
    <col min="3076" max="3076" width="17.85546875" style="73" bestFit="1" customWidth="1"/>
    <col min="3077" max="3077" width="20" style="73" bestFit="1" customWidth="1"/>
    <col min="3078" max="3078" width="16.85546875" style="73" bestFit="1" customWidth="1"/>
    <col min="3079" max="3079" width="19.7109375" style="73" bestFit="1" customWidth="1"/>
    <col min="3080" max="3080" width="23.7109375" style="73" bestFit="1" customWidth="1"/>
    <col min="3081" max="3081" width="18.42578125" style="73" bestFit="1" customWidth="1"/>
    <col min="3082" max="3082" width="29.7109375" style="73" customWidth="1"/>
    <col min="3083" max="3083" width="4.28515625" style="73" customWidth="1"/>
    <col min="3084" max="3084" width="11.42578125" style="73" bestFit="1" customWidth="1"/>
    <col min="3085" max="3328" width="9.140625" style="73"/>
    <col min="3329" max="3329" width="5.42578125" style="73" customWidth="1"/>
    <col min="3330" max="3330" width="2.42578125" style="73" customWidth="1"/>
    <col min="3331" max="3331" width="19" style="73" customWidth="1"/>
    <col min="3332" max="3332" width="17.85546875" style="73" bestFit="1" customWidth="1"/>
    <col min="3333" max="3333" width="20" style="73" bestFit="1" customWidth="1"/>
    <col min="3334" max="3334" width="16.85546875" style="73" bestFit="1" customWidth="1"/>
    <col min="3335" max="3335" width="19.7109375" style="73" bestFit="1" customWidth="1"/>
    <col min="3336" max="3336" width="23.7109375" style="73" bestFit="1" customWidth="1"/>
    <col min="3337" max="3337" width="18.42578125" style="73" bestFit="1" customWidth="1"/>
    <col min="3338" max="3338" width="29.7109375" style="73" customWidth="1"/>
    <col min="3339" max="3339" width="4.28515625" style="73" customWidth="1"/>
    <col min="3340" max="3340" width="11.42578125" style="73" bestFit="1" customWidth="1"/>
    <col min="3341" max="3584" width="9.140625" style="73"/>
    <col min="3585" max="3585" width="5.42578125" style="73" customWidth="1"/>
    <col min="3586" max="3586" width="2.42578125" style="73" customWidth="1"/>
    <col min="3587" max="3587" width="19" style="73" customWidth="1"/>
    <col min="3588" max="3588" width="17.85546875" style="73" bestFit="1" customWidth="1"/>
    <col min="3589" max="3589" width="20" style="73" bestFit="1" customWidth="1"/>
    <col min="3590" max="3590" width="16.85546875" style="73" bestFit="1" customWidth="1"/>
    <col min="3591" max="3591" width="19.7109375" style="73" bestFit="1" customWidth="1"/>
    <col min="3592" max="3592" width="23.7109375" style="73" bestFit="1" customWidth="1"/>
    <col min="3593" max="3593" width="18.42578125" style="73" bestFit="1" customWidth="1"/>
    <col min="3594" max="3594" width="29.7109375" style="73" customWidth="1"/>
    <col min="3595" max="3595" width="4.28515625" style="73" customWidth="1"/>
    <col min="3596" max="3596" width="11.42578125" style="73" bestFit="1" customWidth="1"/>
    <col min="3597" max="3840" width="9.140625" style="73"/>
    <col min="3841" max="3841" width="5.42578125" style="73" customWidth="1"/>
    <col min="3842" max="3842" width="2.42578125" style="73" customWidth="1"/>
    <col min="3843" max="3843" width="19" style="73" customWidth="1"/>
    <col min="3844" max="3844" width="17.85546875" style="73" bestFit="1" customWidth="1"/>
    <col min="3845" max="3845" width="20" style="73" bestFit="1" customWidth="1"/>
    <col min="3846" max="3846" width="16.85546875" style="73" bestFit="1" customWidth="1"/>
    <col min="3847" max="3847" width="19.7109375" style="73" bestFit="1" customWidth="1"/>
    <col min="3848" max="3848" width="23.7109375" style="73" bestFit="1" customWidth="1"/>
    <col min="3849" max="3849" width="18.42578125" style="73" bestFit="1" customWidth="1"/>
    <col min="3850" max="3850" width="29.7109375" style="73" customWidth="1"/>
    <col min="3851" max="3851" width="4.28515625" style="73" customWidth="1"/>
    <col min="3852" max="3852" width="11.42578125" style="73" bestFit="1" customWidth="1"/>
    <col min="3853" max="4096" width="9.140625" style="73"/>
    <col min="4097" max="4097" width="5.42578125" style="73" customWidth="1"/>
    <col min="4098" max="4098" width="2.42578125" style="73" customWidth="1"/>
    <col min="4099" max="4099" width="19" style="73" customWidth="1"/>
    <col min="4100" max="4100" width="17.85546875" style="73" bestFit="1" customWidth="1"/>
    <col min="4101" max="4101" width="20" style="73" bestFit="1" customWidth="1"/>
    <col min="4102" max="4102" width="16.85546875" style="73" bestFit="1" customWidth="1"/>
    <col min="4103" max="4103" width="19.7109375" style="73" bestFit="1" customWidth="1"/>
    <col min="4104" max="4104" width="23.7109375" style="73" bestFit="1" customWidth="1"/>
    <col min="4105" max="4105" width="18.42578125" style="73" bestFit="1" customWidth="1"/>
    <col min="4106" max="4106" width="29.7109375" style="73" customWidth="1"/>
    <col min="4107" max="4107" width="4.28515625" style="73" customWidth="1"/>
    <col min="4108" max="4108" width="11.42578125" style="73" bestFit="1" customWidth="1"/>
    <col min="4109" max="4352" width="9.140625" style="73"/>
    <col min="4353" max="4353" width="5.42578125" style="73" customWidth="1"/>
    <col min="4354" max="4354" width="2.42578125" style="73" customWidth="1"/>
    <col min="4355" max="4355" width="19" style="73" customWidth="1"/>
    <col min="4356" max="4356" width="17.85546875" style="73" bestFit="1" customWidth="1"/>
    <col min="4357" max="4357" width="20" style="73" bestFit="1" customWidth="1"/>
    <col min="4358" max="4358" width="16.85546875" style="73" bestFit="1" customWidth="1"/>
    <col min="4359" max="4359" width="19.7109375" style="73" bestFit="1" customWidth="1"/>
    <col min="4360" max="4360" width="23.7109375" style="73" bestFit="1" customWidth="1"/>
    <col min="4361" max="4361" width="18.42578125" style="73" bestFit="1" customWidth="1"/>
    <col min="4362" max="4362" width="29.7109375" style="73" customWidth="1"/>
    <col min="4363" max="4363" width="4.28515625" style="73" customWidth="1"/>
    <col min="4364" max="4364" width="11.42578125" style="73" bestFit="1" customWidth="1"/>
    <col min="4365" max="4608" width="9.140625" style="73"/>
    <col min="4609" max="4609" width="5.42578125" style="73" customWidth="1"/>
    <col min="4610" max="4610" width="2.42578125" style="73" customWidth="1"/>
    <col min="4611" max="4611" width="19" style="73" customWidth="1"/>
    <col min="4612" max="4612" width="17.85546875" style="73" bestFit="1" customWidth="1"/>
    <col min="4613" max="4613" width="20" style="73" bestFit="1" customWidth="1"/>
    <col min="4614" max="4614" width="16.85546875" style="73" bestFit="1" customWidth="1"/>
    <col min="4615" max="4615" width="19.7109375" style="73" bestFit="1" customWidth="1"/>
    <col min="4616" max="4616" width="23.7109375" style="73" bestFit="1" customWidth="1"/>
    <col min="4617" max="4617" width="18.42578125" style="73" bestFit="1" customWidth="1"/>
    <col min="4618" max="4618" width="29.7109375" style="73" customWidth="1"/>
    <col min="4619" max="4619" width="4.28515625" style="73" customWidth="1"/>
    <col min="4620" max="4620" width="11.42578125" style="73" bestFit="1" customWidth="1"/>
    <col min="4621" max="4864" width="9.140625" style="73"/>
    <col min="4865" max="4865" width="5.42578125" style="73" customWidth="1"/>
    <col min="4866" max="4866" width="2.42578125" style="73" customWidth="1"/>
    <col min="4867" max="4867" width="19" style="73" customWidth="1"/>
    <col min="4868" max="4868" width="17.85546875" style="73" bestFit="1" customWidth="1"/>
    <col min="4869" max="4869" width="20" style="73" bestFit="1" customWidth="1"/>
    <col min="4870" max="4870" width="16.85546875" style="73" bestFit="1" customWidth="1"/>
    <col min="4871" max="4871" width="19.7109375" style="73" bestFit="1" customWidth="1"/>
    <col min="4872" max="4872" width="23.7109375" style="73" bestFit="1" customWidth="1"/>
    <col min="4873" max="4873" width="18.42578125" style="73" bestFit="1" customWidth="1"/>
    <col min="4874" max="4874" width="29.7109375" style="73" customWidth="1"/>
    <col min="4875" max="4875" width="4.28515625" style="73" customWidth="1"/>
    <col min="4876" max="4876" width="11.42578125" style="73" bestFit="1" customWidth="1"/>
    <col min="4877" max="5120" width="9.140625" style="73"/>
    <col min="5121" max="5121" width="5.42578125" style="73" customWidth="1"/>
    <col min="5122" max="5122" width="2.42578125" style="73" customWidth="1"/>
    <col min="5123" max="5123" width="19" style="73" customWidth="1"/>
    <col min="5124" max="5124" width="17.85546875" style="73" bestFit="1" customWidth="1"/>
    <col min="5125" max="5125" width="20" style="73" bestFit="1" customWidth="1"/>
    <col min="5126" max="5126" width="16.85546875" style="73" bestFit="1" customWidth="1"/>
    <col min="5127" max="5127" width="19.7109375" style="73" bestFit="1" customWidth="1"/>
    <col min="5128" max="5128" width="23.7109375" style="73" bestFit="1" customWidth="1"/>
    <col min="5129" max="5129" width="18.42578125" style="73" bestFit="1" customWidth="1"/>
    <col min="5130" max="5130" width="29.7109375" style="73" customWidth="1"/>
    <col min="5131" max="5131" width="4.28515625" style="73" customWidth="1"/>
    <col min="5132" max="5132" width="11.42578125" style="73" bestFit="1" customWidth="1"/>
    <col min="5133" max="5376" width="9.140625" style="73"/>
    <col min="5377" max="5377" width="5.42578125" style="73" customWidth="1"/>
    <col min="5378" max="5378" width="2.42578125" style="73" customWidth="1"/>
    <col min="5379" max="5379" width="19" style="73" customWidth="1"/>
    <col min="5380" max="5380" width="17.85546875" style="73" bestFit="1" customWidth="1"/>
    <col min="5381" max="5381" width="20" style="73" bestFit="1" customWidth="1"/>
    <col min="5382" max="5382" width="16.85546875" style="73" bestFit="1" customWidth="1"/>
    <col min="5383" max="5383" width="19.7109375" style="73" bestFit="1" customWidth="1"/>
    <col min="5384" max="5384" width="23.7109375" style="73" bestFit="1" customWidth="1"/>
    <col min="5385" max="5385" width="18.42578125" style="73" bestFit="1" customWidth="1"/>
    <col min="5386" max="5386" width="29.7109375" style="73" customWidth="1"/>
    <col min="5387" max="5387" width="4.28515625" style="73" customWidth="1"/>
    <col min="5388" max="5388" width="11.42578125" style="73" bestFit="1" customWidth="1"/>
    <col min="5389" max="5632" width="9.140625" style="73"/>
    <col min="5633" max="5633" width="5.42578125" style="73" customWidth="1"/>
    <col min="5634" max="5634" width="2.42578125" style="73" customWidth="1"/>
    <col min="5635" max="5635" width="19" style="73" customWidth="1"/>
    <col min="5636" max="5636" width="17.85546875" style="73" bestFit="1" customWidth="1"/>
    <col min="5637" max="5637" width="20" style="73" bestFit="1" customWidth="1"/>
    <col min="5638" max="5638" width="16.85546875" style="73" bestFit="1" customWidth="1"/>
    <col min="5639" max="5639" width="19.7109375" style="73" bestFit="1" customWidth="1"/>
    <col min="5640" max="5640" width="23.7109375" style="73" bestFit="1" customWidth="1"/>
    <col min="5641" max="5641" width="18.42578125" style="73" bestFit="1" customWidth="1"/>
    <col min="5642" max="5642" width="29.7109375" style="73" customWidth="1"/>
    <col min="5643" max="5643" width="4.28515625" style="73" customWidth="1"/>
    <col min="5644" max="5644" width="11.42578125" style="73" bestFit="1" customWidth="1"/>
    <col min="5645" max="5888" width="9.140625" style="73"/>
    <col min="5889" max="5889" width="5.42578125" style="73" customWidth="1"/>
    <col min="5890" max="5890" width="2.42578125" style="73" customWidth="1"/>
    <col min="5891" max="5891" width="19" style="73" customWidth="1"/>
    <col min="5892" max="5892" width="17.85546875" style="73" bestFit="1" customWidth="1"/>
    <col min="5893" max="5893" width="20" style="73" bestFit="1" customWidth="1"/>
    <col min="5894" max="5894" width="16.85546875" style="73" bestFit="1" customWidth="1"/>
    <col min="5895" max="5895" width="19.7109375" style="73" bestFit="1" customWidth="1"/>
    <col min="5896" max="5896" width="23.7109375" style="73" bestFit="1" customWidth="1"/>
    <col min="5897" max="5897" width="18.42578125" style="73" bestFit="1" customWidth="1"/>
    <col min="5898" max="5898" width="29.7109375" style="73" customWidth="1"/>
    <col min="5899" max="5899" width="4.28515625" style="73" customWidth="1"/>
    <col min="5900" max="5900" width="11.42578125" style="73" bestFit="1" customWidth="1"/>
    <col min="5901" max="6144" width="9.140625" style="73"/>
    <col min="6145" max="6145" width="5.42578125" style="73" customWidth="1"/>
    <col min="6146" max="6146" width="2.42578125" style="73" customWidth="1"/>
    <col min="6147" max="6147" width="19" style="73" customWidth="1"/>
    <col min="6148" max="6148" width="17.85546875" style="73" bestFit="1" customWidth="1"/>
    <col min="6149" max="6149" width="20" style="73" bestFit="1" customWidth="1"/>
    <col min="6150" max="6150" width="16.85546875" style="73" bestFit="1" customWidth="1"/>
    <col min="6151" max="6151" width="19.7109375" style="73" bestFit="1" customWidth="1"/>
    <col min="6152" max="6152" width="23.7109375" style="73" bestFit="1" customWidth="1"/>
    <col min="6153" max="6153" width="18.42578125" style="73" bestFit="1" customWidth="1"/>
    <col min="6154" max="6154" width="29.7109375" style="73" customWidth="1"/>
    <col min="6155" max="6155" width="4.28515625" style="73" customWidth="1"/>
    <col min="6156" max="6156" width="11.42578125" style="73" bestFit="1" customWidth="1"/>
    <col min="6157" max="6400" width="9.140625" style="73"/>
    <col min="6401" max="6401" width="5.42578125" style="73" customWidth="1"/>
    <col min="6402" max="6402" width="2.42578125" style="73" customWidth="1"/>
    <col min="6403" max="6403" width="19" style="73" customWidth="1"/>
    <col min="6404" max="6404" width="17.85546875" style="73" bestFit="1" customWidth="1"/>
    <col min="6405" max="6405" width="20" style="73" bestFit="1" customWidth="1"/>
    <col min="6406" max="6406" width="16.85546875" style="73" bestFit="1" customWidth="1"/>
    <col min="6407" max="6407" width="19.7109375" style="73" bestFit="1" customWidth="1"/>
    <col min="6408" max="6408" width="23.7109375" style="73" bestFit="1" customWidth="1"/>
    <col min="6409" max="6409" width="18.42578125" style="73" bestFit="1" customWidth="1"/>
    <col min="6410" max="6410" width="29.7109375" style="73" customWidth="1"/>
    <col min="6411" max="6411" width="4.28515625" style="73" customWidth="1"/>
    <col min="6412" max="6412" width="11.42578125" style="73" bestFit="1" customWidth="1"/>
    <col min="6413" max="6656" width="9.140625" style="73"/>
    <col min="6657" max="6657" width="5.42578125" style="73" customWidth="1"/>
    <col min="6658" max="6658" width="2.42578125" style="73" customWidth="1"/>
    <col min="6659" max="6659" width="19" style="73" customWidth="1"/>
    <col min="6660" max="6660" width="17.85546875" style="73" bestFit="1" customWidth="1"/>
    <col min="6661" max="6661" width="20" style="73" bestFit="1" customWidth="1"/>
    <col min="6662" max="6662" width="16.85546875" style="73" bestFit="1" customWidth="1"/>
    <col min="6663" max="6663" width="19.7109375" style="73" bestFit="1" customWidth="1"/>
    <col min="6664" max="6664" width="23.7109375" style="73" bestFit="1" customWidth="1"/>
    <col min="6665" max="6665" width="18.42578125" style="73" bestFit="1" customWidth="1"/>
    <col min="6666" max="6666" width="29.7109375" style="73" customWidth="1"/>
    <col min="6667" max="6667" width="4.28515625" style="73" customWidth="1"/>
    <col min="6668" max="6668" width="11.42578125" style="73" bestFit="1" customWidth="1"/>
    <col min="6669" max="6912" width="9.140625" style="73"/>
    <col min="6913" max="6913" width="5.42578125" style="73" customWidth="1"/>
    <col min="6914" max="6914" width="2.42578125" style="73" customWidth="1"/>
    <col min="6915" max="6915" width="19" style="73" customWidth="1"/>
    <col min="6916" max="6916" width="17.85546875" style="73" bestFit="1" customWidth="1"/>
    <col min="6917" max="6917" width="20" style="73" bestFit="1" customWidth="1"/>
    <col min="6918" max="6918" width="16.85546875" style="73" bestFit="1" customWidth="1"/>
    <col min="6919" max="6919" width="19.7109375" style="73" bestFit="1" customWidth="1"/>
    <col min="6920" max="6920" width="23.7109375" style="73" bestFit="1" customWidth="1"/>
    <col min="6921" max="6921" width="18.42578125" style="73" bestFit="1" customWidth="1"/>
    <col min="6922" max="6922" width="29.7109375" style="73" customWidth="1"/>
    <col min="6923" max="6923" width="4.28515625" style="73" customWidth="1"/>
    <col min="6924" max="6924" width="11.42578125" style="73" bestFit="1" customWidth="1"/>
    <col min="6925" max="7168" width="9.140625" style="73"/>
    <col min="7169" max="7169" width="5.42578125" style="73" customWidth="1"/>
    <col min="7170" max="7170" width="2.42578125" style="73" customWidth="1"/>
    <col min="7171" max="7171" width="19" style="73" customWidth="1"/>
    <col min="7172" max="7172" width="17.85546875" style="73" bestFit="1" customWidth="1"/>
    <col min="7173" max="7173" width="20" style="73" bestFit="1" customWidth="1"/>
    <col min="7174" max="7174" width="16.85546875" style="73" bestFit="1" customWidth="1"/>
    <col min="7175" max="7175" width="19.7109375" style="73" bestFit="1" customWidth="1"/>
    <col min="7176" max="7176" width="23.7109375" style="73" bestFit="1" customWidth="1"/>
    <col min="7177" max="7177" width="18.42578125" style="73" bestFit="1" customWidth="1"/>
    <col min="7178" max="7178" width="29.7109375" style="73" customWidth="1"/>
    <col min="7179" max="7179" width="4.28515625" style="73" customWidth="1"/>
    <col min="7180" max="7180" width="11.42578125" style="73" bestFit="1" customWidth="1"/>
    <col min="7181" max="7424" width="9.140625" style="73"/>
    <col min="7425" max="7425" width="5.42578125" style="73" customWidth="1"/>
    <col min="7426" max="7426" width="2.42578125" style="73" customWidth="1"/>
    <col min="7427" max="7427" width="19" style="73" customWidth="1"/>
    <col min="7428" max="7428" width="17.85546875" style="73" bestFit="1" customWidth="1"/>
    <col min="7429" max="7429" width="20" style="73" bestFit="1" customWidth="1"/>
    <col min="7430" max="7430" width="16.85546875" style="73" bestFit="1" customWidth="1"/>
    <col min="7431" max="7431" width="19.7109375" style="73" bestFit="1" customWidth="1"/>
    <col min="7432" max="7432" width="23.7109375" style="73" bestFit="1" customWidth="1"/>
    <col min="7433" max="7433" width="18.42578125" style="73" bestFit="1" customWidth="1"/>
    <col min="7434" max="7434" width="29.7109375" style="73" customWidth="1"/>
    <col min="7435" max="7435" width="4.28515625" style="73" customWidth="1"/>
    <col min="7436" max="7436" width="11.42578125" style="73" bestFit="1" customWidth="1"/>
    <col min="7437" max="7680" width="9.140625" style="73"/>
    <col min="7681" max="7681" width="5.42578125" style="73" customWidth="1"/>
    <col min="7682" max="7682" width="2.42578125" style="73" customWidth="1"/>
    <col min="7683" max="7683" width="19" style="73" customWidth="1"/>
    <col min="7684" max="7684" width="17.85546875" style="73" bestFit="1" customWidth="1"/>
    <col min="7685" max="7685" width="20" style="73" bestFit="1" customWidth="1"/>
    <col min="7686" max="7686" width="16.85546875" style="73" bestFit="1" customWidth="1"/>
    <col min="7687" max="7687" width="19.7109375" style="73" bestFit="1" customWidth="1"/>
    <col min="7688" max="7688" width="23.7109375" style="73" bestFit="1" customWidth="1"/>
    <col min="7689" max="7689" width="18.42578125" style="73" bestFit="1" customWidth="1"/>
    <col min="7690" max="7690" width="29.7109375" style="73" customWidth="1"/>
    <col min="7691" max="7691" width="4.28515625" style="73" customWidth="1"/>
    <col min="7692" max="7692" width="11.42578125" style="73" bestFit="1" customWidth="1"/>
    <col min="7693" max="7936" width="9.140625" style="73"/>
    <col min="7937" max="7937" width="5.42578125" style="73" customWidth="1"/>
    <col min="7938" max="7938" width="2.42578125" style="73" customWidth="1"/>
    <col min="7939" max="7939" width="19" style="73" customWidth="1"/>
    <col min="7940" max="7940" width="17.85546875" style="73" bestFit="1" customWidth="1"/>
    <col min="7941" max="7941" width="20" style="73" bestFit="1" customWidth="1"/>
    <col min="7942" max="7942" width="16.85546875" style="73" bestFit="1" customWidth="1"/>
    <col min="7943" max="7943" width="19.7109375" style="73" bestFit="1" customWidth="1"/>
    <col min="7944" max="7944" width="23.7109375" style="73" bestFit="1" customWidth="1"/>
    <col min="7945" max="7945" width="18.42578125" style="73" bestFit="1" customWidth="1"/>
    <col min="7946" max="7946" width="29.7109375" style="73" customWidth="1"/>
    <col min="7947" max="7947" width="4.28515625" style="73" customWidth="1"/>
    <col min="7948" max="7948" width="11.42578125" style="73" bestFit="1" customWidth="1"/>
    <col min="7949" max="8192" width="9.140625" style="73"/>
    <col min="8193" max="8193" width="5.42578125" style="73" customWidth="1"/>
    <col min="8194" max="8194" width="2.42578125" style="73" customWidth="1"/>
    <col min="8195" max="8195" width="19" style="73" customWidth="1"/>
    <col min="8196" max="8196" width="17.85546875" style="73" bestFit="1" customWidth="1"/>
    <col min="8197" max="8197" width="20" style="73" bestFit="1" customWidth="1"/>
    <col min="8198" max="8198" width="16.85546875" style="73" bestFit="1" customWidth="1"/>
    <col min="8199" max="8199" width="19.7109375" style="73" bestFit="1" customWidth="1"/>
    <col min="8200" max="8200" width="23.7109375" style="73" bestFit="1" customWidth="1"/>
    <col min="8201" max="8201" width="18.42578125" style="73" bestFit="1" customWidth="1"/>
    <col min="8202" max="8202" width="29.7109375" style="73" customWidth="1"/>
    <col min="8203" max="8203" width="4.28515625" style="73" customWidth="1"/>
    <col min="8204" max="8204" width="11.42578125" style="73" bestFit="1" customWidth="1"/>
    <col min="8205" max="8448" width="9.140625" style="73"/>
    <col min="8449" max="8449" width="5.42578125" style="73" customWidth="1"/>
    <col min="8450" max="8450" width="2.42578125" style="73" customWidth="1"/>
    <col min="8451" max="8451" width="19" style="73" customWidth="1"/>
    <col min="8452" max="8452" width="17.85546875" style="73" bestFit="1" customWidth="1"/>
    <col min="8453" max="8453" width="20" style="73" bestFit="1" customWidth="1"/>
    <col min="8454" max="8454" width="16.85546875" style="73" bestFit="1" customWidth="1"/>
    <col min="8455" max="8455" width="19.7109375" style="73" bestFit="1" customWidth="1"/>
    <col min="8456" max="8456" width="23.7109375" style="73" bestFit="1" customWidth="1"/>
    <col min="8457" max="8457" width="18.42578125" style="73" bestFit="1" customWidth="1"/>
    <col min="8458" max="8458" width="29.7109375" style="73" customWidth="1"/>
    <col min="8459" max="8459" width="4.28515625" style="73" customWidth="1"/>
    <col min="8460" max="8460" width="11.42578125" style="73" bestFit="1" customWidth="1"/>
    <col min="8461" max="8704" width="9.140625" style="73"/>
    <col min="8705" max="8705" width="5.42578125" style="73" customWidth="1"/>
    <col min="8706" max="8706" width="2.42578125" style="73" customWidth="1"/>
    <col min="8707" max="8707" width="19" style="73" customWidth="1"/>
    <col min="8708" max="8708" width="17.85546875" style="73" bestFit="1" customWidth="1"/>
    <col min="8709" max="8709" width="20" style="73" bestFit="1" customWidth="1"/>
    <col min="8710" max="8710" width="16.85546875" style="73" bestFit="1" customWidth="1"/>
    <col min="8711" max="8711" width="19.7109375" style="73" bestFit="1" customWidth="1"/>
    <col min="8712" max="8712" width="23.7109375" style="73" bestFit="1" customWidth="1"/>
    <col min="8713" max="8713" width="18.42578125" style="73" bestFit="1" customWidth="1"/>
    <col min="8714" max="8714" width="29.7109375" style="73" customWidth="1"/>
    <col min="8715" max="8715" width="4.28515625" style="73" customWidth="1"/>
    <col min="8716" max="8716" width="11.42578125" style="73" bestFit="1" customWidth="1"/>
    <col min="8717" max="8960" width="9.140625" style="73"/>
    <col min="8961" max="8961" width="5.42578125" style="73" customWidth="1"/>
    <col min="8962" max="8962" width="2.42578125" style="73" customWidth="1"/>
    <col min="8963" max="8963" width="19" style="73" customWidth="1"/>
    <col min="8964" max="8964" width="17.85546875" style="73" bestFit="1" customWidth="1"/>
    <col min="8965" max="8965" width="20" style="73" bestFit="1" customWidth="1"/>
    <col min="8966" max="8966" width="16.85546875" style="73" bestFit="1" customWidth="1"/>
    <col min="8967" max="8967" width="19.7109375" style="73" bestFit="1" customWidth="1"/>
    <col min="8968" max="8968" width="23.7109375" style="73" bestFit="1" customWidth="1"/>
    <col min="8969" max="8969" width="18.42578125" style="73" bestFit="1" customWidth="1"/>
    <col min="8970" max="8970" width="29.7109375" style="73" customWidth="1"/>
    <col min="8971" max="8971" width="4.28515625" style="73" customWidth="1"/>
    <col min="8972" max="8972" width="11.42578125" style="73" bestFit="1" customWidth="1"/>
    <col min="8973" max="9216" width="9.140625" style="73"/>
    <col min="9217" max="9217" width="5.42578125" style="73" customWidth="1"/>
    <col min="9218" max="9218" width="2.42578125" style="73" customWidth="1"/>
    <col min="9219" max="9219" width="19" style="73" customWidth="1"/>
    <col min="9220" max="9220" width="17.85546875" style="73" bestFit="1" customWidth="1"/>
    <col min="9221" max="9221" width="20" style="73" bestFit="1" customWidth="1"/>
    <col min="9222" max="9222" width="16.85546875" style="73" bestFit="1" customWidth="1"/>
    <col min="9223" max="9223" width="19.7109375" style="73" bestFit="1" customWidth="1"/>
    <col min="9224" max="9224" width="23.7109375" style="73" bestFit="1" customWidth="1"/>
    <col min="9225" max="9225" width="18.42578125" style="73" bestFit="1" customWidth="1"/>
    <col min="9226" max="9226" width="29.7109375" style="73" customWidth="1"/>
    <col min="9227" max="9227" width="4.28515625" style="73" customWidth="1"/>
    <col min="9228" max="9228" width="11.42578125" style="73" bestFit="1" customWidth="1"/>
    <col min="9229" max="9472" width="9.140625" style="73"/>
    <col min="9473" max="9473" width="5.42578125" style="73" customWidth="1"/>
    <col min="9474" max="9474" width="2.42578125" style="73" customWidth="1"/>
    <col min="9475" max="9475" width="19" style="73" customWidth="1"/>
    <col min="9476" max="9476" width="17.85546875" style="73" bestFit="1" customWidth="1"/>
    <col min="9477" max="9477" width="20" style="73" bestFit="1" customWidth="1"/>
    <col min="9478" max="9478" width="16.85546875" style="73" bestFit="1" customWidth="1"/>
    <col min="9479" max="9479" width="19.7109375" style="73" bestFit="1" customWidth="1"/>
    <col min="9480" max="9480" width="23.7109375" style="73" bestFit="1" customWidth="1"/>
    <col min="9481" max="9481" width="18.42578125" style="73" bestFit="1" customWidth="1"/>
    <col min="9482" max="9482" width="29.7109375" style="73" customWidth="1"/>
    <col min="9483" max="9483" width="4.28515625" style="73" customWidth="1"/>
    <col min="9484" max="9484" width="11.42578125" style="73" bestFit="1" customWidth="1"/>
    <col min="9485" max="9728" width="9.140625" style="73"/>
    <col min="9729" max="9729" width="5.42578125" style="73" customWidth="1"/>
    <col min="9730" max="9730" width="2.42578125" style="73" customWidth="1"/>
    <col min="9731" max="9731" width="19" style="73" customWidth="1"/>
    <col min="9732" max="9732" width="17.85546875" style="73" bestFit="1" customWidth="1"/>
    <col min="9733" max="9733" width="20" style="73" bestFit="1" customWidth="1"/>
    <col min="9734" max="9734" width="16.85546875" style="73" bestFit="1" customWidth="1"/>
    <col min="9735" max="9735" width="19.7109375" style="73" bestFit="1" customWidth="1"/>
    <col min="9736" max="9736" width="23.7109375" style="73" bestFit="1" customWidth="1"/>
    <col min="9737" max="9737" width="18.42578125" style="73" bestFit="1" customWidth="1"/>
    <col min="9738" max="9738" width="29.7109375" style="73" customWidth="1"/>
    <col min="9739" max="9739" width="4.28515625" style="73" customWidth="1"/>
    <col min="9740" max="9740" width="11.42578125" style="73" bestFit="1" customWidth="1"/>
    <col min="9741" max="9984" width="9.140625" style="73"/>
    <col min="9985" max="9985" width="5.42578125" style="73" customWidth="1"/>
    <col min="9986" max="9986" width="2.42578125" style="73" customWidth="1"/>
    <col min="9987" max="9987" width="19" style="73" customWidth="1"/>
    <col min="9988" max="9988" width="17.85546875" style="73" bestFit="1" customWidth="1"/>
    <col min="9989" max="9989" width="20" style="73" bestFit="1" customWidth="1"/>
    <col min="9990" max="9990" width="16.85546875" style="73" bestFit="1" customWidth="1"/>
    <col min="9991" max="9991" width="19.7109375" style="73" bestFit="1" customWidth="1"/>
    <col min="9992" max="9992" width="23.7109375" style="73" bestFit="1" customWidth="1"/>
    <col min="9993" max="9993" width="18.42578125" style="73" bestFit="1" customWidth="1"/>
    <col min="9994" max="9994" width="29.7109375" style="73" customWidth="1"/>
    <col min="9995" max="9995" width="4.28515625" style="73" customWidth="1"/>
    <col min="9996" max="9996" width="11.42578125" style="73" bestFit="1" customWidth="1"/>
    <col min="9997" max="10240" width="9.140625" style="73"/>
    <col min="10241" max="10241" width="5.42578125" style="73" customWidth="1"/>
    <col min="10242" max="10242" width="2.42578125" style="73" customWidth="1"/>
    <col min="10243" max="10243" width="19" style="73" customWidth="1"/>
    <col min="10244" max="10244" width="17.85546875" style="73" bestFit="1" customWidth="1"/>
    <col min="10245" max="10245" width="20" style="73" bestFit="1" customWidth="1"/>
    <col min="10246" max="10246" width="16.85546875" style="73" bestFit="1" customWidth="1"/>
    <col min="10247" max="10247" width="19.7109375" style="73" bestFit="1" customWidth="1"/>
    <col min="10248" max="10248" width="23.7109375" style="73" bestFit="1" customWidth="1"/>
    <col min="10249" max="10249" width="18.42578125" style="73" bestFit="1" customWidth="1"/>
    <col min="10250" max="10250" width="29.7109375" style="73" customWidth="1"/>
    <col min="10251" max="10251" width="4.28515625" style="73" customWidth="1"/>
    <col min="10252" max="10252" width="11.42578125" style="73" bestFit="1" customWidth="1"/>
    <col min="10253" max="10496" width="9.140625" style="73"/>
    <col min="10497" max="10497" width="5.42578125" style="73" customWidth="1"/>
    <col min="10498" max="10498" width="2.42578125" style="73" customWidth="1"/>
    <col min="10499" max="10499" width="19" style="73" customWidth="1"/>
    <col min="10500" max="10500" width="17.85546875" style="73" bestFit="1" customWidth="1"/>
    <col min="10501" max="10501" width="20" style="73" bestFit="1" customWidth="1"/>
    <col min="10502" max="10502" width="16.85546875" style="73" bestFit="1" customWidth="1"/>
    <col min="10503" max="10503" width="19.7109375" style="73" bestFit="1" customWidth="1"/>
    <col min="10504" max="10504" width="23.7109375" style="73" bestFit="1" customWidth="1"/>
    <col min="10505" max="10505" width="18.42578125" style="73" bestFit="1" customWidth="1"/>
    <col min="10506" max="10506" width="29.7109375" style="73" customWidth="1"/>
    <col min="10507" max="10507" width="4.28515625" style="73" customWidth="1"/>
    <col min="10508" max="10508" width="11.42578125" style="73" bestFit="1" customWidth="1"/>
    <col min="10509" max="10752" width="9.140625" style="73"/>
    <col min="10753" max="10753" width="5.42578125" style="73" customWidth="1"/>
    <col min="10754" max="10754" width="2.42578125" style="73" customWidth="1"/>
    <col min="10755" max="10755" width="19" style="73" customWidth="1"/>
    <col min="10756" max="10756" width="17.85546875" style="73" bestFit="1" customWidth="1"/>
    <col min="10757" max="10757" width="20" style="73" bestFit="1" customWidth="1"/>
    <col min="10758" max="10758" width="16.85546875" style="73" bestFit="1" customWidth="1"/>
    <col min="10759" max="10759" width="19.7109375" style="73" bestFit="1" customWidth="1"/>
    <col min="10760" max="10760" width="23.7109375" style="73" bestFit="1" customWidth="1"/>
    <col min="10761" max="10761" width="18.42578125" style="73" bestFit="1" customWidth="1"/>
    <col min="10762" max="10762" width="29.7109375" style="73" customWidth="1"/>
    <col min="10763" max="10763" width="4.28515625" style="73" customWidth="1"/>
    <col min="10764" max="10764" width="11.42578125" style="73" bestFit="1" customWidth="1"/>
    <col min="10765" max="11008" width="9.140625" style="73"/>
    <col min="11009" max="11009" width="5.42578125" style="73" customWidth="1"/>
    <col min="11010" max="11010" width="2.42578125" style="73" customWidth="1"/>
    <col min="11011" max="11011" width="19" style="73" customWidth="1"/>
    <col min="11012" max="11012" width="17.85546875" style="73" bestFit="1" customWidth="1"/>
    <col min="11013" max="11013" width="20" style="73" bestFit="1" customWidth="1"/>
    <col min="11014" max="11014" width="16.85546875" style="73" bestFit="1" customWidth="1"/>
    <col min="11015" max="11015" width="19.7109375" style="73" bestFit="1" customWidth="1"/>
    <col min="11016" max="11016" width="23.7109375" style="73" bestFit="1" customWidth="1"/>
    <col min="11017" max="11017" width="18.42578125" style="73" bestFit="1" customWidth="1"/>
    <col min="11018" max="11018" width="29.7109375" style="73" customWidth="1"/>
    <col min="11019" max="11019" width="4.28515625" style="73" customWidth="1"/>
    <col min="11020" max="11020" width="11.42578125" style="73" bestFit="1" customWidth="1"/>
    <col min="11021" max="11264" width="9.140625" style="73"/>
    <col min="11265" max="11265" width="5.42578125" style="73" customWidth="1"/>
    <col min="11266" max="11266" width="2.42578125" style="73" customWidth="1"/>
    <col min="11267" max="11267" width="19" style="73" customWidth="1"/>
    <col min="11268" max="11268" width="17.85546875" style="73" bestFit="1" customWidth="1"/>
    <col min="11269" max="11269" width="20" style="73" bestFit="1" customWidth="1"/>
    <col min="11270" max="11270" width="16.85546875" style="73" bestFit="1" customWidth="1"/>
    <col min="11271" max="11271" width="19.7109375" style="73" bestFit="1" customWidth="1"/>
    <col min="11272" max="11272" width="23.7109375" style="73" bestFit="1" customWidth="1"/>
    <col min="11273" max="11273" width="18.42578125" style="73" bestFit="1" customWidth="1"/>
    <col min="11274" max="11274" width="29.7109375" style="73" customWidth="1"/>
    <col min="11275" max="11275" width="4.28515625" style="73" customWidth="1"/>
    <col min="11276" max="11276" width="11.42578125" style="73" bestFit="1" customWidth="1"/>
    <col min="11277" max="11520" width="9.140625" style="73"/>
    <col min="11521" max="11521" width="5.42578125" style="73" customWidth="1"/>
    <col min="11522" max="11522" width="2.42578125" style="73" customWidth="1"/>
    <col min="11523" max="11523" width="19" style="73" customWidth="1"/>
    <col min="11524" max="11524" width="17.85546875" style="73" bestFit="1" customWidth="1"/>
    <col min="11525" max="11525" width="20" style="73" bestFit="1" customWidth="1"/>
    <col min="11526" max="11526" width="16.85546875" style="73" bestFit="1" customWidth="1"/>
    <col min="11527" max="11527" width="19.7109375" style="73" bestFit="1" customWidth="1"/>
    <col min="11528" max="11528" width="23.7109375" style="73" bestFit="1" customWidth="1"/>
    <col min="11529" max="11529" width="18.42578125" style="73" bestFit="1" customWidth="1"/>
    <col min="11530" max="11530" width="29.7109375" style="73" customWidth="1"/>
    <col min="11531" max="11531" width="4.28515625" style="73" customWidth="1"/>
    <col min="11532" max="11532" width="11.42578125" style="73" bestFit="1" customWidth="1"/>
    <col min="11533" max="11776" width="9.140625" style="73"/>
    <col min="11777" max="11777" width="5.42578125" style="73" customWidth="1"/>
    <col min="11778" max="11778" width="2.42578125" style="73" customWidth="1"/>
    <col min="11779" max="11779" width="19" style="73" customWidth="1"/>
    <col min="11780" max="11780" width="17.85546875" style="73" bestFit="1" customWidth="1"/>
    <col min="11781" max="11781" width="20" style="73" bestFit="1" customWidth="1"/>
    <col min="11782" max="11782" width="16.85546875" style="73" bestFit="1" customWidth="1"/>
    <col min="11783" max="11783" width="19.7109375" style="73" bestFit="1" customWidth="1"/>
    <col min="11784" max="11784" width="23.7109375" style="73" bestFit="1" customWidth="1"/>
    <col min="11785" max="11785" width="18.42578125" style="73" bestFit="1" customWidth="1"/>
    <col min="11786" max="11786" width="29.7109375" style="73" customWidth="1"/>
    <col min="11787" max="11787" width="4.28515625" style="73" customWidth="1"/>
    <col min="11788" max="11788" width="11.42578125" style="73" bestFit="1" customWidth="1"/>
    <col min="11789" max="12032" width="9.140625" style="73"/>
    <col min="12033" max="12033" width="5.42578125" style="73" customWidth="1"/>
    <col min="12034" max="12034" width="2.42578125" style="73" customWidth="1"/>
    <col min="12035" max="12035" width="19" style="73" customWidth="1"/>
    <col min="12036" max="12036" width="17.85546875" style="73" bestFit="1" customWidth="1"/>
    <col min="12037" max="12037" width="20" style="73" bestFit="1" customWidth="1"/>
    <col min="12038" max="12038" width="16.85546875" style="73" bestFit="1" customWidth="1"/>
    <col min="12039" max="12039" width="19.7109375" style="73" bestFit="1" customWidth="1"/>
    <col min="12040" max="12040" width="23.7109375" style="73" bestFit="1" customWidth="1"/>
    <col min="12041" max="12041" width="18.42578125" style="73" bestFit="1" customWidth="1"/>
    <col min="12042" max="12042" width="29.7109375" style="73" customWidth="1"/>
    <col min="12043" max="12043" width="4.28515625" style="73" customWidth="1"/>
    <col min="12044" max="12044" width="11.42578125" style="73" bestFit="1" customWidth="1"/>
    <col min="12045" max="12288" width="9.140625" style="73"/>
    <col min="12289" max="12289" width="5.42578125" style="73" customWidth="1"/>
    <col min="12290" max="12290" width="2.42578125" style="73" customWidth="1"/>
    <col min="12291" max="12291" width="19" style="73" customWidth="1"/>
    <col min="12292" max="12292" width="17.85546875" style="73" bestFit="1" customWidth="1"/>
    <col min="12293" max="12293" width="20" style="73" bestFit="1" customWidth="1"/>
    <col min="12294" max="12294" width="16.85546875" style="73" bestFit="1" customWidth="1"/>
    <col min="12295" max="12295" width="19.7109375" style="73" bestFit="1" customWidth="1"/>
    <col min="12296" max="12296" width="23.7109375" style="73" bestFit="1" customWidth="1"/>
    <col min="12297" max="12297" width="18.42578125" style="73" bestFit="1" customWidth="1"/>
    <col min="12298" max="12298" width="29.7109375" style="73" customWidth="1"/>
    <col min="12299" max="12299" width="4.28515625" style="73" customWidth="1"/>
    <col min="12300" max="12300" width="11.42578125" style="73" bestFit="1" customWidth="1"/>
    <col min="12301" max="12544" width="9.140625" style="73"/>
    <col min="12545" max="12545" width="5.42578125" style="73" customWidth="1"/>
    <col min="12546" max="12546" width="2.42578125" style="73" customWidth="1"/>
    <col min="12547" max="12547" width="19" style="73" customWidth="1"/>
    <col min="12548" max="12548" width="17.85546875" style="73" bestFit="1" customWidth="1"/>
    <col min="12549" max="12549" width="20" style="73" bestFit="1" customWidth="1"/>
    <col min="12550" max="12550" width="16.85546875" style="73" bestFit="1" customWidth="1"/>
    <col min="12551" max="12551" width="19.7109375" style="73" bestFit="1" customWidth="1"/>
    <col min="12552" max="12552" width="23.7109375" style="73" bestFit="1" customWidth="1"/>
    <col min="12553" max="12553" width="18.42578125" style="73" bestFit="1" customWidth="1"/>
    <col min="12554" max="12554" width="29.7109375" style="73" customWidth="1"/>
    <col min="12555" max="12555" width="4.28515625" style="73" customWidth="1"/>
    <col min="12556" max="12556" width="11.42578125" style="73" bestFit="1" customWidth="1"/>
    <col min="12557" max="12800" width="9.140625" style="73"/>
    <col min="12801" max="12801" width="5.42578125" style="73" customWidth="1"/>
    <col min="12802" max="12802" width="2.42578125" style="73" customWidth="1"/>
    <col min="12803" max="12803" width="19" style="73" customWidth="1"/>
    <col min="12804" max="12804" width="17.85546875" style="73" bestFit="1" customWidth="1"/>
    <col min="12805" max="12805" width="20" style="73" bestFit="1" customWidth="1"/>
    <col min="12806" max="12806" width="16.85546875" style="73" bestFit="1" customWidth="1"/>
    <col min="12807" max="12807" width="19.7109375" style="73" bestFit="1" customWidth="1"/>
    <col min="12808" max="12808" width="23.7109375" style="73" bestFit="1" customWidth="1"/>
    <col min="12809" max="12809" width="18.42578125" style="73" bestFit="1" customWidth="1"/>
    <col min="12810" max="12810" width="29.7109375" style="73" customWidth="1"/>
    <col min="12811" max="12811" width="4.28515625" style="73" customWidth="1"/>
    <col min="12812" max="12812" width="11.42578125" style="73" bestFit="1" customWidth="1"/>
    <col min="12813" max="13056" width="9.140625" style="73"/>
    <col min="13057" max="13057" width="5.42578125" style="73" customWidth="1"/>
    <col min="13058" max="13058" width="2.42578125" style="73" customWidth="1"/>
    <col min="13059" max="13059" width="19" style="73" customWidth="1"/>
    <col min="13060" max="13060" width="17.85546875" style="73" bestFit="1" customWidth="1"/>
    <col min="13061" max="13061" width="20" style="73" bestFit="1" customWidth="1"/>
    <col min="13062" max="13062" width="16.85546875" style="73" bestFit="1" customWidth="1"/>
    <col min="13063" max="13063" width="19.7109375" style="73" bestFit="1" customWidth="1"/>
    <col min="13064" max="13064" width="23.7109375" style="73" bestFit="1" customWidth="1"/>
    <col min="13065" max="13065" width="18.42578125" style="73" bestFit="1" customWidth="1"/>
    <col min="13066" max="13066" width="29.7109375" style="73" customWidth="1"/>
    <col min="13067" max="13067" width="4.28515625" style="73" customWidth="1"/>
    <col min="13068" max="13068" width="11.42578125" style="73" bestFit="1" customWidth="1"/>
    <col min="13069" max="13312" width="9.140625" style="73"/>
    <col min="13313" max="13313" width="5.42578125" style="73" customWidth="1"/>
    <col min="13314" max="13314" width="2.42578125" style="73" customWidth="1"/>
    <col min="13315" max="13315" width="19" style="73" customWidth="1"/>
    <col min="13316" max="13316" width="17.85546875" style="73" bestFit="1" customWidth="1"/>
    <col min="13317" max="13317" width="20" style="73" bestFit="1" customWidth="1"/>
    <col min="13318" max="13318" width="16.85546875" style="73" bestFit="1" customWidth="1"/>
    <col min="13319" max="13319" width="19.7109375" style="73" bestFit="1" customWidth="1"/>
    <col min="13320" max="13320" width="23.7109375" style="73" bestFit="1" customWidth="1"/>
    <col min="13321" max="13321" width="18.42578125" style="73" bestFit="1" customWidth="1"/>
    <col min="13322" max="13322" width="29.7109375" style="73" customWidth="1"/>
    <col min="13323" max="13323" width="4.28515625" style="73" customWidth="1"/>
    <col min="13324" max="13324" width="11.42578125" style="73" bestFit="1" customWidth="1"/>
    <col min="13325" max="13568" width="9.140625" style="73"/>
    <col min="13569" max="13569" width="5.42578125" style="73" customWidth="1"/>
    <col min="13570" max="13570" width="2.42578125" style="73" customWidth="1"/>
    <col min="13571" max="13571" width="19" style="73" customWidth="1"/>
    <col min="13572" max="13572" width="17.85546875" style="73" bestFit="1" customWidth="1"/>
    <col min="13573" max="13573" width="20" style="73" bestFit="1" customWidth="1"/>
    <col min="13574" max="13574" width="16.85546875" style="73" bestFit="1" customWidth="1"/>
    <col min="13575" max="13575" width="19.7109375" style="73" bestFit="1" customWidth="1"/>
    <col min="13576" max="13576" width="23.7109375" style="73" bestFit="1" customWidth="1"/>
    <col min="13577" max="13577" width="18.42578125" style="73" bestFit="1" customWidth="1"/>
    <col min="13578" max="13578" width="29.7109375" style="73" customWidth="1"/>
    <col min="13579" max="13579" width="4.28515625" style="73" customWidth="1"/>
    <col min="13580" max="13580" width="11.42578125" style="73" bestFit="1" customWidth="1"/>
    <col min="13581" max="13824" width="9.140625" style="73"/>
    <col min="13825" max="13825" width="5.42578125" style="73" customWidth="1"/>
    <col min="13826" max="13826" width="2.42578125" style="73" customWidth="1"/>
    <col min="13827" max="13827" width="19" style="73" customWidth="1"/>
    <col min="13828" max="13828" width="17.85546875" style="73" bestFit="1" customWidth="1"/>
    <col min="13829" max="13829" width="20" style="73" bestFit="1" customWidth="1"/>
    <col min="13830" max="13830" width="16.85546875" style="73" bestFit="1" customWidth="1"/>
    <col min="13831" max="13831" width="19.7109375" style="73" bestFit="1" customWidth="1"/>
    <col min="13832" max="13832" width="23.7109375" style="73" bestFit="1" customWidth="1"/>
    <col min="13833" max="13833" width="18.42578125" style="73" bestFit="1" customWidth="1"/>
    <col min="13834" max="13834" width="29.7109375" style="73" customWidth="1"/>
    <col min="13835" max="13835" width="4.28515625" style="73" customWidth="1"/>
    <col min="13836" max="13836" width="11.42578125" style="73" bestFit="1" customWidth="1"/>
    <col min="13837" max="14080" width="9.140625" style="73"/>
    <col min="14081" max="14081" width="5.42578125" style="73" customWidth="1"/>
    <col min="14082" max="14082" width="2.42578125" style="73" customWidth="1"/>
    <col min="14083" max="14083" width="19" style="73" customWidth="1"/>
    <col min="14084" max="14084" width="17.85546875" style="73" bestFit="1" customWidth="1"/>
    <col min="14085" max="14085" width="20" style="73" bestFit="1" customWidth="1"/>
    <col min="14086" max="14086" width="16.85546875" style="73" bestFit="1" customWidth="1"/>
    <col min="14087" max="14087" width="19.7109375" style="73" bestFit="1" customWidth="1"/>
    <col min="14088" max="14088" width="23.7109375" style="73" bestFit="1" customWidth="1"/>
    <col min="14089" max="14089" width="18.42578125" style="73" bestFit="1" customWidth="1"/>
    <col min="14090" max="14090" width="29.7109375" style="73" customWidth="1"/>
    <col min="14091" max="14091" width="4.28515625" style="73" customWidth="1"/>
    <col min="14092" max="14092" width="11.42578125" style="73" bestFit="1" customWidth="1"/>
    <col min="14093" max="14336" width="9.140625" style="73"/>
    <col min="14337" max="14337" width="5.42578125" style="73" customWidth="1"/>
    <col min="14338" max="14338" width="2.42578125" style="73" customWidth="1"/>
    <col min="14339" max="14339" width="19" style="73" customWidth="1"/>
    <col min="14340" max="14340" width="17.85546875" style="73" bestFit="1" customWidth="1"/>
    <col min="14341" max="14341" width="20" style="73" bestFit="1" customWidth="1"/>
    <col min="14342" max="14342" width="16.85546875" style="73" bestFit="1" customWidth="1"/>
    <col min="14343" max="14343" width="19.7109375" style="73" bestFit="1" customWidth="1"/>
    <col min="14344" max="14344" width="23.7109375" style="73" bestFit="1" customWidth="1"/>
    <col min="14345" max="14345" width="18.42578125" style="73" bestFit="1" customWidth="1"/>
    <col min="14346" max="14346" width="29.7109375" style="73" customWidth="1"/>
    <col min="14347" max="14347" width="4.28515625" style="73" customWidth="1"/>
    <col min="14348" max="14348" width="11.42578125" style="73" bestFit="1" customWidth="1"/>
    <col min="14349" max="14592" width="9.140625" style="73"/>
    <col min="14593" max="14593" width="5.42578125" style="73" customWidth="1"/>
    <col min="14594" max="14594" width="2.42578125" style="73" customWidth="1"/>
    <col min="14595" max="14595" width="19" style="73" customWidth="1"/>
    <col min="14596" max="14596" width="17.85546875" style="73" bestFit="1" customWidth="1"/>
    <col min="14597" max="14597" width="20" style="73" bestFit="1" customWidth="1"/>
    <col min="14598" max="14598" width="16.85546875" style="73" bestFit="1" customWidth="1"/>
    <col min="14599" max="14599" width="19.7109375" style="73" bestFit="1" customWidth="1"/>
    <col min="14600" max="14600" width="23.7109375" style="73" bestFit="1" customWidth="1"/>
    <col min="14601" max="14601" width="18.42578125" style="73" bestFit="1" customWidth="1"/>
    <col min="14602" max="14602" width="29.7109375" style="73" customWidth="1"/>
    <col min="14603" max="14603" width="4.28515625" style="73" customWidth="1"/>
    <col min="14604" max="14604" width="11.42578125" style="73" bestFit="1" customWidth="1"/>
    <col min="14605" max="14848" width="9.140625" style="73"/>
    <col min="14849" max="14849" width="5.42578125" style="73" customWidth="1"/>
    <col min="14850" max="14850" width="2.42578125" style="73" customWidth="1"/>
    <col min="14851" max="14851" width="19" style="73" customWidth="1"/>
    <col min="14852" max="14852" width="17.85546875" style="73" bestFit="1" customWidth="1"/>
    <col min="14853" max="14853" width="20" style="73" bestFit="1" customWidth="1"/>
    <col min="14854" max="14854" width="16.85546875" style="73" bestFit="1" customWidth="1"/>
    <col min="14855" max="14855" width="19.7109375" style="73" bestFit="1" customWidth="1"/>
    <col min="14856" max="14856" width="23.7109375" style="73" bestFit="1" customWidth="1"/>
    <col min="14857" max="14857" width="18.42578125" style="73" bestFit="1" customWidth="1"/>
    <col min="14858" max="14858" width="29.7109375" style="73" customWidth="1"/>
    <col min="14859" max="14859" width="4.28515625" style="73" customWidth="1"/>
    <col min="14860" max="14860" width="11.42578125" style="73" bestFit="1" customWidth="1"/>
    <col min="14861" max="15104" width="9.140625" style="73"/>
    <col min="15105" max="15105" width="5.42578125" style="73" customWidth="1"/>
    <col min="15106" max="15106" width="2.42578125" style="73" customWidth="1"/>
    <col min="15107" max="15107" width="19" style="73" customWidth="1"/>
    <col min="15108" max="15108" width="17.85546875" style="73" bestFit="1" customWidth="1"/>
    <col min="15109" max="15109" width="20" style="73" bestFit="1" customWidth="1"/>
    <col min="15110" max="15110" width="16.85546875" style="73" bestFit="1" customWidth="1"/>
    <col min="15111" max="15111" width="19.7109375" style="73" bestFit="1" customWidth="1"/>
    <col min="15112" max="15112" width="23.7109375" style="73" bestFit="1" customWidth="1"/>
    <col min="15113" max="15113" width="18.42578125" style="73" bestFit="1" customWidth="1"/>
    <col min="15114" max="15114" width="29.7109375" style="73" customWidth="1"/>
    <col min="15115" max="15115" width="4.28515625" style="73" customWidth="1"/>
    <col min="15116" max="15116" width="11.42578125" style="73" bestFit="1" customWidth="1"/>
    <col min="15117" max="15360" width="9.140625" style="73"/>
    <col min="15361" max="15361" width="5.42578125" style="73" customWidth="1"/>
    <col min="15362" max="15362" width="2.42578125" style="73" customWidth="1"/>
    <col min="15363" max="15363" width="19" style="73" customWidth="1"/>
    <col min="15364" max="15364" width="17.85546875" style="73" bestFit="1" customWidth="1"/>
    <col min="15365" max="15365" width="20" style="73" bestFit="1" customWidth="1"/>
    <col min="15366" max="15366" width="16.85546875" style="73" bestFit="1" customWidth="1"/>
    <col min="15367" max="15367" width="19.7109375" style="73" bestFit="1" customWidth="1"/>
    <col min="15368" max="15368" width="23.7109375" style="73" bestFit="1" customWidth="1"/>
    <col min="15369" max="15369" width="18.42578125" style="73" bestFit="1" customWidth="1"/>
    <col min="15370" max="15370" width="29.7109375" style="73" customWidth="1"/>
    <col min="15371" max="15371" width="4.28515625" style="73" customWidth="1"/>
    <col min="15372" max="15372" width="11.42578125" style="73" bestFit="1" customWidth="1"/>
    <col min="15373" max="15616" width="9.140625" style="73"/>
    <col min="15617" max="15617" width="5.42578125" style="73" customWidth="1"/>
    <col min="15618" max="15618" width="2.42578125" style="73" customWidth="1"/>
    <col min="15619" max="15619" width="19" style="73" customWidth="1"/>
    <col min="15620" max="15620" width="17.85546875" style="73" bestFit="1" customWidth="1"/>
    <col min="15621" max="15621" width="20" style="73" bestFit="1" customWidth="1"/>
    <col min="15622" max="15622" width="16.85546875" style="73" bestFit="1" customWidth="1"/>
    <col min="15623" max="15623" width="19.7109375" style="73" bestFit="1" customWidth="1"/>
    <col min="15624" max="15624" width="23.7109375" style="73" bestFit="1" customWidth="1"/>
    <col min="15625" max="15625" width="18.42578125" style="73" bestFit="1" customWidth="1"/>
    <col min="15626" max="15626" width="29.7109375" style="73" customWidth="1"/>
    <col min="15627" max="15627" width="4.28515625" style="73" customWidth="1"/>
    <col min="15628" max="15628" width="11.42578125" style="73" bestFit="1" customWidth="1"/>
    <col min="15629" max="15872" width="9.140625" style="73"/>
    <col min="15873" max="15873" width="5.42578125" style="73" customWidth="1"/>
    <col min="15874" max="15874" width="2.42578125" style="73" customWidth="1"/>
    <col min="15875" max="15875" width="19" style="73" customWidth="1"/>
    <col min="15876" max="15876" width="17.85546875" style="73" bestFit="1" customWidth="1"/>
    <col min="15877" max="15877" width="20" style="73" bestFit="1" customWidth="1"/>
    <col min="15878" max="15878" width="16.85546875" style="73" bestFit="1" customWidth="1"/>
    <col min="15879" max="15879" width="19.7109375" style="73" bestFit="1" customWidth="1"/>
    <col min="15880" max="15880" width="23.7109375" style="73" bestFit="1" customWidth="1"/>
    <col min="15881" max="15881" width="18.42578125" style="73" bestFit="1" customWidth="1"/>
    <col min="15882" max="15882" width="29.7109375" style="73" customWidth="1"/>
    <col min="15883" max="15883" width="4.28515625" style="73" customWidth="1"/>
    <col min="15884" max="15884" width="11.42578125" style="73" bestFit="1" customWidth="1"/>
    <col min="15885" max="16128" width="9.140625" style="73"/>
    <col min="16129" max="16129" width="5.42578125" style="73" customWidth="1"/>
    <col min="16130" max="16130" width="2.42578125" style="73" customWidth="1"/>
    <col min="16131" max="16131" width="19" style="73" customWidth="1"/>
    <col min="16132" max="16132" width="17.85546875" style="73" bestFit="1" customWidth="1"/>
    <col min="16133" max="16133" width="20" style="73" bestFit="1" customWidth="1"/>
    <col min="16134" max="16134" width="16.85546875" style="73" bestFit="1" customWidth="1"/>
    <col min="16135" max="16135" width="19.7109375" style="73" bestFit="1" customWidth="1"/>
    <col min="16136" max="16136" width="23.7109375" style="73" bestFit="1" customWidth="1"/>
    <col min="16137" max="16137" width="18.42578125" style="73" bestFit="1" customWidth="1"/>
    <col min="16138" max="16138" width="29.7109375" style="73" customWidth="1"/>
    <col min="16139" max="16139" width="4.28515625" style="73" customWidth="1"/>
    <col min="16140" max="16140" width="11.42578125" style="73" bestFit="1" customWidth="1"/>
    <col min="16141" max="16384" width="9.140625" style="73"/>
  </cols>
  <sheetData>
    <row r="1" spans="1:11" ht="12.75" customHeight="1" x14ac:dyDescent="0.2">
      <c r="A1" s="67"/>
      <c r="B1" s="67"/>
      <c r="C1" s="68" t="s">
        <v>78</v>
      </c>
      <c r="D1" s="69"/>
      <c r="E1" s="69"/>
      <c r="F1" s="69"/>
      <c r="H1" s="71"/>
    </row>
    <row r="2" spans="1:11" ht="12.75" customHeight="1" thickBot="1" x14ac:dyDescent="0.25">
      <c r="A2" s="67"/>
      <c r="B2" s="67"/>
      <c r="C2" s="68"/>
      <c r="D2" s="74"/>
      <c r="E2" s="74"/>
      <c r="F2" s="74"/>
      <c r="G2" s="74"/>
      <c r="H2" s="75"/>
      <c r="I2" s="75"/>
    </row>
    <row r="3" spans="1:11" ht="12.75" customHeight="1" x14ac:dyDescent="0.2">
      <c r="A3" s="67"/>
      <c r="B3" s="67"/>
      <c r="C3" s="76"/>
      <c r="D3" s="77" t="s">
        <v>79</v>
      </c>
      <c r="E3" s="78" t="s">
        <v>80</v>
      </c>
      <c r="F3" s="78" t="s">
        <v>81</v>
      </c>
      <c r="G3" s="78" t="s">
        <v>82</v>
      </c>
      <c r="H3" s="79" t="s">
        <v>83</v>
      </c>
      <c r="I3" s="79" t="s">
        <v>84</v>
      </c>
      <c r="J3" s="80" t="s">
        <v>85</v>
      </c>
      <c r="K3" s="81"/>
    </row>
    <row r="4" spans="1:11" ht="12.75" customHeight="1" x14ac:dyDescent="0.2">
      <c r="A4" s="67"/>
      <c r="B4" s="67"/>
      <c r="C4" s="82"/>
      <c r="D4" s="83"/>
      <c r="E4" s="84"/>
      <c r="F4" s="84"/>
      <c r="G4" s="84"/>
      <c r="H4" s="85"/>
      <c r="I4" s="85"/>
      <c r="J4" s="86"/>
      <c r="K4" s="81"/>
    </row>
    <row r="5" spans="1:11" ht="12.75" customHeight="1" thickBot="1" x14ac:dyDescent="0.25">
      <c r="A5" s="67"/>
      <c r="B5" s="67"/>
      <c r="C5" s="87"/>
      <c r="D5" s="88" t="s">
        <v>86</v>
      </c>
      <c r="E5" s="89" t="s">
        <v>86</v>
      </c>
      <c r="F5" s="89" t="s">
        <v>86</v>
      </c>
      <c r="G5" s="89" t="s">
        <v>86</v>
      </c>
      <c r="H5" s="90"/>
      <c r="I5" s="90"/>
      <c r="J5" s="91"/>
      <c r="K5" s="81"/>
    </row>
    <row r="6" spans="1:11" ht="12.75" customHeight="1" x14ac:dyDescent="0.2">
      <c r="A6" s="67"/>
      <c r="B6" s="67"/>
      <c r="C6" s="76"/>
      <c r="D6" s="92"/>
      <c r="E6" s="78"/>
      <c r="F6" s="78"/>
      <c r="G6" s="78"/>
      <c r="H6" s="79"/>
      <c r="I6" s="79"/>
      <c r="J6" s="80"/>
      <c r="K6" s="81"/>
    </row>
    <row r="7" spans="1:11" ht="12.75" customHeight="1" x14ac:dyDescent="0.2">
      <c r="A7" s="67"/>
      <c r="B7" s="67"/>
      <c r="C7" s="93">
        <v>1965</v>
      </c>
      <c r="D7" s="94"/>
      <c r="E7" s="94"/>
      <c r="F7" s="94"/>
      <c r="G7" s="94"/>
      <c r="H7" s="95"/>
      <c r="I7" s="95"/>
      <c r="J7" s="96"/>
      <c r="K7" s="81"/>
    </row>
    <row r="8" spans="1:11" ht="12.75" customHeight="1" x14ac:dyDescent="0.2">
      <c r="A8" s="67">
        <v>1965</v>
      </c>
      <c r="B8" s="67">
        <v>4</v>
      </c>
      <c r="C8" s="82" t="s">
        <v>87</v>
      </c>
      <c r="D8" s="94"/>
      <c r="E8" s="94"/>
      <c r="F8" s="94"/>
      <c r="G8" s="94">
        <v>3</v>
      </c>
      <c r="H8" s="95"/>
      <c r="I8" s="95">
        <v>2</v>
      </c>
      <c r="J8" s="96">
        <v>2</v>
      </c>
      <c r="K8" s="81"/>
    </row>
    <row r="9" spans="1:11" ht="12.75" customHeight="1" thickBot="1" x14ac:dyDescent="0.25">
      <c r="A9" s="67"/>
      <c r="B9" s="67"/>
      <c r="C9" s="87"/>
      <c r="D9" s="97"/>
      <c r="E9" s="97"/>
      <c r="F9" s="97"/>
      <c r="G9" s="97"/>
      <c r="H9" s="98"/>
      <c r="I9" s="98"/>
      <c r="J9" s="99"/>
      <c r="K9" s="81"/>
    </row>
    <row r="10" spans="1:11" s="104" customFormat="1" ht="12.75" customHeight="1" x14ac:dyDescent="0.2">
      <c r="A10" s="67"/>
      <c r="B10" s="67"/>
      <c r="C10" s="100">
        <v>1966</v>
      </c>
      <c r="D10" s="101"/>
      <c r="E10" s="102"/>
      <c r="F10" s="102"/>
      <c r="G10" s="102"/>
      <c r="H10" s="103"/>
      <c r="I10" s="103"/>
      <c r="J10" s="96"/>
      <c r="K10" s="81"/>
    </row>
    <row r="11" spans="1:11" s="104" customFormat="1" ht="12.75" customHeight="1" x14ac:dyDescent="0.2">
      <c r="A11" s="67">
        <v>1966</v>
      </c>
      <c r="B11" s="67">
        <v>1</v>
      </c>
      <c r="C11" s="82" t="s">
        <v>88</v>
      </c>
      <c r="D11" s="101">
        <v>2</v>
      </c>
      <c r="E11" s="102">
        <v>0</v>
      </c>
      <c r="F11" s="102">
        <v>2</v>
      </c>
      <c r="G11" s="102">
        <v>5</v>
      </c>
      <c r="H11" s="103"/>
      <c r="I11" s="103"/>
      <c r="J11" s="96"/>
      <c r="K11" s="81"/>
    </row>
    <row r="12" spans="1:11" s="104" customFormat="1" ht="12.75" customHeight="1" x14ac:dyDescent="0.2">
      <c r="A12" s="67">
        <v>1966</v>
      </c>
      <c r="B12" s="67">
        <v>2</v>
      </c>
      <c r="C12" s="82" t="s">
        <v>89</v>
      </c>
      <c r="D12" s="101">
        <v>5</v>
      </c>
      <c r="E12" s="102">
        <v>0</v>
      </c>
      <c r="F12" s="102">
        <v>5</v>
      </c>
      <c r="G12" s="102">
        <v>9</v>
      </c>
      <c r="H12" s="103"/>
      <c r="I12" s="103"/>
      <c r="J12" s="96"/>
      <c r="K12" s="81"/>
    </row>
    <row r="13" spans="1:11" s="104" customFormat="1" ht="12.75" customHeight="1" x14ac:dyDescent="0.2">
      <c r="A13" s="67">
        <v>1966</v>
      </c>
      <c r="B13" s="67">
        <v>3</v>
      </c>
      <c r="C13" s="82" t="s">
        <v>90</v>
      </c>
      <c r="D13" s="101">
        <v>6</v>
      </c>
      <c r="E13" s="102">
        <v>0</v>
      </c>
      <c r="F13" s="102">
        <v>6</v>
      </c>
      <c r="G13" s="102">
        <v>17</v>
      </c>
      <c r="H13" s="103"/>
      <c r="I13" s="103"/>
      <c r="J13" s="96"/>
      <c r="K13" s="81"/>
    </row>
    <row r="14" spans="1:11" s="104" customFormat="1" ht="12.75" customHeight="1" thickBot="1" x14ac:dyDescent="0.25">
      <c r="A14" s="67">
        <v>1966</v>
      </c>
      <c r="B14" s="67">
        <v>4</v>
      </c>
      <c r="C14" s="82" t="s">
        <v>87</v>
      </c>
      <c r="D14" s="101">
        <v>8</v>
      </c>
      <c r="E14" s="102">
        <v>0</v>
      </c>
      <c r="F14" s="102">
        <v>8</v>
      </c>
      <c r="G14" s="102">
        <v>25</v>
      </c>
      <c r="H14" s="103"/>
      <c r="I14" s="103">
        <v>4</v>
      </c>
      <c r="J14" s="96">
        <v>4</v>
      </c>
      <c r="K14" s="81"/>
    </row>
    <row r="15" spans="1:11" s="104" customFormat="1" ht="12.75" customHeight="1" x14ac:dyDescent="0.2">
      <c r="A15" s="67"/>
      <c r="B15" s="67"/>
      <c r="C15" s="82"/>
      <c r="D15" s="105">
        <v>21</v>
      </c>
      <c r="E15" s="106">
        <v>0</v>
      </c>
      <c r="F15" s="106">
        <v>21</v>
      </c>
      <c r="G15" s="106"/>
      <c r="H15" s="107"/>
      <c r="I15" s="107"/>
      <c r="J15" s="108"/>
      <c r="K15" s="81"/>
    </row>
    <row r="16" spans="1:11" s="104" customFormat="1" ht="12.75" customHeight="1" thickBot="1" x14ac:dyDescent="0.25">
      <c r="A16" s="67"/>
      <c r="B16" s="67"/>
      <c r="C16" s="87"/>
      <c r="D16" s="109"/>
      <c r="E16" s="110"/>
      <c r="F16" s="110"/>
      <c r="G16" s="110"/>
      <c r="H16" s="111"/>
      <c r="I16" s="111"/>
      <c r="J16" s="99"/>
      <c r="K16" s="81"/>
    </row>
    <row r="17" spans="1:11" s="104" customFormat="1" ht="12.75" customHeight="1" x14ac:dyDescent="0.2">
      <c r="A17" s="67"/>
      <c r="B17" s="67"/>
      <c r="C17" s="100">
        <v>1967</v>
      </c>
      <c r="D17" s="101"/>
      <c r="E17" s="102"/>
      <c r="F17" s="102"/>
      <c r="G17" s="102"/>
      <c r="H17" s="103"/>
      <c r="I17" s="103"/>
      <c r="J17" s="96"/>
      <c r="K17" s="81"/>
    </row>
    <row r="18" spans="1:11" s="104" customFormat="1" ht="12.75" customHeight="1" x14ac:dyDescent="0.2">
      <c r="A18" s="67">
        <v>1967</v>
      </c>
      <c r="B18" s="67">
        <v>1</v>
      </c>
      <c r="C18" s="82" t="s">
        <v>88</v>
      </c>
      <c r="D18" s="101">
        <v>10</v>
      </c>
      <c r="E18" s="102">
        <v>0</v>
      </c>
      <c r="F18" s="102">
        <v>10</v>
      </c>
      <c r="G18" s="102">
        <v>36</v>
      </c>
      <c r="H18" s="103"/>
      <c r="I18" s="103"/>
      <c r="J18" s="96"/>
      <c r="K18" s="81"/>
    </row>
    <row r="19" spans="1:11" s="104" customFormat="1" ht="12.75" customHeight="1" x14ac:dyDescent="0.2">
      <c r="A19" s="67">
        <v>1967</v>
      </c>
      <c r="B19" s="67">
        <v>2</v>
      </c>
      <c r="C19" s="82" t="s">
        <v>89</v>
      </c>
      <c r="D19" s="101">
        <v>13</v>
      </c>
      <c r="E19" s="102">
        <v>0</v>
      </c>
      <c r="F19" s="102">
        <v>13</v>
      </c>
      <c r="G19" s="102">
        <v>47</v>
      </c>
      <c r="H19" s="103"/>
      <c r="I19" s="103"/>
      <c r="J19" s="96"/>
      <c r="K19" s="81"/>
    </row>
    <row r="20" spans="1:11" s="104" customFormat="1" ht="12.75" customHeight="1" x14ac:dyDescent="0.2">
      <c r="A20" s="67">
        <v>1967</v>
      </c>
      <c r="B20" s="67">
        <v>3</v>
      </c>
      <c r="C20" s="82" t="s">
        <v>90</v>
      </c>
      <c r="D20" s="101">
        <v>10</v>
      </c>
      <c r="E20" s="102">
        <v>1</v>
      </c>
      <c r="F20" s="102">
        <v>9</v>
      </c>
      <c r="G20" s="102">
        <v>56</v>
      </c>
      <c r="H20" s="103"/>
      <c r="I20" s="103"/>
      <c r="J20" s="96"/>
      <c r="K20" s="81"/>
    </row>
    <row r="21" spans="1:11" s="104" customFormat="1" ht="12.75" customHeight="1" thickBot="1" x14ac:dyDescent="0.25">
      <c r="A21" s="67">
        <v>1967</v>
      </c>
      <c r="B21" s="67">
        <v>4</v>
      </c>
      <c r="C21" s="82" t="s">
        <v>87</v>
      </c>
      <c r="D21" s="101">
        <v>18</v>
      </c>
      <c r="E21" s="102">
        <v>2</v>
      </c>
      <c r="F21" s="102">
        <v>16</v>
      </c>
      <c r="G21" s="102">
        <v>83</v>
      </c>
      <c r="H21" s="103"/>
      <c r="I21" s="103">
        <v>6</v>
      </c>
      <c r="J21" s="96">
        <v>6</v>
      </c>
      <c r="K21" s="81"/>
    </row>
    <row r="22" spans="1:11" s="104" customFormat="1" ht="12.75" customHeight="1" x14ac:dyDescent="0.2">
      <c r="A22" s="67"/>
      <c r="B22" s="67"/>
      <c r="C22" s="82"/>
      <c r="D22" s="105">
        <v>51</v>
      </c>
      <c r="E22" s="106">
        <v>3</v>
      </c>
      <c r="F22" s="106">
        <v>48</v>
      </c>
      <c r="G22" s="106"/>
      <c r="H22" s="107"/>
      <c r="I22" s="107"/>
      <c r="J22" s="108"/>
      <c r="K22" s="81"/>
    </row>
    <row r="23" spans="1:11" s="104" customFormat="1" ht="12.75" customHeight="1" thickBot="1" x14ac:dyDescent="0.25">
      <c r="A23" s="67"/>
      <c r="B23" s="67"/>
      <c r="C23" s="87"/>
      <c r="D23" s="109"/>
      <c r="E23" s="110"/>
      <c r="F23" s="110"/>
      <c r="G23" s="110"/>
      <c r="H23" s="111"/>
      <c r="I23" s="111"/>
      <c r="J23" s="99"/>
      <c r="K23" s="81"/>
    </row>
    <row r="24" spans="1:11" s="104" customFormat="1" ht="12.75" customHeight="1" x14ac:dyDescent="0.2">
      <c r="A24" s="67"/>
      <c r="B24" s="67"/>
      <c r="C24" s="100">
        <v>1968</v>
      </c>
      <c r="D24" s="101"/>
      <c r="E24" s="102"/>
      <c r="F24" s="102"/>
      <c r="G24" s="102"/>
      <c r="H24" s="103"/>
      <c r="I24" s="103"/>
      <c r="J24" s="96"/>
      <c r="K24" s="81"/>
    </row>
    <row r="25" spans="1:11" s="104" customFormat="1" ht="12.75" customHeight="1" x14ac:dyDescent="0.2">
      <c r="A25" s="67">
        <v>1968</v>
      </c>
      <c r="B25" s="67">
        <v>1</v>
      </c>
      <c r="C25" s="82" t="s">
        <v>88</v>
      </c>
      <c r="D25" s="101">
        <v>42</v>
      </c>
      <c r="E25" s="102">
        <v>3</v>
      </c>
      <c r="F25" s="102">
        <f>D25-E25</f>
        <v>39</v>
      </c>
      <c r="G25" s="102">
        <v>144</v>
      </c>
      <c r="H25" s="103"/>
      <c r="I25" s="103"/>
      <c r="J25" s="96"/>
      <c r="K25" s="81"/>
    </row>
    <row r="26" spans="1:11" s="104" customFormat="1" ht="12.75" customHeight="1" x14ac:dyDescent="0.2">
      <c r="A26" s="67">
        <v>1968</v>
      </c>
      <c r="B26" s="67">
        <v>2</v>
      </c>
      <c r="C26" s="82" t="s">
        <v>89</v>
      </c>
      <c r="D26" s="101">
        <v>60</v>
      </c>
      <c r="E26" s="102">
        <v>6</v>
      </c>
      <c r="F26" s="102">
        <f>D26-E26</f>
        <v>54</v>
      </c>
      <c r="G26" s="102">
        <v>209</v>
      </c>
      <c r="H26" s="103"/>
      <c r="I26" s="103"/>
      <c r="J26" s="96"/>
      <c r="K26" s="81"/>
    </row>
    <row r="27" spans="1:11" s="104" customFormat="1" ht="12.75" customHeight="1" x14ac:dyDescent="0.2">
      <c r="A27" s="67">
        <v>1968</v>
      </c>
      <c r="B27" s="67">
        <v>3</v>
      </c>
      <c r="C27" s="82" t="s">
        <v>90</v>
      </c>
      <c r="D27" s="101">
        <v>53</v>
      </c>
      <c r="E27" s="102">
        <v>7</v>
      </c>
      <c r="F27" s="102">
        <f>D27-E27</f>
        <v>46</v>
      </c>
      <c r="G27" s="102">
        <v>283</v>
      </c>
      <c r="H27" s="103"/>
      <c r="I27" s="103"/>
      <c r="J27" s="96"/>
      <c r="K27" s="81"/>
    </row>
    <row r="28" spans="1:11" s="104" customFormat="1" ht="12.75" customHeight="1" thickBot="1" x14ac:dyDescent="0.25">
      <c r="A28" s="67">
        <v>1968</v>
      </c>
      <c r="B28" s="67">
        <v>4</v>
      </c>
      <c r="C28" s="82" t="s">
        <v>87</v>
      </c>
      <c r="D28" s="101">
        <v>78</v>
      </c>
      <c r="E28" s="102">
        <v>13</v>
      </c>
      <c r="F28" s="102">
        <f>D28-E28</f>
        <v>65</v>
      </c>
      <c r="G28" s="102">
        <v>372</v>
      </c>
      <c r="H28" s="103"/>
      <c r="I28" s="103">
        <v>6</v>
      </c>
      <c r="J28" s="96">
        <v>6</v>
      </c>
      <c r="K28" s="81"/>
    </row>
    <row r="29" spans="1:11" s="104" customFormat="1" ht="12.75" customHeight="1" x14ac:dyDescent="0.2">
      <c r="A29" s="67"/>
      <c r="B29" s="67"/>
      <c r="C29" s="82" t="s">
        <v>91</v>
      </c>
      <c r="D29" s="105">
        <f>SUM(D25:D28)</f>
        <v>233</v>
      </c>
      <c r="E29" s="106">
        <f>SUM(E25:E28)</f>
        <v>29</v>
      </c>
      <c r="F29" s="106">
        <f>SUM(F25:F28)</f>
        <v>204</v>
      </c>
      <c r="G29" s="106"/>
      <c r="H29" s="107"/>
      <c r="I29" s="107"/>
      <c r="J29" s="108"/>
      <c r="K29" s="81"/>
    </row>
    <row r="30" spans="1:11" s="104" customFormat="1" ht="12.75" customHeight="1" thickBot="1" x14ac:dyDescent="0.25">
      <c r="A30" s="67"/>
      <c r="B30" s="67"/>
      <c r="C30" s="87"/>
      <c r="D30" s="109"/>
      <c r="E30" s="110"/>
      <c r="F30" s="110"/>
      <c r="G30" s="110"/>
      <c r="H30" s="111"/>
      <c r="I30" s="111"/>
      <c r="J30" s="99"/>
      <c r="K30" s="81"/>
    </row>
    <row r="31" spans="1:11" s="104" customFormat="1" ht="12.75" customHeight="1" x14ac:dyDescent="0.2">
      <c r="A31" s="67"/>
      <c r="B31" s="67"/>
      <c r="C31" s="100">
        <v>1969</v>
      </c>
      <c r="D31" s="101"/>
      <c r="E31" s="102"/>
      <c r="F31" s="102"/>
      <c r="G31" s="102"/>
      <c r="H31" s="103"/>
      <c r="I31" s="103"/>
      <c r="J31" s="96"/>
      <c r="K31" s="81"/>
    </row>
    <row r="32" spans="1:11" s="104" customFormat="1" ht="12.75" customHeight="1" x14ac:dyDescent="0.2">
      <c r="A32" s="67">
        <v>1969</v>
      </c>
      <c r="B32" s="67">
        <v>1</v>
      </c>
      <c r="C32" s="82" t="s">
        <v>88</v>
      </c>
      <c r="D32" s="101">
        <v>160</v>
      </c>
      <c r="E32" s="102">
        <v>15</v>
      </c>
      <c r="F32" s="102">
        <f>D32-E32</f>
        <v>145</v>
      </c>
      <c r="G32" s="102">
        <v>609</v>
      </c>
      <c r="H32" s="103"/>
      <c r="I32" s="103"/>
      <c r="J32" s="96"/>
      <c r="K32" s="81"/>
    </row>
    <row r="33" spans="1:11" s="104" customFormat="1" ht="12.75" customHeight="1" x14ac:dyDescent="0.2">
      <c r="A33" s="67">
        <v>1969</v>
      </c>
      <c r="B33" s="67">
        <v>2</v>
      </c>
      <c r="C33" s="82" t="s">
        <v>89</v>
      </c>
      <c r="D33" s="101">
        <v>321</v>
      </c>
      <c r="E33" s="102">
        <v>44</v>
      </c>
      <c r="F33" s="102">
        <f>D33-E33</f>
        <v>277</v>
      </c>
      <c r="G33" s="102">
        <v>805</v>
      </c>
      <c r="H33" s="103"/>
      <c r="I33" s="103"/>
      <c r="J33" s="96"/>
      <c r="K33" s="81"/>
    </row>
    <row r="34" spans="1:11" s="104" customFormat="1" ht="12.75" customHeight="1" x14ac:dyDescent="0.2">
      <c r="A34" s="67">
        <v>1969</v>
      </c>
      <c r="B34" s="67">
        <v>3</v>
      </c>
      <c r="C34" s="82" t="s">
        <v>90</v>
      </c>
      <c r="D34" s="101">
        <v>58</v>
      </c>
      <c r="E34" s="102">
        <v>48</v>
      </c>
      <c r="F34" s="102">
        <f>D34-E34</f>
        <v>10</v>
      </c>
      <c r="G34" s="102">
        <v>751</v>
      </c>
      <c r="H34" s="103"/>
      <c r="I34" s="103"/>
      <c r="J34" s="96"/>
      <c r="K34" s="81"/>
    </row>
    <row r="35" spans="1:11" s="104" customFormat="1" ht="12.75" customHeight="1" thickBot="1" x14ac:dyDescent="0.25">
      <c r="A35" s="67">
        <v>1969</v>
      </c>
      <c r="B35" s="67">
        <v>4</v>
      </c>
      <c r="C35" s="82" t="s">
        <v>87</v>
      </c>
      <c r="D35" s="101">
        <v>19</v>
      </c>
      <c r="E35" s="102">
        <v>37</v>
      </c>
      <c r="F35" s="102">
        <f>D35-E35</f>
        <v>-18</v>
      </c>
      <c r="G35" s="102">
        <v>691</v>
      </c>
      <c r="H35" s="103"/>
      <c r="I35" s="103">
        <v>9</v>
      </c>
      <c r="J35" s="96">
        <v>6</v>
      </c>
      <c r="K35" s="81"/>
    </row>
    <row r="36" spans="1:11" s="104" customFormat="1" ht="12.75" customHeight="1" x14ac:dyDescent="0.2">
      <c r="A36" s="67"/>
      <c r="B36" s="67"/>
      <c r="C36" s="82"/>
      <c r="D36" s="105">
        <f>SUM(D32:D35)</f>
        <v>558</v>
      </c>
      <c r="E36" s="106">
        <f>SUM(E32:E35)</f>
        <v>144</v>
      </c>
      <c r="F36" s="106">
        <f>SUM(F32:F35)</f>
        <v>414</v>
      </c>
      <c r="G36" s="106"/>
      <c r="H36" s="107"/>
      <c r="I36" s="107"/>
      <c r="J36" s="108"/>
      <c r="K36" s="81"/>
    </row>
    <row r="37" spans="1:11" s="104" customFormat="1" ht="12.75" customHeight="1" thickBot="1" x14ac:dyDescent="0.25">
      <c r="A37" s="67"/>
      <c r="B37" s="67"/>
      <c r="C37" s="87"/>
      <c r="D37" s="109"/>
      <c r="E37" s="110"/>
      <c r="F37" s="110"/>
      <c r="G37" s="110"/>
      <c r="H37" s="111"/>
      <c r="I37" s="111"/>
      <c r="J37" s="99"/>
      <c r="K37" s="81"/>
    </row>
    <row r="38" spans="1:11" s="104" customFormat="1" ht="12.75" customHeight="1" x14ac:dyDescent="0.2">
      <c r="A38" s="67"/>
      <c r="B38" s="67"/>
      <c r="C38" s="100">
        <v>1970</v>
      </c>
      <c r="D38" s="101"/>
      <c r="E38" s="102"/>
      <c r="F38" s="102"/>
      <c r="G38" s="102"/>
      <c r="H38" s="103"/>
      <c r="I38" s="103"/>
      <c r="J38" s="96"/>
      <c r="K38" s="81"/>
    </row>
    <row r="39" spans="1:11" s="104" customFormat="1" ht="12.75" customHeight="1" x14ac:dyDescent="0.2">
      <c r="A39" s="67">
        <v>1970</v>
      </c>
      <c r="B39" s="67">
        <v>1</v>
      </c>
      <c r="C39" s="82" t="s">
        <v>88</v>
      </c>
      <c r="D39" s="101">
        <v>17</v>
      </c>
      <c r="E39" s="102">
        <v>64</v>
      </c>
      <c r="F39" s="102">
        <f>D39-E39</f>
        <v>-47</v>
      </c>
      <c r="G39" s="102">
        <v>532</v>
      </c>
      <c r="H39" s="103"/>
      <c r="I39" s="103"/>
      <c r="J39" s="96"/>
      <c r="K39" s="81"/>
    </row>
    <row r="40" spans="1:11" s="104" customFormat="1" ht="12.75" customHeight="1" x14ac:dyDescent="0.2">
      <c r="A40" s="67">
        <v>1970</v>
      </c>
      <c r="B40" s="67">
        <v>2</v>
      </c>
      <c r="C40" s="82" t="s">
        <v>89</v>
      </c>
      <c r="D40" s="101">
        <v>7</v>
      </c>
      <c r="E40" s="102">
        <v>26</v>
      </c>
      <c r="F40" s="102">
        <f>D40-E40</f>
        <v>-19</v>
      </c>
      <c r="G40" s="102">
        <v>415</v>
      </c>
      <c r="H40" s="103"/>
      <c r="I40" s="103"/>
      <c r="J40" s="96"/>
      <c r="K40" s="81"/>
    </row>
    <row r="41" spans="1:11" s="104" customFormat="1" ht="12.75" customHeight="1" x14ac:dyDescent="0.2">
      <c r="A41" s="67">
        <v>1970</v>
      </c>
      <c r="B41" s="67">
        <v>3</v>
      </c>
      <c r="C41" s="82" t="s">
        <v>90</v>
      </c>
      <c r="D41" s="101">
        <v>5</v>
      </c>
      <c r="E41" s="102">
        <v>12</v>
      </c>
      <c r="F41" s="102">
        <f>D41-E41</f>
        <v>-7</v>
      </c>
      <c r="G41" s="102">
        <v>430</v>
      </c>
      <c r="H41" s="103"/>
      <c r="I41" s="103"/>
      <c r="J41" s="96"/>
      <c r="K41" s="81"/>
    </row>
    <row r="42" spans="1:11" s="104" customFormat="1" ht="12.75" customHeight="1" thickBot="1" x14ac:dyDescent="0.25">
      <c r="A42" s="67">
        <v>1970</v>
      </c>
      <c r="B42" s="67">
        <v>4</v>
      </c>
      <c r="C42" s="82" t="s">
        <v>87</v>
      </c>
      <c r="D42" s="101">
        <v>5</v>
      </c>
      <c r="E42" s="102">
        <v>22</v>
      </c>
      <c r="F42" s="102">
        <f>D42-E42</f>
        <v>-17</v>
      </c>
      <c r="G42" s="102">
        <v>358</v>
      </c>
      <c r="H42" s="103"/>
      <c r="I42" s="103">
        <v>10</v>
      </c>
      <c r="J42" s="96">
        <v>6</v>
      </c>
      <c r="K42" s="81"/>
    </row>
    <row r="43" spans="1:11" s="104" customFormat="1" ht="12.75" customHeight="1" x14ac:dyDescent="0.2">
      <c r="A43" s="67"/>
      <c r="B43" s="67"/>
      <c r="C43" s="82"/>
      <c r="D43" s="105">
        <f>SUM(D39:D42)</f>
        <v>34</v>
      </c>
      <c r="E43" s="106">
        <f>SUM(E39:E42)</f>
        <v>124</v>
      </c>
      <c r="F43" s="106">
        <f>SUM(F39:F42)</f>
        <v>-90</v>
      </c>
      <c r="G43" s="106"/>
      <c r="H43" s="107"/>
      <c r="I43" s="107"/>
      <c r="J43" s="108"/>
      <c r="K43" s="81"/>
    </row>
    <row r="44" spans="1:11" s="104" customFormat="1" ht="12.75" customHeight="1" thickBot="1" x14ac:dyDescent="0.25">
      <c r="A44" s="67"/>
      <c r="B44" s="67"/>
      <c r="C44" s="87"/>
      <c r="D44" s="109"/>
      <c r="E44" s="110"/>
      <c r="F44" s="110"/>
      <c r="G44" s="110"/>
      <c r="H44" s="111"/>
      <c r="I44" s="111"/>
      <c r="J44" s="99"/>
      <c r="K44" s="81"/>
    </row>
    <row r="45" spans="1:11" s="104" customFormat="1" ht="12.75" customHeight="1" x14ac:dyDescent="0.2">
      <c r="A45" s="67"/>
      <c r="B45" s="67"/>
      <c r="C45" s="100">
        <v>1971</v>
      </c>
      <c r="D45" s="101"/>
      <c r="E45" s="102"/>
      <c r="F45" s="102"/>
      <c r="G45" s="102"/>
      <c r="H45" s="103"/>
      <c r="I45" s="103"/>
      <c r="J45" s="96"/>
      <c r="K45" s="81"/>
    </row>
    <row r="46" spans="1:11" s="104" customFormat="1" ht="12.75" customHeight="1" x14ac:dyDescent="0.2">
      <c r="A46" s="67">
        <v>1971</v>
      </c>
      <c r="B46" s="67">
        <v>1</v>
      </c>
      <c r="C46" s="82" t="s">
        <v>88</v>
      </c>
      <c r="D46" s="101">
        <v>7</v>
      </c>
      <c r="E46" s="102">
        <v>15</v>
      </c>
      <c r="F46" s="102">
        <f>D46-E46</f>
        <v>-8</v>
      </c>
      <c r="G46" s="102">
        <v>335</v>
      </c>
      <c r="H46" s="103"/>
      <c r="I46" s="103"/>
      <c r="J46" s="96"/>
      <c r="K46" s="81"/>
    </row>
    <row r="47" spans="1:11" s="104" customFormat="1" ht="12.75" customHeight="1" x14ac:dyDescent="0.2">
      <c r="A47" s="67">
        <v>1971</v>
      </c>
      <c r="B47" s="67">
        <v>2</v>
      </c>
      <c r="C47" s="82" t="s">
        <v>89</v>
      </c>
      <c r="D47" s="101">
        <v>6</v>
      </c>
      <c r="E47" s="102">
        <v>9</v>
      </c>
      <c r="F47" s="102">
        <f>D47-E47</f>
        <v>-3</v>
      </c>
      <c r="G47" s="102">
        <v>382</v>
      </c>
      <c r="H47" s="103"/>
      <c r="I47" s="103"/>
      <c r="J47" s="96"/>
      <c r="K47" s="81"/>
    </row>
    <row r="48" spans="1:11" s="104" customFormat="1" ht="12.75" customHeight="1" x14ac:dyDescent="0.2">
      <c r="A48" s="67">
        <v>1971</v>
      </c>
      <c r="B48" s="67">
        <v>3</v>
      </c>
      <c r="C48" s="82" t="s">
        <v>90</v>
      </c>
      <c r="D48" s="101">
        <v>11</v>
      </c>
      <c r="E48" s="102">
        <v>9</v>
      </c>
      <c r="F48" s="102">
        <f>D48-E48</f>
        <v>2</v>
      </c>
      <c r="G48" s="102">
        <v>336</v>
      </c>
      <c r="H48" s="103"/>
      <c r="I48" s="103"/>
      <c r="J48" s="96"/>
      <c r="K48" s="81"/>
    </row>
    <row r="49" spans="1:11" s="104" customFormat="1" ht="12.75" customHeight="1" thickBot="1" x14ac:dyDescent="0.25">
      <c r="A49" s="67">
        <v>1971</v>
      </c>
      <c r="B49" s="67">
        <v>4</v>
      </c>
      <c r="C49" s="82" t="s">
        <v>87</v>
      </c>
      <c r="D49" s="101">
        <v>8</v>
      </c>
      <c r="E49" s="102">
        <v>7</v>
      </c>
      <c r="F49" s="102">
        <f>D49-E49</f>
        <v>1</v>
      </c>
      <c r="G49" s="102">
        <v>374</v>
      </c>
      <c r="H49" s="103"/>
      <c r="I49" s="103">
        <v>10</v>
      </c>
      <c r="J49" s="96">
        <v>6</v>
      </c>
      <c r="K49" s="81"/>
    </row>
    <row r="50" spans="1:11" s="104" customFormat="1" ht="12.75" customHeight="1" x14ac:dyDescent="0.2">
      <c r="A50" s="67"/>
      <c r="B50" s="67"/>
      <c r="C50" s="82"/>
      <c r="D50" s="105">
        <f>SUM(D46:D49)</f>
        <v>32</v>
      </c>
      <c r="E50" s="106">
        <f>SUM(E46:E49)</f>
        <v>40</v>
      </c>
      <c r="F50" s="106">
        <f>SUM(F46:F49)</f>
        <v>-8</v>
      </c>
      <c r="G50" s="106"/>
      <c r="H50" s="107"/>
      <c r="I50" s="107"/>
      <c r="J50" s="108"/>
      <c r="K50" s="81"/>
    </row>
    <row r="51" spans="1:11" s="104" customFormat="1" ht="12.75" customHeight="1" thickBot="1" x14ac:dyDescent="0.25">
      <c r="A51" s="67"/>
      <c r="B51" s="67"/>
      <c r="C51" s="87"/>
      <c r="D51" s="109"/>
      <c r="E51" s="110"/>
      <c r="F51" s="110"/>
      <c r="G51" s="110"/>
      <c r="H51" s="111"/>
      <c r="I51" s="111"/>
      <c r="J51" s="99"/>
      <c r="K51" s="81"/>
    </row>
    <row r="52" spans="1:11" s="104" customFormat="1" ht="12.75" customHeight="1" x14ac:dyDescent="0.2">
      <c r="A52" s="67"/>
      <c r="B52" s="67"/>
      <c r="C52" s="100">
        <v>1972</v>
      </c>
      <c r="D52" s="101"/>
      <c r="E52" s="102"/>
      <c r="F52" s="102"/>
      <c r="G52" s="102"/>
      <c r="H52" s="103"/>
      <c r="I52" s="103"/>
      <c r="J52" s="96"/>
      <c r="K52" s="81"/>
    </row>
    <row r="53" spans="1:11" s="104" customFormat="1" ht="12.75" customHeight="1" x14ac:dyDescent="0.2">
      <c r="A53" s="67">
        <v>1972</v>
      </c>
      <c r="B53" s="67">
        <v>1</v>
      </c>
      <c r="C53" s="82" t="s">
        <v>88</v>
      </c>
      <c r="D53" s="101">
        <v>12</v>
      </c>
      <c r="E53" s="102">
        <v>10</v>
      </c>
      <c r="F53" s="102">
        <f>D53-E53</f>
        <v>2</v>
      </c>
      <c r="G53" s="102">
        <v>405</v>
      </c>
      <c r="H53" s="103"/>
      <c r="I53" s="103"/>
      <c r="J53" s="96"/>
      <c r="K53" s="81"/>
    </row>
    <row r="54" spans="1:11" s="104" customFormat="1" ht="12.75" customHeight="1" x14ac:dyDescent="0.2">
      <c r="A54" s="67">
        <v>1972</v>
      </c>
      <c r="B54" s="67">
        <v>2</v>
      </c>
      <c r="C54" s="82" t="s">
        <v>89</v>
      </c>
      <c r="D54" s="101">
        <v>12</v>
      </c>
      <c r="E54" s="102">
        <v>12</v>
      </c>
      <c r="F54" s="102">
        <f>D54-E54</f>
        <v>0</v>
      </c>
      <c r="G54" s="102">
        <v>438</v>
      </c>
      <c r="H54" s="103"/>
      <c r="I54" s="103"/>
      <c r="J54" s="96"/>
      <c r="K54" s="81"/>
    </row>
    <row r="55" spans="1:11" s="104" customFormat="1" ht="12.75" customHeight="1" x14ac:dyDescent="0.2">
      <c r="A55" s="67">
        <v>1972</v>
      </c>
      <c r="B55" s="67">
        <v>3</v>
      </c>
      <c r="C55" s="82" t="s">
        <v>90</v>
      </c>
      <c r="D55" s="101">
        <v>11</v>
      </c>
      <c r="E55" s="102">
        <v>13</v>
      </c>
      <c r="F55" s="102">
        <f>D55-E55</f>
        <v>-2</v>
      </c>
      <c r="G55" s="102">
        <v>466</v>
      </c>
      <c r="H55" s="103"/>
      <c r="I55" s="103"/>
      <c r="J55" s="96"/>
      <c r="K55" s="81"/>
    </row>
    <row r="56" spans="1:11" s="104" customFormat="1" ht="12.75" customHeight="1" thickBot="1" x14ac:dyDescent="0.25">
      <c r="A56" s="67">
        <v>1972</v>
      </c>
      <c r="B56" s="67">
        <v>4</v>
      </c>
      <c r="C56" s="82" t="s">
        <v>87</v>
      </c>
      <c r="D56" s="101">
        <v>10</v>
      </c>
      <c r="E56" s="102">
        <v>12</v>
      </c>
      <c r="F56" s="102">
        <f>D56-E56</f>
        <v>-2</v>
      </c>
      <c r="G56" s="102">
        <v>499</v>
      </c>
      <c r="H56" s="103"/>
      <c r="I56" s="103">
        <v>10</v>
      </c>
      <c r="J56" s="96">
        <v>6</v>
      </c>
      <c r="K56" s="81"/>
    </row>
    <row r="57" spans="1:11" s="104" customFormat="1" ht="12.75" customHeight="1" x14ac:dyDescent="0.2">
      <c r="A57" s="67"/>
      <c r="B57" s="67"/>
      <c r="C57" s="82"/>
      <c r="D57" s="105">
        <f>SUM(D53:D56)</f>
        <v>45</v>
      </c>
      <c r="E57" s="106">
        <f>SUM(E53:E56)</f>
        <v>47</v>
      </c>
      <c r="F57" s="106">
        <f>SUM(F53:F56)</f>
        <v>-2</v>
      </c>
      <c r="G57" s="106"/>
      <c r="H57" s="107"/>
      <c r="I57" s="107"/>
      <c r="J57" s="108"/>
      <c r="K57" s="81"/>
    </row>
    <row r="58" spans="1:11" s="104" customFormat="1" ht="12.75" customHeight="1" thickBot="1" x14ac:dyDescent="0.25">
      <c r="A58" s="67"/>
      <c r="B58" s="67"/>
      <c r="C58" s="87"/>
      <c r="D58" s="109"/>
      <c r="E58" s="110"/>
      <c r="F58" s="110"/>
      <c r="G58" s="110"/>
      <c r="H58" s="111"/>
      <c r="I58" s="111"/>
      <c r="J58" s="99"/>
      <c r="K58" s="81"/>
    </row>
    <row r="59" spans="1:11" s="104" customFormat="1" ht="12.75" customHeight="1" x14ac:dyDescent="0.2">
      <c r="A59" s="67"/>
      <c r="B59" s="67"/>
      <c r="C59" s="100">
        <v>1973</v>
      </c>
      <c r="D59" s="101"/>
      <c r="E59" s="102"/>
      <c r="F59" s="102"/>
      <c r="G59" s="102"/>
      <c r="H59" s="103"/>
      <c r="I59" s="103"/>
      <c r="J59" s="96"/>
      <c r="K59" s="81"/>
    </row>
    <row r="60" spans="1:11" s="104" customFormat="1" ht="12.75" customHeight="1" x14ac:dyDescent="0.2">
      <c r="A60" s="67">
        <v>1973</v>
      </c>
      <c r="B60" s="67">
        <v>1</v>
      </c>
      <c r="C60" s="82" t="s">
        <v>88</v>
      </c>
      <c r="D60" s="101">
        <v>14</v>
      </c>
      <c r="E60" s="102">
        <v>15</v>
      </c>
      <c r="F60" s="102">
        <f>D60-E60</f>
        <v>-1</v>
      </c>
      <c r="G60" s="102">
        <v>498</v>
      </c>
      <c r="H60" s="103"/>
      <c r="I60" s="103"/>
      <c r="J60" s="96"/>
      <c r="K60" s="81"/>
    </row>
    <row r="61" spans="1:11" s="104" customFormat="1" ht="12.75" customHeight="1" x14ac:dyDescent="0.2">
      <c r="A61" s="67">
        <v>1973</v>
      </c>
      <c r="B61" s="67">
        <v>2</v>
      </c>
      <c r="C61" s="82" t="s">
        <v>89</v>
      </c>
      <c r="D61" s="101">
        <v>6</v>
      </c>
      <c r="E61" s="102">
        <v>18</v>
      </c>
      <c r="F61" s="102">
        <f>D61-E61</f>
        <v>-12</v>
      </c>
      <c r="G61" s="102">
        <v>500</v>
      </c>
      <c r="H61" s="103"/>
      <c r="I61" s="103"/>
      <c r="J61" s="96"/>
      <c r="K61" s="81"/>
    </row>
    <row r="62" spans="1:11" s="104" customFormat="1" ht="12.75" customHeight="1" x14ac:dyDescent="0.2">
      <c r="A62" s="67">
        <v>1973</v>
      </c>
      <c r="B62" s="67">
        <v>3</v>
      </c>
      <c r="C62" s="82" t="s">
        <v>90</v>
      </c>
      <c r="D62" s="101">
        <v>10</v>
      </c>
      <c r="E62" s="102">
        <v>29</v>
      </c>
      <c r="F62" s="102">
        <f>D62-E62</f>
        <v>-19</v>
      </c>
      <c r="G62" s="102">
        <v>413</v>
      </c>
      <c r="H62" s="103"/>
      <c r="I62" s="103"/>
      <c r="J62" s="96"/>
      <c r="K62" s="81"/>
    </row>
    <row r="63" spans="1:11" s="104" customFormat="1" ht="12.75" customHeight="1" thickBot="1" x14ac:dyDescent="0.25">
      <c r="A63" s="67">
        <v>1973</v>
      </c>
      <c r="B63" s="67">
        <v>4</v>
      </c>
      <c r="C63" s="82" t="s">
        <v>87</v>
      </c>
      <c r="D63" s="101">
        <v>8</v>
      </c>
      <c r="E63" s="102">
        <v>19</v>
      </c>
      <c r="F63" s="102">
        <f>D63-E63</f>
        <v>-11</v>
      </c>
      <c r="G63" s="102">
        <v>385</v>
      </c>
      <c r="H63" s="103"/>
      <c r="I63" s="103">
        <v>11</v>
      </c>
      <c r="J63" s="96">
        <v>6</v>
      </c>
      <c r="K63" s="81"/>
    </row>
    <row r="64" spans="1:11" s="104" customFormat="1" ht="12.75" customHeight="1" x14ac:dyDescent="0.2">
      <c r="A64" s="67"/>
      <c r="B64" s="67"/>
      <c r="C64" s="82"/>
      <c r="D64" s="105">
        <f>SUM(D60:D63)</f>
        <v>38</v>
      </c>
      <c r="E64" s="106">
        <f>SUM(E60:E63)</f>
        <v>81</v>
      </c>
      <c r="F64" s="106">
        <f>SUM(F60:F63)</f>
        <v>-43</v>
      </c>
      <c r="G64" s="106"/>
      <c r="H64" s="107"/>
      <c r="I64" s="107"/>
      <c r="J64" s="108"/>
      <c r="K64" s="81"/>
    </row>
    <row r="65" spans="1:11" s="104" customFormat="1" ht="12.75" customHeight="1" thickBot="1" x14ac:dyDescent="0.25">
      <c r="A65" s="67"/>
      <c r="B65" s="67"/>
      <c r="C65" s="87"/>
      <c r="D65" s="109"/>
      <c r="E65" s="110"/>
      <c r="F65" s="110"/>
      <c r="G65" s="110"/>
      <c r="H65" s="111"/>
      <c r="I65" s="111"/>
      <c r="J65" s="99"/>
      <c r="K65" s="81"/>
    </row>
    <row r="66" spans="1:11" s="104" customFormat="1" ht="12.75" customHeight="1" x14ac:dyDescent="0.2">
      <c r="A66" s="67"/>
      <c r="B66" s="67"/>
      <c r="C66" s="100">
        <v>1974</v>
      </c>
      <c r="D66" s="101"/>
      <c r="E66" s="102"/>
      <c r="F66" s="102"/>
      <c r="G66" s="102"/>
      <c r="H66" s="103"/>
      <c r="I66" s="103"/>
      <c r="J66" s="96"/>
      <c r="K66" s="81"/>
    </row>
    <row r="67" spans="1:11" s="104" customFormat="1" ht="12.75" customHeight="1" x14ac:dyDescent="0.2">
      <c r="A67" s="67">
        <v>1974</v>
      </c>
      <c r="B67" s="67">
        <v>1</v>
      </c>
      <c r="C67" s="82" t="s">
        <v>88</v>
      </c>
      <c r="D67" s="101">
        <v>10</v>
      </c>
      <c r="E67" s="102">
        <v>18</v>
      </c>
      <c r="F67" s="102">
        <f>D67-E67</f>
        <v>-8</v>
      </c>
      <c r="G67" s="102">
        <v>425</v>
      </c>
      <c r="H67" s="103"/>
      <c r="I67" s="103"/>
      <c r="J67" s="96"/>
      <c r="K67" s="81"/>
    </row>
    <row r="68" spans="1:11" s="104" customFormat="1" ht="12.75" customHeight="1" x14ac:dyDescent="0.2">
      <c r="A68" s="67">
        <v>1974</v>
      </c>
      <c r="B68" s="67">
        <v>2</v>
      </c>
      <c r="C68" s="82" t="s">
        <v>89</v>
      </c>
      <c r="D68" s="101">
        <v>5</v>
      </c>
      <c r="E68" s="102">
        <v>19</v>
      </c>
      <c r="F68" s="102">
        <f>D68-E68</f>
        <v>-14</v>
      </c>
      <c r="G68" s="102">
        <v>331</v>
      </c>
      <c r="H68" s="103"/>
      <c r="I68" s="103"/>
      <c r="J68" s="96"/>
      <c r="K68" s="81"/>
    </row>
    <row r="69" spans="1:11" s="104" customFormat="1" ht="12.75" customHeight="1" x14ac:dyDescent="0.2">
      <c r="A69" s="67">
        <v>1974</v>
      </c>
      <c r="B69" s="67">
        <v>3</v>
      </c>
      <c r="C69" s="82" t="s">
        <v>90</v>
      </c>
      <c r="D69" s="101">
        <v>6</v>
      </c>
      <c r="E69" s="102">
        <v>11</v>
      </c>
      <c r="F69" s="102">
        <f>D69-E69</f>
        <v>-5</v>
      </c>
      <c r="G69" s="102">
        <v>382</v>
      </c>
      <c r="H69" s="103"/>
      <c r="I69" s="103"/>
      <c r="J69" s="96"/>
      <c r="K69" s="81"/>
    </row>
    <row r="70" spans="1:11" s="104" customFormat="1" ht="12.75" customHeight="1" thickBot="1" x14ac:dyDescent="0.25">
      <c r="A70" s="67">
        <v>1974</v>
      </c>
      <c r="B70" s="67">
        <v>4</v>
      </c>
      <c r="C70" s="82" t="s">
        <v>87</v>
      </c>
      <c r="D70" s="101">
        <v>6</v>
      </c>
      <c r="E70" s="102">
        <v>7</v>
      </c>
      <c r="F70" s="102">
        <f>D70-E70</f>
        <v>-1</v>
      </c>
      <c r="G70" s="102">
        <v>302</v>
      </c>
      <c r="H70" s="103"/>
      <c r="I70" s="103">
        <v>11</v>
      </c>
      <c r="J70" s="96">
        <v>8</v>
      </c>
      <c r="K70" s="81"/>
    </row>
    <row r="71" spans="1:11" s="104" customFormat="1" ht="12.75" customHeight="1" x14ac:dyDescent="0.2">
      <c r="A71" s="67"/>
      <c r="B71" s="67"/>
      <c r="C71" s="82"/>
      <c r="D71" s="105">
        <f>SUM(D67:D70)</f>
        <v>27</v>
      </c>
      <c r="E71" s="106">
        <f>SUM(E67:E70)</f>
        <v>55</v>
      </c>
      <c r="F71" s="106">
        <f>SUM(F67:F70)</f>
        <v>-28</v>
      </c>
      <c r="G71" s="106"/>
      <c r="H71" s="107"/>
      <c r="I71" s="107"/>
      <c r="J71" s="108"/>
      <c r="K71" s="81"/>
    </row>
    <row r="72" spans="1:11" s="104" customFormat="1" ht="12.75" customHeight="1" thickBot="1" x14ac:dyDescent="0.25">
      <c r="A72" s="67"/>
      <c r="B72" s="67"/>
      <c r="C72" s="87"/>
      <c r="D72" s="109"/>
      <c r="E72" s="110"/>
      <c r="F72" s="110"/>
      <c r="G72" s="110"/>
      <c r="H72" s="111"/>
      <c r="I72" s="111"/>
      <c r="J72" s="99"/>
      <c r="K72" s="81"/>
    </row>
    <row r="73" spans="1:11" ht="12.75" customHeight="1" x14ac:dyDescent="0.2">
      <c r="A73" s="67"/>
      <c r="B73" s="67"/>
      <c r="C73" s="100">
        <v>1975</v>
      </c>
      <c r="D73" s="101"/>
      <c r="E73" s="102"/>
      <c r="F73" s="102"/>
      <c r="G73" s="102"/>
      <c r="H73" s="103"/>
      <c r="I73" s="103"/>
      <c r="J73" s="96"/>
      <c r="K73" s="81"/>
    </row>
    <row r="74" spans="1:11" ht="12.75" customHeight="1" x14ac:dyDescent="0.2">
      <c r="A74" s="67">
        <v>1975</v>
      </c>
      <c r="B74" s="67">
        <v>1</v>
      </c>
      <c r="C74" s="82" t="s">
        <v>88</v>
      </c>
      <c r="D74" s="101">
        <v>6.8862550000000002</v>
      </c>
      <c r="E74" s="102">
        <v>7.9536499999999997</v>
      </c>
      <c r="F74" s="102">
        <f>D74-E74</f>
        <v>-1.0673949999999994</v>
      </c>
      <c r="G74" s="102">
        <v>312.743517</v>
      </c>
      <c r="H74" s="103"/>
      <c r="I74" s="103">
        <v>11</v>
      </c>
      <c r="J74" s="96">
        <v>8</v>
      </c>
      <c r="K74" s="81"/>
    </row>
    <row r="75" spans="1:11" ht="12.75" customHeight="1" x14ac:dyDescent="0.2">
      <c r="A75" s="67">
        <v>1975</v>
      </c>
      <c r="B75" s="67">
        <v>2</v>
      </c>
      <c r="C75" s="82" t="s">
        <v>89</v>
      </c>
      <c r="D75" s="101">
        <v>4.8835059999999997</v>
      </c>
      <c r="E75" s="102">
        <v>9.3260509999999996</v>
      </c>
      <c r="F75" s="102">
        <f>D75-E75</f>
        <v>-4.442545</v>
      </c>
      <c r="G75" s="102">
        <v>353.14828899999998</v>
      </c>
      <c r="H75" s="103"/>
      <c r="I75" s="103">
        <v>11</v>
      </c>
      <c r="J75" s="96">
        <v>8</v>
      </c>
      <c r="K75" s="81"/>
    </row>
    <row r="76" spans="1:11" ht="12.75" customHeight="1" x14ac:dyDescent="0.2">
      <c r="A76" s="67">
        <v>1975</v>
      </c>
      <c r="B76" s="67">
        <v>3</v>
      </c>
      <c r="C76" s="82" t="s">
        <v>90</v>
      </c>
      <c r="D76" s="101">
        <v>7.1119700000000003</v>
      </c>
      <c r="E76" s="102">
        <v>7.5013110000000003</v>
      </c>
      <c r="F76" s="102">
        <f>D76-E76</f>
        <v>-0.38934099999999994</v>
      </c>
      <c r="G76" s="102">
        <v>287.50166000000002</v>
      </c>
      <c r="H76" s="103"/>
      <c r="I76" s="103">
        <v>11</v>
      </c>
      <c r="J76" s="96">
        <v>8</v>
      </c>
      <c r="K76" s="81"/>
    </row>
    <row r="77" spans="1:11" ht="12.75" customHeight="1" thickBot="1" x14ac:dyDescent="0.25">
      <c r="A77" s="67">
        <v>1975</v>
      </c>
      <c r="B77" s="67">
        <v>4</v>
      </c>
      <c r="C77" s="82" t="s">
        <v>87</v>
      </c>
      <c r="D77" s="101">
        <v>4.3399179999999999</v>
      </c>
      <c r="E77" s="102">
        <v>4.8811540000000004</v>
      </c>
      <c r="F77" s="102">
        <f>D77-E77</f>
        <v>-0.54123600000000049</v>
      </c>
      <c r="G77" s="102">
        <v>313.18986799999999</v>
      </c>
      <c r="H77" s="103"/>
      <c r="I77" s="103">
        <v>11</v>
      </c>
      <c r="J77" s="96">
        <v>8</v>
      </c>
      <c r="K77" s="81"/>
    </row>
    <row r="78" spans="1:11" ht="12.75" customHeight="1" x14ac:dyDescent="0.2">
      <c r="A78" s="67"/>
      <c r="B78" s="67"/>
      <c r="C78" s="82"/>
      <c r="D78" s="105">
        <f>SUM(D74:D77)</f>
        <v>23.221648999999999</v>
      </c>
      <c r="E78" s="106">
        <f>SUM(E74:E77)</f>
        <v>29.662165999999999</v>
      </c>
      <c r="F78" s="106">
        <f>SUM(F74:F77)</f>
        <v>-6.4405169999999998</v>
      </c>
      <c r="G78" s="106"/>
      <c r="H78" s="107"/>
      <c r="I78" s="107"/>
      <c r="J78" s="108"/>
      <c r="K78" s="81"/>
    </row>
    <row r="79" spans="1:11" ht="12.75" customHeight="1" thickBot="1" x14ac:dyDescent="0.25">
      <c r="A79" s="67"/>
      <c r="B79" s="67"/>
      <c r="C79" s="87"/>
      <c r="D79" s="109"/>
      <c r="E79" s="110"/>
      <c r="F79" s="110"/>
      <c r="G79" s="110"/>
      <c r="H79" s="111"/>
      <c r="I79" s="111"/>
      <c r="J79" s="99"/>
      <c r="K79" s="81"/>
    </row>
    <row r="80" spans="1:11" ht="12.75" customHeight="1" x14ac:dyDescent="0.2">
      <c r="A80" s="67"/>
      <c r="B80" s="67"/>
      <c r="C80" s="100">
        <v>1976</v>
      </c>
      <c r="D80" s="101"/>
      <c r="E80" s="102"/>
      <c r="F80" s="102"/>
      <c r="G80" s="102"/>
      <c r="H80" s="103"/>
      <c r="I80" s="103"/>
      <c r="J80" s="96"/>
      <c r="K80" s="81"/>
    </row>
    <row r="81" spans="1:11" ht="12.75" customHeight="1" x14ac:dyDescent="0.2">
      <c r="A81" s="67">
        <v>1976</v>
      </c>
      <c r="B81" s="67">
        <v>1</v>
      </c>
      <c r="C81" s="82" t="s">
        <v>88</v>
      </c>
      <c r="D81" s="101">
        <v>6.1744380000000003</v>
      </c>
      <c r="E81" s="102">
        <v>8.7082899999999999</v>
      </c>
      <c r="F81" s="102">
        <f>D81-E81</f>
        <v>-2.5338519999999995</v>
      </c>
      <c r="G81" s="102">
        <v>291.89289100000002</v>
      </c>
      <c r="H81" s="103"/>
      <c r="I81" s="103">
        <v>11</v>
      </c>
      <c r="J81" s="96">
        <v>8</v>
      </c>
      <c r="K81" s="81"/>
    </row>
    <row r="82" spans="1:11" ht="12.75" customHeight="1" x14ac:dyDescent="0.2">
      <c r="A82" s="67">
        <v>1976</v>
      </c>
      <c r="B82" s="67">
        <v>2</v>
      </c>
      <c r="C82" s="82" t="s">
        <v>89</v>
      </c>
      <c r="D82" s="101">
        <v>4.1901330000000003</v>
      </c>
      <c r="E82" s="102">
        <v>8.1944540000000003</v>
      </c>
      <c r="F82" s="102">
        <f>D82-E82</f>
        <v>-4.004321</v>
      </c>
      <c r="G82" s="102">
        <v>293.37356699999998</v>
      </c>
      <c r="H82" s="103"/>
      <c r="I82" s="103">
        <v>11</v>
      </c>
      <c r="J82" s="96">
        <v>8</v>
      </c>
      <c r="K82" s="81"/>
    </row>
    <row r="83" spans="1:11" ht="12.75" customHeight="1" x14ac:dyDescent="0.2">
      <c r="A83" s="67">
        <v>1976</v>
      </c>
      <c r="B83" s="67">
        <v>3</v>
      </c>
      <c r="C83" s="82" t="s">
        <v>90</v>
      </c>
      <c r="D83" s="101">
        <v>5.8148289999999996</v>
      </c>
      <c r="E83" s="102">
        <v>6.9942690000000001</v>
      </c>
      <c r="F83" s="102">
        <f>D83-E83</f>
        <v>-1.1794400000000005</v>
      </c>
      <c r="G83" s="102">
        <v>279.95160600000003</v>
      </c>
      <c r="H83" s="103"/>
      <c r="I83" s="103">
        <v>11</v>
      </c>
      <c r="J83" s="96">
        <v>8</v>
      </c>
      <c r="K83" s="81"/>
    </row>
    <row r="84" spans="1:11" ht="12.75" customHeight="1" thickBot="1" x14ac:dyDescent="0.25">
      <c r="A84" s="67">
        <v>1976</v>
      </c>
      <c r="B84" s="67">
        <v>4</v>
      </c>
      <c r="C84" s="82" t="s">
        <v>87</v>
      </c>
      <c r="D84" s="101">
        <v>6.6713579999999997</v>
      </c>
      <c r="E84" s="102">
        <v>4.5373150000000004</v>
      </c>
      <c r="F84" s="102">
        <f>D84-E84</f>
        <v>2.1340429999999992</v>
      </c>
      <c r="G84" s="102">
        <v>286.22105599999998</v>
      </c>
      <c r="H84" s="103"/>
      <c r="I84" s="103">
        <v>11</v>
      </c>
      <c r="J84" s="96">
        <v>8</v>
      </c>
      <c r="K84" s="81"/>
    </row>
    <row r="85" spans="1:11" ht="12.75" customHeight="1" x14ac:dyDescent="0.2">
      <c r="A85" s="67"/>
      <c r="B85" s="67"/>
      <c r="C85" s="82"/>
      <c r="D85" s="105">
        <f>SUM(D81:D84)</f>
        <v>22.850757999999999</v>
      </c>
      <c r="E85" s="106">
        <f>SUM(E81:E84)</f>
        <v>28.434327999999997</v>
      </c>
      <c r="F85" s="106">
        <f>SUM(F81:F84)</f>
        <v>-5.5835700000000008</v>
      </c>
      <c r="G85" s="106"/>
      <c r="H85" s="107"/>
      <c r="I85" s="107"/>
      <c r="J85" s="108"/>
      <c r="K85" s="81"/>
    </row>
    <row r="86" spans="1:11" ht="12.75" customHeight="1" thickBot="1" x14ac:dyDescent="0.25">
      <c r="A86" s="67"/>
      <c r="B86" s="67"/>
      <c r="C86" s="87"/>
      <c r="D86" s="109"/>
      <c r="E86" s="110"/>
      <c r="F86" s="110"/>
      <c r="G86" s="110"/>
      <c r="H86" s="111"/>
      <c r="I86" s="111"/>
      <c r="J86" s="99"/>
      <c r="K86" s="81"/>
    </row>
    <row r="87" spans="1:11" ht="12.75" customHeight="1" x14ac:dyDescent="0.2">
      <c r="A87" s="67"/>
      <c r="B87" s="67"/>
      <c r="C87" s="100">
        <v>1977</v>
      </c>
      <c r="D87" s="101"/>
      <c r="E87" s="102"/>
      <c r="F87" s="102"/>
      <c r="G87" s="102"/>
      <c r="H87" s="103"/>
      <c r="I87" s="103"/>
      <c r="J87" s="96"/>
      <c r="K87" s="81"/>
    </row>
    <row r="88" spans="1:11" ht="12.75" customHeight="1" x14ac:dyDescent="0.2">
      <c r="A88" s="67">
        <v>1977</v>
      </c>
      <c r="B88" s="67">
        <v>1</v>
      </c>
      <c r="C88" s="82" t="s">
        <v>88</v>
      </c>
      <c r="D88" s="101">
        <v>6.6405890000000003</v>
      </c>
      <c r="E88" s="102">
        <v>6.9777649999999998</v>
      </c>
      <c r="F88" s="102">
        <f>D88-E88</f>
        <v>-0.33717599999999948</v>
      </c>
      <c r="G88" s="102">
        <v>272.51360599999998</v>
      </c>
      <c r="H88" s="103"/>
      <c r="I88" s="103">
        <v>11</v>
      </c>
      <c r="J88" s="96">
        <v>8</v>
      </c>
      <c r="K88" s="81"/>
    </row>
    <row r="89" spans="1:11" ht="12.75" customHeight="1" x14ac:dyDescent="0.2">
      <c r="A89" s="67">
        <v>1977</v>
      </c>
      <c r="B89" s="67">
        <v>2</v>
      </c>
      <c r="C89" s="82" t="s">
        <v>89</v>
      </c>
      <c r="D89" s="101">
        <v>5.6606249999999996</v>
      </c>
      <c r="E89" s="102">
        <v>6.4630650000000003</v>
      </c>
      <c r="F89" s="102">
        <f>D89-E89</f>
        <v>-0.80244000000000071</v>
      </c>
      <c r="G89" s="102">
        <v>275.465822</v>
      </c>
      <c r="H89" s="103"/>
      <c r="I89" s="103">
        <v>11</v>
      </c>
      <c r="J89" s="96">
        <v>8</v>
      </c>
      <c r="K89" s="81"/>
    </row>
    <row r="90" spans="1:11" ht="12.75" customHeight="1" x14ac:dyDescent="0.2">
      <c r="A90" s="67">
        <v>1977</v>
      </c>
      <c r="B90" s="67">
        <v>3</v>
      </c>
      <c r="C90" s="82" t="s">
        <v>90</v>
      </c>
      <c r="D90" s="101">
        <v>5.2504730000000004</v>
      </c>
      <c r="E90" s="102">
        <v>7.9068829999999997</v>
      </c>
      <c r="F90" s="102">
        <f>D90-E90</f>
        <v>-2.6564099999999993</v>
      </c>
      <c r="G90" s="102">
        <v>309.442046</v>
      </c>
      <c r="H90" s="103"/>
      <c r="I90" s="103">
        <v>11</v>
      </c>
      <c r="J90" s="96">
        <v>8</v>
      </c>
      <c r="K90" s="81"/>
    </row>
    <row r="91" spans="1:11" ht="12.75" customHeight="1" thickBot="1" x14ac:dyDescent="0.25">
      <c r="A91" s="67">
        <v>1977</v>
      </c>
      <c r="B91" s="67">
        <v>4</v>
      </c>
      <c r="C91" s="82" t="s">
        <v>87</v>
      </c>
      <c r="D91" s="101">
        <v>4.3228109999999997</v>
      </c>
      <c r="E91" s="102">
        <v>7.5687740000000003</v>
      </c>
      <c r="F91" s="102">
        <f>D91-E91</f>
        <v>-3.2459630000000006</v>
      </c>
      <c r="G91" s="102">
        <v>327.41064899999998</v>
      </c>
      <c r="H91" s="103"/>
      <c r="I91" s="103">
        <v>11</v>
      </c>
      <c r="J91" s="96">
        <v>8</v>
      </c>
      <c r="K91" s="81"/>
    </row>
    <row r="92" spans="1:11" ht="12.75" customHeight="1" x14ac:dyDescent="0.2">
      <c r="A92" s="67"/>
      <c r="B92" s="67"/>
      <c r="C92" s="82"/>
      <c r="D92" s="105">
        <f>SUM(D88:D91)</f>
        <v>21.874498000000003</v>
      </c>
      <c r="E92" s="106">
        <f>SUM(E88:E91)</f>
        <v>28.916487</v>
      </c>
      <c r="F92" s="106">
        <f>SUM(F88:F91)</f>
        <v>-7.0419890000000001</v>
      </c>
      <c r="G92" s="106"/>
      <c r="H92" s="107"/>
      <c r="I92" s="107"/>
      <c r="J92" s="108"/>
      <c r="K92" s="81"/>
    </row>
    <row r="93" spans="1:11" ht="12.75" customHeight="1" thickBot="1" x14ac:dyDescent="0.25">
      <c r="A93" s="67"/>
      <c r="B93" s="67"/>
      <c r="C93" s="87"/>
      <c r="D93" s="109"/>
      <c r="E93" s="110"/>
      <c r="F93" s="110"/>
      <c r="G93" s="110"/>
      <c r="H93" s="111"/>
      <c r="I93" s="111"/>
      <c r="J93" s="99"/>
      <c r="K93" s="81"/>
    </row>
    <row r="94" spans="1:11" ht="12.75" customHeight="1" x14ac:dyDescent="0.2">
      <c r="A94" s="67"/>
      <c r="B94" s="67"/>
      <c r="C94" s="100">
        <v>1978</v>
      </c>
      <c r="D94" s="101"/>
      <c r="E94" s="102"/>
      <c r="F94" s="102"/>
      <c r="G94" s="102"/>
      <c r="H94" s="103"/>
      <c r="I94" s="103"/>
      <c r="J94" s="96"/>
      <c r="K94" s="81"/>
    </row>
    <row r="95" spans="1:11" ht="12.75" customHeight="1" x14ac:dyDescent="0.2">
      <c r="A95" s="67">
        <v>1978</v>
      </c>
      <c r="B95" s="67">
        <v>1</v>
      </c>
      <c r="C95" s="82" t="s">
        <v>88</v>
      </c>
      <c r="D95" s="101">
        <v>5.5163520000000004</v>
      </c>
      <c r="E95" s="102">
        <v>7.3357010000000002</v>
      </c>
      <c r="F95" s="102">
        <f>D95-E95</f>
        <v>-1.8193489999999999</v>
      </c>
      <c r="G95" s="102">
        <v>310.62013999999999</v>
      </c>
      <c r="H95" s="103"/>
      <c r="I95" s="103">
        <v>11</v>
      </c>
      <c r="J95" s="96">
        <v>8</v>
      </c>
      <c r="K95" s="81"/>
    </row>
    <row r="96" spans="1:11" ht="12.75" customHeight="1" x14ac:dyDescent="0.2">
      <c r="A96" s="67">
        <v>1978</v>
      </c>
      <c r="B96" s="67">
        <v>2</v>
      </c>
      <c r="C96" s="82" t="s">
        <v>89</v>
      </c>
      <c r="D96" s="101">
        <v>9.7186380000000003</v>
      </c>
      <c r="E96" s="102">
        <v>9.9314060000000008</v>
      </c>
      <c r="F96" s="102">
        <f>D96-E96</f>
        <v>-0.21276800000000051</v>
      </c>
      <c r="G96" s="102">
        <v>354.95772099999999</v>
      </c>
      <c r="H96" s="103"/>
      <c r="I96" s="103">
        <v>11</v>
      </c>
      <c r="J96" s="96">
        <v>7</v>
      </c>
      <c r="K96" s="81"/>
    </row>
    <row r="97" spans="1:11" ht="12.75" customHeight="1" x14ac:dyDescent="0.2">
      <c r="A97" s="67">
        <v>1978</v>
      </c>
      <c r="B97" s="67">
        <v>3</v>
      </c>
      <c r="C97" s="82" t="s">
        <v>90</v>
      </c>
      <c r="D97" s="101">
        <v>8.8138129999999997</v>
      </c>
      <c r="E97" s="102">
        <v>17.063991000000001</v>
      </c>
      <c r="F97" s="102">
        <f>D97-E97</f>
        <v>-8.2501780000000018</v>
      </c>
      <c r="G97" s="102">
        <v>374.929058</v>
      </c>
      <c r="H97" s="103"/>
      <c r="I97" s="103">
        <v>11</v>
      </c>
      <c r="J97" s="96">
        <v>7</v>
      </c>
      <c r="K97" s="81"/>
    </row>
    <row r="98" spans="1:11" ht="12.75" customHeight="1" thickBot="1" x14ac:dyDescent="0.25">
      <c r="A98" s="67">
        <v>1978</v>
      </c>
      <c r="B98" s="67">
        <v>4</v>
      </c>
      <c r="C98" s="82" t="s">
        <v>87</v>
      </c>
      <c r="D98" s="101">
        <v>6.8506900000000002</v>
      </c>
      <c r="E98" s="102">
        <v>11.331201999999999</v>
      </c>
      <c r="F98" s="102">
        <f>D98-E98</f>
        <v>-4.4805119999999992</v>
      </c>
      <c r="G98" s="102">
        <v>389.54790800000001</v>
      </c>
      <c r="H98" s="103"/>
      <c r="I98" s="103">
        <v>11</v>
      </c>
      <c r="J98" s="96">
        <v>7</v>
      </c>
      <c r="K98" s="81"/>
    </row>
    <row r="99" spans="1:11" ht="12.75" customHeight="1" x14ac:dyDescent="0.2">
      <c r="A99" s="67"/>
      <c r="B99" s="67"/>
      <c r="C99" s="82"/>
      <c r="D99" s="105">
        <f>SUM(D95:D98)</f>
        <v>30.899493</v>
      </c>
      <c r="E99" s="106">
        <f>SUM(E95:E98)</f>
        <v>45.662300000000002</v>
      </c>
      <c r="F99" s="106">
        <f>SUM(F95:F98)</f>
        <v>-14.762807</v>
      </c>
      <c r="G99" s="106"/>
      <c r="H99" s="107"/>
      <c r="I99" s="107"/>
      <c r="J99" s="108"/>
      <c r="K99" s="81"/>
    </row>
    <row r="100" spans="1:11" ht="12.75" customHeight="1" thickBot="1" x14ac:dyDescent="0.25">
      <c r="A100" s="67"/>
      <c r="B100" s="67"/>
      <c r="C100" s="87"/>
      <c r="D100" s="109"/>
      <c r="E100" s="110"/>
      <c r="F100" s="110"/>
      <c r="G100" s="110"/>
      <c r="H100" s="111"/>
      <c r="I100" s="111"/>
      <c r="J100" s="99"/>
      <c r="K100" s="81"/>
    </row>
    <row r="101" spans="1:11" ht="12.75" customHeight="1" x14ac:dyDescent="0.2">
      <c r="A101" s="67"/>
      <c r="B101" s="67"/>
      <c r="C101" s="100">
        <v>1979</v>
      </c>
      <c r="D101" s="101"/>
      <c r="E101" s="102"/>
      <c r="F101" s="102"/>
      <c r="G101" s="102"/>
      <c r="H101" s="103"/>
      <c r="I101" s="103"/>
      <c r="J101" s="96"/>
      <c r="K101" s="81"/>
    </row>
    <row r="102" spans="1:11" ht="12.75" customHeight="1" x14ac:dyDescent="0.2">
      <c r="A102" s="67">
        <v>1979</v>
      </c>
      <c r="B102" s="67">
        <v>1</v>
      </c>
      <c r="C102" s="82" t="s">
        <v>88</v>
      </c>
      <c r="D102" s="101">
        <v>9.6372070000000001</v>
      </c>
      <c r="E102" s="102">
        <v>12.964831</v>
      </c>
      <c r="F102" s="102">
        <f>D102-E102</f>
        <v>-3.3276240000000001</v>
      </c>
      <c r="G102" s="102">
        <v>432.26673399999999</v>
      </c>
      <c r="H102" s="103"/>
      <c r="I102" s="103">
        <v>12</v>
      </c>
      <c r="J102" s="96">
        <v>7</v>
      </c>
      <c r="K102" s="112"/>
    </row>
    <row r="103" spans="1:11" ht="12.75" customHeight="1" x14ac:dyDescent="0.2">
      <c r="A103" s="67">
        <v>1979</v>
      </c>
      <c r="B103" s="67">
        <v>2</v>
      </c>
      <c r="C103" s="82" t="s">
        <v>89</v>
      </c>
      <c r="D103" s="101">
        <v>7.0410019999999998</v>
      </c>
      <c r="E103" s="102">
        <v>13.978709</v>
      </c>
      <c r="F103" s="102">
        <f>D103-E103</f>
        <v>-6.9377070000000005</v>
      </c>
      <c r="G103" s="102">
        <v>420.62604599999997</v>
      </c>
      <c r="H103" s="103"/>
      <c r="I103" s="103">
        <v>12</v>
      </c>
      <c r="J103" s="96">
        <v>7</v>
      </c>
      <c r="K103" s="112"/>
    </row>
    <row r="104" spans="1:11" ht="12.75" customHeight="1" x14ac:dyDescent="0.2">
      <c r="A104" s="67">
        <v>1979</v>
      </c>
      <c r="B104" s="67">
        <v>3</v>
      </c>
      <c r="C104" s="82" t="s">
        <v>90</v>
      </c>
      <c r="D104" s="101">
        <v>13.883563000000001</v>
      </c>
      <c r="E104" s="102">
        <v>15.754799</v>
      </c>
      <c r="F104" s="102">
        <f>D104-E104</f>
        <v>-1.8712359999999997</v>
      </c>
      <c r="G104" s="102">
        <v>498.96959500000003</v>
      </c>
      <c r="H104" s="103"/>
      <c r="I104" s="103">
        <v>12</v>
      </c>
      <c r="J104" s="96">
        <v>7</v>
      </c>
      <c r="K104" s="81"/>
    </row>
    <row r="105" spans="1:11" ht="12.75" customHeight="1" thickBot="1" x14ac:dyDescent="0.25">
      <c r="A105" s="67">
        <v>1979</v>
      </c>
      <c r="B105" s="67">
        <v>4</v>
      </c>
      <c r="C105" s="82" t="s">
        <v>87</v>
      </c>
      <c r="D105" s="101">
        <v>13.693242</v>
      </c>
      <c r="E105" s="102">
        <v>17.762283</v>
      </c>
      <c r="F105" s="102">
        <f>D105-E105</f>
        <v>-4.0690410000000004</v>
      </c>
      <c r="G105" s="102">
        <v>586.89430800000002</v>
      </c>
      <c r="H105" s="103"/>
      <c r="I105" s="103">
        <v>12</v>
      </c>
      <c r="J105" s="96">
        <v>7</v>
      </c>
      <c r="K105" s="81"/>
    </row>
    <row r="106" spans="1:11" ht="12.75" customHeight="1" x14ac:dyDescent="0.2">
      <c r="A106" s="67"/>
      <c r="B106" s="67"/>
      <c r="C106" s="82"/>
      <c r="D106" s="105">
        <f>SUM(D102:D105)</f>
        <v>44.255013999999996</v>
      </c>
      <c r="E106" s="106">
        <f>SUM(E102:E105)</f>
        <v>60.460622000000001</v>
      </c>
      <c r="F106" s="106">
        <f>SUM(F102:F105)</f>
        <v>-16.205607999999998</v>
      </c>
      <c r="G106" s="106"/>
      <c r="H106" s="107"/>
      <c r="I106" s="107"/>
      <c r="J106" s="108"/>
      <c r="K106" s="81"/>
    </row>
    <row r="107" spans="1:11" ht="12.75" customHeight="1" thickBot="1" x14ac:dyDescent="0.25">
      <c r="A107" s="67"/>
      <c r="B107" s="67"/>
      <c r="C107" s="87"/>
      <c r="D107" s="109"/>
      <c r="E107" s="110"/>
      <c r="F107" s="110"/>
      <c r="G107" s="110"/>
      <c r="H107" s="111"/>
      <c r="I107" s="111"/>
      <c r="J107" s="99"/>
      <c r="K107" s="81"/>
    </row>
    <row r="108" spans="1:11" ht="12.75" customHeight="1" x14ac:dyDescent="0.2">
      <c r="A108" s="67"/>
      <c r="B108" s="67"/>
      <c r="C108" s="100">
        <v>1980</v>
      </c>
      <c r="D108" s="101"/>
      <c r="E108" s="102"/>
      <c r="F108" s="102"/>
      <c r="G108" s="102"/>
      <c r="H108" s="103"/>
      <c r="I108" s="103"/>
      <c r="J108" s="96"/>
      <c r="K108" s="81"/>
    </row>
    <row r="109" spans="1:11" ht="12.75" customHeight="1" x14ac:dyDescent="0.2">
      <c r="A109" s="67">
        <v>1980</v>
      </c>
      <c r="B109" s="67">
        <v>1</v>
      </c>
      <c r="C109" s="82" t="s">
        <v>88</v>
      </c>
      <c r="D109" s="101">
        <v>15.067983</v>
      </c>
      <c r="E109" s="102">
        <v>30.536937999999999</v>
      </c>
      <c r="F109" s="102">
        <f>D109-E109</f>
        <v>-15.468954999999999</v>
      </c>
      <c r="G109" s="102">
        <v>594.68732</v>
      </c>
      <c r="H109" s="103"/>
      <c r="I109" s="103">
        <v>12</v>
      </c>
      <c r="J109" s="96">
        <v>7</v>
      </c>
      <c r="K109" s="81"/>
    </row>
    <row r="110" spans="1:11" ht="12.75" customHeight="1" x14ac:dyDescent="0.2">
      <c r="A110" s="67">
        <v>1980</v>
      </c>
      <c r="B110" s="67">
        <v>2</v>
      </c>
      <c r="C110" s="82" t="s">
        <v>89</v>
      </c>
      <c r="D110" s="101">
        <v>15.74511</v>
      </c>
      <c r="E110" s="102">
        <v>20.744268000000002</v>
      </c>
      <c r="F110" s="102">
        <f>D110-E110</f>
        <v>-4.9991580000000013</v>
      </c>
      <c r="G110" s="102">
        <v>668.79843400000004</v>
      </c>
      <c r="H110" s="103"/>
      <c r="I110" s="103">
        <v>12</v>
      </c>
      <c r="J110" s="96">
        <v>6</v>
      </c>
      <c r="K110" s="81"/>
    </row>
    <row r="111" spans="1:11" ht="12.75" customHeight="1" x14ac:dyDescent="0.2">
      <c r="A111" s="67">
        <v>1980</v>
      </c>
      <c r="B111" s="67">
        <v>3</v>
      </c>
      <c r="C111" s="82" t="s">
        <v>90</v>
      </c>
      <c r="D111" s="101">
        <v>19.620180000000001</v>
      </c>
      <c r="E111" s="102">
        <v>25.746780999999999</v>
      </c>
      <c r="F111" s="102">
        <f>D111-E111</f>
        <v>-6.1266009999999973</v>
      </c>
      <c r="G111" s="102">
        <v>745.73387200000002</v>
      </c>
      <c r="H111" s="103"/>
      <c r="I111" s="103">
        <v>12</v>
      </c>
      <c r="J111" s="96">
        <v>6</v>
      </c>
      <c r="K111" s="81"/>
    </row>
    <row r="112" spans="1:11" ht="12.75" customHeight="1" thickBot="1" x14ac:dyDescent="0.25">
      <c r="A112" s="67">
        <v>1980</v>
      </c>
      <c r="B112" s="67">
        <v>4</v>
      </c>
      <c r="C112" s="82" t="s">
        <v>87</v>
      </c>
      <c r="D112" s="101">
        <v>14.235806</v>
      </c>
      <c r="E112" s="102">
        <v>31.025162000000002</v>
      </c>
      <c r="F112" s="102">
        <f>D112-E112</f>
        <v>-16.789356000000002</v>
      </c>
      <c r="G112" s="102">
        <v>694.58892100000003</v>
      </c>
      <c r="H112" s="103"/>
      <c r="I112" s="103">
        <v>12</v>
      </c>
      <c r="J112" s="96">
        <v>6</v>
      </c>
      <c r="K112" s="81"/>
    </row>
    <row r="113" spans="1:11" ht="12.75" customHeight="1" x14ac:dyDescent="0.2">
      <c r="A113" s="67"/>
      <c r="B113" s="67"/>
      <c r="C113" s="82"/>
      <c r="D113" s="105">
        <f>SUM(D109:D112)</f>
        <v>64.669078999999996</v>
      </c>
      <c r="E113" s="106">
        <f>SUM(E109:E112)</f>
        <v>108.05314899999999</v>
      </c>
      <c r="F113" s="106">
        <f>SUM(F109:F112)</f>
        <v>-43.384070000000001</v>
      </c>
      <c r="G113" s="106"/>
      <c r="H113" s="107"/>
      <c r="I113" s="107"/>
      <c r="J113" s="108"/>
      <c r="K113" s="81"/>
    </row>
    <row r="114" spans="1:11" ht="12.75" customHeight="1" thickBot="1" x14ac:dyDescent="0.25">
      <c r="A114" s="67"/>
      <c r="B114" s="67"/>
      <c r="C114" s="87"/>
      <c r="D114" s="109"/>
      <c r="E114" s="110"/>
      <c r="F114" s="110"/>
      <c r="G114" s="110"/>
      <c r="H114" s="111"/>
      <c r="I114" s="111"/>
      <c r="J114" s="99"/>
      <c r="K114" s="81"/>
    </row>
    <row r="115" spans="1:11" ht="12.75" customHeight="1" x14ac:dyDescent="0.2">
      <c r="A115" s="67"/>
      <c r="B115" s="67"/>
      <c r="C115" s="100">
        <v>1981</v>
      </c>
      <c r="D115" s="101"/>
      <c r="E115" s="102"/>
      <c r="F115" s="102"/>
      <c r="G115" s="102"/>
      <c r="H115" s="103"/>
      <c r="I115" s="103"/>
      <c r="J115" s="96"/>
      <c r="K115" s="81"/>
    </row>
    <row r="116" spans="1:11" ht="12.75" customHeight="1" x14ac:dyDescent="0.2">
      <c r="A116" s="67">
        <v>1981</v>
      </c>
      <c r="B116" s="67">
        <v>1</v>
      </c>
      <c r="C116" s="82" t="s">
        <v>88</v>
      </c>
      <c r="D116" s="101">
        <v>9.3945860000000003</v>
      </c>
      <c r="E116" s="102">
        <v>17.613987999999999</v>
      </c>
      <c r="F116" s="102">
        <f>D116-E116</f>
        <v>-8.2194019999999988</v>
      </c>
      <c r="G116" s="102">
        <v>672.24435100000005</v>
      </c>
      <c r="H116" s="103"/>
      <c r="I116" s="103">
        <v>12</v>
      </c>
      <c r="J116" s="96">
        <v>6</v>
      </c>
      <c r="K116" s="81"/>
    </row>
    <row r="117" spans="1:11" ht="12.75" customHeight="1" x14ac:dyDescent="0.2">
      <c r="A117" s="67">
        <v>1981</v>
      </c>
      <c r="B117" s="67">
        <v>2</v>
      </c>
      <c r="C117" s="82" t="s">
        <v>89</v>
      </c>
      <c r="D117" s="101">
        <v>9.344576</v>
      </c>
      <c r="E117" s="102">
        <v>11.729297000000001</v>
      </c>
      <c r="F117" s="102">
        <f>D117-E117</f>
        <v>-2.3847210000000008</v>
      </c>
      <c r="G117" s="102">
        <v>644.93819099999996</v>
      </c>
      <c r="H117" s="103"/>
      <c r="I117" s="103">
        <v>12</v>
      </c>
      <c r="J117" s="96">
        <v>6</v>
      </c>
      <c r="K117" s="81"/>
    </row>
    <row r="118" spans="1:11" ht="12.75" customHeight="1" x14ac:dyDescent="0.2">
      <c r="A118" s="67">
        <v>1981</v>
      </c>
      <c r="B118" s="67">
        <v>3</v>
      </c>
      <c r="C118" s="82" t="s">
        <v>90</v>
      </c>
      <c r="D118" s="101">
        <v>11.323394</v>
      </c>
      <c r="E118" s="102">
        <v>14.056823</v>
      </c>
      <c r="F118" s="102">
        <f>D118-E118</f>
        <v>-2.7334289999999992</v>
      </c>
      <c r="G118" s="102">
        <v>714.42996800000003</v>
      </c>
      <c r="H118" s="103"/>
      <c r="I118" s="103">
        <v>12</v>
      </c>
      <c r="J118" s="96">
        <v>6</v>
      </c>
      <c r="K118" s="81"/>
    </row>
    <row r="119" spans="1:11" ht="12.75" customHeight="1" thickBot="1" x14ac:dyDescent="0.25">
      <c r="A119" s="67">
        <v>1981</v>
      </c>
      <c r="B119" s="67">
        <v>4</v>
      </c>
      <c r="C119" s="82" t="s">
        <v>87</v>
      </c>
      <c r="D119" s="101">
        <v>12.233478</v>
      </c>
      <c r="E119" s="102">
        <v>14.691414999999999</v>
      </c>
      <c r="F119" s="102">
        <f>D119-E119</f>
        <v>-2.4579369999999994</v>
      </c>
      <c r="G119" s="102">
        <v>728.55473700000005</v>
      </c>
      <c r="H119" s="103"/>
      <c r="I119" s="103">
        <v>12</v>
      </c>
      <c r="J119" s="96">
        <v>6</v>
      </c>
      <c r="K119" s="81"/>
    </row>
    <row r="120" spans="1:11" ht="12.75" customHeight="1" x14ac:dyDescent="0.2">
      <c r="A120" s="67"/>
      <c r="B120" s="67"/>
      <c r="C120" s="82"/>
      <c r="D120" s="105">
        <f>SUM(D116:D119)</f>
        <v>42.296033999999999</v>
      </c>
      <c r="E120" s="106">
        <f>SUM(E116:E119)</f>
        <v>58.091523000000002</v>
      </c>
      <c r="F120" s="106">
        <f>SUM(F116:F119)</f>
        <v>-15.795488999999998</v>
      </c>
      <c r="G120" s="106"/>
      <c r="H120" s="107"/>
      <c r="I120" s="107"/>
      <c r="J120" s="108"/>
      <c r="K120" s="81"/>
    </row>
    <row r="121" spans="1:11" ht="12.75" customHeight="1" thickBot="1" x14ac:dyDescent="0.25">
      <c r="A121" s="67"/>
      <c r="B121" s="67"/>
      <c r="C121" s="87"/>
      <c r="D121" s="109"/>
      <c r="E121" s="110"/>
      <c r="F121" s="110"/>
      <c r="G121" s="110"/>
      <c r="H121" s="111"/>
      <c r="I121" s="111"/>
      <c r="J121" s="99"/>
      <c r="K121" s="81"/>
    </row>
    <row r="122" spans="1:11" ht="12.75" customHeight="1" x14ac:dyDescent="0.2">
      <c r="A122" s="67"/>
      <c r="B122" s="67"/>
      <c r="C122" s="100">
        <v>1982</v>
      </c>
      <c r="D122" s="101"/>
      <c r="E122" s="102"/>
      <c r="F122" s="102"/>
      <c r="G122" s="102"/>
      <c r="H122" s="103"/>
      <c r="I122" s="103"/>
      <c r="J122" s="96"/>
      <c r="K122" s="81"/>
    </row>
    <row r="123" spans="1:11" ht="12.75" customHeight="1" x14ac:dyDescent="0.2">
      <c r="A123" s="67">
        <v>1982</v>
      </c>
      <c r="B123" s="67">
        <v>1</v>
      </c>
      <c r="C123" s="82" t="s">
        <v>88</v>
      </c>
      <c r="D123" s="101">
        <v>12.360433</v>
      </c>
      <c r="E123" s="102">
        <v>12.373649</v>
      </c>
      <c r="F123" s="102">
        <f>D123-E123</f>
        <v>-1.3215999999999894E-2</v>
      </c>
      <c r="G123" s="102">
        <v>607.68495800000005</v>
      </c>
      <c r="H123" s="103"/>
      <c r="I123" s="103">
        <v>12</v>
      </c>
      <c r="J123" s="96">
        <v>6</v>
      </c>
      <c r="K123" s="81"/>
    </row>
    <row r="124" spans="1:11" ht="12.75" customHeight="1" x14ac:dyDescent="0.2">
      <c r="A124" s="67">
        <v>1982</v>
      </c>
      <c r="B124" s="67">
        <v>2</v>
      </c>
      <c r="C124" s="82" t="s">
        <v>89</v>
      </c>
      <c r="D124" s="101">
        <v>13.779026</v>
      </c>
      <c r="E124" s="102">
        <v>7.5279199999999999</v>
      </c>
      <c r="F124" s="102">
        <f>D124-E124</f>
        <v>6.2511060000000001</v>
      </c>
      <c r="G124" s="102">
        <v>573.88263199999994</v>
      </c>
      <c r="H124" s="103"/>
      <c r="I124" s="103">
        <v>12</v>
      </c>
      <c r="J124" s="96">
        <v>6</v>
      </c>
      <c r="K124" s="81"/>
    </row>
    <row r="125" spans="1:11" ht="12.75" customHeight="1" x14ac:dyDescent="0.2">
      <c r="A125" s="67">
        <v>1982</v>
      </c>
      <c r="B125" s="67">
        <v>3</v>
      </c>
      <c r="C125" s="82" t="s">
        <v>90</v>
      </c>
      <c r="D125" s="101">
        <v>18.910475999999999</v>
      </c>
      <c r="E125" s="102">
        <v>8.0339030000000005</v>
      </c>
      <c r="F125" s="102">
        <f>D125-E125</f>
        <v>10.876572999999999</v>
      </c>
      <c r="G125" s="102">
        <v>741.61307899999997</v>
      </c>
      <c r="H125" s="103"/>
      <c r="I125" s="103">
        <v>12</v>
      </c>
      <c r="J125" s="96">
        <v>6</v>
      </c>
      <c r="K125" s="81"/>
    </row>
    <row r="126" spans="1:11" ht="12.75" customHeight="1" thickBot="1" x14ac:dyDescent="0.25">
      <c r="A126" s="67">
        <v>1982</v>
      </c>
      <c r="B126" s="67">
        <v>4</v>
      </c>
      <c r="C126" s="82" t="s">
        <v>87</v>
      </c>
      <c r="D126" s="101">
        <v>43.774797999999997</v>
      </c>
      <c r="E126" s="102">
        <v>13.086715</v>
      </c>
      <c r="F126" s="102">
        <f>D126-E126</f>
        <v>30.688082999999999</v>
      </c>
      <c r="G126" s="102">
        <v>889.10926900000004</v>
      </c>
      <c r="H126" s="103"/>
      <c r="I126" s="103">
        <v>13</v>
      </c>
      <c r="J126" s="96">
        <v>6</v>
      </c>
      <c r="K126" s="81"/>
    </row>
    <row r="127" spans="1:11" ht="12.75" customHeight="1" x14ac:dyDescent="0.2">
      <c r="A127" s="67"/>
      <c r="B127" s="67"/>
      <c r="C127" s="82"/>
      <c r="D127" s="105">
        <f>SUM(D123:D126)</f>
        <v>88.824733000000009</v>
      </c>
      <c r="E127" s="106">
        <f>SUM(E123:E126)</f>
        <v>41.022187000000002</v>
      </c>
      <c r="F127" s="106">
        <f>SUM(F123:F126)</f>
        <v>47.802546</v>
      </c>
      <c r="G127" s="106"/>
      <c r="H127" s="107"/>
      <c r="I127" s="107"/>
      <c r="J127" s="108"/>
      <c r="K127" s="81"/>
    </row>
    <row r="128" spans="1:11" ht="12.75" customHeight="1" thickBot="1" x14ac:dyDescent="0.25">
      <c r="A128" s="67"/>
      <c r="B128" s="67"/>
      <c r="C128" s="87"/>
      <c r="D128" s="109"/>
      <c r="E128" s="110"/>
      <c r="F128" s="110"/>
      <c r="G128" s="110"/>
      <c r="H128" s="111"/>
      <c r="I128" s="111"/>
      <c r="J128" s="99"/>
      <c r="K128" s="81"/>
    </row>
    <row r="129" spans="1:11" ht="12.75" customHeight="1" x14ac:dyDescent="0.2">
      <c r="A129" s="67"/>
      <c r="B129" s="67"/>
      <c r="C129" s="100">
        <v>1983</v>
      </c>
      <c r="D129" s="101"/>
      <c r="E129" s="102"/>
      <c r="F129" s="102"/>
      <c r="G129" s="102"/>
      <c r="H129" s="103"/>
      <c r="I129" s="103"/>
      <c r="J129" s="96"/>
      <c r="K129" s="81"/>
    </row>
    <row r="130" spans="1:11" ht="12.75" customHeight="1" x14ac:dyDescent="0.2">
      <c r="A130" s="67">
        <v>1983</v>
      </c>
      <c r="B130" s="67">
        <v>1</v>
      </c>
      <c r="C130" s="82" t="s">
        <v>88</v>
      </c>
      <c r="D130" s="101">
        <v>52.721231000000003</v>
      </c>
      <c r="E130" s="102">
        <v>13.312364000000001</v>
      </c>
      <c r="F130" s="102">
        <f>D130-E130</f>
        <v>39.408867000000001</v>
      </c>
      <c r="G130" s="102">
        <v>941.70418400000005</v>
      </c>
      <c r="H130" s="103"/>
      <c r="I130" s="103">
        <v>13</v>
      </c>
      <c r="J130" s="96">
        <v>6</v>
      </c>
      <c r="K130" s="81"/>
    </row>
    <row r="131" spans="1:11" ht="12.75" customHeight="1" x14ac:dyDescent="0.2">
      <c r="A131" s="67">
        <v>1983</v>
      </c>
      <c r="B131" s="67">
        <v>2</v>
      </c>
      <c r="C131" s="82" t="s">
        <v>89</v>
      </c>
      <c r="D131" s="101">
        <v>44.5</v>
      </c>
      <c r="E131" s="102">
        <v>13.5</v>
      </c>
      <c r="F131" s="102">
        <f>D131-E131</f>
        <v>31</v>
      </c>
      <c r="G131" s="102">
        <f>1059.6+23.8</f>
        <v>1083.3999999999999</v>
      </c>
      <c r="H131" s="103"/>
      <c r="I131" s="103">
        <v>13</v>
      </c>
      <c r="J131" s="96">
        <v>6</v>
      </c>
      <c r="K131" s="81"/>
    </row>
    <row r="132" spans="1:11" ht="12.75" customHeight="1" x14ac:dyDescent="0.2">
      <c r="A132" s="67">
        <v>1983</v>
      </c>
      <c r="B132" s="67">
        <v>3</v>
      </c>
      <c r="C132" s="82" t="s">
        <v>90</v>
      </c>
      <c r="D132" s="101">
        <v>38.299999999999997</v>
      </c>
      <c r="E132" s="102">
        <v>14.1</v>
      </c>
      <c r="F132" s="102">
        <f>D132-E132</f>
        <v>24.199999999999996</v>
      </c>
      <c r="G132" s="102">
        <f>1057.4+25.3</f>
        <v>1082.7</v>
      </c>
      <c r="H132" s="103"/>
      <c r="I132" s="103">
        <v>13</v>
      </c>
      <c r="J132" s="96">
        <v>6</v>
      </c>
      <c r="K132" s="81"/>
    </row>
    <row r="133" spans="1:11" ht="12.75" customHeight="1" thickBot="1" x14ac:dyDescent="0.25">
      <c r="A133" s="67">
        <v>1983</v>
      </c>
      <c r="B133" s="67">
        <v>4</v>
      </c>
      <c r="C133" s="82" t="s">
        <v>87</v>
      </c>
      <c r="D133" s="101">
        <v>37.5</v>
      </c>
      <c r="E133" s="102">
        <v>22.9</v>
      </c>
      <c r="F133" s="102">
        <f>D133-E133</f>
        <v>14.600000000000001</v>
      </c>
      <c r="G133" s="102">
        <f>1103.8+24.6</f>
        <v>1128.3999999999999</v>
      </c>
      <c r="H133" s="103"/>
      <c r="I133" s="103">
        <v>13</v>
      </c>
      <c r="J133" s="96">
        <v>6</v>
      </c>
      <c r="K133" s="81"/>
    </row>
    <row r="134" spans="1:11" ht="12.75" customHeight="1" x14ac:dyDescent="0.2">
      <c r="A134" s="67"/>
      <c r="B134" s="67"/>
      <c r="C134" s="82"/>
      <c r="D134" s="105">
        <f>SUM(D130:D133)</f>
        <v>173.021231</v>
      </c>
      <c r="E134" s="106">
        <f>SUM(E130:E133)</f>
        <v>63.812364000000002</v>
      </c>
      <c r="F134" s="106">
        <f>SUM(F130:F133)</f>
        <v>109.208867</v>
      </c>
      <c r="G134" s="106"/>
      <c r="H134" s="107"/>
      <c r="I134" s="107"/>
      <c r="J134" s="108"/>
      <c r="K134" s="81"/>
    </row>
    <row r="135" spans="1:11" ht="12.75" customHeight="1" thickBot="1" x14ac:dyDescent="0.25">
      <c r="A135" s="67"/>
      <c r="B135" s="67"/>
      <c r="C135" s="87"/>
      <c r="D135" s="109"/>
      <c r="E135" s="110"/>
      <c r="F135" s="110"/>
      <c r="G135" s="110"/>
      <c r="H135" s="111"/>
      <c r="I135" s="111"/>
      <c r="J135" s="99"/>
      <c r="K135" s="81"/>
    </row>
    <row r="136" spans="1:11" ht="12.75" customHeight="1" x14ac:dyDescent="0.2">
      <c r="A136" s="67"/>
      <c r="B136" s="67"/>
      <c r="C136" s="100">
        <v>1984</v>
      </c>
      <c r="D136" s="101"/>
      <c r="E136" s="102"/>
      <c r="F136" s="102"/>
      <c r="G136" s="102"/>
      <c r="H136" s="103"/>
      <c r="I136" s="103"/>
      <c r="J136" s="96"/>
      <c r="K136" s="81"/>
    </row>
    <row r="137" spans="1:11" ht="12.75" customHeight="1" x14ac:dyDescent="0.2">
      <c r="A137" s="67">
        <v>1984</v>
      </c>
      <c r="B137" s="67">
        <v>1</v>
      </c>
      <c r="C137" s="82" t="s">
        <v>88</v>
      </c>
      <c r="D137" s="101">
        <v>37</v>
      </c>
      <c r="E137" s="102">
        <v>31</v>
      </c>
      <c r="F137" s="102">
        <f>D137-E137</f>
        <v>6</v>
      </c>
      <c r="G137" s="102">
        <v>1218</v>
      </c>
      <c r="H137" s="103"/>
      <c r="I137" s="103">
        <v>13</v>
      </c>
      <c r="J137" s="96">
        <v>6</v>
      </c>
      <c r="K137" s="81"/>
    </row>
    <row r="138" spans="1:11" ht="12.75" customHeight="1" x14ac:dyDescent="0.2">
      <c r="A138" s="67">
        <v>1984</v>
      </c>
      <c r="B138" s="67">
        <v>2</v>
      </c>
      <c r="C138" s="82" t="s">
        <v>89</v>
      </c>
      <c r="D138" s="101">
        <v>35</v>
      </c>
      <c r="E138" s="102">
        <v>26</v>
      </c>
      <c r="F138" s="102">
        <f>D138-E138</f>
        <v>9</v>
      </c>
      <c r="G138" s="102">
        <v>1184</v>
      </c>
      <c r="H138" s="103"/>
      <c r="I138" s="103">
        <v>13</v>
      </c>
      <c r="J138" s="96">
        <v>6</v>
      </c>
      <c r="K138" s="81"/>
    </row>
    <row r="139" spans="1:11" ht="12.75" customHeight="1" x14ac:dyDescent="0.2">
      <c r="A139" s="67">
        <v>1984</v>
      </c>
      <c r="B139" s="67">
        <v>3</v>
      </c>
      <c r="C139" s="82" t="s">
        <v>90</v>
      </c>
      <c r="D139" s="101">
        <v>28</v>
      </c>
      <c r="E139" s="102">
        <v>39</v>
      </c>
      <c r="F139" s="102">
        <f>D139-E139</f>
        <v>-11</v>
      </c>
      <c r="G139" s="102">
        <v>1095</v>
      </c>
      <c r="H139" s="103"/>
      <c r="I139" s="103">
        <v>13</v>
      </c>
      <c r="J139" s="96">
        <v>6</v>
      </c>
      <c r="K139" s="81"/>
    </row>
    <row r="140" spans="1:11" ht="12.75" customHeight="1" thickBot="1" x14ac:dyDescent="0.25">
      <c r="A140" s="67">
        <v>1984</v>
      </c>
      <c r="B140" s="67">
        <v>4</v>
      </c>
      <c r="C140" s="82" t="s">
        <v>87</v>
      </c>
      <c r="D140" s="101">
        <f>41.731162+2.247805</f>
        <v>43.978966999999997</v>
      </c>
      <c r="E140" s="102">
        <f>29.545086+1.047075</f>
        <v>30.592161000000001</v>
      </c>
      <c r="F140" s="102">
        <f>D140-E140</f>
        <v>13.386805999999996</v>
      </c>
      <c r="G140" s="102">
        <f>1133.428895+23.272531</f>
        <v>1156.7014260000001</v>
      </c>
      <c r="H140" s="103"/>
      <c r="I140" s="103">
        <v>13</v>
      </c>
      <c r="J140" s="96">
        <v>6</v>
      </c>
      <c r="K140" s="81"/>
    </row>
    <row r="141" spans="1:11" ht="12.75" customHeight="1" x14ac:dyDescent="0.2">
      <c r="A141" s="67"/>
      <c r="B141" s="67"/>
      <c r="C141" s="82"/>
      <c r="D141" s="105">
        <f>SUM(D137:D140)</f>
        <v>143.97896700000001</v>
      </c>
      <c r="E141" s="106">
        <f>SUM(E137:E140)</f>
        <v>126.592161</v>
      </c>
      <c r="F141" s="106">
        <f>SUM(F137:F140)</f>
        <v>17.386805999999996</v>
      </c>
      <c r="G141" s="106"/>
      <c r="H141" s="107"/>
      <c r="I141" s="107"/>
      <c r="J141" s="108"/>
      <c r="K141" s="81"/>
    </row>
    <row r="142" spans="1:11" ht="12.75" customHeight="1" thickBot="1" x14ac:dyDescent="0.25">
      <c r="A142" s="67"/>
      <c r="B142" s="67"/>
      <c r="C142" s="87"/>
      <c r="D142" s="109"/>
      <c r="E142" s="110"/>
      <c r="F142" s="110"/>
      <c r="G142" s="110"/>
      <c r="H142" s="111"/>
      <c r="I142" s="111"/>
      <c r="J142" s="99"/>
      <c r="K142" s="81"/>
    </row>
    <row r="143" spans="1:11" ht="12.75" customHeight="1" x14ac:dyDescent="0.2">
      <c r="A143" s="67"/>
      <c r="B143" s="67"/>
      <c r="C143" s="100">
        <v>1985</v>
      </c>
      <c r="D143" s="101"/>
      <c r="E143" s="102"/>
      <c r="F143" s="102"/>
      <c r="G143" s="102"/>
      <c r="H143" s="103"/>
      <c r="I143" s="103"/>
      <c r="J143" s="96"/>
      <c r="K143" s="81"/>
    </row>
    <row r="144" spans="1:11" ht="12.75" customHeight="1" x14ac:dyDescent="0.2">
      <c r="A144" s="67">
        <v>1985</v>
      </c>
      <c r="B144" s="67">
        <v>1</v>
      </c>
      <c r="C144" s="82" t="s">
        <v>88</v>
      </c>
      <c r="D144" s="101">
        <f>28.321162+1.301493</f>
        <v>29.622655000000002</v>
      </c>
      <c r="E144" s="102">
        <f>30.163375+0.877412</f>
        <v>31.040786999999998</v>
      </c>
      <c r="F144" s="102">
        <f>D144-E144</f>
        <v>-1.4181319999999964</v>
      </c>
      <c r="G144" s="102">
        <f>1143.192605+23.231082</f>
        <v>1166.423687</v>
      </c>
      <c r="H144" s="103"/>
      <c r="I144" s="103">
        <v>13</v>
      </c>
      <c r="J144" s="96">
        <v>6</v>
      </c>
      <c r="K144" s="81"/>
    </row>
    <row r="145" spans="1:11" ht="12.75" customHeight="1" x14ac:dyDescent="0.2">
      <c r="A145" s="67">
        <v>1985</v>
      </c>
      <c r="B145" s="67">
        <v>2</v>
      </c>
      <c r="C145" s="82" t="s">
        <v>89</v>
      </c>
      <c r="D145" s="101">
        <v>40</v>
      </c>
      <c r="E145" s="102">
        <v>23</v>
      </c>
      <c r="F145" s="102">
        <f>D145-E145</f>
        <v>17</v>
      </c>
      <c r="G145" s="102">
        <f>1293.4+27.1</f>
        <v>1320.5</v>
      </c>
      <c r="H145" s="103"/>
      <c r="I145" s="103">
        <v>13</v>
      </c>
      <c r="J145" s="96">
        <v>6</v>
      </c>
      <c r="K145" s="81"/>
    </row>
    <row r="146" spans="1:11" ht="12.75" customHeight="1" x14ac:dyDescent="0.2">
      <c r="A146" s="67">
        <v>1985</v>
      </c>
      <c r="B146" s="67">
        <v>3</v>
      </c>
      <c r="C146" s="82" t="s">
        <v>90</v>
      </c>
      <c r="D146" s="101">
        <f>52.6+10.2</f>
        <v>62.8</v>
      </c>
      <c r="E146" s="102">
        <f>22.3+4.9</f>
        <v>27.200000000000003</v>
      </c>
      <c r="F146" s="102">
        <f>D146-E146</f>
        <v>35.599999999999994</v>
      </c>
      <c r="G146" s="102">
        <f>1361+30.6</f>
        <v>1391.6</v>
      </c>
      <c r="H146" s="103"/>
      <c r="I146" s="103">
        <v>13</v>
      </c>
      <c r="J146" s="96">
        <v>6</v>
      </c>
      <c r="K146" s="81"/>
    </row>
    <row r="147" spans="1:11" ht="12.75" customHeight="1" thickBot="1" x14ac:dyDescent="0.25">
      <c r="A147" s="67">
        <v>1985</v>
      </c>
      <c r="B147" s="67">
        <v>4</v>
      </c>
      <c r="C147" s="82" t="s">
        <v>87</v>
      </c>
      <c r="D147" s="101">
        <f>80.8+15.2</f>
        <v>96</v>
      </c>
      <c r="E147" s="102">
        <f>24+2.8</f>
        <v>26.8</v>
      </c>
      <c r="F147" s="102">
        <f>D147-E147</f>
        <v>69.2</v>
      </c>
      <c r="G147" s="102">
        <f>1539.5+43.8</f>
        <v>1583.3</v>
      </c>
      <c r="H147" s="103"/>
      <c r="I147" s="103">
        <v>14</v>
      </c>
      <c r="J147" s="96">
        <v>7</v>
      </c>
      <c r="K147" s="81"/>
    </row>
    <row r="148" spans="1:11" ht="12.75" customHeight="1" x14ac:dyDescent="0.2">
      <c r="A148" s="67"/>
      <c r="B148" s="67"/>
      <c r="C148" s="82"/>
      <c r="D148" s="105">
        <f>SUM(D144:D147)</f>
        <v>228.42265500000002</v>
      </c>
      <c r="E148" s="106">
        <f>SUM(E144:E147)</f>
        <v>108.04078699999999</v>
      </c>
      <c r="F148" s="106">
        <f>SUM(F144:F147)</f>
        <v>120.381868</v>
      </c>
      <c r="G148" s="106"/>
      <c r="H148" s="107"/>
      <c r="I148" s="107"/>
      <c r="J148" s="108"/>
      <c r="K148" s="81"/>
    </row>
    <row r="149" spans="1:11" ht="12.75" customHeight="1" thickBot="1" x14ac:dyDescent="0.25">
      <c r="A149" s="67"/>
      <c r="B149" s="67"/>
      <c r="C149" s="87"/>
      <c r="D149" s="109"/>
      <c r="E149" s="110"/>
      <c r="F149" s="110"/>
      <c r="G149" s="110"/>
      <c r="H149" s="111"/>
      <c r="I149" s="111"/>
      <c r="J149" s="99"/>
      <c r="K149" s="81"/>
    </row>
    <row r="150" spans="1:11" ht="12.75" customHeight="1" x14ac:dyDescent="0.2">
      <c r="A150" s="67"/>
      <c r="B150" s="67"/>
      <c r="C150" s="100">
        <v>1986</v>
      </c>
      <c r="D150" s="101"/>
      <c r="E150" s="102"/>
      <c r="F150" s="102"/>
      <c r="G150" s="102"/>
      <c r="H150" s="103"/>
      <c r="I150" s="103"/>
      <c r="J150" s="96"/>
      <c r="K150" s="81"/>
    </row>
    <row r="151" spans="1:11" ht="12.75" customHeight="1" x14ac:dyDescent="0.2">
      <c r="A151" s="67">
        <v>1986</v>
      </c>
      <c r="B151" s="67">
        <v>1</v>
      </c>
      <c r="C151" s="82" t="s">
        <v>88</v>
      </c>
      <c r="D151" s="101">
        <f>99.3+10.3</f>
        <v>109.6</v>
      </c>
      <c r="E151" s="102">
        <f>27+3.3</f>
        <v>30.3</v>
      </c>
      <c r="F151" s="102">
        <f>D151-E151</f>
        <v>79.3</v>
      </c>
      <c r="G151" s="102">
        <f>1746.6+51.9</f>
        <v>1798.5</v>
      </c>
      <c r="H151" s="103"/>
      <c r="I151" s="103">
        <v>14</v>
      </c>
      <c r="J151" s="96">
        <v>7</v>
      </c>
      <c r="K151" s="81"/>
    </row>
    <row r="152" spans="1:11" ht="12.75" customHeight="1" x14ac:dyDescent="0.2">
      <c r="A152" s="67">
        <v>1986</v>
      </c>
      <c r="B152" s="67">
        <v>2</v>
      </c>
      <c r="C152" s="82" t="s">
        <v>89</v>
      </c>
      <c r="D152" s="101">
        <f>113.5+24.6</f>
        <v>138.1</v>
      </c>
      <c r="E152" s="102">
        <f>31.3+3.5</f>
        <v>34.799999999999997</v>
      </c>
      <c r="F152" s="102">
        <f>D152-E152</f>
        <v>103.3</v>
      </c>
      <c r="G152" s="102">
        <f>1895.6+74.7</f>
        <v>1970.3</v>
      </c>
      <c r="H152" s="103"/>
      <c r="I152" s="103">
        <v>14</v>
      </c>
      <c r="J152" s="96">
        <v>7</v>
      </c>
      <c r="K152" s="81"/>
    </row>
    <row r="153" spans="1:11" ht="12.75" customHeight="1" x14ac:dyDescent="0.2">
      <c r="A153" s="67">
        <v>1986</v>
      </c>
      <c r="B153" s="67">
        <v>3</v>
      </c>
      <c r="C153" s="82" t="s">
        <v>90</v>
      </c>
      <c r="D153" s="101">
        <v>260.3</v>
      </c>
      <c r="E153" s="102">
        <v>90.5</v>
      </c>
      <c r="F153" s="102">
        <f>D153-E153</f>
        <v>169.8</v>
      </c>
      <c r="G153" s="102">
        <v>2528.9</v>
      </c>
      <c r="H153" s="103"/>
      <c r="I153" s="103">
        <v>14</v>
      </c>
      <c r="J153" s="96">
        <v>7</v>
      </c>
      <c r="K153" s="81"/>
    </row>
    <row r="154" spans="1:11" ht="12.75" customHeight="1" thickBot="1" x14ac:dyDescent="0.25">
      <c r="A154" s="67">
        <v>1986</v>
      </c>
      <c r="B154" s="67">
        <v>4</v>
      </c>
      <c r="C154" s="82" t="s">
        <v>87</v>
      </c>
      <c r="D154" s="101">
        <v>204.8</v>
      </c>
      <c r="E154" s="102">
        <v>57.3</v>
      </c>
      <c r="F154" s="102">
        <f>D154-E154</f>
        <v>147.5</v>
      </c>
      <c r="G154" s="102">
        <v>2723.3</v>
      </c>
      <c r="H154" s="103"/>
      <c r="I154" s="103">
        <v>14</v>
      </c>
      <c r="J154" s="96">
        <v>7</v>
      </c>
      <c r="K154" s="81"/>
    </row>
    <row r="155" spans="1:11" ht="12.75" customHeight="1" x14ac:dyDescent="0.2">
      <c r="A155" s="67"/>
      <c r="B155" s="67"/>
      <c r="C155" s="82"/>
      <c r="D155" s="105">
        <f>SUM(D151:D154)</f>
        <v>712.8</v>
      </c>
      <c r="E155" s="106">
        <f>SUM(E151:E154)</f>
        <v>212.89999999999998</v>
      </c>
      <c r="F155" s="106">
        <f>SUM(F151:F154)</f>
        <v>499.9</v>
      </c>
      <c r="G155" s="106"/>
      <c r="H155" s="107"/>
      <c r="I155" s="107"/>
      <c r="J155" s="108"/>
      <c r="K155" s="81"/>
    </row>
    <row r="156" spans="1:11" ht="12.75" customHeight="1" thickBot="1" x14ac:dyDescent="0.25">
      <c r="A156" s="67"/>
      <c r="B156" s="67"/>
      <c r="C156" s="87"/>
      <c r="D156" s="109"/>
      <c r="E156" s="110"/>
      <c r="F156" s="110"/>
      <c r="G156" s="110"/>
      <c r="H156" s="111"/>
      <c r="I156" s="111"/>
      <c r="J156" s="99"/>
      <c r="K156" s="81"/>
    </row>
    <row r="157" spans="1:11" ht="12.75" customHeight="1" x14ac:dyDescent="0.2">
      <c r="A157" s="67"/>
      <c r="B157" s="67"/>
      <c r="C157" s="100">
        <v>1987</v>
      </c>
      <c r="D157" s="101"/>
      <c r="E157" s="102"/>
      <c r="F157" s="102"/>
      <c r="G157" s="102"/>
      <c r="H157" s="103"/>
      <c r="I157" s="103"/>
      <c r="J157" s="96"/>
      <c r="K157" s="81"/>
    </row>
    <row r="158" spans="1:11" ht="12.75" customHeight="1" x14ac:dyDescent="0.2">
      <c r="A158" s="67">
        <v>1987</v>
      </c>
      <c r="B158" s="67">
        <v>1</v>
      </c>
      <c r="C158" s="82" t="s">
        <v>88</v>
      </c>
      <c r="D158" s="101">
        <v>320.8</v>
      </c>
      <c r="E158" s="102">
        <v>74.099999999999994</v>
      </c>
      <c r="F158" s="102">
        <f>D158-E158</f>
        <v>246.70000000000002</v>
      </c>
      <c r="G158" s="102">
        <v>3270.2</v>
      </c>
      <c r="H158" s="103"/>
      <c r="I158" s="103">
        <v>14</v>
      </c>
      <c r="J158" s="96">
        <v>7</v>
      </c>
      <c r="K158" s="81"/>
    </row>
    <row r="159" spans="1:11" ht="12.75" customHeight="1" x14ac:dyDescent="0.2">
      <c r="A159" s="67">
        <v>1987</v>
      </c>
      <c r="B159" s="67">
        <v>2</v>
      </c>
      <c r="C159" s="82" t="s">
        <v>89</v>
      </c>
      <c r="D159" s="101">
        <v>373.8</v>
      </c>
      <c r="E159" s="102">
        <v>93.7</v>
      </c>
      <c r="F159" s="102">
        <f>D159-E159</f>
        <v>280.10000000000002</v>
      </c>
      <c r="G159" s="102">
        <v>3809.6</v>
      </c>
      <c r="H159" s="103"/>
      <c r="I159" s="103">
        <v>17</v>
      </c>
      <c r="J159" s="96">
        <v>8</v>
      </c>
      <c r="K159" s="81"/>
    </row>
    <row r="160" spans="1:11" ht="12.75" customHeight="1" x14ac:dyDescent="0.2">
      <c r="A160" s="67">
        <v>1987</v>
      </c>
      <c r="B160" s="67">
        <v>3</v>
      </c>
      <c r="C160" s="82" t="s">
        <v>90</v>
      </c>
      <c r="D160" s="101">
        <v>599.29999999999995</v>
      </c>
      <c r="E160" s="102">
        <v>145.5</v>
      </c>
      <c r="F160" s="102">
        <f>D160-E160</f>
        <v>453.79999999999995</v>
      </c>
      <c r="G160" s="102">
        <v>4882.5</v>
      </c>
      <c r="H160" s="103"/>
      <c r="I160" s="103">
        <v>21</v>
      </c>
      <c r="J160" s="96">
        <v>8</v>
      </c>
      <c r="K160" s="81"/>
    </row>
    <row r="161" spans="1:11" ht="12.75" customHeight="1" thickBot="1" x14ac:dyDescent="0.25">
      <c r="A161" s="67">
        <v>1987</v>
      </c>
      <c r="B161" s="67">
        <v>4</v>
      </c>
      <c r="C161" s="82" t="s">
        <v>87</v>
      </c>
      <c r="D161" s="101">
        <f>183.3+138.5+26</f>
        <v>347.8</v>
      </c>
      <c r="E161" s="102">
        <f>174.9+66.3+15.4</f>
        <v>256.59999999999997</v>
      </c>
      <c r="F161" s="102">
        <f>D161-E161</f>
        <v>91.200000000000045</v>
      </c>
      <c r="G161" s="102">
        <f>2267.4+1020.2+181.7</f>
        <v>3469.3</v>
      </c>
      <c r="H161" s="103"/>
      <c r="I161" s="103">
        <v>25</v>
      </c>
      <c r="J161" s="96">
        <v>11</v>
      </c>
      <c r="K161" s="81"/>
    </row>
    <row r="162" spans="1:11" ht="12.75" customHeight="1" x14ac:dyDescent="0.2">
      <c r="A162" s="67"/>
      <c r="B162" s="67"/>
      <c r="C162" s="82"/>
      <c r="D162" s="105">
        <f>SUM(D158:D161)</f>
        <v>1641.7</v>
      </c>
      <c r="E162" s="106">
        <f>SUM(E158:E161)</f>
        <v>569.9</v>
      </c>
      <c r="F162" s="106">
        <f>SUM(F158:F161)</f>
        <v>1071.8000000000002</v>
      </c>
      <c r="G162" s="106"/>
      <c r="H162" s="107"/>
      <c r="I162" s="107"/>
      <c r="J162" s="108"/>
      <c r="K162" s="81"/>
    </row>
    <row r="163" spans="1:11" ht="12.75" customHeight="1" thickBot="1" x14ac:dyDescent="0.25">
      <c r="A163" s="67"/>
      <c r="B163" s="67"/>
      <c r="C163" s="87"/>
      <c r="D163" s="109"/>
      <c r="E163" s="110"/>
      <c r="F163" s="110"/>
      <c r="G163" s="110"/>
      <c r="H163" s="111"/>
      <c r="I163" s="111"/>
      <c r="J163" s="99"/>
      <c r="K163" s="81"/>
    </row>
    <row r="164" spans="1:11" ht="12.75" customHeight="1" x14ac:dyDescent="0.2">
      <c r="A164" s="67"/>
      <c r="B164" s="67"/>
      <c r="C164" s="100">
        <v>1988</v>
      </c>
      <c r="D164" s="101"/>
      <c r="E164" s="102"/>
      <c r="F164" s="102"/>
      <c r="G164" s="102"/>
      <c r="H164" s="103"/>
      <c r="I164" s="103"/>
      <c r="J164" s="96"/>
      <c r="K164" s="113"/>
    </row>
    <row r="165" spans="1:11" ht="12.75" customHeight="1" x14ac:dyDescent="0.2">
      <c r="A165" s="67">
        <v>1988</v>
      </c>
      <c r="B165" s="67">
        <v>1</v>
      </c>
      <c r="C165" s="82" t="s">
        <v>88</v>
      </c>
      <c r="D165" s="101">
        <v>190.4</v>
      </c>
      <c r="E165" s="102">
        <v>88.7</v>
      </c>
      <c r="F165" s="102">
        <f>D165-E165</f>
        <v>101.7</v>
      </c>
      <c r="G165" s="102">
        <v>3484</v>
      </c>
      <c r="H165" s="103"/>
      <c r="I165" s="103">
        <v>25</v>
      </c>
      <c r="J165" s="96">
        <v>11</v>
      </c>
      <c r="K165" s="113"/>
    </row>
    <row r="166" spans="1:11" ht="12.75" customHeight="1" x14ac:dyDescent="0.2">
      <c r="A166" s="67">
        <v>1988</v>
      </c>
      <c r="B166" s="67">
        <v>2</v>
      </c>
      <c r="C166" s="82" t="s">
        <v>89</v>
      </c>
      <c r="D166" s="101">
        <v>165.6</v>
      </c>
      <c r="E166" s="102">
        <v>81.2</v>
      </c>
      <c r="F166" s="102">
        <f>D166-E166</f>
        <v>84.399999999999991</v>
      </c>
      <c r="G166" s="102">
        <v>3725</v>
      </c>
      <c r="H166" s="103"/>
      <c r="I166" s="103">
        <v>25</v>
      </c>
      <c r="J166" s="96">
        <v>11</v>
      </c>
      <c r="K166" s="113"/>
    </row>
    <row r="167" spans="1:11" ht="12.75" customHeight="1" x14ac:dyDescent="0.2">
      <c r="A167" s="67">
        <v>1988</v>
      </c>
      <c r="B167" s="67">
        <v>3</v>
      </c>
      <c r="C167" s="82" t="s">
        <v>90</v>
      </c>
      <c r="D167" s="101">
        <v>182.3</v>
      </c>
      <c r="E167" s="102">
        <v>112.3</v>
      </c>
      <c r="F167" s="102">
        <f>D167-E167</f>
        <v>70.000000000000014</v>
      </c>
      <c r="G167" s="102">
        <v>3974.7</v>
      </c>
      <c r="H167" s="103">
        <v>486374</v>
      </c>
      <c r="I167" s="103">
        <v>27</v>
      </c>
      <c r="J167" s="96">
        <v>13</v>
      </c>
      <c r="K167" s="113"/>
    </row>
    <row r="168" spans="1:11" ht="12.75" customHeight="1" thickBot="1" x14ac:dyDescent="0.25">
      <c r="A168" s="67">
        <v>1988</v>
      </c>
      <c r="B168" s="67">
        <v>4</v>
      </c>
      <c r="C168" s="82" t="s">
        <v>87</v>
      </c>
      <c r="D168" s="101">
        <v>248.3</v>
      </c>
      <c r="E168" s="102">
        <v>110.6</v>
      </c>
      <c r="F168" s="102">
        <f>D168-E168</f>
        <v>137.70000000000002</v>
      </c>
      <c r="G168" s="102">
        <v>4386.6000000000004</v>
      </c>
      <c r="H168" s="103">
        <v>493911</v>
      </c>
      <c r="I168" s="103">
        <v>30</v>
      </c>
      <c r="J168" s="96">
        <v>14</v>
      </c>
      <c r="K168" s="113"/>
    </row>
    <row r="169" spans="1:11" ht="12.75" customHeight="1" x14ac:dyDescent="0.2">
      <c r="A169" s="67"/>
      <c r="B169" s="67"/>
      <c r="C169" s="82"/>
      <c r="D169" s="105">
        <f>SUM(D165:D168)</f>
        <v>786.59999999999991</v>
      </c>
      <c r="E169" s="106">
        <f>SUM(E165:E168)</f>
        <v>392.79999999999995</v>
      </c>
      <c r="F169" s="106">
        <f>SUM(F165:F168)</f>
        <v>393.80000000000007</v>
      </c>
      <c r="G169" s="106"/>
      <c r="H169" s="107"/>
      <c r="I169" s="107"/>
      <c r="J169" s="108"/>
      <c r="K169" s="113"/>
    </row>
    <row r="170" spans="1:11" ht="12.75" customHeight="1" thickBot="1" x14ac:dyDescent="0.25">
      <c r="A170" s="67"/>
      <c r="B170" s="67"/>
      <c r="C170" s="87"/>
      <c r="D170" s="109"/>
      <c r="E170" s="110"/>
      <c r="F170" s="110"/>
      <c r="G170" s="110"/>
      <c r="H170" s="111"/>
      <c r="I170" s="111"/>
      <c r="J170" s="99"/>
      <c r="K170" s="113"/>
    </row>
    <row r="171" spans="1:11" ht="12.75" customHeight="1" x14ac:dyDescent="0.2">
      <c r="A171" s="67"/>
      <c r="B171" s="67"/>
      <c r="C171" s="100">
        <v>1989</v>
      </c>
      <c r="D171" s="101"/>
      <c r="E171" s="102"/>
      <c r="F171" s="102"/>
      <c r="G171" s="102"/>
      <c r="H171" s="103"/>
      <c r="I171" s="103"/>
      <c r="J171" s="96"/>
      <c r="K171" s="113"/>
    </row>
    <row r="172" spans="1:11" ht="12.75" customHeight="1" x14ac:dyDescent="0.2">
      <c r="A172" s="67">
        <v>1989</v>
      </c>
      <c r="B172" s="67">
        <v>1</v>
      </c>
      <c r="C172" s="82" t="s">
        <v>88</v>
      </c>
      <c r="D172" s="101">
        <v>323.8</v>
      </c>
      <c r="E172" s="102">
        <f>106.5+48.8+22.3</f>
        <v>177.60000000000002</v>
      </c>
      <c r="F172" s="102">
        <f>D172-E172</f>
        <v>146.19999999999999</v>
      </c>
      <c r="G172" s="102">
        <v>5268.6</v>
      </c>
      <c r="H172" s="103">
        <v>521517</v>
      </c>
      <c r="I172" s="103">
        <v>30</v>
      </c>
      <c r="J172" s="96">
        <v>14</v>
      </c>
      <c r="K172" s="113"/>
    </row>
    <row r="173" spans="1:11" ht="12.75" customHeight="1" x14ac:dyDescent="0.2">
      <c r="A173" s="67">
        <v>1989</v>
      </c>
      <c r="B173" s="67">
        <v>2</v>
      </c>
      <c r="C173" s="82" t="s">
        <v>89</v>
      </c>
      <c r="D173" s="101">
        <f>214.6+65.9+53.3</f>
        <v>333.8</v>
      </c>
      <c r="E173" s="102">
        <f>(135.3+66.3+25.7)</f>
        <v>227.3</v>
      </c>
      <c r="F173" s="102">
        <f>D173-E173</f>
        <v>106.5</v>
      </c>
      <c r="G173" s="102">
        <v>5627.5</v>
      </c>
      <c r="H173" s="103">
        <v>537370</v>
      </c>
      <c r="I173" s="103">
        <v>31</v>
      </c>
      <c r="J173" s="96">
        <v>14</v>
      </c>
      <c r="K173" s="113"/>
    </row>
    <row r="174" spans="1:11" ht="12.75" customHeight="1" x14ac:dyDescent="0.2">
      <c r="A174" s="67">
        <v>1989</v>
      </c>
      <c r="B174" s="67">
        <v>3</v>
      </c>
      <c r="C174" s="82" t="s">
        <v>90</v>
      </c>
      <c r="D174" s="101">
        <f>265.3+53.9+33.6</f>
        <v>352.8</v>
      </c>
      <c r="E174" s="102">
        <f>(132.1+47.2+20.3)</f>
        <v>199.60000000000002</v>
      </c>
      <c r="F174" s="102">
        <f>D174-E174</f>
        <v>153.19999999999999</v>
      </c>
      <c r="G174" s="102">
        <v>6072.7</v>
      </c>
      <c r="H174" s="103">
        <v>556466</v>
      </c>
      <c r="I174" s="103">
        <v>31</v>
      </c>
      <c r="J174" s="96">
        <v>14</v>
      </c>
      <c r="K174" s="113"/>
    </row>
    <row r="175" spans="1:11" ht="12.75" customHeight="1" thickBot="1" x14ac:dyDescent="0.25">
      <c r="A175" s="67">
        <v>1989</v>
      </c>
      <c r="B175" s="67">
        <v>4</v>
      </c>
      <c r="C175" s="82" t="s">
        <v>87</v>
      </c>
      <c r="D175" s="101">
        <f>270.1+44.1+52</f>
        <v>366.20000000000005</v>
      </c>
      <c r="E175" s="102">
        <f>(135.4+54.3+16.9)</f>
        <v>206.6</v>
      </c>
      <c r="F175" s="102">
        <f>D175-E175</f>
        <v>159.60000000000005</v>
      </c>
      <c r="G175" s="102">
        <v>6642.7</v>
      </c>
      <c r="H175" s="103">
        <v>567141</v>
      </c>
      <c r="I175" s="103">
        <v>31</v>
      </c>
      <c r="J175" s="96">
        <v>14</v>
      </c>
      <c r="K175" s="113"/>
    </row>
    <row r="176" spans="1:11" ht="12.75" customHeight="1" x14ac:dyDescent="0.2">
      <c r="A176" s="67"/>
      <c r="B176" s="67"/>
      <c r="C176" s="82"/>
      <c r="D176" s="105">
        <f>SUM(D172:D175)</f>
        <v>1376.6000000000001</v>
      </c>
      <c r="E176" s="106">
        <f>SUM(E172:E175)</f>
        <v>811.1</v>
      </c>
      <c r="F176" s="106">
        <f>SUM(F172:F175)</f>
        <v>565.5</v>
      </c>
      <c r="G176" s="106"/>
      <c r="H176" s="107"/>
      <c r="I176" s="107"/>
      <c r="J176" s="108"/>
      <c r="K176" s="113"/>
    </row>
    <row r="177" spans="1:11" ht="12.75" customHeight="1" thickBot="1" x14ac:dyDescent="0.25">
      <c r="A177" s="67"/>
      <c r="B177" s="67"/>
      <c r="C177" s="87"/>
      <c r="D177" s="109"/>
      <c r="E177" s="110"/>
      <c r="F177" s="110"/>
      <c r="G177" s="110"/>
      <c r="H177" s="111"/>
      <c r="I177" s="111"/>
      <c r="J177" s="99"/>
      <c r="K177" s="113"/>
    </row>
    <row r="178" spans="1:11" ht="12.75" customHeight="1" x14ac:dyDescent="0.2">
      <c r="A178" s="67"/>
      <c r="B178" s="67"/>
      <c r="C178" s="100" t="s">
        <v>92</v>
      </c>
      <c r="D178" s="101"/>
      <c r="E178" s="102"/>
      <c r="F178" s="102"/>
      <c r="G178" s="102"/>
      <c r="H178" s="103"/>
      <c r="I178" s="103"/>
      <c r="J178" s="96"/>
      <c r="K178" s="113"/>
    </row>
    <row r="179" spans="1:11" ht="12.75" customHeight="1" x14ac:dyDescent="0.2">
      <c r="A179" s="67">
        <v>1990</v>
      </c>
      <c r="B179" s="67">
        <v>1</v>
      </c>
      <c r="C179" s="82" t="s">
        <v>88</v>
      </c>
      <c r="D179" s="101">
        <f>411.1+174.2+53.3</f>
        <v>638.59999999999991</v>
      </c>
      <c r="E179" s="102">
        <f>(179.1+71.2+23.6)</f>
        <v>273.90000000000003</v>
      </c>
      <c r="F179" s="102">
        <f>D179-E179</f>
        <v>364.69999999999987</v>
      </c>
      <c r="G179" s="102">
        <v>7623.6</v>
      </c>
      <c r="H179" s="103">
        <v>601082</v>
      </c>
      <c r="I179" s="103">
        <v>33</v>
      </c>
      <c r="J179" s="96">
        <v>16</v>
      </c>
      <c r="K179" s="113"/>
    </row>
    <row r="180" spans="1:11" ht="12.75" customHeight="1" x14ac:dyDescent="0.2">
      <c r="A180" s="67">
        <v>1990</v>
      </c>
      <c r="B180" s="67">
        <v>2</v>
      </c>
      <c r="C180" s="82" t="s">
        <v>89</v>
      </c>
      <c r="D180" s="101">
        <f>362.7+75.6+38.5</f>
        <v>476.79999999999995</v>
      </c>
      <c r="E180" s="102">
        <f>(128.5+51.2+29.8)</f>
        <v>209.5</v>
      </c>
      <c r="F180" s="102">
        <f>D180-E180</f>
        <v>267.29999999999995</v>
      </c>
      <c r="G180" s="102">
        <v>7583</v>
      </c>
      <c r="H180" s="103">
        <v>644834</v>
      </c>
      <c r="I180" s="103">
        <v>36</v>
      </c>
      <c r="J180" s="96">
        <v>18</v>
      </c>
      <c r="K180" s="113"/>
    </row>
    <row r="181" spans="1:11" ht="12.75" customHeight="1" x14ac:dyDescent="0.2">
      <c r="A181" s="67">
        <v>1990</v>
      </c>
      <c r="B181" s="67">
        <v>3</v>
      </c>
      <c r="C181" s="82" t="s">
        <v>90</v>
      </c>
      <c r="D181" s="101">
        <f>400.6+80.3+62.4</f>
        <v>543.30000000000007</v>
      </c>
      <c r="E181" s="102">
        <f>(176.5+61.5+22.9)</f>
        <v>260.89999999999998</v>
      </c>
      <c r="F181" s="102">
        <f>D181-E181</f>
        <v>282.40000000000009</v>
      </c>
      <c r="G181" s="102">
        <v>7202.9</v>
      </c>
      <c r="H181" s="103">
        <v>706675</v>
      </c>
      <c r="I181" s="103">
        <v>36</v>
      </c>
      <c r="J181" s="96">
        <v>18</v>
      </c>
      <c r="K181" s="113"/>
    </row>
    <row r="182" spans="1:11" ht="12.75" customHeight="1" thickBot="1" x14ac:dyDescent="0.25">
      <c r="A182" s="67">
        <v>1990</v>
      </c>
      <c r="B182" s="67">
        <v>4</v>
      </c>
      <c r="C182" s="82" t="s">
        <v>87</v>
      </c>
      <c r="D182" s="101">
        <v>449.8</v>
      </c>
      <c r="E182" s="102">
        <f>(176.5+40.5+24.4)</f>
        <v>241.4</v>
      </c>
      <c r="F182" s="102">
        <f>D182-E182</f>
        <v>208.4</v>
      </c>
      <c r="G182" s="102">
        <v>7550.1</v>
      </c>
      <c r="H182" s="103">
        <v>735405</v>
      </c>
      <c r="I182" s="103">
        <v>36</v>
      </c>
      <c r="J182" s="96">
        <v>18</v>
      </c>
      <c r="K182" s="113"/>
    </row>
    <row r="183" spans="1:11" ht="12.75" customHeight="1" x14ac:dyDescent="0.2">
      <c r="A183" s="67"/>
      <c r="B183" s="67"/>
      <c r="C183" s="82"/>
      <c r="D183" s="105">
        <f>SUM(D179:D182)</f>
        <v>2108.5</v>
      </c>
      <c r="E183" s="106">
        <f>SUM(E179:E182)</f>
        <v>985.69999999999993</v>
      </c>
      <c r="F183" s="106">
        <f>SUM(F179:F182)</f>
        <v>1122.8</v>
      </c>
      <c r="G183" s="106"/>
      <c r="H183" s="107"/>
      <c r="I183" s="107"/>
      <c r="J183" s="108"/>
      <c r="K183" s="113"/>
    </row>
    <row r="184" spans="1:11" ht="12.75" customHeight="1" thickBot="1" x14ac:dyDescent="0.25">
      <c r="A184" s="67"/>
      <c r="B184" s="67"/>
      <c r="C184" s="87"/>
      <c r="D184" s="109"/>
      <c r="E184" s="110"/>
      <c r="F184" s="110"/>
      <c r="G184" s="110"/>
      <c r="H184" s="111"/>
      <c r="I184" s="111"/>
      <c r="J184" s="99"/>
      <c r="K184" s="113"/>
    </row>
    <row r="185" spans="1:11" ht="12.75" customHeight="1" x14ac:dyDescent="0.2">
      <c r="A185" s="67"/>
      <c r="B185" s="67"/>
      <c r="C185" s="100" t="s">
        <v>93</v>
      </c>
      <c r="D185" s="101" t="s">
        <v>76</v>
      </c>
      <c r="E185" s="102"/>
      <c r="F185" s="102"/>
      <c r="G185" s="102"/>
      <c r="H185" s="103"/>
      <c r="I185" s="103"/>
      <c r="J185" s="96"/>
      <c r="K185" s="113"/>
    </row>
    <row r="186" spans="1:11" ht="12.75" customHeight="1" x14ac:dyDescent="0.2">
      <c r="A186" s="67">
        <v>1991</v>
      </c>
      <c r="B186" s="67">
        <v>1</v>
      </c>
      <c r="C186" s="82" t="s">
        <v>88</v>
      </c>
      <c r="D186" s="101">
        <f>410.3+71.2+96.3</f>
        <v>577.79999999999995</v>
      </c>
      <c r="E186" s="102">
        <f>(166.8+40.6+39.7)</f>
        <v>247.10000000000002</v>
      </c>
      <c r="F186" s="102">
        <f>D186-E186</f>
        <v>330.69999999999993</v>
      </c>
      <c r="G186" s="102">
        <v>8332.6</v>
      </c>
      <c r="H186" s="103">
        <v>753505</v>
      </c>
      <c r="I186" s="103">
        <v>37</v>
      </c>
      <c r="J186" s="96">
        <v>18</v>
      </c>
      <c r="K186" s="113"/>
    </row>
    <row r="187" spans="1:11" ht="12.75" customHeight="1" x14ac:dyDescent="0.2">
      <c r="A187" s="67">
        <v>1991</v>
      </c>
      <c r="B187" s="67">
        <v>2</v>
      </c>
      <c r="C187" s="82" t="s">
        <v>89</v>
      </c>
      <c r="D187" s="101">
        <f>539.6+93.4+101.9</f>
        <v>734.9</v>
      </c>
      <c r="E187" s="102">
        <f>(194+56.4+34.3)</f>
        <v>284.7</v>
      </c>
      <c r="F187" s="102">
        <f>D187-E187</f>
        <v>450.2</v>
      </c>
      <c r="G187" s="102">
        <v>9632</v>
      </c>
      <c r="H187" s="103">
        <v>795090</v>
      </c>
      <c r="I187" s="103">
        <v>38</v>
      </c>
      <c r="J187" s="96">
        <v>19</v>
      </c>
      <c r="K187" s="113"/>
    </row>
    <row r="188" spans="1:11" ht="12.75" customHeight="1" x14ac:dyDescent="0.2">
      <c r="A188" s="67">
        <v>1991</v>
      </c>
      <c r="B188" s="67">
        <v>3</v>
      </c>
      <c r="C188" s="82" t="s">
        <v>90</v>
      </c>
      <c r="D188" s="101">
        <f>579.1+111.4+100.1</f>
        <v>790.6</v>
      </c>
      <c r="E188" s="102">
        <f>(345.9+156.7+53.9)</f>
        <v>556.5</v>
      </c>
      <c r="F188" s="102">
        <f>D188-E188</f>
        <v>234.10000000000002</v>
      </c>
      <c r="G188" s="102">
        <v>10029.6</v>
      </c>
      <c r="H188" s="103">
        <v>857638</v>
      </c>
      <c r="I188" s="103">
        <v>38</v>
      </c>
      <c r="J188" s="96">
        <v>20</v>
      </c>
      <c r="K188" s="113"/>
    </row>
    <row r="189" spans="1:11" ht="12.75" customHeight="1" thickBot="1" x14ac:dyDescent="0.25">
      <c r="A189" s="67">
        <v>1991</v>
      </c>
      <c r="B189" s="67">
        <v>4</v>
      </c>
      <c r="C189" s="82" t="s">
        <v>87</v>
      </c>
      <c r="D189" s="101">
        <f>598.9+120.5+116.3</f>
        <v>835.69999999999993</v>
      </c>
      <c r="E189" s="102">
        <f>(278.5+52.2+72)</f>
        <v>402.7</v>
      </c>
      <c r="F189" s="102">
        <f>D189-E189</f>
        <v>432.99999999999994</v>
      </c>
      <c r="G189" s="102">
        <v>11397.1</v>
      </c>
      <c r="H189" s="103">
        <v>938254</v>
      </c>
      <c r="I189" s="103">
        <v>41</v>
      </c>
      <c r="J189" s="96">
        <v>20</v>
      </c>
      <c r="K189" s="113"/>
    </row>
    <row r="190" spans="1:11" ht="12.75" customHeight="1" x14ac:dyDescent="0.2">
      <c r="A190" s="67"/>
      <c r="B190" s="67"/>
      <c r="C190" s="82"/>
      <c r="D190" s="105">
        <f>SUM(D186:D189)</f>
        <v>2938.9999999999995</v>
      </c>
      <c r="E190" s="106">
        <f>SUM(E186:E189)</f>
        <v>1491</v>
      </c>
      <c r="F190" s="106">
        <f>SUM(F186:F189)</f>
        <v>1447.9999999999998</v>
      </c>
      <c r="G190" s="106"/>
      <c r="H190" s="107"/>
      <c r="I190" s="107"/>
      <c r="J190" s="108"/>
      <c r="K190" s="113"/>
    </row>
    <row r="191" spans="1:11" ht="12.75" customHeight="1" thickBot="1" x14ac:dyDescent="0.25">
      <c r="A191" s="67"/>
      <c r="B191" s="67"/>
      <c r="C191" s="87"/>
      <c r="D191" s="109"/>
      <c r="E191" s="110"/>
      <c r="F191" s="110"/>
      <c r="G191" s="110"/>
      <c r="H191" s="111"/>
      <c r="I191" s="111"/>
      <c r="J191" s="99"/>
      <c r="K191" s="113"/>
    </row>
    <row r="192" spans="1:11" ht="12.75" customHeight="1" x14ac:dyDescent="0.2">
      <c r="A192" s="67"/>
      <c r="B192" s="67"/>
      <c r="C192" s="100" t="s">
        <v>94</v>
      </c>
      <c r="D192" s="101"/>
      <c r="E192" s="102"/>
      <c r="F192" s="102"/>
      <c r="G192" s="102"/>
      <c r="H192" s="103"/>
      <c r="I192" s="103"/>
      <c r="J192" s="96"/>
      <c r="K192" s="113"/>
    </row>
    <row r="193" spans="1:11" ht="12.75" customHeight="1" x14ac:dyDescent="0.2">
      <c r="A193" s="67">
        <v>1992</v>
      </c>
      <c r="B193" s="67">
        <v>1</v>
      </c>
      <c r="C193" s="82" t="s">
        <v>88</v>
      </c>
      <c r="D193" s="101">
        <v>898.1</v>
      </c>
      <c r="E193" s="102">
        <f>(346.4+78.5+74.8)</f>
        <v>499.7</v>
      </c>
      <c r="F193" s="102">
        <f>D193-E193</f>
        <v>398.40000000000003</v>
      </c>
      <c r="G193" s="102">
        <v>12132.5</v>
      </c>
      <c r="H193" s="103">
        <v>1005197</v>
      </c>
      <c r="I193" s="103">
        <v>41</v>
      </c>
      <c r="J193" s="96">
        <v>20</v>
      </c>
      <c r="K193" s="113"/>
    </row>
    <row r="194" spans="1:11" ht="12.75" customHeight="1" x14ac:dyDescent="0.2">
      <c r="A194" s="67">
        <v>1992</v>
      </c>
      <c r="B194" s="67">
        <v>2</v>
      </c>
      <c r="C194" s="82" t="s">
        <v>89</v>
      </c>
      <c r="D194" s="101">
        <f>733.5+138.2+262.4</f>
        <v>1134.0999999999999</v>
      </c>
      <c r="E194" s="102">
        <f>(382.9+68.9+82.2)</f>
        <v>534</v>
      </c>
      <c r="F194" s="102">
        <f>D194-E194</f>
        <v>600.09999999999991</v>
      </c>
      <c r="G194" s="102">
        <v>12858.1</v>
      </c>
      <c r="H194" s="103">
        <v>1076270</v>
      </c>
      <c r="I194" s="103">
        <v>46</v>
      </c>
      <c r="J194" s="96">
        <v>20</v>
      </c>
      <c r="K194" s="113"/>
    </row>
    <row r="195" spans="1:11" ht="12.75" customHeight="1" x14ac:dyDescent="0.2">
      <c r="A195" s="67">
        <v>1992</v>
      </c>
      <c r="B195" s="67">
        <v>3</v>
      </c>
      <c r="C195" s="82" t="s">
        <v>90</v>
      </c>
      <c r="D195" s="101">
        <f>594.4+133.3+688.6</f>
        <v>1416.3000000000002</v>
      </c>
      <c r="E195" s="102">
        <f>(483.8+78.9+100)</f>
        <v>662.7</v>
      </c>
      <c r="F195" s="102">
        <f>D195-E195</f>
        <v>753.60000000000014</v>
      </c>
      <c r="G195" s="102">
        <v>12714.8</v>
      </c>
      <c r="H195" s="103">
        <v>1133702</v>
      </c>
      <c r="I195" s="103">
        <v>46</v>
      </c>
      <c r="J195" s="96">
        <v>20</v>
      </c>
      <c r="K195" s="113"/>
    </row>
    <row r="196" spans="1:11" ht="12.75" customHeight="1" thickBot="1" x14ac:dyDescent="0.25">
      <c r="A196" s="67">
        <v>1992</v>
      </c>
      <c r="B196" s="67">
        <v>4</v>
      </c>
      <c r="C196" s="82" t="s">
        <v>87</v>
      </c>
      <c r="D196" s="101">
        <f>570.2+74.8+479.4</f>
        <v>1124.4000000000001</v>
      </c>
      <c r="E196" s="102">
        <f>(241.3+31.4+113.5)</f>
        <v>386.2</v>
      </c>
      <c r="F196" s="102">
        <f>D196-E196</f>
        <v>738.2</v>
      </c>
      <c r="G196" s="102">
        <v>13479.7</v>
      </c>
      <c r="H196" s="103">
        <v>1180965</v>
      </c>
      <c r="I196" s="103">
        <v>47</v>
      </c>
      <c r="J196" s="96">
        <v>20</v>
      </c>
      <c r="K196" s="113"/>
    </row>
    <row r="197" spans="1:11" ht="12.75" customHeight="1" x14ac:dyDescent="0.2">
      <c r="A197" s="67"/>
      <c r="B197" s="67"/>
      <c r="C197" s="82"/>
      <c r="D197" s="105">
        <f>SUM(D193:D196)</f>
        <v>4572.8999999999996</v>
      </c>
      <c r="E197" s="106">
        <f>SUM(E193:E196)</f>
        <v>2082.6</v>
      </c>
      <c r="F197" s="106">
        <f>SUM(F193:F196)</f>
        <v>2490.3000000000002</v>
      </c>
      <c r="G197" s="106"/>
      <c r="H197" s="107"/>
      <c r="I197" s="107"/>
      <c r="J197" s="108"/>
      <c r="K197" s="113"/>
    </row>
    <row r="198" spans="1:11" ht="12.75" customHeight="1" thickBot="1" x14ac:dyDescent="0.25">
      <c r="A198" s="67"/>
      <c r="B198" s="67"/>
      <c r="C198" s="87"/>
      <c r="D198" s="109"/>
      <c r="E198" s="110"/>
      <c r="F198" s="110"/>
      <c r="G198" s="110"/>
      <c r="H198" s="111"/>
      <c r="I198" s="111"/>
      <c r="J198" s="99"/>
      <c r="K198" s="113"/>
    </row>
    <row r="199" spans="1:11" ht="12.75" customHeight="1" x14ac:dyDescent="0.2">
      <c r="A199" s="67"/>
      <c r="B199" s="67"/>
      <c r="C199" s="100" t="s">
        <v>95</v>
      </c>
      <c r="D199" s="101"/>
      <c r="E199" s="102"/>
      <c r="F199" s="102"/>
      <c r="G199" s="102"/>
      <c r="H199" s="103"/>
      <c r="I199" s="103"/>
      <c r="J199" s="96"/>
      <c r="K199" s="113"/>
    </row>
    <row r="200" spans="1:11" ht="12.75" customHeight="1" x14ac:dyDescent="0.2">
      <c r="A200" s="67">
        <v>1993</v>
      </c>
      <c r="B200" s="67">
        <v>1</v>
      </c>
      <c r="C200" s="82" t="s">
        <v>88</v>
      </c>
      <c r="D200" s="101">
        <f>730+147+351</f>
        <v>1228</v>
      </c>
      <c r="E200" s="102">
        <v>674</v>
      </c>
      <c r="F200" s="102">
        <f>D200-E200</f>
        <v>554</v>
      </c>
      <c r="G200" s="102">
        <v>14626</v>
      </c>
      <c r="H200" s="103">
        <v>1223790</v>
      </c>
      <c r="I200" s="103">
        <v>48</v>
      </c>
      <c r="J200" s="96">
        <v>20</v>
      </c>
      <c r="K200" s="113"/>
    </row>
    <row r="201" spans="1:11" ht="12.75" customHeight="1" x14ac:dyDescent="0.2">
      <c r="A201" s="67">
        <v>1993</v>
      </c>
      <c r="B201" s="67">
        <v>2</v>
      </c>
      <c r="C201" s="82" t="s">
        <v>89</v>
      </c>
      <c r="D201" s="101">
        <v>1228</v>
      </c>
      <c r="E201" s="102">
        <v>732</v>
      </c>
      <c r="F201" s="102">
        <f>D201-E201</f>
        <v>496</v>
      </c>
      <c r="G201" s="102">
        <v>16257</v>
      </c>
      <c r="H201" s="103">
        <v>1272106</v>
      </c>
      <c r="I201" s="103">
        <v>50</v>
      </c>
      <c r="J201" s="96">
        <v>20</v>
      </c>
      <c r="K201" s="113"/>
    </row>
    <row r="202" spans="1:11" ht="12.75" customHeight="1" x14ac:dyDescent="0.2">
      <c r="A202" s="67">
        <v>1993</v>
      </c>
      <c r="B202" s="67">
        <v>3</v>
      </c>
      <c r="C202" s="82" t="s">
        <v>90</v>
      </c>
      <c r="D202" s="101">
        <v>1273</v>
      </c>
      <c r="E202" s="102">
        <v>816</v>
      </c>
      <c r="F202" s="102">
        <f>D202-E202</f>
        <v>457</v>
      </c>
      <c r="G202" s="102">
        <v>16159</v>
      </c>
      <c r="H202" s="103">
        <v>1295017</v>
      </c>
      <c r="I202" s="103">
        <v>56</v>
      </c>
      <c r="J202" s="96">
        <v>20</v>
      </c>
      <c r="K202" s="113"/>
    </row>
    <row r="203" spans="1:11" ht="12.75" customHeight="1" thickBot="1" x14ac:dyDescent="0.25">
      <c r="A203" s="67">
        <v>1993</v>
      </c>
      <c r="B203" s="67">
        <v>4</v>
      </c>
      <c r="C203" s="82" t="s">
        <v>87</v>
      </c>
      <c r="D203" s="101">
        <v>1341</v>
      </c>
      <c r="E203" s="102">
        <v>946</v>
      </c>
      <c r="F203" s="102">
        <f>D203-E203</f>
        <v>395</v>
      </c>
      <c r="G203" s="102">
        <v>19451</v>
      </c>
      <c r="H203" s="103">
        <v>1330549</v>
      </c>
      <c r="I203" s="103">
        <v>57</v>
      </c>
      <c r="J203" s="96">
        <v>20</v>
      </c>
      <c r="K203" s="113"/>
    </row>
    <row r="204" spans="1:11" ht="12.75" customHeight="1" x14ac:dyDescent="0.2">
      <c r="A204" s="67"/>
      <c r="B204" s="67"/>
      <c r="C204" s="82"/>
      <c r="D204" s="105">
        <f>SUM(D200:D203)</f>
        <v>5070</v>
      </c>
      <c r="E204" s="106">
        <f>SUM(E200:E203)</f>
        <v>3168</v>
      </c>
      <c r="F204" s="106">
        <f>SUM(F200:F203)</f>
        <v>1902</v>
      </c>
      <c r="G204" s="106"/>
      <c r="H204" s="107"/>
      <c r="I204" s="107"/>
      <c r="J204" s="108"/>
      <c r="K204" s="113"/>
    </row>
    <row r="205" spans="1:11" ht="12.75" customHeight="1" thickBot="1" x14ac:dyDescent="0.25">
      <c r="A205" s="67"/>
      <c r="B205" s="67"/>
      <c r="C205" s="87"/>
      <c r="D205" s="109"/>
      <c r="E205" s="110"/>
      <c r="F205" s="110"/>
      <c r="G205" s="110"/>
      <c r="H205" s="111"/>
      <c r="I205" s="111"/>
      <c r="J205" s="99"/>
      <c r="K205" s="113"/>
    </row>
    <row r="206" spans="1:11" ht="12.75" customHeight="1" x14ac:dyDescent="0.2">
      <c r="A206" s="67"/>
      <c r="B206" s="67"/>
      <c r="C206" s="100" t="s">
        <v>96</v>
      </c>
      <c r="D206" s="101"/>
      <c r="E206" s="102"/>
      <c r="F206" s="102"/>
      <c r="G206" s="102"/>
      <c r="H206" s="103"/>
      <c r="I206" s="103"/>
      <c r="J206" s="96"/>
      <c r="K206" s="113"/>
    </row>
    <row r="207" spans="1:11" ht="12.75" customHeight="1" x14ac:dyDescent="0.2">
      <c r="A207" s="67">
        <v>1994</v>
      </c>
      <c r="B207" s="67">
        <v>1</v>
      </c>
      <c r="C207" s="82" t="s">
        <v>88</v>
      </c>
      <c r="D207" s="101">
        <v>1864</v>
      </c>
      <c r="E207" s="102">
        <v>1463</v>
      </c>
      <c r="F207" s="102">
        <f>D207-E207</f>
        <v>401</v>
      </c>
      <c r="G207" s="102">
        <v>20018</v>
      </c>
      <c r="H207" s="103">
        <v>1371611</v>
      </c>
      <c r="I207" s="103">
        <v>60</v>
      </c>
      <c r="J207" s="96">
        <v>20</v>
      </c>
      <c r="K207" s="113"/>
    </row>
    <row r="208" spans="1:11" ht="12.75" customHeight="1" x14ac:dyDescent="0.2">
      <c r="A208" s="67">
        <v>1994</v>
      </c>
      <c r="B208" s="67">
        <v>2</v>
      </c>
      <c r="C208" s="82" t="s">
        <v>89</v>
      </c>
      <c r="D208" s="101">
        <v>2400</v>
      </c>
      <c r="E208" s="102">
        <v>1077</v>
      </c>
      <c r="F208" s="102">
        <f>D208-E208</f>
        <v>1323</v>
      </c>
      <c r="G208" s="102">
        <v>22544</v>
      </c>
      <c r="H208" s="103">
        <v>1430880</v>
      </c>
      <c r="I208" s="103">
        <v>63</v>
      </c>
      <c r="J208" s="96">
        <v>20</v>
      </c>
      <c r="K208" s="113"/>
    </row>
    <row r="209" spans="1:11" ht="12.75" customHeight="1" x14ac:dyDescent="0.2">
      <c r="A209" s="67">
        <v>1994</v>
      </c>
      <c r="B209" s="67">
        <v>3</v>
      </c>
      <c r="C209" s="82" t="s">
        <v>90</v>
      </c>
      <c r="D209" s="101">
        <v>2216</v>
      </c>
      <c r="E209" s="102">
        <v>1272</v>
      </c>
      <c r="F209" s="102">
        <f>D209-E209</f>
        <v>944</v>
      </c>
      <c r="G209" s="102">
        <v>24385</v>
      </c>
      <c r="H209" s="103">
        <v>1501342</v>
      </c>
      <c r="I209" s="103">
        <v>66</v>
      </c>
      <c r="J209" s="96">
        <v>20</v>
      </c>
      <c r="K209" s="113"/>
    </row>
    <row r="210" spans="1:11" ht="12.75" customHeight="1" thickBot="1" x14ac:dyDescent="0.25">
      <c r="A210" s="67">
        <v>1994</v>
      </c>
      <c r="B210" s="67">
        <v>4</v>
      </c>
      <c r="C210" s="82" t="s">
        <v>87</v>
      </c>
      <c r="D210" s="101">
        <v>2163</v>
      </c>
      <c r="E210" s="102">
        <v>1043</v>
      </c>
      <c r="F210" s="102">
        <f>D210-E210</f>
        <v>1120</v>
      </c>
      <c r="G210" s="102">
        <v>26326</v>
      </c>
      <c r="H210" s="103">
        <v>1573929</v>
      </c>
      <c r="I210" s="103">
        <v>69</v>
      </c>
      <c r="J210" s="96">
        <v>20</v>
      </c>
      <c r="K210" s="113"/>
    </row>
    <row r="211" spans="1:11" ht="12.75" customHeight="1" x14ac:dyDescent="0.2">
      <c r="A211" s="67"/>
      <c r="B211" s="67"/>
      <c r="C211" s="82"/>
      <c r="D211" s="105">
        <f>SUM(D207:D210)</f>
        <v>8643</v>
      </c>
      <c r="E211" s="106">
        <f>SUM(E207:E210)</f>
        <v>4855</v>
      </c>
      <c r="F211" s="106">
        <f>SUM(F207:F210)</f>
        <v>3788</v>
      </c>
      <c r="G211" s="106"/>
      <c r="H211" s="107"/>
      <c r="I211" s="107"/>
      <c r="J211" s="108"/>
      <c r="K211" s="113"/>
    </row>
    <row r="212" spans="1:11" ht="12.75" customHeight="1" thickBot="1" x14ac:dyDescent="0.25">
      <c r="A212" s="67"/>
      <c r="B212" s="67"/>
      <c r="C212" s="87"/>
      <c r="D212" s="109"/>
      <c r="E212" s="110"/>
      <c r="F212" s="110"/>
      <c r="G212" s="110"/>
      <c r="H212" s="111"/>
      <c r="I212" s="111"/>
      <c r="J212" s="99"/>
      <c r="K212" s="113"/>
    </row>
    <row r="213" spans="1:11" ht="12.75" customHeight="1" x14ac:dyDescent="0.2">
      <c r="A213" s="67"/>
      <c r="B213" s="67"/>
      <c r="C213" s="100" t="s">
        <v>97</v>
      </c>
      <c r="D213" s="101"/>
      <c r="E213" s="102"/>
      <c r="F213" s="102"/>
      <c r="G213" s="102"/>
      <c r="H213" s="103"/>
      <c r="I213" s="103"/>
      <c r="J213" s="96"/>
      <c r="K213" s="113"/>
    </row>
    <row r="214" spans="1:11" ht="12.75" customHeight="1" x14ac:dyDescent="0.2">
      <c r="A214" s="67">
        <v>1995</v>
      </c>
      <c r="B214" s="67">
        <v>1</v>
      </c>
      <c r="C214" s="82" t="s">
        <v>88</v>
      </c>
      <c r="D214" s="101">
        <v>2340</v>
      </c>
      <c r="E214" s="102">
        <v>1131</v>
      </c>
      <c r="F214" s="102">
        <f>D214-E214</f>
        <v>1209</v>
      </c>
      <c r="G214" s="102">
        <v>25629</v>
      </c>
      <c r="H214" s="103">
        <v>1648281</v>
      </c>
      <c r="I214" s="103">
        <v>82</v>
      </c>
      <c r="J214" s="96">
        <v>20</v>
      </c>
      <c r="K214" s="113"/>
    </row>
    <row r="215" spans="1:11" ht="12.75" customHeight="1" x14ac:dyDescent="0.2">
      <c r="A215" s="67">
        <v>1995</v>
      </c>
      <c r="B215" s="67">
        <v>2</v>
      </c>
      <c r="C215" s="82" t="s">
        <v>89</v>
      </c>
      <c r="D215" s="101">
        <v>2272</v>
      </c>
      <c r="E215" s="102">
        <v>1247</v>
      </c>
      <c r="F215" s="102">
        <f>D215-E215</f>
        <v>1025</v>
      </c>
      <c r="G215" s="102">
        <v>27194</v>
      </c>
      <c r="H215" s="103">
        <v>1755395</v>
      </c>
      <c r="I215" s="103">
        <v>84</v>
      </c>
      <c r="J215" s="96">
        <v>20</v>
      </c>
      <c r="K215" s="113"/>
    </row>
    <row r="216" spans="1:11" ht="12.75" customHeight="1" x14ac:dyDescent="0.2">
      <c r="A216" s="67">
        <v>1995</v>
      </c>
      <c r="B216" s="67">
        <v>3</v>
      </c>
      <c r="C216" s="82" t="s">
        <v>90</v>
      </c>
      <c r="D216" s="101">
        <v>2740</v>
      </c>
      <c r="E216" s="102">
        <v>1373</v>
      </c>
      <c r="F216" s="102">
        <f>D216-E216</f>
        <v>1367</v>
      </c>
      <c r="G216" s="102">
        <v>26690</v>
      </c>
      <c r="H216" s="103">
        <v>1807343</v>
      </c>
      <c r="I216" s="103">
        <v>84</v>
      </c>
      <c r="J216" s="96">
        <v>20</v>
      </c>
      <c r="K216" s="113"/>
    </row>
    <row r="217" spans="1:11" ht="12.75" customHeight="1" thickBot="1" x14ac:dyDescent="0.25">
      <c r="A217" s="67">
        <v>1995</v>
      </c>
      <c r="B217" s="67">
        <v>4</v>
      </c>
      <c r="C217" s="82" t="s">
        <v>87</v>
      </c>
      <c r="D217" s="101">
        <v>2902</v>
      </c>
      <c r="E217" s="102">
        <v>1552</v>
      </c>
      <c r="F217" s="102">
        <f>D217-E217</f>
        <v>1350</v>
      </c>
      <c r="G217" s="102">
        <v>33695</v>
      </c>
      <c r="H217" s="103">
        <v>1832197</v>
      </c>
      <c r="I217" s="103">
        <v>91</v>
      </c>
      <c r="J217" s="96">
        <v>20</v>
      </c>
      <c r="K217" s="113"/>
    </row>
    <row r="218" spans="1:11" ht="12.75" customHeight="1" x14ac:dyDescent="0.2">
      <c r="A218" s="67"/>
      <c r="B218" s="67"/>
      <c r="C218" s="82"/>
      <c r="D218" s="105">
        <f>SUM(D214:D217)</f>
        <v>10254</v>
      </c>
      <c r="E218" s="106">
        <f>SUM(E214:E217)</f>
        <v>5303</v>
      </c>
      <c r="F218" s="106">
        <f>SUM(F214:F217)</f>
        <v>4951</v>
      </c>
      <c r="G218" s="106"/>
      <c r="H218" s="107"/>
      <c r="I218" s="107"/>
      <c r="J218" s="108"/>
      <c r="K218" s="113"/>
    </row>
    <row r="219" spans="1:11" ht="12.75" customHeight="1" thickBot="1" x14ac:dyDescent="0.25">
      <c r="A219" s="67"/>
      <c r="B219" s="67"/>
      <c r="C219" s="87"/>
      <c r="D219" s="109"/>
      <c r="E219" s="110"/>
      <c r="F219" s="110"/>
      <c r="G219" s="110"/>
      <c r="H219" s="111"/>
      <c r="I219" s="111"/>
      <c r="J219" s="99"/>
      <c r="K219" s="113"/>
    </row>
    <row r="220" spans="1:11" ht="12.75" customHeight="1" x14ac:dyDescent="0.2">
      <c r="A220" s="67"/>
      <c r="B220" s="67"/>
      <c r="C220" s="100" t="s">
        <v>98</v>
      </c>
      <c r="D220" s="101"/>
      <c r="E220" s="102"/>
      <c r="F220" s="102"/>
      <c r="G220" s="102"/>
      <c r="H220" s="103"/>
      <c r="I220" s="103"/>
      <c r="J220" s="96"/>
      <c r="K220" s="113"/>
    </row>
    <row r="221" spans="1:11" ht="12.75" customHeight="1" x14ac:dyDescent="0.2">
      <c r="A221" s="67">
        <v>1996</v>
      </c>
      <c r="B221" s="67">
        <v>1</v>
      </c>
      <c r="C221" s="82" t="s">
        <v>88</v>
      </c>
      <c r="D221" s="101">
        <v>3708</v>
      </c>
      <c r="E221" s="102">
        <v>2013</v>
      </c>
      <c r="F221" s="102">
        <f>D221-E221</f>
        <v>1695</v>
      </c>
      <c r="G221" s="102">
        <v>37273</v>
      </c>
      <c r="H221" s="103">
        <v>1870392</v>
      </c>
      <c r="I221" s="103">
        <v>92</v>
      </c>
      <c r="J221" s="96">
        <v>21</v>
      </c>
      <c r="K221" s="113"/>
    </row>
    <row r="222" spans="1:11" ht="12.75" customHeight="1" x14ac:dyDescent="0.2">
      <c r="A222" s="67">
        <v>1996</v>
      </c>
      <c r="B222" s="67">
        <v>2</v>
      </c>
      <c r="C222" s="82" t="s">
        <v>89</v>
      </c>
      <c r="D222" s="101">
        <v>4408</v>
      </c>
      <c r="E222" s="102">
        <v>2512</v>
      </c>
      <c r="F222" s="102">
        <f>D222-E222</f>
        <v>1896</v>
      </c>
      <c r="G222" s="102">
        <v>40264</v>
      </c>
      <c r="H222" s="103">
        <v>1974995</v>
      </c>
      <c r="I222" s="103">
        <v>99</v>
      </c>
      <c r="J222" s="96">
        <v>21</v>
      </c>
      <c r="K222" s="113"/>
    </row>
    <row r="223" spans="1:11" ht="12.75" customHeight="1" x14ac:dyDescent="0.2">
      <c r="A223" s="67">
        <v>1996</v>
      </c>
      <c r="B223" s="67">
        <v>3</v>
      </c>
      <c r="C223" s="82" t="s">
        <v>90</v>
      </c>
      <c r="D223" s="101">
        <v>4036</v>
      </c>
      <c r="E223" s="102">
        <v>2204</v>
      </c>
      <c r="F223" s="102">
        <f>D223-E223</f>
        <v>1832</v>
      </c>
      <c r="G223" s="102">
        <v>42292</v>
      </c>
      <c r="H223" s="103">
        <v>2017304</v>
      </c>
      <c r="I223" s="103">
        <v>102</v>
      </c>
      <c r="J223" s="96">
        <v>21</v>
      </c>
      <c r="K223" s="113"/>
    </row>
    <row r="224" spans="1:11" ht="12.75" customHeight="1" thickBot="1" x14ac:dyDescent="0.25">
      <c r="A224" s="67">
        <v>1996</v>
      </c>
      <c r="B224" s="67">
        <v>4</v>
      </c>
      <c r="C224" s="82" t="s">
        <v>87</v>
      </c>
      <c r="D224" s="101">
        <v>4731</v>
      </c>
      <c r="E224" s="102">
        <v>2362</v>
      </c>
      <c r="F224" s="102">
        <f>D224-E224</f>
        <v>2369</v>
      </c>
      <c r="G224" s="102">
        <v>43790</v>
      </c>
      <c r="H224" s="103">
        <v>2110043</v>
      </c>
      <c r="I224" s="103">
        <v>107</v>
      </c>
      <c r="J224" s="96">
        <v>21</v>
      </c>
      <c r="K224" s="113"/>
    </row>
    <row r="225" spans="1:11" ht="12.75" customHeight="1" x14ac:dyDescent="0.2">
      <c r="A225" s="67"/>
      <c r="B225" s="67"/>
      <c r="C225" s="82"/>
      <c r="D225" s="105">
        <f>SUM(D221:D224)</f>
        <v>16883</v>
      </c>
      <c r="E225" s="106">
        <f>SUM(E221:E224)</f>
        <v>9091</v>
      </c>
      <c r="F225" s="106">
        <f>SUM(F221:F224)</f>
        <v>7792</v>
      </c>
      <c r="G225" s="106"/>
      <c r="H225" s="107"/>
      <c r="I225" s="107"/>
      <c r="J225" s="108"/>
      <c r="K225" s="113"/>
    </row>
    <row r="226" spans="1:11" ht="12.75" customHeight="1" thickBot="1" x14ac:dyDescent="0.25">
      <c r="A226" s="67"/>
      <c r="B226" s="67"/>
      <c r="C226" s="87"/>
      <c r="D226" s="109"/>
      <c r="E226" s="110"/>
      <c r="F226" s="110"/>
      <c r="G226" s="110"/>
      <c r="H226" s="111"/>
      <c r="I226" s="111"/>
      <c r="J226" s="99"/>
      <c r="K226" s="113"/>
    </row>
    <row r="227" spans="1:11" ht="12.75" customHeight="1" x14ac:dyDescent="0.2">
      <c r="A227" s="67"/>
      <c r="B227" s="67"/>
      <c r="C227" s="100">
        <v>1997</v>
      </c>
      <c r="D227" s="101"/>
      <c r="E227" s="102"/>
      <c r="F227" s="102"/>
      <c r="G227" s="102"/>
      <c r="H227" s="103"/>
      <c r="I227" s="103"/>
      <c r="J227" s="96"/>
      <c r="K227" s="113"/>
    </row>
    <row r="228" spans="1:11" ht="12.75" customHeight="1" x14ac:dyDescent="0.2">
      <c r="A228" s="67">
        <v>1997</v>
      </c>
      <c r="B228" s="67">
        <v>1</v>
      </c>
      <c r="C228" s="82" t="s">
        <v>88</v>
      </c>
      <c r="D228" s="101">
        <v>6313</v>
      </c>
      <c r="E228" s="102">
        <v>3528</v>
      </c>
      <c r="F228" s="102">
        <f>D228-E228</f>
        <v>2785</v>
      </c>
      <c r="G228" s="102">
        <v>48850</v>
      </c>
      <c r="H228" s="103">
        <v>2154867</v>
      </c>
      <c r="I228" s="103">
        <v>111</v>
      </c>
      <c r="J228" s="96">
        <v>21</v>
      </c>
      <c r="K228" s="113"/>
    </row>
    <row r="229" spans="1:11" ht="12.75" customHeight="1" x14ac:dyDescent="0.2">
      <c r="A229" s="67">
        <v>1997</v>
      </c>
      <c r="B229" s="67">
        <v>2</v>
      </c>
      <c r="C229" s="82" t="s">
        <v>89</v>
      </c>
      <c r="D229" s="101">
        <v>10279</v>
      </c>
      <c r="E229" s="102">
        <v>5533</v>
      </c>
      <c r="F229" s="102">
        <f>D229-E229</f>
        <v>4746</v>
      </c>
      <c r="G229" s="102">
        <v>56727</v>
      </c>
      <c r="H229" s="103">
        <v>2212995</v>
      </c>
      <c r="I229" s="103">
        <v>124</v>
      </c>
      <c r="J229" s="96">
        <v>23</v>
      </c>
      <c r="K229" s="113"/>
    </row>
    <row r="230" spans="1:11" ht="12.75" customHeight="1" x14ac:dyDescent="0.2">
      <c r="A230" s="67">
        <v>1997</v>
      </c>
      <c r="B230" s="67">
        <v>3</v>
      </c>
      <c r="C230" s="82" t="s">
        <v>90</v>
      </c>
      <c r="D230" s="101">
        <v>14420</v>
      </c>
      <c r="E230" s="102">
        <v>8441.4</v>
      </c>
      <c r="F230" s="102">
        <f>D230-E230</f>
        <v>5978.6</v>
      </c>
      <c r="G230" s="102">
        <v>61608.6</v>
      </c>
      <c r="H230" s="103">
        <v>2286875</v>
      </c>
      <c r="I230" s="103">
        <v>134</v>
      </c>
      <c r="J230" s="96">
        <v>24</v>
      </c>
      <c r="K230" s="113"/>
    </row>
    <row r="231" spans="1:11" ht="12.75" customHeight="1" thickBot="1" x14ac:dyDescent="0.25">
      <c r="A231" s="67">
        <v>1997</v>
      </c>
      <c r="B231" s="67">
        <v>4</v>
      </c>
      <c r="C231" s="82" t="s">
        <v>87</v>
      </c>
      <c r="D231" s="101">
        <v>14536</v>
      </c>
      <c r="E231" s="102">
        <v>9791.1</v>
      </c>
      <c r="F231" s="102">
        <f>D231-E231</f>
        <v>4744.8999999999996</v>
      </c>
      <c r="G231" s="102">
        <v>61652.7</v>
      </c>
      <c r="H231" s="103">
        <v>2353676</v>
      </c>
      <c r="I231" s="103">
        <v>149</v>
      </c>
      <c r="J231" s="96">
        <v>25</v>
      </c>
      <c r="K231" s="113"/>
    </row>
    <row r="232" spans="1:11" ht="12.75" customHeight="1" x14ac:dyDescent="0.2">
      <c r="A232" s="67"/>
      <c r="B232" s="67"/>
      <c r="C232" s="82"/>
      <c r="D232" s="105">
        <f>SUM(D228:D231)</f>
        <v>45548</v>
      </c>
      <c r="E232" s="106">
        <f>SUM(E228:E231)</f>
        <v>27293.5</v>
      </c>
      <c r="F232" s="106">
        <f>SUM(F228:F231)</f>
        <v>18254.5</v>
      </c>
      <c r="G232" s="106"/>
      <c r="H232" s="107"/>
      <c r="I232" s="107"/>
      <c r="J232" s="108"/>
      <c r="K232" s="113"/>
    </row>
    <row r="233" spans="1:11" ht="12.75" customHeight="1" thickBot="1" x14ac:dyDescent="0.25">
      <c r="A233" s="67"/>
      <c r="B233" s="67"/>
      <c r="C233" s="87"/>
      <c r="D233" s="109"/>
      <c r="E233" s="110"/>
      <c r="F233" s="110"/>
      <c r="G233" s="110"/>
      <c r="H233" s="111"/>
      <c r="I233" s="111"/>
      <c r="J233" s="99"/>
      <c r="K233" s="113"/>
    </row>
    <row r="234" spans="1:11" ht="12.75" customHeight="1" x14ac:dyDescent="0.2">
      <c r="A234" s="67"/>
      <c r="B234" s="67"/>
      <c r="C234" s="100">
        <v>1998</v>
      </c>
      <c r="D234" s="101"/>
      <c r="E234" s="102"/>
      <c r="F234" s="102"/>
      <c r="G234" s="102"/>
      <c r="H234" s="103"/>
      <c r="I234" s="103"/>
      <c r="J234" s="96"/>
      <c r="K234" s="113"/>
    </row>
    <row r="235" spans="1:11" ht="12.75" customHeight="1" x14ac:dyDescent="0.2">
      <c r="A235" s="67">
        <v>1998</v>
      </c>
      <c r="B235" s="67">
        <v>1</v>
      </c>
      <c r="C235" s="82" t="s">
        <v>88</v>
      </c>
      <c r="D235" s="101">
        <v>13548.8</v>
      </c>
      <c r="E235" s="102">
        <v>9258.2000000000007</v>
      </c>
      <c r="F235" s="102">
        <f>D235-E235</f>
        <v>4290.5999999999985</v>
      </c>
      <c r="G235" s="102">
        <v>78454.100000000006</v>
      </c>
      <c r="H235" s="103">
        <v>2382220</v>
      </c>
      <c r="I235" s="103">
        <v>156</v>
      </c>
      <c r="J235" s="96">
        <v>26</v>
      </c>
      <c r="K235" s="113"/>
    </row>
    <row r="236" spans="1:11" ht="12.75" customHeight="1" x14ac:dyDescent="0.2">
      <c r="A236" s="67">
        <v>1998</v>
      </c>
      <c r="B236" s="67">
        <v>2</v>
      </c>
      <c r="C236" s="82" t="s">
        <v>89</v>
      </c>
      <c r="D236" s="101">
        <v>16362.7</v>
      </c>
      <c r="E236" s="102">
        <v>13955</v>
      </c>
      <c r="F236" s="102">
        <f>D236-E236</f>
        <v>2407.7000000000007</v>
      </c>
      <c r="G236" s="102">
        <v>78817.600000000006</v>
      </c>
      <c r="H236" s="103">
        <v>2410499</v>
      </c>
      <c r="I236" s="103">
        <v>165</v>
      </c>
      <c r="J236" s="96">
        <v>26</v>
      </c>
      <c r="K236" s="113"/>
    </row>
    <row r="237" spans="1:11" ht="12.75" customHeight="1" x14ac:dyDescent="0.2">
      <c r="A237" s="67">
        <v>1998</v>
      </c>
      <c r="B237" s="67">
        <v>3</v>
      </c>
      <c r="C237" s="82" t="s">
        <v>90</v>
      </c>
      <c r="D237" s="101">
        <v>16946.3</v>
      </c>
      <c r="E237" s="102">
        <v>15220.5</v>
      </c>
      <c r="F237" s="102">
        <f>D237-E237</f>
        <v>1725.7999999999993</v>
      </c>
      <c r="G237" s="102">
        <v>61892.6</v>
      </c>
      <c r="H237" s="103">
        <v>2470455</v>
      </c>
      <c r="I237" s="103">
        <v>186</v>
      </c>
      <c r="J237" s="96">
        <v>26</v>
      </c>
      <c r="K237" s="113"/>
    </row>
    <row r="238" spans="1:11" ht="12.75" customHeight="1" thickBot="1" x14ac:dyDescent="0.25">
      <c r="A238" s="67">
        <v>1998</v>
      </c>
      <c r="B238" s="67">
        <v>4</v>
      </c>
      <c r="C238" s="82" t="s">
        <v>87</v>
      </c>
      <c r="D238" s="101">
        <v>17002</v>
      </c>
      <c r="E238" s="102">
        <v>11486.9</v>
      </c>
      <c r="F238" s="102">
        <f>D238-E238</f>
        <v>5515.1</v>
      </c>
      <c r="G238" s="102">
        <v>71279</v>
      </c>
      <c r="H238" s="103">
        <v>2500649</v>
      </c>
      <c r="I238" s="103">
        <v>204</v>
      </c>
      <c r="J238" s="96">
        <v>28</v>
      </c>
      <c r="K238" s="113"/>
    </row>
    <row r="239" spans="1:11" ht="12.75" customHeight="1" x14ac:dyDescent="0.2">
      <c r="A239" s="67"/>
      <c r="B239" s="67"/>
      <c r="C239" s="82"/>
      <c r="D239" s="105">
        <f>SUM(D235:D238)</f>
        <v>63859.8</v>
      </c>
      <c r="E239" s="106">
        <f>SUM(E235:E238)</f>
        <v>49920.6</v>
      </c>
      <c r="F239" s="106">
        <f>SUM(F235:F238)</f>
        <v>13939.199999999999</v>
      </c>
      <c r="G239" s="106"/>
      <c r="H239" s="107"/>
      <c r="I239" s="107"/>
      <c r="J239" s="108"/>
      <c r="K239" s="113"/>
    </row>
    <row r="240" spans="1:11" ht="12.75" customHeight="1" thickBot="1" x14ac:dyDescent="0.25">
      <c r="A240" s="67"/>
      <c r="B240" s="67"/>
      <c r="C240" s="87"/>
      <c r="D240" s="109"/>
      <c r="E240" s="110"/>
      <c r="F240" s="110"/>
      <c r="G240" s="110"/>
      <c r="H240" s="111"/>
      <c r="I240" s="111"/>
      <c r="J240" s="99"/>
      <c r="K240" s="113"/>
    </row>
    <row r="241" spans="1:11" ht="12.75" customHeight="1" x14ac:dyDescent="0.2">
      <c r="A241" s="67"/>
      <c r="B241" s="67"/>
      <c r="C241" s="100">
        <v>1999</v>
      </c>
      <c r="D241" s="101"/>
      <c r="E241" s="102"/>
      <c r="F241" s="102"/>
      <c r="G241" s="102"/>
      <c r="H241" s="103"/>
      <c r="I241" s="103"/>
      <c r="J241" s="96"/>
      <c r="K241" s="113"/>
    </row>
    <row r="242" spans="1:11" ht="12.75" customHeight="1" x14ac:dyDescent="0.2">
      <c r="A242" s="67">
        <v>1999</v>
      </c>
      <c r="B242" s="67">
        <v>1</v>
      </c>
      <c r="C242" s="82" t="s">
        <v>88</v>
      </c>
      <c r="D242" s="101">
        <v>29630</v>
      </c>
      <c r="E242" s="102">
        <v>16929.8</v>
      </c>
      <c r="F242" s="102">
        <f>D242-E242</f>
        <v>12700.2</v>
      </c>
      <c r="G242" s="102">
        <v>90655.9</v>
      </c>
      <c r="H242" s="103">
        <v>2471084</v>
      </c>
      <c r="I242" s="103">
        <v>221</v>
      </c>
      <c r="J242" s="96">
        <v>28</v>
      </c>
      <c r="K242" s="113"/>
    </row>
    <row r="243" spans="1:11" ht="12.75" customHeight="1" x14ac:dyDescent="0.2">
      <c r="A243" s="67">
        <v>1999</v>
      </c>
      <c r="B243" s="67">
        <v>2</v>
      </c>
      <c r="C243" s="82" t="s">
        <v>89</v>
      </c>
      <c r="D243" s="101">
        <v>22338</v>
      </c>
      <c r="E243" s="102">
        <v>18500</v>
      </c>
      <c r="F243" s="102">
        <f>D243-E243</f>
        <v>3838</v>
      </c>
      <c r="G243" s="102">
        <v>95674.1</v>
      </c>
      <c r="H243" s="103">
        <v>2412119</v>
      </c>
      <c r="I243" s="103">
        <v>225</v>
      </c>
      <c r="J243" s="96">
        <v>28</v>
      </c>
      <c r="K243" s="113"/>
    </row>
    <row r="244" spans="1:11" ht="12.75" customHeight="1" x14ac:dyDescent="0.2">
      <c r="A244" s="67">
        <v>1999</v>
      </c>
      <c r="B244" s="67">
        <v>3</v>
      </c>
      <c r="C244" s="82" t="s">
        <v>90</v>
      </c>
      <c r="D244" s="101">
        <v>21890</v>
      </c>
      <c r="E244" s="102">
        <v>17923</v>
      </c>
      <c r="F244" s="102">
        <f>D244-E244</f>
        <v>3967</v>
      </c>
      <c r="G244" s="102">
        <v>93900</v>
      </c>
      <c r="H244" s="103">
        <v>2389833</v>
      </c>
      <c r="I244" s="103">
        <v>240</v>
      </c>
      <c r="J244" s="96">
        <v>30</v>
      </c>
      <c r="K244" s="113"/>
    </row>
    <row r="245" spans="1:11" ht="12.75" customHeight="1" thickBot="1" x14ac:dyDescent="0.25">
      <c r="A245" s="67">
        <v>1999</v>
      </c>
      <c r="B245" s="67">
        <v>4</v>
      </c>
      <c r="C245" s="82" t="s">
        <v>87</v>
      </c>
      <c r="D245" s="101">
        <v>27484.2</v>
      </c>
      <c r="E245" s="102">
        <v>22416</v>
      </c>
      <c r="F245" s="102">
        <f>D245-E245</f>
        <v>5068.2000000000007</v>
      </c>
      <c r="G245" s="102">
        <v>112217</v>
      </c>
      <c r="H245" s="103">
        <v>2390161</v>
      </c>
      <c r="I245" s="103">
        <v>260</v>
      </c>
      <c r="J245" s="96">
        <v>31</v>
      </c>
      <c r="K245" s="113"/>
    </row>
    <row r="246" spans="1:11" ht="12.75" customHeight="1" x14ac:dyDescent="0.2">
      <c r="A246" s="67"/>
      <c r="B246" s="67"/>
      <c r="C246" s="82"/>
      <c r="D246" s="105">
        <f>SUM(D242:D245)</f>
        <v>101342.2</v>
      </c>
      <c r="E246" s="106">
        <f>SUM(E242:E245)</f>
        <v>75768.800000000003</v>
      </c>
      <c r="F246" s="106">
        <f>SUM(F242:F245)</f>
        <v>25573.4</v>
      </c>
      <c r="G246" s="106"/>
      <c r="H246" s="107"/>
      <c r="I246" s="107"/>
      <c r="J246" s="108"/>
      <c r="K246" s="113"/>
    </row>
    <row r="247" spans="1:11" ht="12.75" customHeight="1" thickBot="1" x14ac:dyDescent="0.25">
      <c r="A247" s="67"/>
      <c r="B247" s="67"/>
      <c r="C247" s="87"/>
      <c r="D247" s="109"/>
      <c r="E247" s="110"/>
      <c r="F247" s="110"/>
      <c r="G247" s="110"/>
      <c r="H247" s="111"/>
      <c r="I247" s="111"/>
      <c r="J247" s="99"/>
      <c r="K247" s="113"/>
    </row>
    <row r="248" spans="1:11" ht="12.75" customHeight="1" x14ac:dyDescent="0.2">
      <c r="A248" s="67"/>
      <c r="B248" s="67"/>
      <c r="C248" s="100">
        <v>2000</v>
      </c>
      <c r="D248" s="101"/>
      <c r="E248" s="102"/>
      <c r="F248" s="102"/>
      <c r="G248" s="102"/>
      <c r="H248" s="103"/>
      <c r="I248" s="103"/>
      <c r="J248" s="96"/>
      <c r="K248" s="113"/>
    </row>
    <row r="249" spans="1:11" ht="12.75" customHeight="1" x14ac:dyDescent="0.2">
      <c r="A249" s="67">
        <v>2000</v>
      </c>
      <c r="B249" s="67">
        <v>1</v>
      </c>
      <c r="C249" s="82" t="s">
        <v>88</v>
      </c>
      <c r="D249" s="101">
        <v>28269</v>
      </c>
      <c r="E249" s="102">
        <v>22329</v>
      </c>
      <c r="F249" s="102">
        <f>D249-E249</f>
        <v>5940</v>
      </c>
      <c r="G249" s="102">
        <v>117339</v>
      </c>
      <c r="H249" s="103">
        <v>2271327</v>
      </c>
      <c r="I249" s="103">
        <v>273</v>
      </c>
      <c r="J249" s="96">
        <v>31</v>
      </c>
      <c r="K249" s="104"/>
    </row>
    <row r="250" spans="1:11" ht="12.75" customHeight="1" x14ac:dyDescent="0.2">
      <c r="A250" s="67">
        <v>2000</v>
      </c>
      <c r="B250" s="67">
        <v>2</v>
      </c>
      <c r="C250" s="82" t="s">
        <v>89</v>
      </c>
      <c r="D250" s="101">
        <v>28489.3</v>
      </c>
      <c r="E250" s="102">
        <v>22056</v>
      </c>
      <c r="F250" s="102">
        <f>D250-E250</f>
        <v>6433.2999999999993</v>
      </c>
      <c r="G250" s="102">
        <v>119688.5</v>
      </c>
      <c r="H250" s="103">
        <v>2271028</v>
      </c>
      <c r="I250" s="103">
        <v>301</v>
      </c>
      <c r="J250" s="96">
        <v>31</v>
      </c>
      <c r="K250" s="114"/>
    </row>
    <row r="251" spans="1:11" ht="12.75" customHeight="1" x14ac:dyDescent="0.2">
      <c r="A251" s="67">
        <v>2000</v>
      </c>
      <c r="B251" s="67">
        <v>3</v>
      </c>
      <c r="C251" s="82" t="s">
        <v>90</v>
      </c>
      <c r="D251" s="101">
        <v>30063</v>
      </c>
      <c r="E251" s="102">
        <v>25834</v>
      </c>
      <c r="F251" s="102">
        <f>D251-E251</f>
        <v>4229</v>
      </c>
      <c r="G251" s="102">
        <v>127206</v>
      </c>
      <c r="H251" s="103">
        <v>1873588</v>
      </c>
      <c r="I251" s="103">
        <v>318</v>
      </c>
      <c r="J251" s="96">
        <v>30</v>
      </c>
      <c r="K251" s="113"/>
    </row>
    <row r="252" spans="1:11" ht="12.75" customHeight="1" thickBot="1" x14ac:dyDescent="0.25">
      <c r="A252" s="67">
        <v>2000</v>
      </c>
      <c r="B252" s="67">
        <v>4</v>
      </c>
      <c r="C252" s="82" t="s">
        <v>87</v>
      </c>
      <c r="D252" s="101">
        <v>26987.7</v>
      </c>
      <c r="E252" s="102">
        <v>22781</v>
      </c>
      <c r="F252" s="102">
        <f>D252-E252</f>
        <v>4206.7000000000007</v>
      </c>
      <c r="G252" s="102">
        <v>128384.7</v>
      </c>
      <c r="H252" s="103">
        <v>2059545</v>
      </c>
      <c r="I252" s="103">
        <v>334</v>
      </c>
      <c r="J252" s="96">
        <v>29</v>
      </c>
      <c r="K252" s="113"/>
    </row>
    <row r="253" spans="1:11" ht="12.75" customHeight="1" x14ac:dyDescent="0.2">
      <c r="A253" s="67"/>
      <c r="B253" s="67"/>
      <c r="C253" s="82"/>
      <c r="D253" s="105">
        <f>SUM(D249:D252)</f>
        <v>113809</v>
      </c>
      <c r="E253" s="106">
        <f>SUM(E249:E252)</f>
        <v>93000</v>
      </c>
      <c r="F253" s="106">
        <f>SUM(F249:F252)</f>
        <v>20809</v>
      </c>
      <c r="G253" s="106"/>
      <c r="H253" s="107"/>
      <c r="I253" s="107"/>
      <c r="J253" s="108"/>
      <c r="K253" s="113"/>
    </row>
    <row r="254" spans="1:11" ht="12.75" customHeight="1" thickBot="1" x14ac:dyDescent="0.25">
      <c r="A254" s="67"/>
      <c r="B254" s="67"/>
      <c r="C254" s="87"/>
      <c r="D254" s="109"/>
      <c r="E254" s="110"/>
      <c r="F254" s="110"/>
      <c r="G254" s="110"/>
      <c r="H254" s="111"/>
      <c r="I254" s="111"/>
      <c r="J254" s="99"/>
      <c r="K254" s="113"/>
    </row>
    <row r="255" spans="1:11" ht="12.75" customHeight="1" x14ac:dyDescent="0.2">
      <c r="A255" s="67"/>
      <c r="B255" s="67"/>
      <c r="C255" s="100">
        <v>2001</v>
      </c>
      <c r="D255" s="101"/>
      <c r="E255" s="102"/>
      <c r="F255" s="102"/>
      <c r="G255" s="102"/>
      <c r="H255" s="103"/>
      <c r="I255" s="103"/>
      <c r="J255" s="96"/>
    </row>
    <row r="256" spans="1:11" ht="12.75" customHeight="1" x14ac:dyDescent="0.2">
      <c r="A256" s="67">
        <v>2001</v>
      </c>
      <c r="B256" s="67">
        <v>1</v>
      </c>
      <c r="C256" s="82" t="s">
        <v>99</v>
      </c>
      <c r="D256" s="101">
        <v>23893.1</v>
      </c>
      <c r="E256" s="102">
        <v>22637.3</v>
      </c>
      <c r="F256" s="102">
        <f>D256-E256</f>
        <v>1255.7999999999993</v>
      </c>
      <c r="G256" s="102">
        <v>124336.5</v>
      </c>
      <c r="H256" s="103">
        <v>2152424</v>
      </c>
      <c r="I256" s="103">
        <v>348</v>
      </c>
      <c r="J256" s="96">
        <v>29</v>
      </c>
    </row>
    <row r="257" spans="1:10" ht="12.75" customHeight="1" x14ac:dyDescent="0.2">
      <c r="A257" s="67">
        <v>2001</v>
      </c>
      <c r="B257" s="67">
        <v>2</v>
      </c>
      <c r="C257" s="82" t="s">
        <v>89</v>
      </c>
      <c r="D257" s="101">
        <v>26060.9</v>
      </c>
      <c r="E257" s="102">
        <v>23530.1</v>
      </c>
      <c r="F257" s="102">
        <f>D257-E257</f>
        <v>2530.8000000000029</v>
      </c>
      <c r="G257" s="102">
        <v>133862.20000000001</v>
      </c>
      <c r="H257" s="103">
        <v>2032203</v>
      </c>
      <c r="I257" s="103">
        <v>358</v>
      </c>
      <c r="J257" s="96">
        <v>29</v>
      </c>
    </row>
    <row r="258" spans="1:10" ht="12.75" customHeight="1" x14ac:dyDescent="0.2">
      <c r="A258" s="67">
        <v>2001</v>
      </c>
      <c r="B258" s="67">
        <v>3</v>
      </c>
      <c r="C258" s="82" t="s">
        <v>90</v>
      </c>
      <c r="D258" s="101">
        <v>38030.383999999991</v>
      </c>
      <c r="E258" s="102">
        <v>27774.717999999997</v>
      </c>
      <c r="F258" s="102">
        <f>D258-E258</f>
        <v>10255.665999999994</v>
      </c>
      <c r="G258" s="102">
        <v>140410.201</v>
      </c>
      <c r="H258" s="103">
        <v>2010475</v>
      </c>
      <c r="I258" s="103">
        <v>395</v>
      </c>
      <c r="J258" s="96">
        <v>30</v>
      </c>
    </row>
    <row r="259" spans="1:10" ht="12.75" customHeight="1" thickBot="1" x14ac:dyDescent="0.25">
      <c r="A259" s="67">
        <v>2001</v>
      </c>
      <c r="B259" s="67">
        <v>4</v>
      </c>
      <c r="C259" s="82" t="s">
        <v>87</v>
      </c>
      <c r="D259" s="101">
        <v>40963.300000000003</v>
      </c>
      <c r="E259" s="102">
        <v>26294.2</v>
      </c>
      <c r="F259" s="102">
        <f>D259-E259</f>
        <v>14669.100000000002</v>
      </c>
      <c r="G259" s="102">
        <v>174588.41253299997</v>
      </c>
      <c r="H259" s="103">
        <v>2339272</v>
      </c>
      <c r="I259" s="103">
        <v>426</v>
      </c>
      <c r="J259" s="96">
        <v>29</v>
      </c>
    </row>
    <row r="260" spans="1:10" ht="12.75" customHeight="1" x14ac:dyDescent="0.2">
      <c r="A260" s="67"/>
      <c r="B260" s="67"/>
      <c r="C260" s="82"/>
      <c r="D260" s="105">
        <f>SUM(D256:D259)</f>
        <v>128947.68399999999</v>
      </c>
      <c r="E260" s="106">
        <f>SUM(E256:E259)</f>
        <v>100236.31799999998</v>
      </c>
      <c r="F260" s="106">
        <f>SUM(F256:F259)</f>
        <v>28711.365999999998</v>
      </c>
      <c r="G260" s="106"/>
      <c r="H260" s="107"/>
      <c r="I260" s="107"/>
      <c r="J260" s="108"/>
    </row>
    <row r="261" spans="1:10" ht="12.75" customHeight="1" thickBot="1" x14ac:dyDescent="0.25">
      <c r="A261" s="67"/>
      <c r="B261" s="67"/>
      <c r="C261" s="87"/>
      <c r="D261" s="109"/>
      <c r="E261" s="110"/>
      <c r="F261" s="110"/>
      <c r="G261" s="110"/>
      <c r="H261" s="111"/>
      <c r="I261" s="111"/>
      <c r="J261" s="99"/>
    </row>
    <row r="262" spans="1:10" ht="12.75" customHeight="1" x14ac:dyDescent="0.2">
      <c r="A262" s="67"/>
      <c r="B262" s="67"/>
      <c r="C262" s="100">
        <v>2002</v>
      </c>
      <c r="D262" s="101"/>
      <c r="E262" s="102"/>
      <c r="F262" s="102"/>
      <c r="G262" s="102"/>
      <c r="H262" s="103"/>
      <c r="I262" s="103"/>
      <c r="J262" s="96"/>
    </row>
    <row r="263" spans="1:10" ht="12.75" customHeight="1" x14ac:dyDescent="0.2">
      <c r="A263" s="67">
        <v>2002</v>
      </c>
      <c r="B263" s="67">
        <v>1</v>
      </c>
      <c r="C263" s="82" t="s">
        <v>88</v>
      </c>
      <c r="D263" s="101">
        <v>29232.14</v>
      </c>
      <c r="E263" s="102">
        <v>26693.653999999999</v>
      </c>
      <c r="F263" s="102">
        <f>D263-E263</f>
        <v>2538.4860000000008</v>
      </c>
      <c r="G263" s="102">
        <v>176281.77100000001</v>
      </c>
      <c r="H263" s="103">
        <v>2131612</v>
      </c>
      <c r="I263" s="103">
        <v>434</v>
      </c>
      <c r="J263" s="96">
        <v>29</v>
      </c>
    </row>
    <row r="264" spans="1:10" ht="12.75" customHeight="1" x14ac:dyDescent="0.2">
      <c r="A264" s="67">
        <v>2002</v>
      </c>
      <c r="B264" s="67">
        <v>2</v>
      </c>
      <c r="C264" s="82" t="s">
        <v>89</v>
      </c>
      <c r="D264" s="101">
        <v>38231.159000000007</v>
      </c>
      <c r="E264" s="102">
        <v>31472.278000000002</v>
      </c>
      <c r="F264" s="102">
        <f>D264-E264</f>
        <v>6758.8810000000049</v>
      </c>
      <c r="G264" s="102">
        <v>178093.43800000002</v>
      </c>
      <c r="H264" s="103">
        <v>2086608.7</v>
      </c>
      <c r="I264" s="103">
        <v>437</v>
      </c>
      <c r="J264" s="96">
        <v>28</v>
      </c>
    </row>
    <row r="265" spans="1:10" ht="12.75" customHeight="1" x14ac:dyDescent="0.2">
      <c r="A265" s="67">
        <v>2002</v>
      </c>
      <c r="B265" s="67">
        <v>3</v>
      </c>
      <c r="C265" s="82" t="s">
        <v>90</v>
      </c>
      <c r="D265" s="101">
        <v>34336.808352000007</v>
      </c>
      <c r="E265" s="102">
        <v>28481.877924</v>
      </c>
      <c r="F265" s="102">
        <f>D265-E265</f>
        <v>5854.9304280000069</v>
      </c>
      <c r="G265" s="102">
        <v>177952.23810019004</v>
      </c>
      <c r="H265" s="103">
        <v>1955427.443</v>
      </c>
      <c r="I265" s="103">
        <v>447</v>
      </c>
      <c r="J265" s="96">
        <v>29</v>
      </c>
    </row>
    <row r="266" spans="1:10" ht="12.75" customHeight="1" thickBot="1" x14ac:dyDescent="0.25">
      <c r="A266" s="67">
        <v>2002</v>
      </c>
      <c r="B266" s="67">
        <v>4</v>
      </c>
      <c r="C266" s="82" t="s">
        <v>87</v>
      </c>
      <c r="D266" s="101">
        <v>34796.945999999996</v>
      </c>
      <c r="E266" s="102">
        <v>31177.726999999999</v>
      </c>
      <c r="F266" s="102">
        <f>D266-E266</f>
        <v>3619.2189999999973</v>
      </c>
      <c r="G266" s="102">
        <v>179825.78640699197</v>
      </c>
      <c r="H266" s="103">
        <v>2087388</v>
      </c>
      <c r="I266" s="103">
        <v>460</v>
      </c>
      <c r="J266" s="96">
        <v>29</v>
      </c>
    </row>
    <row r="267" spans="1:10" ht="12.75" customHeight="1" x14ac:dyDescent="0.2">
      <c r="A267" s="67"/>
      <c r="B267" s="67"/>
      <c r="C267" s="82"/>
      <c r="D267" s="105">
        <f>SUM(D263:D266)</f>
        <v>136597.05335200002</v>
      </c>
      <c r="E267" s="106">
        <f>SUM(E263:E266)</f>
        <v>117825.536924</v>
      </c>
      <c r="F267" s="106">
        <f>SUM(F263:F266)</f>
        <v>18771.51642800001</v>
      </c>
      <c r="G267" s="106"/>
      <c r="H267" s="107"/>
      <c r="I267" s="107"/>
      <c r="J267" s="108"/>
    </row>
    <row r="268" spans="1:10" ht="12.75" customHeight="1" thickBot="1" x14ac:dyDescent="0.25">
      <c r="A268" s="67"/>
      <c r="B268" s="67"/>
      <c r="C268" s="87"/>
      <c r="D268" s="109"/>
      <c r="E268" s="110"/>
      <c r="F268" s="110"/>
      <c r="G268" s="110"/>
      <c r="H268" s="111"/>
      <c r="I268" s="111"/>
      <c r="J268" s="99"/>
    </row>
    <row r="269" spans="1:10" ht="12.75" customHeight="1" x14ac:dyDescent="0.2">
      <c r="A269" s="67"/>
      <c r="B269" s="67"/>
      <c r="C269" s="100">
        <v>2003</v>
      </c>
      <c r="D269" s="101"/>
      <c r="E269" s="102"/>
      <c r="F269" s="102"/>
      <c r="G269" s="102"/>
      <c r="H269" s="103"/>
      <c r="I269" s="103"/>
      <c r="J269" s="96"/>
    </row>
    <row r="270" spans="1:10" ht="12.75" customHeight="1" x14ac:dyDescent="0.2">
      <c r="A270" s="67">
        <v>2003</v>
      </c>
      <c r="B270" s="67">
        <v>1</v>
      </c>
      <c r="C270" s="82" t="s">
        <v>88</v>
      </c>
      <c r="D270" s="101">
        <v>34621.553000000007</v>
      </c>
      <c r="E270" s="102">
        <v>30310.963188999998</v>
      </c>
      <c r="F270" s="102">
        <f>D270-E270</f>
        <v>4310.5898110000089</v>
      </c>
      <c r="G270" s="102">
        <v>174078.95013275088</v>
      </c>
      <c r="H270" s="103">
        <v>1971717</v>
      </c>
      <c r="I270" s="103">
        <v>466</v>
      </c>
      <c r="J270" s="96">
        <v>29</v>
      </c>
    </row>
    <row r="271" spans="1:10" ht="12.75" customHeight="1" x14ac:dyDescent="0.2">
      <c r="A271" s="67">
        <v>2003</v>
      </c>
      <c r="B271" s="67">
        <v>2</v>
      </c>
      <c r="C271" s="82" t="s">
        <v>89</v>
      </c>
      <c r="D271" s="101">
        <v>43195.241782000005</v>
      </c>
      <c r="E271" s="102">
        <v>32855.090783000007</v>
      </c>
      <c r="F271" s="102">
        <f>D271-E271</f>
        <v>10340.150998999998</v>
      </c>
      <c r="G271" s="102">
        <v>191954.78074173111</v>
      </c>
      <c r="H271" s="103">
        <v>2113593</v>
      </c>
      <c r="I271" s="103">
        <v>475</v>
      </c>
      <c r="J271" s="96">
        <v>29</v>
      </c>
    </row>
    <row r="272" spans="1:10" ht="12.75" customHeight="1" x14ac:dyDescent="0.2">
      <c r="A272" s="67">
        <v>2003</v>
      </c>
      <c r="B272" s="67">
        <v>3</v>
      </c>
      <c r="C272" s="82" t="s">
        <v>90</v>
      </c>
      <c r="D272" s="101">
        <v>49279.882160000001</v>
      </c>
      <c r="E272" s="102">
        <v>37986.361499999992</v>
      </c>
      <c r="F272" s="102">
        <f>D272-E272</f>
        <v>11293.520660000009</v>
      </c>
      <c r="G272" s="102">
        <v>203965.1039401787</v>
      </c>
      <c r="H272" s="103">
        <v>2430069</v>
      </c>
      <c r="I272" s="103">
        <v>482</v>
      </c>
      <c r="J272" s="96">
        <v>29</v>
      </c>
    </row>
    <row r="273" spans="1:10" ht="12.75" customHeight="1" thickBot="1" x14ac:dyDescent="0.25">
      <c r="A273" s="67">
        <v>2003</v>
      </c>
      <c r="B273" s="67">
        <v>4</v>
      </c>
      <c r="C273" s="82" t="s">
        <v>87</v>
      </c>
      <c r="D273" s="101">
        <v>57301.868000000002</v>
      </c>
      <c r="E273" s="102">
        <v>44344.303999999996</v>
      </c>
      <c r="F273" s="102">
        <f>D273-E273</f>
        <v>12957.564000000006</v>
      </c>
      <c r="G273" s="102">
        <v>230343.5320286733</v>
      </c>
      <c r="H273" s="103">
        <v>2065843</v>
      </c>
      <c r="I273" s="103">
        <v>466</v>
      </c>
      <c r="J273" s="96">
        <v>26</v>
      </c>
    </row>
    <row r="274" spans="1:10" ht="12.75" customHeight="1" x14ac:dyDescent="0.2">
      <c r="A274" s="67"/>
      <c r="B274" s="67"/>
      <c r="C274" s="82"/>
      <c r="D274" s="105">
        <f>SUM(D270:D273)</f>
        <v>184398.54494200001</v>
      </c>
      <c r="E274" s="106">
        <f>SUM(E270:E273)</f>
        <v>145496.719472</v>
      </c>
      <c r="F274" s="106">
        <f>SUM(F270:F273)</f>
        <v>38901.825470000025</v>
      </c>
      <c r="G274" s="106"/>
      <c r="H274" s="107"/>
      <c r="I274" s="107"/>
      <c r="J274" s="108"/>
    </row>
    <row r="275" spans="1:10" ht="12.75" customHeight="1" thickBot="1" x14ac:dyDescent="0.25">
      <c r="A275" s="67"/>
      <c r="B275" s="67"/>
      <c r="C275" s="87"/>
      <c r="D275" s="109"/>
      <c r="E275" s="110"/>
      <c r="F275" s="110"/>
      <c r="G275" s="110"/>
      <c r="H275" s="111"/>
      <c r="I275" s="111"/>
      <c r="J275" s="99"/>
    </row>
    <row r="276" spans="1:10" ht="12.75" customHeight="1" x14ac:dyDescent="0.2">
      <c r="A276" s="67"/>
      <c r="B276" s="67"/>
      <c r="C276" s="100">
        <v>2004</v>
      </c>
      <c r="D276" s="101"/>
      <c r="E276" s="102"/>
      <c r="F276" s="102"/>
      <c r="G276" s="102"/>
      <c r="H276" s="103"/>
      <c r="I276" s="103"/>
      <c r="J276" s="96"/>
    </row>
    <row r="277" spans="1:10" ht="12.75" customHeight="1" x14ac:dyDescent="0.2">
      <c r="A277" s="67">
        <v>2004</v>
      </c>
      <c r="B277" s="67">
        <v>1</v>
      </c>
      <c r="C277" s="82" t="s">
        <v>88</v>
      </c>
      <c r="D277" s="101">
        <v>55782.114300000001</v>
      </c>
      <c r="E277" s="102">
        <v>44348.452400000002</v>
      </c>
      <c r="F277" s="102">
        <f>D277-E277</f>
        <v>11433.661899999999</v>
      </c>
      <c r="G277" s="102">
        <v>243539.38344335638</v>
      </c>
      <c r="H277" s="103">
        <v>2164001</v>
      </c>
      <c r="I277" s="103">
        <v>463</v>
      </c>
      <c r="J277" s="96">
        <v>25</v>
      </c>
    </row>
    <row r="278" spans="1:10" ht="12.75" customHeight="1" x14ac:dyDescent="0.2">
      <c r="A278" s="67">
        <v>2004</v>
      </c>
      <c r="B278" s="67">
        <v>2</v>
      </c>
      <c r="C278" s="82" t="s">
        <v>89</v>
      </c>
      <c r="D278" s="101">
        <v>56834.113599999997</v>
      </c>
      <c r="E278" s="102">
        <v>47576.525699999998</v>
      </c>
      <c r="F278" s="102">
        <f>D278-E278</f>
        <v>9257.5878999999986</v>
      </c>
      <c r="G278" s="102">
        <v>249576.8024845336</v>
      </c>
      <c r="H278" s="103">
        <v>1879942</v>
      </c>
      <c r="I278" s="103">
        <v>497</v>
      </c>
      <c r="J278" s="96">
        <v>25</v>
      </c>
    </row>
    <row r="279" spans="1:10" ht="12.75" customHeight="1" x14ac:dyDescent="0.2">
      <c r="A279" s="67">
        <v>2004</v>
      </c>
      <c r="B279" s="67">
        <v>3</v>
      </c>
      <c r="C279" s="82" t="s">
        <v>90</v>
      </c>
      <c r="D279" s="101">
        <v>71902.143000000011</v>
      </c>
      <c r="E279" s="102">
        <v>56525.11</v>
      </c>
      <c r="F279" s="102">
        <f>D279-E279</f>
        <v>15377.03300000001</v>
      </c>
      <c r="G279" s="102">
        <v>282968.36516951153</v>
      </c>
      <c r="H279" s="103">
        <v>1883045</v>
      </c>
      <c r="I279" s="103">
        <v>518</v>
      </c>
      <c r="J279" s="96">
        <v>26</v>
      </c>
    </row>
    <row r="280" spans="1:10" ht="12.75" customHeight="1" thickBot="1" x14ac:dyDescent="0.25">
      <c r="A280" s="67">
        <v>2004</v>
      </c>
      <c r="B280" s="67">
        <v>4</v>
      </c>
      <c r="C280" s="82" t="s">
        <v>87</v>
      </c>
      <c r="D280" s="101">
        <v>82927.707000000009</v>
      </c>
      <c r="E280" s="102">
        <v>76417.081000000006</v>
      </c>
      <c r="F280" s="102">
        <f>D280-E280</f>
        <v>6510.6260000000038</v>
      </c>
      <c r="G280" s="102">
        <v>305944.77519912348</v>
      </c>
      <c r="H280" s="103">
        <v>2271256</v>
      </c>
      <c r="I280" s="103">
        <v>537</v>
      </c>
      <c r="J280" s="96">
        <v>27</v>
      </c>
    </row>
    <row r="281" spans="1:10" ht="12.75" customHeight="1" x14ac:dyDescent="0.2">
      <c r="A281" s="67"/>
      <c r="B281" s="67"/>
      <c r="C281" s="82"/>
      <c r="D281" s="105">
        <f>SUM(D277:D280)</f>
        <v>267446.07790000003</v>
      </c>
      <c r="E281" s="106">
        <f>SUM(E277:E280)</f>
        <v>224867.1691</v>
      </c>
      <c r="F281" s="106">
        <f>SUM(F277:F280)</f>
        <v>42578.908800000012</v>
      </c>
      <c r="G281" s="106"/>
      <c r="H281" s="107"/>
      <c r="I281" s="107"/>
      <c r="J281" s="108"/>
    </row>
    <row r="282" spans="1:10" ht="12.75" customHeight="1" thickBot="1" x14ac:dyDescent="0.25">
      <c r="A282" s="67"/>
      <c r="B282" s="67"/>
      <c r="C282" s="87"/>
      <c r="D282" s="109"/>
      <c r="E282" s="110"/>
      <c r="F282" s="110"/>
      <c r="G282" s="110"/>
      <c r="H282" s="111"/>
      <c r="I282" s="111"/>
      <c r="J282" s="99"/>
    </row>
    <row r="283" spans="1:10" ht="12.75" customHeight="1" x14ac:dyDescent="0.2">
      <c r="A283" s="67"/>
      <c r="B283" s="67"/>
      <c r="C283" s="100">
        <v>2005</v>
      </c>
      <c r="D283" s="101"/>
      <c r="E283" s="102"/>
      <c r="F283" s="102"/>
      <c r="G283" s="102"/>
      <c r="H283" s="103"/>
      <c r="I283" s="103"/>
      <c r="J283" s="96"/>
    </row>
    <row r="284" spans="1:10" ht="12.75" customHeight="1" x14ac:dyDescent="0.2">
      <c r="A284" s="67">
        <v>2005</v>
      </c>
      <c r="B284" s="67">
        <v>1</v>
      </c>
      <c r="C284" s="82" t="s">
        <v>88</v>
      </c>
      <c r="D284" s="101">
        <v>75637.811000000016</v>
      </c>
      <c r="E284" s="102">
        <v>64611.91</v>
      </c>
      <c r="F284" s="102">
        <f>D284-E284</f>
        <v>11025.901000000013</v>
      </c>
      <c r="G284" s="102">
        <v>319414.45629451418</v>
      </c>
      <c r="H284" s="103">
        <v>2317719</v>
      </c>
      <c r="I284" s="103">
        <v>551</v>
      </c>
      <c r="J284" s="96">
        <v>26</v>
      </c>
    </row>
    <row r="285" spans="1:10" ht="12.75" customHeight="1" x14ac:dyDescent="0.2">
      <c r="A285" s="67">
        <v>2005</v>
      </c>
      <c r="B285" s="67">
        <v>2</v>
      </c>
      <c r="C285" s="82" t="s">
        <v>89</v>
      </c>
      <c r="D285" s="101">
        <v>88826.707000000009</v>
      </c>
      <c r="E285" s="102">
        <v>69784.34</v>
      </c>
      <c r="F285" s="102">
        <f>D285-E285</f>
        <v>19042.367000000013</v>
      </c>
      <c r="G285" s="102">
        <v>348039.05466670817</v>
      </c>
      <c r="H285" s="103">
        <v>2322734</v>
      </c>
      <c r="I285" s="103">
        <v>590</v>
      </c>
      <c r="J285" s="96">
        <v>26</v>
      </c>
    </row>
    <row r="286" spans="1:10" ht="12.75" customHeight="1" x14ac:dyDescent="0.2">
      <c r="A286" s="67">
        <v>2005</v>
      </c>
      <c r="B286" s="67">
        <v>3</v>
      </c>
      <c r="C286" s="82" t="s">
        <v>90</v>
      </c>
      <c r="D286" s="101">
        <v>93239.532000000007</v>
      </c>
      <c r="E286" s="102">
        <v>77006.25</v>
      </c>
      <c r="F286" s="102">
        <f>D286-E286</f>
        <v>16233.282000000007</v>
      </c>
      <c r="G286" s="102">
        <v>390856.45373643399</v>
      </c>
      <c r="H286" s="103">
        <v>2379102</v>
      </c>
      <c r="I286" s="103">
        <v>597</v>
      </c>
      <c r="J286" s="96">
        <v>26</v>
      </c>
    </row>
    <row r="287" spans="1:10" ht="12.75" customHeight="1" thickBot="1" x14ac:dyDescent="0.25">
      <c r="A287" s="67">
        <v>2005</v>
      </c>
      <c r="B287" s="67">
        <v>4</v>
      </c>
      <c r="C287" s="82" t="s">
        <v>87</v>
      </c>
      <c r="D287" s="101">
        <v>95263.5</v>
      </c>
      <c r="E287" s="102">
        <v>83529.399999999994</v>
      </c>
      <c r="F287" s="102">
        <f>D287-E287</f>
        <v>11734.100000000006</v>
      </c>
      <c r="G287" s="102">
        <v>415130.8</v>
      </c>
      <c r="H287" s="103">
        <v>2367487</v>
      </c>
      <c r="I287" s="103">
        <v>618</v>
      </c>
      <c r="J287" s="96">
        <v>28</v>
      </c>
    </row>
    <row r="288" spans="1:10" ht="12.75" customHeight="1" x14ac:dyDescent="0.2">
      <c r="A288" s="67"/>
      <c r="B288" s="67"/>
      <c r="C288" s="82"/>
      <c r="D288" s="105">
        <f>SUM(D284:D287)</f>
        <v>352967.55000000005</v>
      </c>
      <c r="E288" s="106">
        <f>SUM(E284:E287)</f>
        <v>294931.90000000002</v>
      </c>
      <c r="F288" s="106">
        <f>SUM(F284:F287)</f>
        <v>58035.650000000038</v>
      </c>
      <c r="G288" s="106"/>
      <c r="H288" s="107"/>
      <c r="I288" s="107"/>
      <c r="J288" s="108"/>
    </row>
    <row r="289" spans="1:10" ht="12.75" customHeight="1" thickBot="1" x14ac:dyDescent="0.25">
      <c r="A289" s="67"/>
      <c r="B289" s="67"/>
      <c r="C289" s="87"/>
      <c r="D289" s="109"/>
      <c r="E289" s="110"/>
      <c r="F289" s="110"/>
      <c r="G289" s="110"/>
      <c r="H289" s="111"/>
      <c r="I289" s="111"/>
      <c r="J289" s="99"/>
    </row>
    <row r="290" spans="1:10" ht="12.75" customHeight="1" x14ac:dyDescent="0.2">
      <c r="A290" s="67"/>
      <c r="B290" s="67"/>
      <c r="C290" s="100">
        <v>2006</v>
      </c>
      <c r="D290" s="101"/>
      <c r="E290" s="102"/>
      <c r="F290" s="102"/>
      <c r="G290" s="102"/>
      <c r="H290" s="103"/>
      <c r="I290" s="103"/>
      <c r="J290" s="96"/>
    </row>
    <row r="291" spans="1:10" ht="12.75" customHeight="1" x14ac:dyDescent="0.2">
      <c r="A291" s="67">
        <v>2006</v>
      </c>
      <c r="B291" s="67">
        <v>1</v>
      </c>
      <c r="C291" s="82" t="s">
        <v>88</v>
      </c>
      <c r="D291" s="101">
        <v>99958</v>
      </c>
      <c r="E291" s="102">
        <v>82607</v>
      </c>
      <c r="F291" s="102">
        <f>D291-E291</f>
        <v>17351</v>
      </c>
      <c r="G291" s="102">
        <v>458329</v>
      </c>
      <c r="H291" s="103">
        <v>2285956</v>
      </c>
      <c r="I291" s="103">
        <v>644</v>
      </c>
      <c r="J291" s="96">
        <v>28</v>
      </c>
    </row>
    <row r="292" spans="1:10" ht="12.75" customHeight="1" x14ac:dyDescent="0.2">
      <c r="A292" s="67">
        <v>2006</v>
      </c>
      <c r="B292" s="67">
        <v>2</v>
      </c>
      <c r="C292" s="82" t="s">
        <v>89</v>
      </c>
      <c r="D292" s="115">
        <v>117975.8</v>
      </c>
      <c r="E292" s="116">
        <v>113035.9</v>
      </c>
      <c r="F292" s="116">
        <f>D292-E292</f>
        <v>4939.9000000000087</v>
      </c>
      <c r="G292" s="116">
        <v>455341.3</v>
      </c>
      <c r="H292" s="117">
        <v>1877789</v>
      </c>
      <c r="I292" s="117">
        <v>679</v>
      </c>
      <c r="J292" s="118">
        <v>29</v>
      </c>
    </row>
    <row r="293" spans="1:10" ht="12.75" customHeight="1" x14ac:dyDescent="0.2">
      <c r="A293" s="67">
        <v>2006</v>
      </c>
      <c r="B293" s="67">
        <v>3</v>
      </c>
      <c r="C293" s="82" t="s">
        <v>90</v>
      </c>
      <c r="D293" s="119">
        <v>94287.3</v>
      </c>
      <c r="E293" s="120">
        <v>74405.100000000006</v>
      </c>
      <c r="F293" s="120">
        <v>19882.2</v>
      </c>
      <c r="G293" s="120">
        <v>496425.5</v>
      </c>
      <c r="H293" s="121">
        <v>1698667</v>
      </c>
      <c r="I293" s="121">
        <v>707</v>
      </c>
      <c r="J293" s="118">
        <v>33</v>
      </c>
    </row>
    <row r="294" spans="1:10" ht="12.75" customHeight="1" thickBot="1" x14ac:dyDescent="0.25">
      <c r="A294" s="67">
        <v>2006</v>
      </c>
      <c r="B294" s="67">
        <v>4</v>
      </c>
      <c r="C294" s="82" t="s">
        <v>87</v>
      </c>
      <c r="D294" s="101">
        <v>123134</v>
      </c>
      <c r="E294" s="102">
        <v>107025</v>
      </c>
      <c r="F294" s="102">
        <f>D294-E294</f>
        <v>16109</v>
      </c>
      <c r="G294" s="102">
        <v>546656</v>
      </c>
      <c r="H294" s="103">
        <v>1945148</v>
      </c>
      <c r="I294" s="103">
        <v>750</v>
      </c>
      <c r="J294" s="96">
        <v>34</v>
      </c>
    </row>
    <row r="295" spans="1:10" ht="12.75" customHeight="1" x14ac:dyDescent="0.2">
      <c r="A295" s="67"/>
      <c r="B295" s="67"/>
      <c r="C295" s="82"/>
      <c r="D295" s="105">
        <f>SUM(D291:D294)</f>
        <v>435355.1</v>
      </c>
      <c r="E295" s="106">
        <f>SUM(E291:E294)</f>
        <v>377073</v>
      </c>
      <c r="F295" s="106">
        <f>SUM(F291:F294)</f>
        <v>58282.100000000006</v>
      </c>
      <c r="G295" s="106"/>
      <c r="H295" s="107"/>
      <c r="I295" s="107"/>
      <c r="J295" s="108"/>
    </row>
    <row r="296" spans="1:10" ht="12.75" customHeight="1" thickBot="1" x14ac:dyDescent="0.25">
      <c r="A296" s="67"/>
      <c r="B296" s="67"/>
      <c r="C296" s="87"/>
      <c r="D296" s="109"/>
      <c r="E296" s="110"/>
      <c r="F296" s="110"/>
      <c r="G296" s="110"/>
      <c r="H296" s="111"/>
      <c r="I296" s="111"/>
      <c r="J296" s="99"/>
    </row>
    <row r="297" spans="1:10" ht="12.75" customHeight="1" x14ac:dyDescent="0.2">
      <c r="A297" s="67"/>
      <c r="B297" s="67"/>
      <c r="C297" s="100">
        <v>2007</v>
      </c>
      <c r="D297" s="101"/>
      <c r="E297" s="102"/>
      <c r="F297" s="102"/>
      <c r="G297" s="102"/>
      <c r="H297" s="103"/>
      <c r="I297" s="103"/>
      <c r="J297" s="96"/>
    </row>
    <row r="298" spans="1:10" ht="12.75" customHeight="1" x14ac:dyDescent="0.2">
      <c r="A298" s="67">
        <v>2007</v>
      </c>
      <c r="B298" s="67">
        <v>1</v>
      </c>
      <c r="C298" s="82" t="s">
        <v>88</v>
      </c>
      <c r="D298" s="119">
        <v>146890</v>
      </c>
      <c r="E298" s="120">
        <v>119283</v>
      </c>
      <c r="F298" s="102">
        <f>D298-E298</f>
        <v>27607</v>
      </c>
      <c r="G298" s="120">
        <v>596072</v>
      </c>
      <c r="H298" s="121">
        <v>1977139</v>
      </c>
      <c r="I298" s="121">
        <v>765</v>
      </c>
      <c r="J298" s="118">
        <v>34</v>
      </c>
    </row>
    <row r="299" spans="1:10" ht="12.75" customHeight="1" x14ac:dyDescent="0.2">
      <c r="A299" s="67">
        <v>2007</v>
      </c>
      <c r="B299" s="67">
        <v>2</v>
      </c>
      <c r="C299" s="82" t="s">
        <v>89</v>
      </c>
      <c r="D299" s="101">
        <v>138447.9</v>
      </c>
      <c r="E299" s="102">
        <v>123507.7</v>
      </c>
      <c r="F299" s="102">
        <f>D299-E299</f>
        <v>14940.199999999997</v>
      </c>
      <c r="G299" s="102">
        <v>621218.5</v>
      </c>
      <c r="H299" s="103">
        <v>2018064</v>
      </c>
      <c r="I299" s="103">
        <v>771</v>
      </c>
      <c r="J299" s="96">
        <v>34</v>
      </c>
    </row>
    <row r="300" spans="1:10" ht="12.75" customHeight="1" x14ac:dyDescent="0.2">
      <c r="A300" s="67">
        <v>2007</v>
      </c>
      <c r="B300" s="67">
        <v>3</v>
      </c>
      <c r="C300" s="82" t="s">
        <v>90</v>
      </c>
      <c r="D300" s="119">
        <v>139261.9</v>
      </c>
      <c r="E300" s="120">
        <v>121306.9</v>
      </c>
      <c r="F300" s="102">
        <f>D300-E300</f>
        <v>17955</v>
      </c>
      <c r="G300" s="120">
        <v>646032.30000000005</v>
      </c>
      <c r="H300" s="121">
        <v>2000297</v>
      </c>
      <c r="I300" s="121">
        <v>787</v>
      </c>
      <c r="J300" s="118">
        <v>36</v>
      </c>
    </row>
    <row r="301" spans="1:10" ht="12.75" customHeight="1" thickBot="1" x14ac:dyDescent="0.25">
      <c r="A301" s="67">
        <v>2007</v>
      </c>
      <c r="B301" s="67">
        <v>4</v>
      </c>
      <c r="C301" s="82" t="s">
        <v>87</v>
      </c>
      <c r="D301" s="101">
        <v>135524.74231229001</v>
      </c>
      <c r="E301" s="102">
        <v>127095.17078350001</v>
      </c>
      <c r="F301" s="102">
        <v>8429.5715287899948</v>
      </c>
      <c r="G301" s="102">
        <v>653463.34259938006</v>
      </c>
      <c r="H301" s="103">
        <v>1973099</v>
      </c>
      <c r="I301" s="103">
        <v>831</v>
      </c>
      <c r="J301" s="96">
        <v>37</v>
      </c>
    </row>
    <row r="302" spans="1:10" ht="12.75" customHeight="1" x14ac:dyDescent="0.2">
      <c r="A302" s="67"/>
      <c r="B302" s="67"/>
      <c r="C302" s="82"/>
      <c r="D302" s="105">
        <f>SUM(D298:D301)</f>
        <v>560124.54231229005</v>
      </c>
      <c r="E302" s="106">
        <f>SUM(E298:E301)</f>
        <v>491192.77078349999</v>
      </c>
      <c r="F302" s="106">
        <f>SUM(F298:F301)</f>
        <v>68931.771528789992</v>
      </c>
      <c r="G302" s="106"/>
      <c r="H302" s="107"/>
      <c r="I302" s="107"/>
      <c r="J302" s="108"/>
    </row>
    <row r="303" spans="1:10" ht="12.75" customHeight="1" thickBot="1" x14ac:dyDescent="0.25">
      <c r="A303" s="67"/>
      <c r="B303" s="67"/>
      <c r="C303" s="87"/>
      <c r="D303" s="109"/>
      <c r="E303" s="110"/>
      <c r="F303" s="110"/>
      <c r="G303" s="110"/>
      <c r="H303" s="111"/>
      <c r="I303" s="111"/>
      <c r="J303" s="99"/>
    </row>
    <row r="304" spans="1:10" ht="12.75" customHeight="1" x14ac:dyDescent="0.2">
      <c r="A304" s="67"/>
      <c r="B304" s="67"/>
      <c r="C304" s="100">
        <v>2008</v>
      </c>
      <c r="D304" s="101"/>
      <c r="E304" s="102"/>
      <c r="F304" s="102"/>
      <c r="G304" s="102"/>
      <c r="H304" s="103"/>
      <c r="I304" s="103"/>
      <c r="J304" s="96"/>
    </row>
    <row r="305" spans="1:12" ht="12.75" customHeight="1" x14ac:dyDescent="0.2">
      <c r="A305" s="67">
        <v>2008</v>
      </c>
      <c r="B305" s="67">
        <v>1</v>
      </c>
      <c r="C305" s="82" t="s">
        <v>88</v>
      </c>
      <c r="D305" s="101">
        <v>135898.69491094002</v>
      </c>
      <c r="E305" s="102">
        <v>132037.53425300005</v>
      </c>
      <c r="F305" s="102">
        <v>3861.1606579399668</v>
      </c>
      <c r="G305" s="120">
        <v>658573.48454821378</v>
      </c>
      <c r="H305" s="121">
        <v>2035406</v>
      </c>
      <c r="I305" s="121">
        <v>844</v>
      </c>
      <c r="J305" s="118">
        <v>39</v>
      </c>
    </row>
    <row r="306" spans="1:12" ht="12.75" customHeight="1" x14ac:dyDescent="0.2">
      <c r="A306" s="67">
        <v>2008</v>
      </c>
      <c r="B306" s="67">
        <v>2</v>
      </c>
      <c r="C306" s="82" t="s">
        <v>89</v>
      </c>
      <c r="D306" s="101">
        <v>140440.27787987277</v>
      </c>
      <c r="E306" s="102">
        <v>130472.01476199999</v>
      </c>
      <c r="F306" s="102">
        <v>9968.2631178727752</v>
      </c>
      <c r="G306" s="120">
        <v>656039.48366878415</v>
      </c>
      <c r="H306" s="121">
        <v>1817240</v>
      </c>
      <c r="I306" s="121">
        <v>855</v>
      </c>
      <c r="J306" s="118">
        <v>39</v>
      </c>
    </row>
    <row r="307" spans="1:12" ht="12.75" customHeight="1" x14ac:dyDescent="0.2">
      <c r="A307" s="67">
        <v>2008</v>
      </c>
      <c r="B307" s="67">
        <v>3</v>
      </c>
      <c r="C307" s="82" t="s">
        <v>90</v>
      </c>
      <c r="D307" s="101">
        <v>149899.82566089</v>
      </c>
      <c r="E307" s="102">
        <v>129913.15406034999</v>
      </c>
      <c r="F307" s="102">
        <v>19986.671600540009</v>
      </c>
      <c r="G307" s="120">
        <v>647446.12414591166</v>
      </c>
      <c r="H307" s="121">
        <v>1867341</v>
      </c>
      <c r="I307" s="121">
        <v>872</v>
      </c>
      <c r="J307" s="118">
        <v>39</v>
      </c>
    </row>
    <row r="308" spans="1:12" ht="12.75" customHeight="1" thickBot="1" x14ac:dyDescent="0.25">
      <c r="A308" s="67">
        <v>2008</v>
      </c>
      <c r="B308" s="67">
        <v>4</v>
      </c>
      <c r="C308" s="82" t="s">
        <v>87</v>
      </c>
      <c r="D308" s="101">
        <v>161529.16568528998</v>
      </c>
      <c r="E308" s="102">
        <v>135385.79474662</v>
      </c>
      <c r="F308" s="102">
        <v>26143.370938669977</v>
      </c>
      <c r="G308" s="102">
        <v>661201.249653943</v>
      </c>
      <c r="H308" s="103">
        <v>1873588</v>
      </c>
      <c r="I308" s="103">
        <v>884</v>
      </c>
      <c r="J308" s="96">
        <v>39</v>
      </c>
    </row>
    <row r="309" spans="1:12" ht="12.75" customHeight="1" x14ac:dyDescent="0.2">
      <c r="A309" s="67"/>
      <c r="B309" s="67"/>
      <c r="C309" s="82"/>
      <c r="D309" s="106">
        <f>SUM(D305:D308)</f>
        <v>587767.96413699281</v>
      </c>
      <c r="E309" s="106">
        <f>SUM(E305:E308)</f>
        <v>527808.49782197003</v>
      </c>
      <c r="F309" s="106">
        <f>SUM(F305:F308)</f>
        <v>59959.466315022728</v>
      </c>
      <c r="G309" s="106"/>
      <c r="H309" s="107"/>
      <c r="I309" s="107"/>
      <c r="J309" s="108"/>
    </row>
    <row r="310" spans="1:12" ht="12.75" customHeight="1" thickBot="1" x14ac:dyDescent="0.25">
      <c r="A310" s="67"/>
      <c r="B310" s="67"/>
      <c r="C310" s="87"/>
      <c r="D310" s="109"/>
      <c r="E310" s="110"/>
      <c r="F310" s="110"/>
      <c r="G310" s="110"/>
      <c r="H310" s="111"/>
      <c r="I310" s="111"/>
      <c r="J310" s="99"/>
    </row>
    <row r="311" spans="1:12" ht="12.75" customHeight="1" x14ac:dyDescent="0.2">
      <c r="A311" s="67"/>
      <c r="B311" s="67"/>
      <c r="C311" s="100">
        <v>2009</v>
      </c>
      <c r="D311" s="101"/>
      <c r="E311" s="102"/>
      <c r="F311" s="102"/>
      <c r="G311" s="102"/>
      <c r="H311" s="103"/>
      <c r="I311" s="103"/>
      <c r="J311" s="96"/>
    </row>
    <row r="312" spans="1:12" ht="12.75" customHeight="1" x14ac:dyDescent="0.2">
      <c r="A312" s="67">
        <v>2009</v>
      </c>
      <c r="B312" s="67">
        <v>1</v>
      </c>
      <c r="C312" s="82" t="s">
        <v>88</v>
      </c>
      <c r="D312" s="101">
        <v>142569.03988426997</v>
      </c>
      <c r="E312" s="102">
        <v>119882.90189112999</v>
      </c>
      <c r="F312" s="102">
        <v>22686.137993139972</v>
      </c>
      <c r="G312" s="120">
        <v>657653.47522279248</v>
      </c>
      <c r="H312" s="121">
        <v>1887846.65</v>
      </c>
      <c r="I312" s="121">
        <v>891</v>
      </c>
      <c r="J312" s="118">
        <v>39</v>
      </c>
    </row>
    <row r="313" spans="1:12" ht="12.75" customHeight="1" x14ac:dyDescent="0.2">
      <c r="A313" s="67">
        <v>2009</v>
      </c>
      <c r="B313" s="67">
        <v>2</v>
      </c>
      <c r="C313" s="82" t="s">
        <v>89</v>
      </c>
      <c r="D313" s="101">
        <v>147856.46261151004</v>
      </c>
      <c r="E313" s="102">
        <v>113348.92779964002</v>
      </c>
      <c r="F313" s="102">
        <v>34507.53481187002</v>
      </c>
      <c r="G313" s="120">
        <v>702757.47990728612</v>
      </c>
      <c r="H313" s="121">
        <v>1870423.7752569001</v>
      </c>
      <c r="I313" s="121">
        <v>899</v>
      </c>
      <c r="J313" s="118">
        <v>39</v>
      </c>
    </row>
    <row r="314" spans="1:12" ht="12.75" customHeight="1" x14ac:dyDescent="0.2">
      <c r="A314" s="67">
        <v>2009</v>
      </c>
      <c r="B314" s="67">
        <v>3</v>
      </c>
      <c r="C314" s="82" t="s">
        <v>90</v>
      </c>
      <c r="D314" s="101">
        <v>158563.99571540003</v>
      </c>
      <c r="E314" s="102">
        <v>143002.50223600003</v>
      </c>
      <c r="F314" s="102">
        <v>15561.4934794</v>
      </c>
      <c r="G314" s="120">
        <v>746808.55411726632</v>
      </c>
      <c r="H314" s="121">
        <v>1725484</v>
      </c>
      <c r="I314" s="121">
        <v>903</v>
      </c>
      <c r="J314" s="118">
        <v>38</v>
      </c>
    </row>
    <row r="315" spans="1:12" ht="12.75" customHeight="1" thickBot="1" x14ac:dyDescent="0.25">
      <c r="A315" s="67">
        <v>2009</v>
      </c>
      <c r="B315" s="67">
        <v>4</v>
      </c>
      <c r="C315" s="82" t="s">
        <v>87</v>
      </c>
      <c r="D315" s="101">
        <v>147674.52474456999</v>
      </c>
      <c r="E315" s="102">
        <v>124123.72187620001</v>
      </c>
      <c r="F315" s="102">
        <v>23550.802868369981</v>
      </c>
      <c r="G315" s="120">
        <v>786117.28636431997</v>
      </c>
      <c r="H315" s="121">
        <v>1861985</v>
      </c>
      <c r="I315" s="121">
        <v>904</v>
      </c>
      <c r="J315" s="118">
        <v>39</v>
      </c>
      <c r="L315" s="122"/>
    </row>
    <row r="316" spans="1:12" ht="12.75" customHeight="1" x14ac:dyDescent="0.2">
      <c r="A316" s="67"/>
      <c r="B316" s="67"/>
      <c r="C316" s="82"/>
      <c r="D316" s="106">
        <f>SUM(D312:D315)</f>
        <v>596664.02295575</v>
      </c>
      <c r="E316" s="106">
        <f>SUM(E312:E315)</f>
        <v>500358.05380297004</v>
      </c>
      <c r="F316" s="106">
        <f>SUM(F312:F315)</f>
        <v>96305.969152779973</v>
      </c>
      <c r="G316" s="106"/>
      <c r="H316" s="107"/>
      <c r="I316" s="107"/>
      <c r="J316" s="108"/>
    </row>
    <row r="317" spans="1:12" ht="12.75" customHeight="1" thickBot="1" x14ac:dyDescent="0.25">
      <c r="A317" s="67"/>
      <c r="B317" s="67"/>
      <c r="C317" s="87"/>
      <c r="D317" s="109"/>
      <c r="E317" s="110"/>
      <c r="F317" s="110"/>
      <c r="G317" s="110"/>
      <c r="H317" s="111"/>
      <c r="I317" s="111"/>
      <c r="J317" s="99"/>
    </row>
    <row r="318" spans="1:12" ht="12.75" customHeight="1" x14ac:dyDescent="0.2">
      <c r="A318" s="67"/>
      <c r="B318" s="67"/>
      <c r="C318" s="100">
        <v>2010</v>
      </c>
      <c r="D318" s="101"/>
      <c r="E318" s="102"/>
      <c r="F318" s="102"/>
      <c r="G318" s="102"/>
      <c r="H318" s="103"/>
      <c r="I318" s="103"/>
      <c r="J318" s="96"/>
    </row>
    <row r="319" spans="1:12" ht="12.75" customHeight="1" x14ac:dyDescent="0.2">
      <c r="A319" s="67">
        <v>2010</v>
      </c>
      <c r="B319" s="67">
        <v>1</v>
      </c>
      <c r="C319" s="82" t="s">
        <v>88</v>
      </c>
      <c r="D319" s="101">
        <f>167419529488.32/1000000</f>
        <v>167419.52948832</v>
      </c>
      <c r="E319" s="102">
        <f>147700354440.2/1000000</f>
        <v>147700.35444020003</v>
      </c>
      <c r="F319" s="102">
        <f>D319-E319</f>
        <v>19719.175048119971</v>
      </c>
      <c r="G319" s="120">
        <f>817564164842.82/1000000</f>
        <v>817564.16484281991</v>
      </c>
      <c r="H319" s="121">
        <v>2045687</v>
      </c>
      <c r="I319" s="121">
        <v>913</v>
      </c>
      <c r="J319" s="118">
        <v>39</v>
      </c>
    </row>
    <row r="320" spans="1:12" ht="12.75" customHeight="1" x14ac:dyDescent="0.2">
      <c r="A320" s="67">
        <v>2010</v>
      </c>
      <c r="B320" s="67">
        <v>2</v>
      </c>
      <c r="C320" s="82" t="s">
        <v>89</v>
      </c>
      <c r="D320" s="101">
        <f>180825323828.42/1000000</f>
        <v>180825.32382842002</v>
      </c>
      <c r="E320" s="102">
        <f>156638255387.89/1000000</f>
        <v>156638.25538789001</v>
      </c>
      <c r="F320" s="102">
        <f>D320-E320</f>
        <v>24187.068440530013</v>
      </c>
      <c r="G320" s="120">
        <f>823769717615.15/1000000</f>
        <v>823769.71761515003</v>
      </c>
      <c r="H320" s="121">
        <v>1863125</v>
      </c>
      <c r="I320" s="121">
        <v>919</v>
      </c>
      <c r="J320" s="118">
        <v>39</v>
      </c>
    </row>
    <row r="321" spans="1:10" ht="12.75" customHeight="1" x14ac:dyDescent="0.2">
      <c r="A321" s="67">
        <v>2010</v>
      </c>
      <c r="B321" s="67">
        <v>3</v>
      </c>
      <c r="C321" s="82" t="s">
        <v>90</v>
      </c>
      <c r="D321" s="101">
        <f>260447956857.68/1000000</f>
        <v>260447.95685767999</v>
      </c>
      <c r="E321" s="102">
        <f>231599484769.37/1000000</f>
        <v>231599.48476937</v>
      </c>
      <c r="F321" s="102">
        <f>D321-E321</f>
        <v>28848.472088309994</v>
      </c>
      <c r="G321" s="120">
        <f>879547332707.49/1000000</f>
        <v>879547.33270748996</v>
      </c>
      <c r="H321" s="121">
        <v>1868209</v>
      </c>
      <c r="I321" s="121">
        <v>937</v>
      </c>
      <c r="J321" s="118">
        <v>40</v>
      </c>
    </row>
    <row r="322" spans="1:10" ht="12.75" customHeight="1" thickBot="1" x14ac:dyDescent="0.25">
      <c r="A322" s="67">
        <v>2010</v>
      </c>
      <c r="B322" s="67">
        <v>4</v>
      </c>
      <c r="C322" s="82" t="s">
        <v>87</v>
      </c>
      <c r="D322" s="101">
        <f>237659276836.18/1000000</f>
        <v>237659.27683617998</v>
      </c>
      <c r="E322" s="102">
        <f>201849035868.28/1000000</f>
        <v>201849.03586827999</v>
      </c>
      <c r="F322" s="102">
        <f>D322-E322</f>
        <v>35810.240967899997</v>
      </c>
      <c r="G322" s="120">
        <f>938779417511.499/1000000</f>
        <v>938779.41751149902</v>
      </c>
      <c r="H322" s="121">
        <v>1872880</v>
      </c>
      <c r="I322" s="121">
        <v>943</v>
      </c>
      <c r="J322" s="118">
        <v>41</v>
      </c>
    </row>
    <row r="323" spans="1:10" ht="12.75" customHeight="1" x14ac:dyDescent="0.2">
      <c r="C323" s="82"/>
      <c r="D323" s="106">
        <f>SUM(D319:D322)</f>
        <v>846352.08701060002</v>
      </c>
      <c r="E323" s="106">
        <f>SUM(E319:E322)</f>
        <v>737787.13046573999</v>
      </c>
      <c r="F323" s="106">
        <f>SUM(F319:F322)</f>
        <v>108564.95654485998</v>
      </c>
      <c r="G323" s="106"/>
      <c r="H323" s="107"/>
      <c r="I323" s="107"/>
      <c r="J323" s="108"/>
    </row>
    <row r="324" spans="1:10" ht="12.75" customHeight="1" thickBot="1" x14ac:dyDescent="0.25">
      <c r="C324" s="87"/>
      <c r="D324" s="109"/>
      <c r="E324" s="110"/>
      <c r="F324" s="110"/>
      <c r="G324" s="110"/>
      <c r="H324" s="111"/>
      <c r="I324" s="111"/>
      <c r="J324" s="99"/>
    </row>
    <row r="325" spans="1:10" ht="12.75" customHeight="1" x14ac:dyDescent="0.2">
      <c r="A325" s="67"/>
      <c r="B325" s="67"/>
      <c r="C325" s="100">
        <v>2011</v>
      </c>
      <c r="D325" s="101"/>
      <c r="E325" s="102"/>
      <c r="F325" s="102"/>
      <c r="G325" s="102"/>
      <c r="H325" s="103"/>
      <c r="I325" s="103"/>
      <c r="J325" s="96"/>
    </row>
    <row r="326" spans="1:10" ht="12.75" customHeight="1" x14ac:dyDescent="0.2">
      <c r="A326" s="67">
        <v>2011</v>
      </c>
      <c r="B326" s="67">
        <v>1</v>
      </c>
      <c r="C326" s="82" t="s">
        <v>88</v>
      </c>
      <c r="D326" s="101">
        <f>208670155729.29/1000000</f>
        <v>208670.15572929001</v>
      </c>
      <c r="E326" s="102">
        <f>190788333626.75/1000000</f>
        <v>190788.33362675001</v>
      </c>
      <c r="F326" s="102">
        <f>D326-E326</f>
        <v>17881.822102539998</v>
      </c>
      <c r="G326" s="120">
        <f>961567366902.05/1000000</f>
        <v>961567.3669020501</v>
      </c>
      <c r="H326" s="121">
        <v>1903907</v>
      </c>
      <c r="I326" s="121">
        <v>934</v>
      </c>
      <c r="J326" s="118">
        <v>42</v>
      </c>
    </row>
    <row r="327" spans="1:10" ht="12.75" customHeight="1" x14ac:dyDescent="0.2">
      <c r="A327" s="67">
        <v>2011</v>
      </c>
      <c r="B327" s="67">
        <v>2</v>
      </c>
      <c r="C327" s="82" t="s">
        <v>89</v>
      </c>
      <c r="D327" s="101">
        <f>237959527836.8/1000000</f>
        <v>237959.5278368</v>
      </c>
      <c r="E327" s="102">
        <f>234136878028.73/1000000</f>
        <v>234136.87802873002</v>
      </c>
      <c r="F327" s="102">
        <f>D327-E327</f>
        <v>3822.6498080699821</v>
      </c>
      <c r="G327" s="120">
        <f>969027026783/1000000</f>
        <v>969027.02678299998</v>
      </c>
      <c r="H327" s="121">
        <v>1892108</v>
      </c>
      <c r="I327" s="121">
        <v>943</v>
      </c>
      <c r="J327" s="118">
        <v>42</v>
      </c>
    </row>
    <row r="328" spans="1:10" ht="12.75" customHeight="1" x14ac:dyDescent="0.2">
      <c r="A328" s="67">
        <v>2011</v>
      </c>
      <c r="B328" s="67">
        <v>3</v>
      </c>
      <c r="C328" s="82" t="s">
        <v>90</v>
      </c>
      <c r="D328" s="101">
        <f>235410311513.6/1000000</f>
        <v>235410.3115136</v>
      </c>
      <c r="E328" s="102">
        <f>220902113881.35/1000000</f>
        <v>220902.11388135</v>
      </c>
      <c r="F328" s="102">
        <f>D328-E328</f>
        <v>14508.197632249998</v>
      </c>
      <c r="G328" s="120">
        <f>975389214710.04/1000000</f>
        <v>975389.21471004002</v>
      </c>
      <c r="H328" s="121">
        <v>1700104</v>
      </c>
      <c r="I328" s="121">
        <v>953</v>
      </c>
      <c r="J328" s="118">
        <v>42</v>
      </c>
    </row>
    <row r="329" spans="1:10" ht="12.75" customHeight="1" thickBot="1" x14ac:dyDescent="0.25">
      <c r="A329" s="67">
        <v>2011</v>
      </c>
      <c r="B329" s="67">
        <v>4</v>
      </c>
      <c r="C329" s="82" t="s">
        <v>87</v>
      </c>
      <c r="D329" s="101">
        <f>235841834770.38/1000000</f>
        <v>235841.83477038</v>
      </c>
      <c r="E329" s="102">
        <f>223807602120.96/1000000</f>
        <v>223807.60212095999</v>
      </c>
      <c r="F329" s="102">
        <f>D329-E329</f>
        <v>12034.23264942001</v>
      </c>
      <c r="G329" s="120">
        <f>1011052913592.98/1000000</f>
        <v>1011052.91359298</v>
      </c>
      <c r="H329" s="121">
        <v>1682296</v>
      </c>
      <c r="I329" s="121">
        <v>947</v>
      </c>
      <c r="J329" s="118">
        <v>42</v>
      </c>
    </row>
    <row r="330" spans="1:10" ht="12.75" customHeight="1" x14ac:dyDescent="0.2">
      <c r="C330" s="82"/>
      <c r="D330" s="106">
        <f>SUM(D326:D329)</f>
        <v>917881.82985006995</v>
      </c>
      <c r="E330" s="106">
        <f>SUM(E326:E329)</f>
        <v>869634.92765779002</v>
      </c>
      <c r="F330" s="106">
        <f>SUM(F326:F329)</f>
        <v>48246.902192279988</v>
      </c>
      <c r="G330" s="106"/>
      <c r="H330" s="107"/>
      <c r="I330" s="107"/>
      <c r="J330" s="108"/>
    </row>
    <row r="331" spans="1:10" ht="12.75" customHeight="1" thickBot="1" x14ac:dyDescent="0.25">
      <c r="C331" s="87"/>
      <c r="D331" s="109"/>
      <c r="E331" s="110"/>
      <c r="F331" s="110"/>
      <c r="G331" s="110"/>
      <c r="H331" s="111"/>
      <c r="I331" s="111"/>
      <c r="J331" s="99"/>
    </row>
    <row r="332" spans="1:10" ht="12.75" customHeight="1" x14ac:dyDescent="0.2">
      <c r="A332" s="67"/>
      <c r="B332" s="67"/>
      <c r="C332" s="100">
        <v>2012</v>
      </c>
      <c r="D332" s="101"/>
      <c r="E332" s="102"/>
      <c r="F332" s="102"/>
      <c r="G332" s="102"/>
      <c r="H332" s="103"/>
      <c r="I332" s="103"/>
      <c r="J332" s="96"/>
    </row>
    <row r="333" spans="1:10" ht="12.75" customHeight="1" x14ac:dyDescent="0.2">
      <c r="A333" s="67">
        <v>2012</v>
      </c>
      <c r="B333" s="67">
        <v>1</v>
      </c>
      <c r="C333" s="82" t="s">
        <v>88</v>
      </c>
      <c r="D333" s="101">
        <f>248607739664.86/1000000</f>
        <v>248607.73966485998</v>
      </c>
      <c r="E333" s="102">
        <f>247888243958.48/1000000</f>
        <v>247888.24395848002</v>
      </c>
      <c r="F333" s="102">
        <f>D333-E333</f>
        <v>719.49570637996658</v>
      </c>
      <c r="G333" s="120">
        <f>1034541300972.33/1000000</f>
        <v>1034541.3009723299</v>
      </c>
      <c r="H333" s="121">
        <v>1547596</v>
      </c>
      <c r="I333" s="121">
        <v>945</v>
      </c>
      <c r="J333" s="118">
        <v>42</v>
      </c>
    </row>
    <row r="334" spans="1:10" ht="12.75" customHeight="1" x14ac:dyDescent="0.2">
      <c r="A334" s="67">
        <v>2012</v>
      </c>
      <c r="B334" s="67">
        <v>2</v>
      </c>
      <c r="C334" s="82" t="s">
        <v>89</v>
      </c>
      <c r="D334" s="101">
        <f>241697247054.56/1000000</f>
        <v>241697.24705455999</v>
      </c>
      <c r="E334" s="102">
        <f>226755199202.84/1000000</f>
        <v>226755.19920283998</v>
      </c>
      <c r="F334" s="102">
        <f>D334-E334</f>
        <v>14942.04785172001</v>
      </c>
      <c r="G334" s="120">
        <f>1055729078736.05/1000000</f>
        <v>1055729.0787360501</v>
      </c>
      <c r="H334" s="121">
        <v>1753954</v>
      </c>
      <c r="I334" s="121">
        <v>951</v>
      </c>
      <c r="J334" s="118">
        <v>42</v>
      </c>
    </row>
    <row r="335" spans="1:10" ht="12.75" customHeight="1" x14ac:dyDescent="0.2">
      <c r="A335" s="67">
        <v>2012</v>
      </c>
      <c r="B335" s="67">
        <v>3</v>
      </c>
      <c r="C335" s="82" t="s">
        <v>90</v>
      </c>
      <c r="D335" s="101"/>
      <c r="E335" s="102"/>
      <c r="F335" s="102"/>
      <c r="G335" s="120"/>
      <c r="H335" s="121"/>
      <c r="I335" s="121"/>
      <c r="J335" s="118"/>
    </row>
    <row r="336" spans="1:10" ht="12.75" customHeight="1" thickBot="1" x14ac:dyDescent="0.25">
      <c r="A336" s="67">
        <v>2012</v>
      </c>
      <c r="B336" s="67">
        <v>4</v>
      </c>
      <c r="C336" s="82" t="s">
        <v>87</v>
      </c>
      <c r="D336" s="101"/>
      <c r="E336" s="102"/>
      <c r="F336" s="102"/>
      <c r="G336" s="120"/>
      <c r="H336" s="121"/>
      <c r="I336" s="121"/>
      <c r="J336" s="118"/>
    </row>
    <row r="337" spans="3:10" ht="12.75" customHeight="1" x14ac:dyDescent="0.2">
      <c r="C337" s="82"/>
      <c r="D337" s="106">
        <f>SUM(D333:D336)</f>
        <v>490304.98671941995</v>
      </c>
      <c r="E337" s="106">
        <f>SUM(E333:E336)</f>
        <v>474643.44316132</v>
      </c>
      <c r="F337" s="106">
        <f>SUM(F333:F336)</f>
        <v>15661.543558099977</v>
      </c>
      <c r="G337" s="106"/>
      <c r="H337" s="107"/>
      <c r="I337" s="107"/>
      <c r="J337" s="108"/>
    </row>
    <row r="338" spans="3:10" ht="12.75" customHeight="1" thickBot="1" x14ac:dyDescent="0.25">
      <c r="C338" s="87"/>
      <c r="D338" s="109"/>
      <c r="E338" s="110"/>
      <c r="F338" s="110"/>
      <c r="G338" s="110"/>
      <c r="H338" s="111"/>
      <c r="I338" s="111"/>
      <c r="J338" s="99"/>
    </row>
  </sheetData>
  <pageMargins left="0.7" right="0.7" top="0.75" bottom="0.75" header="0.3" footer="0.3"/>
  <pageSetup paperSize="9" scale="51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4"/>
  <sheetViews>
    <sheetView topLeftCell="A71" zoomScale="70" zoomScaleNormal="70" workbookViewId="0">
      <selection activeCell="H340" sqref="H340"/>
    </sheetView>
  </sheetViews>
  <sheetFormatPr defaultRowHeight="12.75" x14ac:dyDescent="0.2"/>
  <cols>
    <col min="1" max="1" width="43.28515625" style="123" customWidth="1"/>
    <col min="2" max="7" width="12" style="123" customWidth="1"/>
    <col min="8" max="256" width="9.140625" style="123"/>
    <col min="257" max="257" width="43.28515625" style="123" customWidth="1"/>
    <col min="258" max="263" width="12" style="123" customWidth="1"/>
    <col min="264" max="512" width="9.140625" style="123"/>
    <col min="513" max="513" width="43.28515625" style="123" customWidth="1"/>
    <col min="514" max="519" width="12" style="123" customWidth="1"/>
    <col min="520" max="768" width="9.140625" style="123"/>
    <col min="769" max="769" width="43.28515625" style="123" customWidth="1"/>
    <col min="770" max="775" width="12" style="123" customWidth="1"/>
    <col min="776" max="1024" width="9.140625" style="123"/>
    <col min="1025" max="1025" width="43.28515625" style="123" customWidth="1"/>
    <col min="1026" max="1031" width="12" style="123" customWidth="1"/>
    <col min="1032" max="1280" width="9.140625" style="123"/>
    <col min="1281" max="1281" width="43.28515625" style="123" customWidth="1"/>
    <col min="1282" max="1287" width="12" style="123" customWidth="1"/>
    <col min="1288" max="1536" width="9.140625" style="123"/>
    <col min="1537" max="1537" width="43.28515625" style="123" customWidth="1"/>
    <col min="1538" max="1543" width="12" style="123" customWidth="1"/>
    <col min="1544" max="1792" width="9.140625" style="123"/>
    <col min="1793" max="1793" width="43.28515625" style="123" customWidth="1"/>
    <col min="1794" max="1799" width="12" style="123" customWidth="1"/>
    <col min="1800" max="2048" width="9.140625" style="123"/>
    <col min="2049" max="2049" width="43.28515625" style="123" customWidth="1"/>
    <col min="2050" max="2055" width="12" style="123" customWidth="1"/>
    <col min="2056" max="2304" width="9.140625" style="123"/>
    <col min="2305" max="2305" width="43.28515625" style="123" customWidth="1"/>
    <col min="2306" max="2311" width="12" style="123" customWidth="1"/>
    <col min="2312" max="2560" width="9.140625" style="123"/>
    <col min="2561" max="2561" width="43.28515625" style="123" customWidth="1"/>
    <col min="2562" max="2567" width="12" style="123" customWidth="1"/>
    <col min="2568" max="2816" width="9.140625" style="123"/>
    <col min="2817" max="2817" width="43.28515625" style="123" customWidth="1"/>
    <col min="2818" max="2823" width="12" style="123" customWidth="1"/>
    <col min="2824" max="3072" width="9.140625" style="123"/>
    <col min="3073" max="3073" width="43.28515625" style="123" customWidth="1"/>
    <col min="3074" max="3079" width="12" style="123" customWidth="1"/>
    <col min="3080" max="3328" width="9.140625" style="123"/>
    <col min="3329" max="3329" width="43.28515625" style="123" customWidth="1"/>
    <col min="3330" max="3335" width="12" style="123" customWidth="1"/>
    <col min="3336" max="3584" width="9.140625" style="123"/>
    <col min="3585" max="3585" width="43.28515625" style="123" customWidth="1"/>
    <col min="3586" max="3591" width="12" style="123" customWidth="1"/>
    <col min="3592" max="3840" width="9.140625" style="123"/>
    <col min="3841" max="3841" width="43.28515625" style="123" customWidth="1"/>
    <col min="3842" max="3847" width="12" style="123" customWidth="1"/>
    <col min="3848" max="4096" width="9.140625" style="123"/>
    <col min="4097" max="4097" width="43.28515625" style="123" customWidth="1"/>
    <col min="4098" max="4103" width="12" style="123" customWidth="1"/>
    <col min="4104" max="4352" width="9.140625" style="123"/>
    <col min="4353" max="4353" width="43.28515625" style="123" customWidth="1"/>
    <col min="4354" max="4359" width="12" style="123" customWidth="1"/>
    <col min="4360" max="4608" width="9.140625" style="123"/>
    <col min="4609" max="4609" width="43.28515625" style="123" customWidth="1"/>
    <col min="4610" max="4615" width="12" style="123" customWidth="1"/>
    <col min="4616" max="4864" width="9.140625" style="123"/>
    <col min="4865" max="4865" width="43.28515625" style="123" customWidth="1"/>
    <col min="4866" max="4871" width="12" style="123" customWidth="1"/>
    <col min="4872" max="5120" width="9.140625" style="123"/>
    <col min="5121" max="5121" width="43.28515625" style="123" customWidth="1"/>
    <col min="5122" max="5127" width="12" style="123" customWidth="1"/>
    <col min="5128" max="5376" width="9.140625" style="123"/>
    <col min="5377" max="5377" width="43.28515625" style="123" customWidth="1"/>
    <col min="5378" max="5383" width="12" style="123" customWidth="1"/>
    <col min="5384" max="5632" width="9.140625" style="123"/>
    <col min="5633" max="5633" width="43.28515625" style="123" customWidth="1"/>
    <col min="5634" max="5639" width="12" style="123" customWidth="1"/>
    <col min="5640" max="5888" width="9.140625" style="123"/>
    <col min="5889" max="5889" width="43.28515625" style="123" customWidth="1"/>
    <col min="5890" max="5895" width="12" style="123" customWidth="1"/>
    <col min="5896" max="6144" width="9.140625" style="123"/>
    <col min="6145" max="6145" width="43.28515625" style="123" customWidth="1"/>
    <col min="6146" max="6151" width="12" style="123" customWidth="1"/>
    <col min="6152" max="6400" width="9.140625" style="123"/>
    <col min="6401" max="6401" width="43.28515625" style="123" customWidth="1"/>
    <col min="6402" max="6407" width="12" style="123" customWidth="1"/>
    <col min="6408" max="6656" width="9.140625" style="123"/>
    <col min="6657" max="6657" width="43.28515625" style="123" customWidth="1"/>
    <col min="6658" max="6663" width="12" style="123" customWidth="1"/>
    <col min="6664" max="6912" width="9.140625" style="123"/>
    <col min="6913" max="6913" width="43.28515625" style="123" customWidth="1"/>
    <col min="6914" max="6919" width="12" style="123" customWidth="1"/>
    <col min="6920" max="7168" width="9.140625" style="123"/>
    <col min="7169" max="7169" width="43.28515625" style="123" customWidth="1"/>
    <col min="7170" max="7175" width="12" style="123" customWidth="1"/>
    <col min="7176" max="7424" width="9.140625" style="123"/>
    <col min="7425" max="7425" width="43.28515625" style="123" customWidth="1"/>
    <col min="7426" max="7431" width="12" style="123" customWidth="1"/>
    <col min="7432" max="7680" width="9.140625" style="123"/>
    <col min="7681" max="7681" width="43.28515625" style="123" customWidth="1"/>
    <col min="7682" max="7687" width="12" style="123" customWidth="1"/>
    <col min="7688" max="7936" width="9.140625" style="123"/>
    <col min="7937" max="7937" width="43.28515625" style="123" customWidth="1"/>
    <col min="7938" max="7943" width="12" style="123" customWidth="1"/>
    <col min="7944" max="8192" width="9.140625" style="123"/>
    <col min="8193" max="8193" width="43.28515625" style="123" customWidth="1"/>
    <col min="8194" max="8199" width="12" style="123" customWidth="1"/>
    <col min="8200" max="8448" width="9.140625" style="123"/>
    <col min="8449" max="8449" width="43.28515625" style="123" customWidth="1"/>
    <col min="8450" max="8455" width="12" style="123" customWidth="1"/>
    <col min="8456" max="8704" width="9.140625" style="123"/>
    <col min="8705" max="8705" width="43.28515625" style="123" customWidth="1"/>
    <col min="8706" max="8711" width="12" style="123" customWidth="1"/>
    <col min="8712" max="8960" width="9.140625" style="123"/>
    <col min="8961" max="8961" width="43.28515625" style="123" customWidth="1"/>
    <col min="8962" max="8967" width="12" style="123" customWidth="1"/>
    <col min="8968" max="9216" width="9.140625" style="123"/>
    <col min="9217" max="9217" width="43.28515625" style="123" customWidth="1"/>
    <col min="9218" max="9223" width="12" style="123" customWidth="1"/>
    <col min="9224" max="9472" width="9.140625" style="123"/>
    <col min="9473" max="9473" width="43.28515625" style="123" customWidth="1"/>
    <col min="9474" max="9479" width="12" style="123" customWidth="1"/>
    <col min="9480" max="9728" width="9.140625" style="123"/>
    <col min="9729" max="9729" width="43.28515625" style="123" customWidth="1"/>
    <col min="9730" max="9735" width="12" style="123" customWidth="1"/>
    <col min="9736" max="9984" width="9.140625" style="123"/>
    <col min="9985" max="9985" width="43.28515625" style="123" customWidth="1"/>
    <col min="9986" max="9991" width="12" style="123" customWidth="1"/>
    <col min="9992" max="10240" width="9.140625" style="123"/>
    <col min="10241" max="10241" width="43.28515625" style="123" customWidth="1"/>
    <col min="10242" max="10247" width="12" style="123" customWidth="1"/>
    <col min="10248" max="10496" width="9.140625" style="123"/>
    <col min="10497" max="10497" width="43.28515625" style="123" customWidth="1"/>
    <col min="10498" max="10503" width="12" style="123" customWidth="1"/>
    <col min="10504" max="10752" width="9.140625" style="123"/>
    <col min="10753" max="10753" width="43.28515625" style="123" customWidth="1"/>
    <col min="10754" max="10759" width="12" style="123" customWidth="1"/>
    <col min="10760" max="11008" width="9.140625" style="123"/>
    <col min="11009" max="11009" width="43.28515625" style="123" customWidth="1"/>
    <col min="11010" max="11015" width="12" style="123" customWidth="1"/>
    <col min="11016" max="11264" width="9.140625" style="123"/>
    <col min="11265" max="11265" width="43.28515625" style="123" customWidth="1"/>
    <col min="11266" max="11271" width="12" style="123" customWidth="1"/>
    <col min="11272" max="11520" width="9.140625" style="123"/>
    <col min="11521" max="11521" width="43.28515625" style="123" customWidth="1"/>
    <col min="11522" max="11527" width="12" style="123" customWidth="1"/>
    <col min="11528" max="11776" width="9.140625" style="123"/>
    <col min="11777" max="11777" width="43.28515625" style="123" customWidth="1"/>
    <col min="11778" max="11783" width="12" style="123" customWidth="1"/>
    <col min="11784" max="12032" width="9.140625" style="123"/>
    <col min="12033" max="12033" width="43.28515625" style="123" customWidth="1"/>
    <col min="12034" max="12039" width="12" style="123" customWidth="1"/>
    <col min="12040" max="12288" width="9.140625" style="123"/>
    <col min="12289" max="12289" width="43.28515625" style="123" customWidth="1"/>
    <col min="12290" max="12295" width="12" style="123" customWidth="1"/>
    <col min="12296" max="12544" width="9.140625" style="123"/>
    <col min="12545" max="12545" width="43.28515625" style="123" customWidth="1"/>
    <col min="12546" max="12551" width="12" style="123" customWidth="1"/>
    <col min="12552" max="12800" width="9.140625" style="123"/>
    <col min="12801" max="12801" width="43.28515625" style="123" customWidth="1"/>
    <col min="12802" max="12807" width="12" style="123" customWidth="1"/>
    <col min="12808" max="13056" width="9.140625" style="123"/>
    <col min="13057" max="13057" width="43.28515625" style="123" customWidth="1"/>
    <col min="13058" max="13063" width="12" style="123" customWidth="1"/>
    <col min="13064" max="13312" width="9.140625" style="123"/>
    <col min="13313" max="13313" width="43.28515625" style="123" customWidth="1"/>
    <col min="13314" max="13319" width="12" style="123" customWidth="1"/>
    <col min="13320" max="13568" width="9.140625" style="123"/>
    <col min="13569" max="13569" width="43.28515625" style="123" customWidth="1"/>
    <col min="13570" max="13575" width="12" style="123" customWidth="1"/>
    <col min="13576" max="13824" width="9.140625" style="123"/>
    <col min="13825" max="13825" width="43.28515625" style="123" customWidth="1"/>
    <col min="13826" max="13831" width="12" style="123" customWidth="1"/>
    <col min="13832" max="14080" width="9.140625" style="123"/>
    <col min="14081" max="14081" width="43.28515625" style="123" customWidth="1"/>
    <col min="14082" max="14087" width="12" style="123" customWidth="1"/>
    <col min="14088" max="14336" width="9.140625" style="123"/>
    <col min="14337" max="14337" width="43.28515625" style="123" customWidth="1"/>
    <col min="14338" max="14343" width="12" style="123" customWidth="1"/>
    <col min="14344" max="14592" width="9.140625" style="123"/>
    <col min="14593" max="14593" width="43.28515625" style="123" customWidth="1"/>
    <col min="14594" max="14599" width="12" style="123" customWidth="1"/>
    <col min="14600" max="14848" width="9.140625" style="123"/>
    <col min="14849" max="14849" width="43.28515625" style="123" customWidth="1"/>
    <col min="14850" max="14855" width="12" style="123" customWidth="1"/>
    <col min="14856" max="15104" width="9.140625" style="123"/>
    <col min="15105" max="15105" width="43.28515625" style="123" customWidth="1"/>
    <col min="15106" max="15111" width="12" style="123" customWidth="1"/>
    <col min="15112" max="15360" width="9.140625" style="123"/>
    <col min="15361" max="15361" width="43.28515625" style="123" customWidth="1"/>
    <col min="15362" max="15367" width="12" style="123" customWidth="1"/>
    <col min="15368" max="15616" width="9.140625" style="123"/>
    <col min="15617" max="15617" width="43.28515625" style="123" customWidth="1"/>
    <col min="15618" max="15623" width="12" style="123" customWidth="1"/>
    <col min="15624" max="15872" width="9.140625" style="123"/>
    <col min="15873" max="15873" width="43.28515625" style="123" customWidth="1"/>
    <col min="15874" max="15879" width="12" style="123" customWidth="1"/>
    <col min="15880" max="16128" width="9.140625" style="123"/>
    <col min="16129" max="16129" width="43.28515625" style="123" customWidth="1"/>
    <col min="16130" max="16135" width="12" style="123" customWidth="1"/>
    <col min="16136" max="16384" width="9.140625" style="123"/>
  </cols>
  <sheetData>
    <row r="1" spans="1:7" x14ac:dyDescent="0.2">
      <c r="A1" s="294" t="s">
        <v>100</v>
      </c>
      <c r="B1" s="294"/>
      <c r="C1" s="294"/>
      <c r="D1" s="294"/>
      <c r="E1" s="294"/>
      <c r="F1" s="294"/>
      <c r="G1" s="294"/>
    </row>
    <row r="2" spans="1:7" x14ac:dyDescent="0.2">
      <c r="A2" s="124"/>
      <c r="B2" s="125"/>
      <c r="C2" s="125"/>
      <c r="D2" s="125"/>
      <c r="E2" s="125"/>
      <c r="F2" s="125"/>
      <c r="G2" s="125"/>
    </row>
    <row r="3" spans="1:7" x14ac:dyDescent="0.2">
      <c r="A3" s="126"/>
      <c r="B3" s="127"/>
      <c r="C3" s="127"/>
      <c r="D3" s="127"/>
      <c r="E3" s="127"/>
      <c r="F3" s="127"/>
      <c r="G3" s="127"/>
    </row>
    <row r="4" spans="1:7" x14ac:dyDescent="0.2">
      <c r="A4" s="128" t="s">
        <v>101</v>
      </c>
      <c r="B4" s="295" t="s">
        <v>102</v>
      </c>
      <c r="C4" s="295"/>
      <c r="D4" s="295"/>
      <c r="E4" s="295"/>
      <c r="F4" s="295"/>
      <c r="G4" s="296"/>
    </row>
    <row r="5" spans="1:7" x14ac:dyDescent="0.2">
      <c r="A5" s="129"/>
      <c r="B5" s="130">
        <v>1</v>
      </c>
      <c r="C5" s="130">
        <v>3</v>
      </c>
      <c r="D5" s="130">
        <v>5</v>
      </c>
      <c r="E5" s="130">
        <v>7</v>
      </c>
      <c r="F5" s="130">
        <v>10</v>
      </c>
      <c r="G5" s="131">
        <v>20</v>
      </c>
    </row>
    <row r="6" spans="1:7" x14ac:dyDescent="0.2">
      <c r="A6" s="132"/>
      <c r="B6" s="132"/>
      <c r="C6" s="132"/>
      <c r="D6" s="132"/>
      <c r="E6" s="132"/>
      <c r="F6" s="132"/>
      <c r="G6" s="132"/>
    </row>
    <row r="7" spans="1:7" x14ac:dyDescent="0.2">
      <c r="A7" s="133" t="s">
        <v>103</v>
      </c>
      <c r="B7" s="134">
        <v>5.21</v>
      </c>
      <c r="C7" s="134">
        <v>4.8099999999999996</v>
      </c>
      <c r="D7" s="134">
        <v>6.25</v>
      </c>
      <c r="E7" s="134">
        <v>6.19</v>
      </c>
      <c r="F7" s="134">
        <v>5.34</v>
      </c>
      <c r="G7" s="134">
        <v>6.44</v>
      </c>
    </row>
    <row r="8" spans="1:7" x14ac:dyDescent="0.2">
      <c r="A8" s="127"/>
      <c r="B8" s="135"/>
      <c r="C8" s="135"/>
      <c r="D8" s="135"/>
      <c r="E8" s="135"/>
      <c r="F8" s="135"/>
      <c r="G8" s="135"/>
    </row>
    <row r="9" spans="1:7" x14ac:dyDescent="0.2">
      <c r="A9" s="136" t="s">
        <v>104</v>
      </c>
      <c r="B9" s="135"/>
      <c r="C9" s="135"/>
      <c r="D9" s="135"/>
      <c r="E9" s="135"/>
      <c r="F9" s="135"/>
      <c r="G9" s="135"/>
    </row>
    <row r="10" spans="1:7" x14ac:dyDescent="0.2">
      <c r="A10" s="136" t="s">
        <v>105</v>
      </c>
      <c r="B10" s="135"/>
      <c r="C10" s="135"/>
      <c r="D10" s="135"/>
      <c r="E10" s="135"/>
      <c r="F10" s="135"/>
      <c r="G10" s="135"/>
    </row>
    <row r="11" spans="1:7" x14ac:dyDescent="0.2">
      <c r="A11" s="127" t="s">
        <v>106</v>
      </c>
      <c r="B11" s="135">
        <v>9.24</v>
      </c>
      <c r="C11" s="135">
        <v>18.36</v>
      </c>
      <c r="D11" s="135">
        <v>6.53</v>
      </c>
      <c r="E11" s="135">
        <v>16.37</v>
      </c>
      <c r="F11" s="135">
        <v>15.54</v>
      </c>
      <c r="G11" s="135">
        <v>15.47</v>
      </c>
    </row>
    <row r="12" spans="1:7" x14ac:dyDescent="0.2">
      <c r="A12" s="137" t="s">
        <v>107</v>
      </c>
      <c r="B12" s="135">
        <v>9.4700000000000006</v>
      </c>
      <c r="C12" s="135">
        <v>16.420000000000002</v>
      </c>
      <c r="D12" s="135">
        <v>5.18</v>
      </c>
      <c r="E12" s="135">
        <v>14.46</v>
      </c>
      <c r="F12" s="135">
        <v>16.190000000000001</v>
      </c>
      <c r="G12" s="135">
        <v>14.59</v>
      </c>
    </row>
    <row r="13" spans="1:7" x14ac:dyDescent="0.2">
      <c r="A13" s="136"/>
      <c r="B13" s="135"/>
      <c r="C13" s="135"/>
      <c r="D13" s="135"/>
      <c r="E13" s="135"/>
      <c r="F13" s="135"/>
      <c r="G13" s="135"/>
    </row>
    <row r="14" spans="1:7" x14ac:dyDescent="0.2">
      <c r="A14" s="136" t="s">
        <v>108</v>
      </c>
      <c r="B14" s="135"/>
      <c r="C14" s="135"/>
      <c r="D14" s="135"/>
      <c r="E14" s="135"/>
      <c r="F14" s="135"/>
      <c r="G14" s="135"/>
    </row>
    <row r="15" spans="1:7" x14ac:dyDescent="0.2">
      <c r="A15" s="127" t="s">
        <v>106</v>
      </c>
      <c r="B15" s="135">
        <v>9.24</v>
      </c>
      <c r="C15" s="135">
        <v>18.36</v>
      </c>
      <c r="D15" s="135">
        <v>6.53</v>
      </c>
      <c r="E15" s="135">
        <v>16.37</v>
      </c>
      <c r="F15" s="135">
        <v>15.54</v>
      </c>
      <c r="G15" s="135">
        <v>15.47</v>
      </c>
    </row>
    <row r="16" spans="1:7" x14ac:dyDescent="0.2">
      <c r="A16" s="127" t="s">
        <v>107</v>
      </c>
      <c r="B16" s="135">
        <v>9.51</v>
      </c>
      <c r="C16" s="135">
        <v>16.84</v>
      </c>
      <c r="D16" s="135">
        <v>3.48</v>
      </c>
      <c r="E16" s="135">
        <v>14.04</v>
      </c>
      <c r="F16" s="135">
        <v>17.420000000000002</v>
      </c>
      <c r="G16" s="135">
        <v>12.06</v>
      </c>
    </row>
    <row r="17" spans="1:7" x14ac:dyDescent="0.2">
      <c r="A17" s="127"/>
      <c r="B17" s="135"/>
      <c r="C17" s="135"/>
      <c r="D17" s="135"/>
      <c r="E17" s="135"/>
      <c r="F17" s="135"/>
      <c r="G17" s="135"/>
    </row>
    <row r="18" spans="1:7" x14ac:dyDescent="0.2">
      <c r="A18" s="136" t="s">
        <v>109</v>
      </c>
      <c r="B18" s="135"/>
      <c r="C18" s="135"/>
      <c r="D18" s="135"/>
      <c r="E18" s="135"/>
      <c r="F18" s="135"/>
      <c r="G18" s="135"/>
    </row>
    <row r="19" spans="1:7" x14ac:dyDescent="0.2">
      <c r="A19" s="127" t="s">
        <v>106</v>
      </c>
      <c r="B19" s="135">
        <v>9.24</v>
      </c>
      <c r="C19" s="135">
        <v>18.36</v>
      </c>
      <c r="D19" s="135">
        <v>6.53</v>
      </c>
      <c r="E19" s="135">
        <v>16.37</v>
      </c>
      <c r="F19" s="135">
        <v>15.54</v>
      </c>
      <c r="G19" s="135">
        <v>15.47</v>
      </c>
    </row>
    <row r="20" spans="1:7" x14ac:dyDescent="0.2">
      <c r="A20" s="127" t="s">
        <v>107</v>
      </c>
      <c r="B20" s="135">
        <v>8.18</v>
      </c>
      <c r="C20" s="135">
        <v>17.38</v>
      </c>
      <c r="D20" s="135">
        <v>6.11</v>
      </c>
      <c r="E20" s="135">
        <v>15.68</v>
      </c>
      <c r="F20" s="135">
        <v>19.95</v>
      </c>
      <c r="G20" s="135"/>
    </row>
    <row r="21" spans="1:7" x14ac:dyDescent="0.2">
      <c r="A21" s="127"/>
      <c r="B21" s="135"/>
      <c r="C21" s="135"/>
      <c r="D21" s="135"/>
      <c r="E21" s="135"/>
      <c r="F21" s="135"/>
      <c r="G21" s="135"/>
    </row>
    <row r="22" spans="1:7" x14ac:dyDescent="0.2">
      <c r="A22" s="136" t="s">
        <v>110</v>
      </c>
      <c r="B22" s="135"/>
      <c r="C22" s="135"/>
      <c r="D22" s="135"/>
      <c r="E22" s="135"/>
      <c r="F22" s="135"/>
      <c r="G22" s="135"/>
    </row>
    <row r="23" spans="1:7" x14ac:dyDescent="0.2">
      <c r="A23" s="127" t="s">
        <v>111</v>
      </c>
      <c r="B23" s="135">
        <v>7.1</v>
      </c>
      <c r="C23" s="135">
        <v>17.309999999999999</v>
      </c>
      <c r="D23" s="135">
        <v>5.8</v>
      </c>
      <c r="E23" s="135">
        <v>15.65</v>
      </c>
      <c r="F23" s="135">
        <v>14.37</v>
      </c>
      <c r="G23" s="135"/>
    </row>
    <row r="24" spans="1:7" x14ac:dyDescent="0.2">
      <c r="A24" s="127" t="s">
        <v>107</v>
      </c>
      <c r="B24" s="135">
        <v>6.82</v>
      </c>
      <c r="C24" s="135">
        <v>16.34</v>
      </c>
      <c r="D24" s="135">
        <v>6.22</v>
      </c>
      <c r="E24" s="135">
        <v>15.63</v>
      </c>
      <c r="F24" s="135">
        <v>14.53</v>
      </c>
      <c r="G24" s="135"/>
    </row>
    <row r="25" spans="1:7" x14ac:dyDescent="0.2">
      <c r="A25" s="127"/>
      <c r="B25" s="135"/>
      <c r="C25" s="135"/>
      <c r="D25" s="135"/>
      <c r="E25" s="135"/>
      <c r="F25" s="135"/>
      <c r="G25" s="135"/>
    </row>
    <row r="26" spans="1:7" x14ac:dyDescent="0.2">
      <c r="A26" s="136" t="s">
        <v>112</v>
      </c>
      <c r="B26" s="135"/>
      <c r="C26" s="135"/>
      <c r="D26" s="135"/>
      <c r="E26" s="135"/>
      <c r="F26" s="135"/>
      <c r="G26" s="135"/>
    </row>
    <row r="27" spans="1:7" x14ac:dyDescent="0.2">
      <c r="A27" s="127" t="s">
        <v>113</v>
      </c>
      <c r="B27" s="135">
        <v>21.05</v>
      </c>
      <c r="C27" s="135">
        <v>24.51</v>
      </c>
      <c r="D27" s="135">
        <v>11.5</v>
      </c>
      <c r="E27" s="135">
        <v>20.89</v>
      </c>
      <c r="F27" s="135">
        <v>23.1</v>
      </c>
      <c r="G27" s="135"/>
    </row>
    <row r="28" spans="1:7" x14ac:dyDescent="0.2">
      <c r="A28" s="127" t="s">
        <v>107</v>
      </c>
      <c r="B28" s="135">
        <v>18.559999999999999</v>
      </c>
      <c r="C28" s="135">
        <v>20.7</v>
      </c>
      <c r="D28" s="135">
        <v>1.39</v>
      </c>
      <c r="E28" s="135">
        <v>13.57</v>
      </c>
      <c r="F28" s="135">
        <v>20.64</v>
      </c>
      <c r="G28" s="135"/>
    </row>
    <row r="29" spans="1:7" x14ac:dyDescent="0.2">
      <c r="A29" s="127"/>
      <c r="B29" s="135"/>
      <c r="C29" s="135"/>
      <c r="D29" s="135"/>
      <c r="E29" s="135"/>
      <c r="F29" s="135"/>
      <c r="G29" s="135"/>
    </row>
    <row r="30" spans="1:7" x14ac:dyDescent="0.2">
      <c r="A30" s="136" t="s">
        <v>114</v>
      </c>
      <c r="B30" s="135"/>
      <c r="C30" s="135"/>
      <c r="D30" s="135"/>
      <c r="E30" s="135"/>
      <c r="F30" s="135"/>
      <c r="G30" s="135"/>
    </row>
    <row r="31" spans="1:7" x14ac:dyDescent="0.2">
      <c r="A31" s="127"/>
      <c r="B31" s="135"/>
      <c r="C31" s="135"/>
      <c r="D31" s="135"/>
      <c r="E31" s="135"/>
      <c r="F31" s="135"/>
      <c r="G31" s="135"/>
    </row>
    <row r="32" spans="1:7" x14ac:dyDescent="0.2">
      <c r="A32" s="136" t="s">
        <v>115</v>
      </c>
      <c r="B32" s="135"/>
      <c r="C32" s="135"/>
      <c r="D32" s="135"/>
      <c r="E32" s="135"/>
      <c r="F32" s="135"/>
      <c r="G32" s="135"/>
    </row>
    <row r="33" spans="1:7" x14ac:dyDescent="0.2">
      <c r="A33" s="127" t="s">
        <v>116</v>
      </c>
      <c r="B33" s="135">
        <v>-9.84</v>
      </c>
      <c r="C33" s="135">
        <v>8.26</v>
      </c>
      <c r="D33" s="135">
        <v>-0.09</v>
      </c>
      <c r="E33" s="135">
        <v>13.14</v>
      </c>
      <c r="F33" s="135"/>
      <c r="G33" s="135"/>
    </row>
    <row r="34" spans="1:7" x14ac:dyDescent="0.2">
      <c r="A34" s="127" t="s">
        <v>107</v>
      </c>
      <c r="B34" s="135">
        <v>-8.36</v>
      </c>
      <c r="C34" s="135">
        <v>7.91</v>
      </c>
      <c r="D34" s="135">
        <v>0.99</v>
      </c>
      <c r="E34" s="135">
        <v>13.31</v>
      </c>
      <c r="F34" s="135">
        <v>10.72</v>
      </c>
      <c r="G34" s="135">
        <v>16.23</v>
      </c>
    </row>
    <row r="35" spans="1:7" x14ac:dyDescent="0.2">
      <c r="A35" s="127"/>
      <c r="B35" s="135"/>
      <c r="C35" s="135"/>
      <c r="D35" s="135"/>
      <c r="E35" s="135"/>
      <c r="F35" s="135"/>
      <c r="G35" s="135"/>
    </row>
    <row r="36" spans="1:7" x14ac:dyDescent="0.2">
      <c r="A36" s="136" t="s">
        <v>117</v>
      </c>
      <c r="B36" s="135"/>
      <c r="C36" s="135"/>
      <c r="D36" s="135"/>
      <c r="E36" s="135"/>
      <c r="F36" s="135"/>
      <c r="G36" s="135"/>
    </row>
    <row r="37" spans="1:7" x14ac:dyDescent="0.2">
      <c r="A37" s="127" t="s">
        <v>118</v>
      </c>
      <c r="B37" s="135">
        <v>21.12</v>
      </c>
      <c r="C37" s="135">
        <v>19.87</v>
      </c>
      <c r="D37" s="135">
        <v>5.33</v>
      </c>
      <c r="E37" s="135">
        <v>15.71</v>
      </c>
      <c r="F37" s="135">
        <v>19.43</v>
      </c>
      <c r="G37" s="135"/>
    </row>
    <row r="38" spans="1:7" x14ac:dyDescent="0.2">
      <c r="A38" s="127" t="s">
        <v>107</v>
      </c>
      <c r="B38" s="135">
        <v>19.2</v>
      </c>
      <c r="C38" s="135">
        <v>23.91</v>
      </c>
      <c r="D38" s="135">
        <v>10.82</v>
      </c>
      <c r="E38" s="135">
        <v>18.97</v>
      </c>
      <c r="F38" s="135">
        <v>21.36</v>
      </c>
      <c r="G38" s="135">
        <v>16.61</v>
      </c>
    </row>
    <row r="39" spans="1:7" x14ac:dyDescent="0.2">
      <c r="A39" s="127"/>
      <c r="B39" s="135"/>
      <c r="C39" s="135"/>
      <c r="D39" s="135"/>
      <c r="E39" s="135"/>
      <c r="F39" s="135"/>
      <c r="G39" s="135"/>
    </row>
    <row r="40" spans="1:7" x14ac:dyDescent="0.2">
      <c r="A40" s="136" t="s">
        <v>119</v>
      </c>
      <c r="B40" s="135"/>
      <c r="C40" s="135"/>
      <c r="D40" s="135"/>
      <c r="E40" s="135"/>
      <c r="F40" s="135"/>
      <c r="G40" s="135"/>
    </row>
    <row r="41" spans="1:7" x14ac:dyDescent="0.2">
      <c r="A41" s="127" t="s">
        <v>120</v>
      </c>
      <c r="B41" s="135">
        <v>24.14</v>
      </c>
      <c r="C41" s="135">
        <v>21.88</v>
      </c>
      <c r="D41" s="135">
        <v>6.4</v>
      </c>
      <c r="E41" s="135">
        <v>13.78</v>
      </c>
      <c r="F41" s="135">
        <v>15.93</v>
      </c>
      <c r="G41" s="135">
        <v>15.74</v>
      </c>
    </row>
    <row r="42" spans="1:7" x14ac:dyDescent="0.2">
      <c r="A42" s="127" t="s">
        <v>107</v>
      </c>
      <c r="B42" s="135">
        <v>19.38</v>
      </c>
      <c r="C42" s="135">
        <v>20.53</v>
      </c>
      <c r="D42" s="135">
        <v>7.41</v>
      </c>
      <c r="E42" s="135">
        <v>14.47</v>
      </c>
      <c r="F42" s="135">
        <v>16.12</v>
      </c>
      <c r="G42" s="135"/>
    </row>
    <row r="43" spans="1:7" x14ac:dyDescent="0.2">
      <c r="A43" s="127"/>
      <c r="B43" s="135"/>
      <c r="C43" s="135"/>
      <c r="D43" s="135"/>
      <c r="E43" s="135"/>
      <c r="F43" s="135"/>
      <c r="G43" s="135"/>
    </row>
    <row r="44" spans="1:7" x14ac:dyDescent="0.2">
      <c r="A44" s="136" t="s">
        <v>121</v>
      </c>
      <c r="B44" s="135"/>
      <c r="C44" s="135"/>
      <c r="D44" s="135"/>
      <c r="E44" s="135"/>
      <c r="F44" s="135"/>
      <c r="G44" s="135"/>
    </row>
    <row r="45" spans="1:7" x14ac:dyDescent="0.2">
      <c r="A45" s="123" t="s">
        <v>107</v>
      </c>
      <c r="B45" s="135">
        <v>9.44</v>
      </c>
      <c r="C45" s="135">
        <v>10.09</v>
      </c>
      <c r="D45" s="135">
        <v>6.96</v>
      </c>
      <c r="E45" s="135">
        <v>9.17</v>
      </c>
      <c r="F45" s="135">
        <v>11.69</v>
      </c>
      <c r="G45" s="135"/>
    </row>
    <row r="46" spans="1:7" x14ac:dyDescent="0.2">
      <c r="A46" s="127"/>
      <c r="B46" s="135"/>
      <c r="C46" s="135"/>
      <c r="D46" s="135"/>
      <c r="E46" s="135"/>
      <c r="F46" s="135"/>
      <c r="G46" s="135"/>
    </row>
    <row r="47" spans="1:7" x14ac:dyDescent="0.2">
      <c r="A47" s="136" t="s">
        <v>122</v>
      </c>
      <c r="B47" s="135"/>
      <c r="C47" s="135"/>
      <c r="D47" s="135"/>
      <c r="E47" s="135"/>
      <c r="F47" s="135"/>
      <c r="G47" s="135"/>
    </row>
    <row r="48" spans="1:7" x14ac:dyDescent="0.2">
      <c r="A48" s="127" t="s">
        <v>107</v>
      </c>
      <c r="B48" s="135">
        <v>9.6</v>
      </c>
      <c r="C48" s="135">
        <v>12.42</v>
      </c>
      <c r="D48" s="135">
        <v>5.69</v>
      </c>
      <c r="E48" s="135">
        <v>10.82</v>
      </c>
      <c r="F48" s="135">
        <v>13.16</v>
      </c>
      <c r="G48" s="135"/>
    </row>
    <row r="49" spans="1:7" x14ac:dyDescent="0.2">
      <c r="A49" s="127"/>
      <c r="B49" s="135"/>
      <c r="C49" s="135"/>
      <c r="D49" s="135"/>
      <c r="E49" s="135"/>
      <c r="F49" s="135"/>
      <c r="G49" s="135"/>
    </row>
    <row r="50" spans="1:7" x14ac:dyDescent="0.2">
      <c r="A50" s="136" t="s">
        <v>123</v>
      </c>
      <c r="B50" s="135"/>
      <c r="C50" s="135"/>
      <c r="D50" s="135"/>
      <c r="E50" s="135"/>
      <c r="F50" s="135"/>
      <c r="G50" s="135"/>
    </row>
    <row r="51" spans="1:7" x14ac:dyDescent="0.2">
      <c r="A51" s="127" t="s">
        <v>107</v>
      </c>
      <c r="B51" s="135">
        <v>10.16</v>
      </c>
      <c r="C51" s="135">
        <v>13.76</v>
      </c>
      <c r="D51" s="135">
        <v>5.09</v>
      </c>
      <c r="E51" s="135">
        <v>11.85</v>
      </c>
      <c r="F51" s="135">
        <v>12.9</v>
      </c>
      <c r="G51" s="135"/>
    </row>
    <row r="52" spans="1:7" x14ac:dyDescent="0.2">
      <c r="A52" s="127"/>
      <c r="B52" s="135"/>
      <c r="C52" s="135"/>
      <c r="D52" s="135"/>
      <c r="E52" s="135"/>
      <c r="F52" s="135"/>
      <c r="G52" s="135"/>
    </row>
    <row r="53" spans="1:7" x14ac:dyDescent="0.2">
      <c r="A53" s="136" t="s">
        <v>124</v>
      </c>
      <c r="B53" s="135"/>
      <c r="C53" s="135"/>
      <c r="D53" s="135"/>
      <c r="E53" s="135"/>
      <c r="F53" s="135"/>
      <c r="G53" s="135"/>
    </row>
    <row r="54" spans="1:7" x14ac:dyDescent="0.2">
      <c r="A54" s="127" t="s">
        <v>107</v>
      </c>
      <c r="B54" s="135">
        <v>9.35</v>
      </c>
      <c r="C54" s="135">
        <v>11.81</v>
      </c>
      <c r="D54" s="135">
        <v>6.19</v>
      </c>
      <c r="E54" s="135">
        <v>11.69</v>
      </c>
      <c r="F54" s="135">
        <v>13.84</v>
      </c>
      <c r="G54" s="135"/>
    </row>
    <row r="55" spans="1:7" x14ac:dyDescent="0.2">
      <c r="A55" s="127"/>
      <c r="B55" s="135"/>
      <c r="C55" s="135"/>
      <c r="D55" s="135"/>
      <c r="E55" s="135"/>
      <c r="F55" s="135"/>
      <c r="G55" s="135"/>
    </row>
    <row r="56" spans="1:7" x14ac:dyDescent="0.2">
      <c r="A56" s="136" t="s">
        <v>125</v>
      </c>
      <c r="B56" s="135"/>
      <c r="C56" s="135"/>
      <c r="D56" s="135"/>
      <c r="E56" s="135"/>
      <c r="F56" s="135"/>
      <c r="G56" s="135"/>
    </row>
    <row r="57" spans="1:7" x14ac:dyDescent="0.2">
      <c r="A57" s="127" t="s">
        <v>107</v>
      </c>
      <c r="B57" s="135">
        <v>11.04</v>
      </c>
      <c r="C57" s="135">
        <v>13.77</v>
      </c>
      <c r="D57" s="135">
        <v>6.05</v>
      </c>
      <c r="E57" s="135">
        <v>12.04</v>
      </c>
      <c r="F57" s="135">
        <v>14.18</v>
      </c>
      <c r="G57" s="135"/>
    </row>
    <row r="58" spans="1:7" x14ac:dyDescent="0.2">
      <c r="A58" s="136"/>
      <c r="B58" s="135"/>
      <c r="C58" s="135"/>
      <c r="D58" s="135"/>
      <c r="E58" s="135"/>
      <c r="F58" s="135"/>
      <c r="G58" s="135"/>
    </row>
    <row r="59" spans="1:7" x14ac:dyDescent="0.2">
      <c r="A59" s="136" t="s">
        <v>126</v>
      </c>
      <c r="B59" s="135"/>
      <c r="C59" s="135"/>
      <c r="D59" s="135"/>
      <c r="E59" s="135"/>
      <c r="F59" s="135"/>
      <c r="G59" s="135"/>
    </row>
    <row r="60" spans="1:7" x14ac:dyDescent="0.2">
      <c r="A60" s="138"/>
      <c r="B60" s="135"/>
      <c r="C60" s="135"/>
      <c r="D60" s="135"/>
      <c r="E60" s="135"/>
      <c r="F60" s="135"/>
      <c r="G60" s="135"/>
    </row>
    <row r="61" spans="1:7" x14ac:dyDescent="0.2">
      <c r="A61" s="136" t="s">
        <v>127</v>
      </c>
      <c r="B61" s="135"/>
      <c r="C61" s="135"/>
      <c r="D61" s="135"/>
      <c r="E61" s="135"/>
      <c r="F61" s="135"/>
      <c r="G61" s="135"/>
    </row>
    <row r="62" spans="1:7" x14ac:dyDescent="0.2">
      <c r="A62" s="127" t="s">
        <v>128</v>
      </c>
      <c r="B62" s="135">
        <v>-5.96</v>
      </c>
      <c r="C62" s="135">
        <v>-4.8899999999999997</v>
      </c>
      <c r="D62" s="135">
        <v>-3.85</v>
      </c>
      <c r="E62" s="135">
        <v>-2.23</v>
      </c>
      <c r="F62" s="135"/>
      <c r="G62" s="135"/>
    </row>
    <row r="63" spans="1:7" x14ac:dyDescent="0.2">
      <c r="A63" s="127" t="s">
        <v>107</v>
      </c>
      <c r="B63" s="135">
        <v>13.56</v>
      </c>
      <c r="C63" s="135">
        <v>11.53</v>
      </c>
      <c r="D63" s="135">
        <v>10.08</v>
      </c>
      <c r="E63" s="135">
        <v>8.86</v>
      </c>
      <c r="F63" s="135">
        <v>11.05</v>
      </c>
      <c r="G63" s="135">
        <v>14.63</v>
      </c>
    </row>
    <row r="64" spans="1:7" x14ac:dyDescent="0.2">
      <c r="A64" s="127"/>
      <c r="B64" s="135"/>
      <c r="C64" s="135"/>
      <c r="D64" s="135"/>
      <c r="E64" s="135"/>
      <c r="F64" s="135"/>
      <c r="G64" s="135"/>
    </row>
    <row r="65" spans="1:8" x14ac:dyDescent="0.2">
      <c r="A65" s="136" t="s">
        <v>129</v>
      </c>
      <c r="B65" s="135"/>
      <c r="C65" s="135"/>
      <c r="D65" s="135"/>
      <c r="E65" s="135"/>
      <c r="F65" s="135"/>
      <c r="G65" s="135"/>
    </row>
    <row r="66" spans="1:8" x14ac:dyDescent="0.2">
      <c r="A66" s="127" t="s">
        <v>107</v>
      </c>
      <c r="B66" s="135">
        <v>7.16</v>
      </c>
      <c r="C66" s="135">
        <v>7.69</v>
      </c>
      <c r="D66" s="135">
        <v>8.83</v>
      </c>
      <c r="E66" s="135">
        <v>8.2899999999999991</v>
      </c>
      <c r="F66" s="135">
        <v>9.1</v>
      </c>
      <c r="G66" s="135">
        <v>11.59</v>
      </c>
    </row>
    <row r="67" spans="1:8" s="73" customFormat="1" x14ac:dyDescent="0.2">
      <c r="A67" s="138"/>
      <c r="B67" s="134"/>
      <c r="C67" s="134"/>
      <c r="D67" s="134"/>
      <c r="E67" s="134"/>
      <c r="F67" s="134"/>
      <c r="G67" s="134"/>
      <c r="H67" s="123"/>
    </row>
    <row r="68" spans="1:8" x14ac:dyDescent="0.2">
      <c r="A68" s="136" t="s">
        <v>130</v>
      </c>
      <c r="B68" s="135"/>
      <c r="C68" s="135"/>
      <c r="D68" s="135"/>
      <c r="E68" s="135"/>
      <c r="F68" s="135"/>
      <c r="G68" s="135"/>
    </row>
    <row r="69" spans="1:8" x14ac:dyDescent="0.2">
      <c r="A69" s="127"/>
      <c r="B69" s="135"/>
      <c r="C69" s="135"/>
      <c r="D69" s="135"/>
      <c r="E69" s="135"/>
      <c r="F69" s="135"/>
      <c r="G69" s="135"/>
    </row>
    <row r="70" spans="1:8" x14ac:dyDescent="0.2">
      <c r="A70" s="136" t="s">
        <v>131</v>
      </c>
      <c r="B70" s="135"/>
      <c r="C70" s="135"/>
      <c r="D70" s="135"/>
      <c r="E70" s="135"/>
      <c r="F70" s="135"/>
      <c r="G70" s="135"/>
    </row>
    <row r="71" spans="1:8" x14ac:dyDescent="0.2">
      <c r="A71" s="127" t="s">
        <v>107</v>
      </c>
      <c r="B71" s="135">
        <v>5.48</v>
      </c>
      <c r="C71" s="135">
        <v>6.36</v>
      </c>
      <c r="D71" s="135">
        <v>8.23</v>
      </c>
      <c r="E71" s="135">
        <v>7.98</v>
      </c>
      <c r="F71" s="135">
        <v>8.34</v>
      </c>
      <c r="G71" s="135"/>
    </row>
    <row r="72" spans="1:8" s="73" customFormat="1" x14ac:dyDescent="0.2">
      <c r="A72" s="138"/>
      <c r="B72" s="134"/>
      <c r="C72" s="134"/>
      <c r="D72" s="134"/>
      <c r="E72" s="134"/>
      <c r="F72" s="134"/>
      <c r="G72" s="134"/>
      <c r="H72" s="123"/>
    </row>
    <row r="73" spans="1:8" x14ac:dyDescent="0.2">
      <c r="A73" s="136" t="s">
        <v>132</v>
      </c>
      <c r="B73" s="135"/>
      <c r="C73" s="135"/>
      <c r="D73" s="135"/>
      <c r="E73" s="135"/>
      <c r="F73" s="135"/>
      <c r="G73" s="135"/>
    </row>
    <row r="74" spans="1:8" x14ac:dyDescent="0.2">
      <c r="A74" s="127" t="s">
        <v>133</v>
      </c>
      <c r="B74" s="135">
        <v>26.32</v>
      </c>
      <c r="C74" s="135">
        <v>25.22</v>
      </c>
      <c r="D74" s="135">
        <v>14.85</v>
      </c>
      <c r="E74" s="135">
        <v>21</v>
      </c>
      <c r="F74" s="135"/>
      <c r="G74" s="135"/>
    </row>
    <row r="75" spans="1:8" x14ac:dyDescent="0.2">
      <c r="A75" s="127" t="s">
        <v>107</v>
      </c>
      <c r="B75" s="135">
        <v>22.79</v>
      </c>
      <c r="C75" s="135">
        <v>21.38</v>
      </c>
      <c r="D75" s="135">
        <v>11.96</v>
      </c>
      <c r="E75" s="135">
        <v>17.39</v>
      </c>
      <c r="F75" s="135">
        <v>19.329999999999998</v>
      </c>
      <c r="G75" s="135"/>
    </row>
    <row r="76" spans="1:8" s="73" customFormat="1" x14ac:dyDescent="0.2">
      <c r="A76" s="127"/>
      <c r="B76" s="135"/>
      <c r="C76" s="135"/>
      <c r="D76" s="135"/>
      <c r="E76" s="135"/>
      <c r="F76" s="135"/>
      <c r="G76" s="135"/>
      <c r="H76" s="123"/>
    </row>
    <row r="77" spans="1:8" s="73" customFormat="1" x14ac:dyDescent="0.2">
      <c r="A77" s="136" t="s">
        <v>134</v>
      </c>
      <c r="B77" s="135"/>
      <c r="C77" s="135"/>
      <c r="D77" s="135"/>
      <c r="E77" s="135"/>
      <c r="F77" s="135"/>
      <c r="G77" s="135"/>
      <c r="H77" s="123"/>
    </row>
    <row r="78" spans="1:8" s="73" customFormat="1" x14ac:dyDescent="0.2">
      <c r="A78" s="136" t="s">
        <v>135</v>
      </c>
      <c r="B78" s="134"/>
      <c r="C78" s="134"/>
      <c r="D78" s="134"/>
      <c r="E78" s="134"/>
      <c r="F78" s="134"/>
      <c r="G78" s="134"/>
      <c r="H78" s="123"/>
    </row>
    <row r="79" spans="1:8" x14ac:dyDescent="0.2">
      <c r="A79" s="127" t="s">
        <v>107</v>
      </c>
      <c r="B79" s="135">
        <v>10.01</v>
      </c>
      <c r="C79" s="135">
        <v>12.93</v>
      </c>
      <c r="D79" s="135">
        <v>2.16</v>
      </c>
      <c r="E79" s="135">
        <v>11.33</v>
      </c>
      <c r="F79" s="135">
        <v>9.98</v>
      </c>
      <c r="G79" s="135"/>
    </row>
    <row r="80" spans="1:8" x14ac:dyDescent="0.2">
      <c r="A80" s="127"/>
      <c r="B80" s="135"/>
      <c r="C80" s="135"/>
      <c r="D80" s="135"/>
      <c r="E80" s="135"/>
      <c r="F80" s="135"/>
      <c r="G80" s="135"/>
    </row>
    <row r="81" spans="1:8" s="73" customFormat="1" x14ac:dyDescent="0.2">
      <c r="A81" s="136" t="s">
        <v>136</v>
      </c>
      <c r="B81" s="135"/>
      <c r="C81" s="135"/>
      <c r="D81" s="135"/>
      <c r="E81" s="135"/>
      <c r="F81" s="135"/>
      <c r="G81" s="135"/>
      <c r="H81" s="123"/>
    </row>
    <row r="82" spans="1:8" s="73" customFormat="1" x14ac:dyDescent="0.2">
      <c r="A82" s="127" t="s">
        <v>107</v>
      </c>
      <c r="B82" s="135">
        <v>25.39</v>
      </c>
      <c r="C82" s="135">
        <v>19.489999999999998</v>
      </c>
      <c r="D82" s="135">
        <v>10.28</v>
      </c>
      <c r="E82" s="135">
        <v>13.93</v>
      </c>
      <c r="F82" s="135">
        <v>10.26</v>
      </c>
      <c r="G82" s="135"/>
      <c r="H82" s="123"/>
    </row>
    <row r="83" spans="1:8" s="73" customFormat="1" x14ac:dyDescent="0.2">
      <c r="A83" s="138"/>
      <c r="B83" s="134"/>
      <c r="C83" s="134"/>
      <c r="D83" s="134"/>
      <c r="E83" s="134"/>
      <c r="F83" s="134"/>
      <c r="G83" s="134"/>
      <c r="H83" s="123"/>
    </row>
    <row r="84" spans="1:8" x14ac:dyDescent="0.2">
      <c r="A84" s="136" t="s">
        <v>137</v>
      </c>
      <c r="B84" s="135"/>
      <c r="C84" s="135"/>
      <c r="D84" s="135"/>
      <c r="E84" s="135"/>
      <c r="F84" s="135"/>
      <c r="G84" s="135"/>
    </row>
    <row r="85" spans="1:8" x14ac:dyDescent="0.2">
      <c r="A85" s="127" t="s">
        <v>107</v>
      </c>
      <c r="B85" s="135">
        <v>11.23</v>
      </c>
      <c r="C85" s="135">
        <v>11.52</v>
      </c>
      <c r="D85" s="135">
        <v>2.62</v>
      </c>
      <c r="E85" s="135">
        <v>8.92</v>
      </c>
      <c r="F85" s="135">
        <v>10.31</v>
      </c>
      <c r="G85" s="135"/>
    </row>
    <row r="86" spans="1:8" x14ac:dyDescent="0.2">
      <c r="A86" s="127"/>
      <c r="B86" s="135"/>
      <c r="C86" s="135"/>
      <c r="D86" s="135"/>
      <c r="E86" s="135"/>
      <c r="F86" s="135"/>
      <c r="G86" s="135"/>
    </row>
    <row r="87" spans="1:8" s="73" customFormat="1" x14ac:dyDescent="0.2">
      <c r="A87" s="136" t="s">
        <v>138</v>
      </c>
      <c r="B87" s="135"/>
      <c r="C87" s="135"/>
      <c r="D87" s="135"/>
      <c r="E87" s="135"/>
      <c r="F87" s="135"/>
      <c r="G87" s="135"/>
      <c r="H87" s="123"/>
    </row>
    <row r="88" spans="1:8" s="73" customFormat="1" x14ac:dyDescent="0.2">
      <c r="A88" s="136" t="s">
        <v>139</v>
      </c>
      <c r="B88" s="135"/>
      <c r="C88" s="135"/>
      <c r="D88" s="135"/>
      <c r="E88" s="135"/>
      <c r="F88" s="135"/>
      <c r="G88" s="135"/>
      <c r="H88" s="123"/>
    </row>
    <row r="89" spans="1:8" s="73" customFormat="1" x14ac:dyDescent="0.2">
      <c r="A89" s="127" t="s">
        <v>140</v>
      </c>
      <c r="B89" s="134">
        <v>-7.17</v>
      </c>
      <c r="C89" s="134">
        <v>8.6300000000000008</v>
      </c>
      <c r="D89" s="134">
        <v>-5.0599999999999996</v>
      </c>
      <c r="E89" s="134"/>
      <c r="F89" s="134"/>
      <c r="G89" s="134"/>
      <c r="H89" s="123"/>
    </row>
    <row r="90" spans="1:8" x14ac:dyDescent="0.2">
      <c r="A90" s="127" t="s">
        <v>107</v>
      </c>
      <c r="B90" s="135">
        <v>9.7799999999999994</v>
      </c>
      <c r="C90" s="135">
        <v>9.66</v>
      </c>
      <c r="D90" s="135">
        <v>-2.73</v>
      </c>
      <c r="E90" s="135">
        <v>4.72</v>
      </c>
      <c r="F90" s="135">
        <v>1.81</v>
      </c>
      <c r="G90" s="135"/>
    </row>
    <row r="91" spans="1:8" x14ac:dyDescent="0.2">
      <c r="A91" s="127"/>
      <c r="B91" s="135"/>
      <c r="C91" s="135"/>
      <c r="D91" s="135"/>
      <c r="E91" s="135"/>
      <c r="F91" s="135"/>
      <c r="G91" s="135"/>
    </row>
    <row r="92" spans="1:8" x14ac:dyDescent="0.2">
      <c r="A92" s="136" t="s">
        <v>141</v>
      </c>
      <c r="B92" s="135"/>
      <c r="C92" s="135"/>
      <c r="D92" s="135"/>
      <c r="E92" s="135"/>
      <c r="F92" s="135"/>
      <c r="G92" s="135"/>
    </row>
    <row r="93" spans="1:8" s="73" customFormat="1" x14ac:dyDescent="0.2">
      <c r="A93" s="127"/>
      <c r="B93" s="135"/>
      <c r="C93" s="135"/>
      <c r="D93" s="135"/>
      <c r="E93" s="135"/>
      <c r="F93" s="135"/>
      <c r="G93" s="135"/>
      <c r="H93" s="123"/>
    </row>
    <row r="94" spans="1:8" s="73" customFormat="1" x14ac:dyDescent="0.2">
      <c r="A94" s="136" t="s">
        <v>142</v>
      </c>
      <c r="B94" s="135"/>
      <c r="C94" s="135"/>
      <c r="D94" s="135"/>
      <c r="E94" s="135"/>
      <c r="F94" s="135"/>
      <c r="G94" s="135"/>
      <c r="H94" s="123"/>
    </row>
    <row r="95" spans="1:8" x14ac:dyDescent="0.2">
      <c r="A95" s="127" t="s">
        <v>107</v>
      </c>
      <c r="B95" s="135">
        <v>13.66</v>
      </c>
      <c r="C95" s="135">
        <v>7.01</v>
      </c>
      <c r="D95" s="135">
        <v>1.25</v>
      </c>
      <c r="E95" s="135">
        <v>5.2</v>
      </c>
      <c r="F95" s="135">
        <v>1.73</v>
      </c>
      <c r="G95" s="135"/>
    </row>
    <row r="96" spans="1:8" x14ac:dyDescent="0.2">
      <c r="A96" s="127"/>
      <c r="B96" s="135"/>
      <c r="C96" s="135"/>
      <c r="D96" s="135"/>
      <c r="E96" s="135"/>
      <c r="F96" s="135"/>
      <c r="G96" s="135"/>
    </row>
    <row r="97" spans="1:7" x14ac:dyDescent="0.2">
      <c r="A97" s="136" t="s">
        <v>143</v>
      </c>
      <c r="B97" s="134"/>
      <c r="C97" s="134"/>
      <c r="D97" s="134"/>
      <c r="E97" s="134"/>
      <c r="F97" s="134"/>
      <c r="G97" s="134"/>
    </row>
    <row r="98" spans="1:7" x14ac:dyDescent="0.2">
      <c r="A98" s="127" t="s">
        <v>144</v>
      </c>
      <c r="B98" s="135">
        <v>24.48</v>
      </c>
      <c r="C98" s="135">
        <v>8.06</v>
      </c>
      <c r="D98" s="135">
        <v>10.49</v>
      </c>
      <c r="E98" s="135">
        <v>8.77</v>
      </c>
      <c r="F98" s="135">
        <v>4.3099999999999996</v>
      </c>
      <c r="G98" s="135">
        <v>12.29</v>
      </c>
    </row>
    <row r="99" spans="1:7" x14ac:dyDescent="0.2">
      <c r="A99" s="127" t="s">
        <v>107</v>
      </c>
      <c r="B99" s="135">
        <v>21.19</v>
      </c>
      <c r="C99" s="135">
        <v>7.43</v>
      </c>
      <c r="D99" s="135">
        <v>9.18</v>
      </c>
      <c r="E99" s="135">
        <v>7.81</v>
      </c>
      <c r="F99" s="135">
        <v>3.75</v>
      </c>
      <c r="G99" s="135"/>
    </row>
    <row r="100" spans="1:7" x14ac:dyDescent="0.2">
      <c r="A100" s="127"/>
      <c r="B100" s="135"/>
      <c r="C100" s="135"/>
      <c r="D100" s="135"/>
      <c r="E100" s="135"/>
      <c r="F100" s="135"/>
      <c r="G100" s="135"/>
    </row>
    <row r="101" spans="1:7" x14ac:dyDescent="0.2">
      <c r="A101" s="136" t="s">
        <v>145</v>
      </c>
      <c r="B101" s="135"/>
      <c r="C101" s="135"/>
      <c r="D101" s="135"/>
      <c r="E101" s="135"/>
      <c r="F101" s="135"/>
      <c r="G101" s="135"/>
    </row>
    <row r="102" spans="1:7" x14ac:dyDescent="0.2">
      <c r="A102" s="136"/>
      <c r="B102" s="135"/>
      <c r="C102" s="135"/>
      <c r="D102" s="135"/>
      <c r="E102" s="135"/>
      <c r="F102" s="135"/>
      <c r="G102" s="135"/>
    </row>
    <row r="103" spans="1:7" x14ac:dyDescent="0.2">
      <c r="A103" s="139" t="s">
        <v>146</v>
      </c>
    </row>
    <row r="104" spans="1:7" x14ac:dyDescent="0.2">
      <c r="A104" s="139" t="s">
        <v>147</v>
      </c>
    </row>
    <row r="105" spans="1:7" x14ac:dyDescent="0.2">
      <c r="A105" s="139" t="s">
        <v>148</v>
      </c>
    </row>
    <row r="106" spans="1:7" x14ac:dyDescent="0.2">
      <c r="A106" s="139" t="s">
        <v>149</v>
      </c>
    </row>
    <row r="107" spans="1:7" x14ac:dyDescent="0.2">
      <c r="A107" s="139" t="s">
        <v>150</v>
      </c>
    </row>
    <row r="108" spans="1:7" x14ac:dyDescent="0.2">
      <c r="A108" s="139" t="s">
        <v>151</v>
      </c>
    </row>
    <row r="109" spans="1:7" x14ac:dyDescent="0.2">
      <c r="A109" s="139" t="s">
        <v>152</v>
      </c>
    </row>
    <row r="110" spans="1:7" x14ac:dyDescent="0.2">
      <c r="A110" s="139" t="s">
        <v>153</v>
      </c>
    </row>
    <row r="112" spans="1:7" x14ac:dyDescent="0.2">
      <c r="A112" s="140" t="s">
        <v>154</v>
      </c>
    </row>
    <row r="114" spans="1:1" x14ac:dyDescent="0.2">
      <c r="A114" s="140"/>
    </row>
    <row r="333" spans="4:10" x14ac:dyDescent="0.2">
      <c r="J333" s="123">
        <v>42</v>
      </c>
    </row>
    <row r="334" spans="4:10" x14ac:dyDescent="0.2">
      <c r="D334" s="123">
        <f>237282280928.3/1000000</f>
        <v>237282.2809283</v>
      </c>
      <c r="E334" s="123">
        <f>226457034324.43/1000000</f>
        <v>226457.03432442999</v>
      </c>
      <c r="G334" s="123">
        <f>1054539387609.96/1000000</f>
        <v>1054539.38760996</v>
      </c>
      <c r="H334" s="123">
        <v>1753954</v>
      </c>
      <c r="I334" s="123">
        <v>951</v>
      </c>
      <c r="J334" s="123">
        <v>42</v>
      </c>
    </row>
  </sheetData>
  <mergeCells count="2">
    <mergeCell ref="A1:G1"/>
    <mergeCell ref="B4:G4"/>
  </mergeCells>
  <pageMargins left="0.7" right="0.7" top="0.75" bottom="0.75" header="0.3" footer="0.3"/>
  <pageSetup paperSize="9" scale="5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workbookViewId="0"/>
  </sheetViews>
  <sheetFormatPr defaultRowHeight="12.75" x14ac:dyDescent="0.2"/>
  <cols>
    <col min="1" max="1" width="62.85546875" bestFit="1" customWidth="1"/>
    <col min="2" max="2" width="9.140625" style="31"/>
    <col min="4" max="4" width="9.140625" style="31"/>
    <col min="6" max="6" width="9.140625" style="31"/>
    <col min="8" max="8" width="9.140625" style="31"/>
    <col min="257" max="257" width="62.85546875" bestFit="1" customWidth="1"/>
    <col min="513" max="513" width="62.85546875" bestFit="1" customWidth="1"/>
    <col min="769" max="769" width="62.85546875" bestFit="1" customWidth="1"/>
    <col min="1025" max="1025" width="62.85546875" bestFit="1" customWidth="1"/>
    <col min="1281" max="1281" width="62.85546875" bestFit="1" customWidth="1"/>
    <col min="1537" max="1537" width="62.85546875" bestFit="1" customWidth="1"/>
    <col min="1793" max="1793" width="62.85546875" bestFit="1" customWidth="1"/>
    <col min="2049" max="2049" width="62.85546875" bestFit="1" customWidth="1"/>
    <col min="2305" max="2305" width="62.85546875" bestFit="1" customWidth="1"/>
    <col min="2561" max="2561" width="62.85546875" bestFit="1" customWidth="1"/>
    <col min="2817" max="2817" width="62.85546875" bestFit="1" customWidth="1"/>
    <col min="3073" max="3073" width="62.85546875" bestFit="1" customWidth="1"/>
    <col min="3329" max="3329" width="62.85546875" bestFit="1" customWidth="1"/>
    <col min="3585" max="3585" width="62.85546875" bestFit="1" customWidth="1"/>
    <col min="3841" max="3841" width="62.85546875" bestFit="1" customWidth="1"/>
    <col min="4097" max="4097" width="62.85546875" bestFit="1" customWidth="1"/>
    <col min="4353" max="4353" width="62.85546875" bestFit="1" customWidth="1"/>
    <col min="4609" max="4609" width="62.85546875" bestFit="1" customWidth="1"/>
    <col min="4865" max="4865" width="62.85546875" bestFit="1" customWidth="1"/>
    <col min="5121" max="5121" width="62.85546875" bestFit="1" customWidth="1"/>
    <col min="5377" max="5377" width="62.85546875" bestFit="1" customWidth="1"/>
    <col min="5633" max="5633" width="62.85546875" bestFit="1" customWidth="1"/>
    <col min="5889" max="5889" width="62.85546875" bestFit="1" customWidth="1"/>
    <col min="6145" max="6145" width="62.85546875" bestFit="1" customWidth="1"/>
    <col min="6401" max="6401" width="62.85546875" bestFit="1" customWidth="1"/>
    <col min="6657" max="6657" width="62.85546875" bestFit="1" customWidth="1"/>
    <col min="6913" max="6913" width="62.85546875" bestFit="1" customWidth="1"/>
    <col min="7169" max="7169" width="62.85546875" bestFit="1" customWidth="1"/>
    <col min="7425" max="7425" width="62.85546875" bestFit="1" customWidth="1"/>
    <col min="7681" max="7681" width="62.85546875" bestFit="1" customWidth="1"/>
    <col min="7937" max="7937" width="62.85546875" bestFit="1" customWidth="1"/>
    <col min="8193" max="8193" width="62.85546875" bestFit="1" customWidth="1"/>
    <col min="8449" max="8449" width="62.85546875" bestFit="1" customWidth="1"/>
    <col min="8705" max="8705" width="62.85546875" bestFit="1" customWidth="1"/>
    <col min="8961" max="8961" width="62.85546875" bestFit="1" customWidth="1"/>
    <col min="9217" max="9217" width="62.85546875" bestFit="1" customWidth="1"/>
    <col min="9473" max="9473" width="62.85546875" bestFit="1" customWidth="1"/>
    <col min="9729" max="9729" width="62.85546875" bestFit="1" customWidth="1"/>
    <col min="9985" max="9985" width="62.85546875" bestFit="1" customWidth="1"/>
    <col min="10241" max="10241" width="62.85546875" bestFit="1" customWidth="1"/>
    <col min="10497" max="10497" width="62.85546875" bestFit="1" customWidth="1"/>
    <col min="10753" max="10753" width="62.85546875" bestFit="1" customWidth="1"/>
    <col min="11009" max="11009" width="62.85546875" bestFit="1" customWidth="1"/>
    <col min="11265" max="11265" width="62.85546875" bestFit="1" customWidth="1"/>
    <col min="11521" max="11521" width="62.85546875" bestFit="1" customWidth="1"/>
    <col min="11777" max="11777" width="62.85546875" bestFit="1" customWidth="1"/>
    <col min="12033" max="12033" width="62.85546875" bestFit="1" customWidth="1"/>
    <col min="12289" max="12289" width="62.85546875" bestFit="1" customWidth="1"/>
    <col min="12545" max="12545" width="62.85546875" bestFit="1" customWidth="1"/>
    <col min="12801" max="12801" width="62.85546875" bestFit="1" customWidth="1"/>
    <col min="13057" max="13057" width="62.85546875" bestFit="1" customWidth="1"/>
    <col min="13313" max="13313" width="62.85546875" bestFit="1" customWidth="1"/>
    <col min="13569" max="13569" width="62.85546875" bestFit="1" customWidth="1"/>
    <col min="13825" max="13825" width="62.85546875" bestFit="1" customWidth="1"/>
    <col min="14081" max="14081" width="62.85546875" bestFit="1" customWidth="1"/>
    <col min="14337" max="14337" width="62.85546875" bestFit="1" customWidth="1"/>
    <col min="14593" max="14593" width="62.85546875" bestFit="1" customWidth="1"/>
    <col min="14849" max="14849" width="62.85546875" bestFit="1" customWidth="1"/>
    <col min="15105" max="15105" width="62.85546875" bestFit="1" customWidth="1"/>
    <col min="15361" max="15361" width="62.85546875" bestFit="1" customWidth="1"/>
    <col min="15617" max="15617" width="62.85546875" bestFit="1" customWidth="1"/>
    <col min="15873" max="15873" width="62.85546875" bestFit="1" customWidth="1"/>
    <col min="16129" max="16129" width="62.85546875" bestFit="1" customWidth="1"/>
  </cols>
  <sheetData>
    <row r="1" spans="1:10" x14ac:dyDescent="0.2">
      <c r="A1" s="1" t="s">
        <v>75</v>
      </c>
      <c r="I1" s="1" t="s">
        <v>0</v>
      </c>
    </row>
    <row r="2" spans="1:10" x14ac:dyDescent="0.2">
      <c r="A2" s="1" t="s">
        <v>2122</v>
      </c>
    </row>
    <row r="3" spans="1:10" ht="13.5" thickBot="1" x14ac:dyDescent="0.25"/>
    <row r="4" spans="1:10" ht="13.5" thickTop="1" x14ac:dyDescent="0.2">
      <c r="A4" s="66"/>
      <c r="B4" s="301" t="s">
        <v>43</v>
      </c>
      <c r="C4" s="301"/>
      <c r="D4" s="301"/>
      <c r="E4" s="301"/>
      <c r="F4" s="301"/>
      <c r="G4" s="301"/>
      <c r="H4" s="301"/>
      <c r="I4" s="302"/>
    </row>
    <row r="5" spans="1:10" x14ac:dyDescent="0.2">
      <c r="A5" s="61"/>
      <c r="B5" s="150"/>
      <c r="I5" s="197"/>
    </row>
    <row r="6" spans="1:10" x14ac:dyDescent="0.2">
      <c r="A6" s="61"/>
      <c r="B6" s="290" t="s">
        <v>3</v>
      </c>
      <c r="C6" s="303"/>
      <c r="D6" s="290" t="s">
        <v>6</v>
      </c>
      <c r="E6" s="303"/>
      <c r="F6" s="290" t="s">
        <v>7</v>
      </c>
      <c r="G6" s="303"/>
      <c r="H6" s="290" t="s">
        <v>8</v>
      </c>
      <c r="I6" s="304"/>
    </row>
    <row r="7" spans="1:10" ht="13.5" thickBot="1" x14ac:dyDescent="0.25">
      <c r="A7" s="61"/>
      <c r="B7" s="198" t="s">
        <v>4</v>
      </c>
      <c r="C7" s="199" t="s">
        <v>5</v>
      </c>
      <c r="D7" s="198" t="s">
        <v>4</v>
      </c>
      <c r="E7" s="199" t="s">
        <v>5</v>
      </c>
      <c r="F7" s="198" t="s">
        <v>4</v>
      </c>
      <c r="G7" s="199" t="s">
        <v>5</v>
      </c>
      <c r="H7" s="198" t="s">
        <v>4</v>
      </c>
      <c r="I7" s="200" t="s">
        <v>5</v>
      </c>
    </row>
    <row r="8" spans="1:10" ht="13.5" thickTop="1" x14ac:dyDescent="0.2">
      <c r="A8" s="201" t="s">
        <v>166</v>
      </c>
      <c r="B8" s="41"/>
      <c r="C8" s="6"/>
      <c r="D8" s="41"/>
      <c r="E8" s="6"/>
      <c r="F8" s="41"/>
      <c r="G8" s="6"/>
      <c r="H8" s="41"/>
      <c r="I8" s="202"/>
    </row>
    <row r="9" spans="1:10" x14ac:dyDescent="0.2">
      <c r="A9" s="63" t="s">
        <v>167</v>
      </c>
      <c r="B9" s="55">
        <v>211201000952.32001</v>
      </c>
      <c r="C9" s="203">
        <v>93.857900000000001</v>
      </c>
      <c r="D9" s="55">
        <v>211953129571.29001</v>
      </c>
      <c r="E9" s="203">
        <v>93.612899999999996</v>
      </c>
      <c r="F9" s="55">
        <v>201085194018.10001</v>
      </c>
      <c r="G9" s="203">
        <v>93.8202</v>
      </c>
      <c r="H9" s="55">
        <v>185064718790.32001</v>
      </c>
      <c r="I9" s="204">
        <v>94.018699999999995</v>
      </c>
    </row>
    <row r="10" spans="1:10" x14ac:dyDescent="0.2">
      <c r="A10" s="61" t="s">
        <v>168</v>
      </c>
      <c r="B10" s="55">
        <v>5344567046.7299995</v>
      </c>
      <c r="C10" s="203">
        <v>2.3751000000000002</v>
      </c>
      <c r="D10" s="55">
        <v>4900717097.1000004</v>
      </c>
      <c r="E10" s="203">
        <v>2.1644999999999999</v>
      </c>
      <c r="F10" s="55">
        <v>5282763920.5100002</v>
      </c>
      <c r="G10" s="203">
        <v>2.4647999999999999</v>
      </c>
      <c r="H10" s="55">
        <v>5042316294.4700003</v>
      </c>
      <c r="I10" s="204">
        <v>2.5617000000000001</v>
      </c>
    </row>
    <row r="11" spans="1:10" x14ac:dyDescent="0.2">
      <c r="A11" s="61" t="s">
        <v>2123</v>
      </c>
      <c r="B11" s="55">
        <v>202429060</v>
      </c>
      <c r="C11" s="203">
        <v>0.09</v>
      </c>
      <c r="D11" s="55">
        <v>176882645</v>
      </c>
      <c r="E11" s="203">
        <v>7.8100000000000003E-2</v>
      </c>
      <c r="F11" s="55">
        <v>-829054</v>
      </c>
      <c r="G11" s="203">
        <v>-4.0000000000000002E-4</v>
      </c>
      <c r="H11" s="55">
        <v>-3802715</v>
      </c>
      <c r="I11" s="204">
        <v>-1.9E-3</v>
      </c>
    </row>
    <row r="12" spans="1:10" x14ac:dyDescent="0.2">
      <c r="A12" s="61" t="s">
        <v>2124</v>
      </c>
      <c r="B12" s="55">
        <v>1324141134.3099999</v>
      </c>
      <c r="C12" s="203">
        <v>0.58840000000000003</v>
      </c>
      <c r="D12" s="55">
        <v>1923658360.1500001</v>
      </c>
      <c r="E12" s="203">
        <v>0.84960000000000002</v>
      </c>
      <c r="F12" s="55">
        <v>1656246533.01</v>
      </c>
      <c r="G12" s="203">
        <v>0.77280000000000004</v>
      </c>
      <c r="H12" s="55">
        <v>1317040790.9400001</v>
      </c>
      <c r="I12" s="204">
        <v>0.66910000000000003</v>
      </c>
    </row>
    <row r="13" spans="1:10" x14ac:dyDescent="0.2">
      <c r="A13" s="205" t="s">
        <v>2125</v>
      </c>
      <c r="B13" s="55">
        <v>343125726.87</v>
      </c>
      <c r="C13" s="203">
        <v>0.1525</v>
      </c>
      <c r="D13" s="55">
        <v>387365302.35000002</v>
      </c>
      <c r="E13" s="203">
        <v>0.1711</v>
      </c>
      <c r="F13" s="55">
        <v>274735516.97000003</v>
      </c>
      <c r="G13" s="203">
        <v>0.12820000000000001</v>
      </c>
      <c r="H13" s="55">
        <v>201134669.91999999</v>
      </c>
      <c r="I13" s="204">
        <v>0.1022</v>
      </c>
    </row>
    <row r="14" spans="1:10" ht="13.5" thickBot="1" x14ac:dyDescent="0.25">
      <c r="A14" s="61" t="s">
        <v>172</v>
      </c>
      <c r="B14" s="55">
        <v>6606754443.0100002</v>
      </c>
      <c r="C14" s="203">
        <v>2.9359999999999999</v>
      </c>
      <c r="D14" s="55">
        <v>7072784637.1199999</v>
      </c>
      <c r="E14" s="203">
        <v>3.1238000000000001</v>
      </c>
      <c r="F14" s="55">
        <v>6032182550.1099997</v>
      </c>
      <c r="G14" s="203">
        <v>2.8144</v>
      </c>
      <c r="H14" s="55">
        <v>5216815877.6400003</v>
      </c>
      <c r="I14" s="204">
        <v>2.6503000000000001</v>
      </c>
    </row>
    <row r="15" spans="1:10" ht="14.25" thickTop="1" thickBot="1" x14ac:dyDescent="0.25">
      <c r="A15" s="65" t="s">
        <v>2</v>
      </c>
      <c r="B15" s="56">
        <v>225022018363.23999</v>
      </c>
      <c r="C15" s="12">
        <v>100</v>
      </c>
      <c r="D15" s="56">
        <v>226414537613.01001</v>
      </c>
      <c r="E15" s="12">
        <v>100</v>
      </c>
      <c r="F15" s="56">
        <v>214330293484.70001</v>
      </c>
      <c r="G15" s="12">
        <v>100</v>
      </c>
      <c r="H15" s="56">
        <v>196838223708.29001</v>
      </c>
      <c r="I15" s="206">
        <v>100</v>
      </c>
      <c r="J15" s="1"/>
    </row>
    <row r="16" spans="1:10" ht="13.5" thickTop="1" x14ac:dyDescent="0.2">
      <c r="A16" s="61"/>
      <c r="B16" s="55"/>
      <c r="C16" s="10"/>
      <c r="D16" s="55"/>
      <c r="E16" s="10"/>
      <c r="F16" s="55"/>
      <c r="G16" s="10"/>
      <c r="H16" s="55"/>
      <c r="I16" s="197"/>
    </row>
    <row r="17" spans="1:9" x14ac:dyDescent="0.2">
      <c r="A17" s="63" t="s">
        <v>173</v>
      </c>
      <c r="B17" s="55"/>
      <c r="C17" s="10"/>
      <c r="D17" s="55"/>
      <c r="E17" s="10"/>
      <c r="F17" s="55"/>
      <c r="G17" s="10"/>
      <c r="H17" s="55"/>
      <c r="I17" s="197"/>
    </row>
    <row r="18" spans="1:9" x14ac:dyDescent="0.2">
      <c r="A18" s="61" t="s">
        <v>542</v>
      </c>
      <c r="B18" s="42">
        <v>821068748.65999997</v>
      </c>
      <c r="C18" s="5">
        <v>0.3649</v>
      </c>
      <c r="D18" s="42">
        <v>746688708.34000003</v>
      </c>
      <c r="E18" s="5">
        <v>0.32979999999999998</v>
      </c>
      <c r="F18" s="42">
        <v>777416835.96000004</v>
      </c>
      <c r="G18" s="5">
        <v>0.36270000000000002</v>
      </c>
      <c r="H18" s="42">
        <v>738810720.78999996</v>
      </c>
      <c r="I18" s="204">
        <v>0.37530000000000002</v>
      </c>
    </row>
    <row r="19" spans="1:9" x14ac:dyDescent="0.2">
      <c r="A19" s="61" t="s">
        <v>543</v>
      </c>
      <c r="B19" s="42">
        <v>53082717397.57</v>
      </c>
      <c r="C19" s="5">
        <v>23.59</v>
      </c>
      <c r="D19" s="42">
        <v>54005954001.82</v>
      </c>
      <c r="E19" s="5">
        <v>23.852699999999999</v>
      </c>
      <c r="F19" s="42">
        <v>53441503414.099998</v>
      </c>
      <c r="G19" s="5">
        <v>24.934200000000001</v>
      </c>
      <c r="H19" s="42">
        <v>50250141184.050003</v>
      </c>
      <c r="I19" s="204">
        <v>25.528600000000001</v>
      </c>
    </row>
    <row r="20" spans="1:9" x14ac:dyDescent="0.2">
      <c r="A20" s="61" t="s">
        <v>544</v>
      </c>
      <c r="B20" s="42">
        <v>29424940556.509998</v>
      </c>
      <c r="C20" s="5">
        <v>13.076499999999999</v>
      </c>
      <c r="D20" s="42">
        <v>29066908857.419998</v>
      </c>
      <c r="E20" s="5">
        <v>12.837899999999999</v>
      </c>
      <c r="F20" s="42">
        <v>28096115740.939999</v>
      </c>
      <c r="G20" s="5">
        <v>13.1088</v>
      </c>
      <c r="H20" s="42">
        <v>22436726654.41</v>
      </c>
      <c r="I20" s="204">
        <v>11.3986</v>
      </c>
    </row>
    <row r="21" spans="1:9" x14ac:dyDescent="0.2">
      <c r="A21" s="61" t="s">
        <v>545</v>
      </c>
      <c r="B21" s="42">
        <v>17809203097.959999</v>
      </c>
      <c r="C21" s="5">
        <v>7.9143999999999997</v>
      </c>
      <c r="D21" s="42">
        <v>20173164548.919998</v>
      </c>
      <c r="E21" s="5">
        <v>8.9098000000000006</v>
      </c>
      <c r="F21" s="42">
        <v>17353832232.939999</v>
      </c>
      <c r="G21" s="5">
        <v>8.0968</v>
      </c>
      <c r="H21" s="42">
        <v>15727582144.200001</v>
      </c>
      <c r="I21" s="204">
        <v>7.9901</v>
      </c>
    </row>
    <row r="22" spans="1:9" x14ac:dyDescent="0.2">
      <c r="A22" s="61" t="s">
        <v>546</v>
      </c>
      <c r="B22" s="42">
        <v>40419069465.940002</v>
      </c>
      <c r="C22" s="5">
        <v>17.962299999999999</v>
      </c>
      <c r="D22" s="42">
        <v>41562144340.959999</v>
      </c>
      <c r="E22" s="5">
        <v>18.3567</v>
      </c>
      <c r="F22" s="42">
        <v>36158744904.290001</v>
      </c>
      <c r="G22" s="5">
        <v>16.8706</v>
      </c>
      <c r="H22" s="42">
        <v>32598585234.09</v>
      </c>
      <c r="I22" s="204">
        <v>16.5611</v>
      </c>
    </row>
    <row r="23" spans="1:9" x14ac:dyDescent="0.2">
      <c r="A23" s="61" t="s">
        <v>547</v>
      </c>
      <c r="B23" s="42">
        <v>6495507318.7700005</v>
      </c>
      <c r="C23" s="5">
        <v>2.8866000000000001</v>
      </c>
      <c r="D23" s="42">
        <v>6484934778.0299997</v>
      </c>
      <c r="E23" s="5">
        <v>2.8641999999999999</v>
      </c>
      <c r="F23" s="42">
        <v>6081271896.9200001</v>
      </c>
      <c r="G23" s="5">
        <v>2.8372999999999999</v>
      </c>
      <c r="H23" s="42">
        <v>5574701376.7299995</v>
      </c>
      <c r="I23" s="204">
        <v>2.8321000000000001</v>
      </c>
    </row>
    <row r="24" spans="1:9" x14ac:dyDescent="0.2">
      <c r="A24" s="61" t="s">
        <v>548</v>
      </c>
      <c r="B24" s="42">
        <v>22734557414.470001</v>
      </c>
      <c r="C24" s="5">
        <v>10.103300000000001</v>
      </c>
      <c r="D24" s="42">
        <v>23676309926.200001</v>
      </c>
      <c r="E24" s="5">
        <v>10.457100000000001</v>
      </c>
      <c r="F24" s="42">
        <v>21531915980.299999</v>
      </c>
      <c r="G24" s="5">
        <v>10.046099999999999</v>
      </c>
      <c r="H24" s="42">
        <v>19792374677.43</v>
      </c>
      <c r="I24" s="204">
        <v>10.055099999999999</v>
      </c>
    </row>
    <row r="25" spans="1:9" x14ac:dyDescent="0.2">
      <c r="A25" s="61" t="s">
        <v>549</v>
      </c>
      <c r="B25" s="42">
        <v>13725904760.719999</v>
      </c>
      <c r="C25" s="5">
        <v>6.0998000000000001</v>
      </c>
      <c r="D25" s="42">
        <v>15257981042.959999</v>
      </c>
      <c r="E25" s="5">
        <v>6.7389999999999999</v>
      </c>
      <c r="F25" s="42">
        <v>16149033349.969999</v>
      </c>
      <c r="G25" s="5">
        <v>7.5346000000000002</v>
      </c>
      <c r="H25" s="42">
        <v>14211216231.85</v>
      </c>
      <c r="I25" s="204">
        <v>7.2196999999999996</v>
      </c>
    </row>
    <row r="26" spans="1:9" x14ac:dyDescent="0.2">
      <c r="A26" s="61" t="s">
        <v>552</v>
      </c>
      <c r="B26" s="42">
        <v>0</v>
      </c>
      <c r="C26">
        <v>0</v>
      </c>
      <c r="D26" s="42">
        <v>0</v>
      </c>
      <c r="E26">
        <v>0</v>
      </c>
      <c r="F26" s="42">
        <v>0</v>
      </c>
      <c r="G26">
        <v>0</v>
      </c>
      <c r="H26" s="42">
        <v>0</v>
      </c>
      <c r="I26" s="197">
        <v>0</v>
      </c>
    </row>
    <row r="27" spans="1:9" x14ac:dyDescent="0.2">
      <c r="A27" s="61" t="s">
        <v>70</v>
      </c>
      <c r="B27" s="42">
        <v>2129089380.98</v>
      </c>
      <c r="C27" s="5">
        <v>0.94620000000000004</v>
      </c>
      <c r="D27" s="42">
        <v>2088403278.5899999</v>
      </c>
      <c r="E27" s="5">
        <v>0.9224</v>
      </c>
      <c r="F27" s="42">
        <v>2056284438.3900001</v>
      </c>
      <c r="G27" s="5">
        <v>0.95940000000000003</v>
      </c>
      <c r="H27" s="42">
        <v>2030903702.8699999</v>
      </c>
      <c r="I27" s="204">
        <v>1.0318000000000001</v>
      </c>
    </row>
    <row r="28" spans="1:9" x14ac:dyDescent="0.2">
      <c r="A28" s="61" t="s">
        <v>550</v>
      </c>
      <c r="B28" s="42">
        <v>13691165874.17</v>
      </c>
      <c r="C28" s="5">
        <v>6.0843999999999996</v>
      </c>
      <c r="D28" s="42">
        <v>14938970342.73</v>
      </c>
      <c r="E28" s="5">
        <v>6.5980999999999996</v>
      </c>
      <c r="F28" s="42">
        <v>15359872282.58</v>
      </c>
      <c r="G28" s="5">
        <v>7.1664000000000003</v>
      </c>
      <c r="H28" s="42">
        <v>13901427028.559999</v>
      </c>
      <c r="I28" s="204">
        <v>7.0624000000000002</v>
      </c>
    </row>
    <row r="29" spans="1:9" x14ac:dyDescent="0.2">
      <c r="A29" s="61" t="s">
        <v>551</v>
      </c>
      <c r="B29" s="42">
        <v>0</v>
      </c>
      <c r="C29">
        <v>0</v>
      </c>
      <c r="D29" s="42">
        <v>0</v>
      </c>
      <c r="E29">
        <v>0</v>
      </c>
      <c r="F29" s="42">
        <v>0</v>
      </c>
      <c r="G29">
        <v>0</v>
      </c>
      <c r="H29" s="42">
        <v>0</v>
      </c>
      <c r="I29" s="197">
        <v>0</v>
      </c>
    </row>
    <row r="30" spans="1:9" ht="13.5" thickBot="1" x14ac:dyDescent="0.25">
      <c r="A30" s="61" t="s">
        <v>553</v>
      </c>
      <c r="B30" s="55">
        <v>8843501331.5400009</v>
      </c>
      <c r="C30" s="203">
        <v>3.9300999999999999</v>
      </c>
      <c r="D30" s="55">
        <v>1904908366.79</v>
      </c>
      <c r="E30" s="203">
        <v>0.84130000000000005</v>
      </c>
      <c r="F30" s="55">
        <v>1922910816.0999999</v>
      </c>
      <c r="G30" s="203">
        <v>0.8972</v>
      </c>
      <c r="H30" s="55">
        <v>1767996882.6099999</v>
      </c>
      <c r="I30" s="204">
        <v>0.8982</v>
      </c>
    </row>
    <row r="31" spans="1:9" ht="14.25" thickTop="1" thickBot="1" x14ac:dyDescent="0.25">
      <c r="A31" s="65" t="s">
        <v>234</v>
      </c>
      <c r="B31" s="56">
        <v>209176725347.29001</v>
      </c>
      <c r="C31" s="12">
        <v>92.958299999999994</v>
      </c>
      <c r="D31" s="56">
        <v>210014943569.76001</v>
      </c>
      <c r="E31" s="12">
        <v>92.756799999999998</v>
      </c>
      <c r="F31" s="56">
        <v>199002699403.48999</v>
      </c>
      <c r="G31" s="12">
        <v>92.848600000000005</v>
      </c>
      <c r="H31" s="56">
        <v>179030465837.59</v>
      </c>
      <c r="I31" s="206">
        <v>90.953100000000006</v>
      </c>
    </row>
    <row r="32" spans="1:9" ht="14.25" thickTop="1" thickBot="1" x14ac:dyDescent="0.25">
      <c r="A32" s="65" t="s">
        <v>235</v>
      </c>
      <c r="B32" s="56">
        <v>2024275605.03</v>
      </c>
      <c r="C32" s="12">
        <v>0.89959999999999996</v>
      </c>
      <c r="D32" s="56">
        <v>1937901001.53</v>
      </c>
      <c r="E32" s="12">
        <v>0.85589999999999999</v>
      </c>
      <c r="F32" s="56">
        <v>2052056731.3900001</v>
      </c>
      <c r="G32" s="12">
        <v>0.95740000000000003</v>
      </c>
      <c r="H32" s="56">
        <v>6004965251.2299995</v>
      </c>
      <c r="I32" s="206">
        <v>3.0507</v>
      </c>
    </row>
    <row r="33" spans="1:9" ht="14.25" thickTop="1" thickBot="1" x14ac:dyDescent="0.25">
      <c r="A33" s="65" t="s">
        <v>236</v>
      </c>
      <c r="B33" s="56">
        <v>211201000952.32001</v>
      </c>
      <c r="C33" s="12">
        <v>93.857900000000001</v>
      </c>
      <c r="D33" s="56">
        <v>211953129571.29001</v>
      </c>
      <c r="E33" s="12">
        <v>93.612899999999996</v>
      </c>
      <c r="F33" s="56">
        <v>201085194018.10001</v>
      </c>
      <c r="G33" s="12">
        <v>93.8202</v>
      </c>
      <c r="H33" s="56">
        <v>185064718790.32001</v>
      </c>
      <c r="I33" s="206">
        <v>94.018699999999995</v>
      </c>
    </row>
    <row r="34" spans="1:9" ht="13.5" thickTop="1" x14ac:dyDescent="0.2">
      <c r="A34" s="61" t="s">
        <v>237</v>
      </c>
      <c r="B34" s="55">
        <v>2924058226.0999999</v>
      </c>
      <c r="C34" s="203">
        <v>1.2995000000000001</v>
      </c>
      <c r="D34" s="55">
        <v>3265123908.0599999</v>
      </c>
      <c r="E34" s="203">
        <v>1.4420999999999999</v>
      </c>
      <c r="F34" s="55">
        <v>2970683572.96</v>
      </c>
      <c r="G34" s="203">
        <v>1.3859999999999999</v>
      </c>
      <c r="H34" s="55">
        <v>2148740674.77</v>
      </c>
      <c r="I34" s="204">
        <v>1.0915999999999999</v>
      </c>
    </row>
    <row r="35" spans="1:9" x14ac:dyDescent="0.2">
      <c r="A35" s="61" t="s">
        <v>572</v>
      </c>
      <c r="B35" s="55">
        <v>144439728.03</v>
      </c>
      <c r="C35" s="203">
        <v>6.4199999999999993E-2</v>
      </c>
      <c r="D35" s="55">
        <v>128626288.67</v>
      </c>
      <c r="E35" s="203">
        <v>5.6800000000000003E-2</v>
      </c>
      <c r="F35" s="55">
        <v>29091897.25</v>
      </c>
      <c r="G35" s="203">
        <v>1.3599999999999999E-2</v>
      </c>
      <c r="H35" s="55">
        <v>37393300.789999999</v>
      </c>
      <c r="I35" s="204">
        <v>1.9E-2</v>
      </c>
    </row>
    <row r="36" spans="1:9" ht="13.5" thickBot="1" x14ac:dyDescent="0.25">
      <c r="A36" s="61" t="s">
        <v>573</v>
      </c>
      <c r="B36" s="55">
        <v>3538256488.8800001</v>
      </c>
      <c r="C36" s="203">
        <v>1.5724</v>
      </c>
      <c r="D36" s="55">
        <v>3679034440.3899999</v>
      </c>
      <c r="E36" s="203">
        <v>1.6249</v>
      </c>
      <c r="F36" s="55">
        <v>3032407079.9000001</v>
      </c>
      <c r="G36" s="203">
        <v>1.4148000000000001</v>
      </c>
      <c r="H36" s="55">
        <v>3030681902.0799999</v>
      </c>
      <c r="I36" s="204">
        <v>1.5397000000000001</v>
      </c>
    </row>
    <row r="37" spans="1:9" ht="14.25" thickTop="1" thickBot="1" x14ac:dyDescent="0.25">
      <c r="A37" s="65" t="s">
        <v>240</v>
      </c>
      <c r="B37" s="56">
        <v>6606754443.0100002</v>
      </c>
      <c r="C37" s="12">
        <v>2.9359999999999999</v>
      </c>
      <c r="D37" s="56">
        <v>7072784637.1199999</v>
      </c>
      <c r="E37" s="12">
        <v>3.1238000000000001</v>
      </c>
      <c r="F37" s="56">
        <v>6032182550.1099997</v>
      </c>
      <c r="G37" s="12">
        <v>2.8144</v>
      </c>
      <c r="H37" s="56">
        <v>5216815877.6400003</v>
      </c>
      <c r="I37" s="206">
        <v>2.6503000000000001</v>
      </c>
    </row>
    <row r="38" spans="1:9" ht="14.25" thickTop="1" thickBot="1" x14ac:dyDescent="0.25"/>
    <row r="39" spans="1:9" s="5" customFormat="1" ht="13.5" thickTop="1" x14ac:dyDescent="0.2">
      <c r="A39" s="207" t="s">
        <v>241</v>
      </c>
      <c r="B39" s="208">
        <v>745019</v>
      </c>
      <c r="C39" s="208"/>
      <c r="D39" s="208">
        <v>754590</v>
      </c>
      <c r="E39" s="208"/>
      <c r="F39" s="208">
        <v>833529</v>
      </c>
      <c r="G39" s="208"/>
      <c r="H39" s="208">
        <v>838725</v>
      </c>
      <c r="I39" s="209"/>
    </row>
    <row r="40" spans="1:9" s="5" customFormat="1" ht="13.5" thickBot="1" x14ac:dyDescent="0.25">
      <c r="A40" s="210" t="s">
        <v>242</v>
      </c>
      <c r="B40" s="211">
        <v>302035.27</v>
      </c>
      <c r="C40" s="211"/>
      <c r="D40" s="211">
        <v>300049.75</v>
      </c>
      <c r="E40" s="211"/>
      <c r="F40" s="211">
        <v>257135.98</v>
      </c>
      <c r="G40" s="211"/>
      <c r="H40" s="211">
        <v>234687.44</v>
      </c>
      <c r="I40" s="212"/>
    </row>
    <row r="41" spans="1:9" ht="14.25" thickTop="1" thickBot="1" x14ac:dyDescent="0.25"/>
    <row r="42" spans="1:9" ht="13.5" thickTop="1" x14ac:dyDescent="0.2">
      <c r="A42" s="66" t="s">
        <v>2126</v>
      </c>
      <c r="B42" s="213">
        <v>14826375767.309999</v>
      </c>
      <c r="C42" s="214"/>
      <c r="D42" s="213">
        <v>14420708765.25</v>
      </c>
      <c r="E42" s="214"/>
      <c r="F42" s="213">
        <v>14289647594.219999</v>
      </c>
      <c r="G42" s="214"/>
      <c r="H42" s="213">
        <v>20238397105.360001</v>
      </c>
      <c r="I42" s="23"/>
    </row>
    <row r="43" spans="1:9" ht="13.5" thickBot="1" x14ac:dyDescent="0.25">
      <c r="A43" s="215" t="s">
        <v>2127</v>
      </c>
      <c r="B43" s="216">
        <v>14538107970.799999</v>
      </c>
      <c r="C43" s="217"/>
      <c r="D43" s="216">
        <v>12917252786.08</v>
      </c>
      <c r="E43" s="217"/>
      <c r="F43" s="216">
        <v>12232153565.620001</v>
      </c>
      <c r="G43" s="217"/>
      <c r="H43" s="216">
        <v>14145138139.25</v>
      </c>
      <c r="I43" s="218"/>
    </row>
    <row r="44" spans="1:9" ht="14.25" thickTop="1" thickBot="1" x14ac:dyDescent="0.25">
      <c r="A44" s="65" t="s">
        <v>2128</v>
      </c>
      <c r="B44" s="56">
        <v>288267796.50999999</v>
      </c>
      <c r="C44" s="9"/>
      <c r="D44" s="56">
        <v>1503455979.1700001</v>
      </c>
      <c r="E44" s="9"/>
      <c r="F44" s="56">
        <v>2057494028.5999999</v>
      </c>
      <c r="G44" s="9"/>
      <c r="H44" s="56">
        <v>6093258966.1099997</v>
      </c>
      <c r="I44" s="219"/>
    </row>
    <row r="45" spans="1:9" ht="13.5" thickTop="1" x14ac:dyDescent="0.2"/>
    <row r="46" spans="1:9" ht="13.5" thickBot="1" x14ac:dyDescent="0.25"/>
    <row r="47" spans="1:9" ht="13.5" thickTop="1" x14ac:dyDescent="0.2">
      <c r="A47" s="220"/>
      <c r="B47" s="221"/>
      <c r="C47" s="222"/>
      <c r="D47" s="221"/>
      <c r="E47" s="222"/>
      <c r="F47" s="221"/>
      <c r="G47" s="222"/>
      <c r="H47" s="221"/>
      <c r="I47" s="223"/>
    </row>
    <row r="48" spans="1:9" x14ac:dyDescent="0.2">
      <c r="A48" s="224"/>
      <c r="B48" s="288" t="s">
        <v>53</v>
      </c>
      <c r="C48" s="288"/>
      <c r="D48" s="288"/>
      <c r="E48" s="288"/>
      <c r="F48" s="288"/>
      <c r="G48" s="288"/>
      <c r="H48" s="288"/>
      <c r="I48" s="300"/>
    </row>
    <row r="49" spans="1:9" x14ac:dyDescent="0.2">
      <c r="A49" s="224"/>
      <c r="B49" s="225"/>
      <c r="C49" s="226"/>
      <c r="D49" s="225"/>
      <c r="E49" s="226"/>
      <c r="F49" s="225"/>
      <c r="G49" s="226"/>
      <c r="H49" s="225"/>
      <c r="I49" s="227"/>
    </row>
    <row r="50" spans="1:9" x14ac:dyDescent="0.2">
      <c r="A50" s="61"/>
      <c r="B50" s="291" t="s">
        <v>3</v>
      </c>
      <c r="C50" s="297"/>
      <c r="D50" s="291" t="s">
        <v>6</v>
      </c>
      <c r="E50" s="298"/>
      <c r="F50" s="291" t="s">
        <v>7</v>
      </c>
      <c r="G50" s="298"/>
      <c r="H50" s="291" t="s">
        <v>8</v>
      </c>
      <c r="I50" s="299"/>
    </row>
    <row r="51" spans="1:9" ht="13.5" thickBot="1" x14ac:dyDescent="0.25">
      <c r="A51" s="215"/>
      <c r="B51" s="228" t="s">
        <v>4</v>
      </c>
      <c r="C51" s="229" t="s">
        <v>5</v>
      </c>
      <c r="D51" s="228" t="s">
        <v>4</v>
      </c>
      <c r="E51" s="230" t="s">
        <v>5</v>
      </c>
      <c r="F51" s="228" t="s">
        <v>4</v>
      </c>
      <c r="G51" s="230" t="s">
        <v>5</v>
      </c>
      <c r="H51" s="228" t="s">
        <v>4</v>
      </c>
      <c r="I51" s="231" t="s">
        <v>5</v>
      </c>
    </row>
    <row r="52" spans="1:9" ht="13.5" thickTop="1" x14ac:dyDescent="0.2">
      <c r="A52" s="63" t="s">
        <v>166</v>
      </c>
      <c r="B52" s="41"/>
      <c r="C52" s="6"/>
      <c r="D52" s="41"/>
      <c r="E52" s="6"/>
      <c r="F52" s="41"/>
      <c r="G52" s="6"/>
      <c r="H52" s="41"/>
      <c r="I52" s="202"/>
    </row>
    <row r="53" spans="1:9" x14ac:dyDescent="0.2">
      <c r="A53" s="61" t="s">
        <v>2129</v>
      </c>
      <c r="B53" s="41">
        <v>137774394608.66</v>
      </c>
      <c r="C53" s="7">
        <v>41.683893529314702</v>
      </c>
      <c r="D53" s="41">
        <v>134144669958.10001</v>
      </c>
      <c r="E53" s="7">
        <v>42.8866277195701</v>
      </c>
      <c r="F53" s="41">
        <v>123536573734.67</v>
      </c>
      <c r="G53" s="7">
        <v>43.646002431781099</v>
      </c>
      <c r="H53" s="41">
        <v>114468483624.58</v>
      </c>
      <c r="I53" s="232">
        <v>43.708192115015898</v>
      </c>
    </row>
    <row r="54" spans="1:9" x14ac:dyDescent="0.2">
      <c r="A54" s="61" t="s">
        <v>538</v>
      </c>
      <c r="B54" s="41">
        <v>128836157635.46001</v>
      </c>
      <c r="C54" s="7">
        <v>38.9796136855241</v>
      </c>
      <c r="D54" s="41">
        <v>117306959427.27</v>
      </c>
      <c r="E54" s="7">
        <v>37.503539271768602</v>
      </c>
      <c r="F54" s="41">
        <v>107349004463.38</v>
      </c>
      <c r="G54" s="7">
        <v>37.926864637844801</v>
      </c>
      <c r="H54" s="41">
        <v>98806531137.490005</v>
      </c>
      <c r="I54" s="232">
        <v>37.727894250259503</v>
      </c>
    </row>
    <row r="55" spans="1:9" x14ac:dyDescent="0.2">
      <c r="A55" s="61" t="s">
        <v>539</v>
      </c>
      <c r="B55" s="41">
        <v>8216782402.4499998</v>
      </c>
      <c r="C55" s="7">
        <v>2.4860024519806099</v>
      </c>
      <c r="D55" s="41">
        <v>7203457395.2799997</v>
      </c>
      <c r="E55" s="7">
        <v>2.3029762994061</v>
      </c>
      <c r="F55" s="41">
        <v>6213655014.5</v>
      </c>
      <c r="G55" s="7">
        <v>2.1953110214599101</v>
      </c>
      <c r="H55" s="41">
        <v>5379819666.6499996</v>
      </c>
      <c r="I55" s="232">
        <v>2.05420901970948</v>
      </c>
    </row>
    <row r="56" spans="1:9" x14ac:dyDescent="0.2">
      <c r="A56" s="61" t="s">
        <v>172</v>
      </c>
      <c r="B56" s="41">
        <v>55532240248.419998</v>
      </c>
      <c r="C56" s="7">
        <v>16.8013802313159</v>
      </c>
      <c r="D56" s="41">
        <v>53976818939.870003</v>
      </c>
      <c r="E56" s="7">
        <v>17.2566210799422</v>
      </c>
      <c r="F56" s="41">
        <v>45957392059.830002</v>
      </c>
      <c r="G56" s="7">
        <v>16.236944128868299</v>
      </c>
      <c r="H56" s="41">
        <v>43090074450.849998</v>
      </c>
      <c r="I56" s="232">
        <v>16.453343249701799</v>
      </c>
    </row>
    <row r="57" spans="1:9" ht="13.5" thickBot="1" x14ac:dyDescent="0.25">
      <c r="A57" s="61" t="s">
        <v>2130</v>
      </c>
      <c r="B57" s="41">
        <v>162319639.09</v>
      </c>
      <c r="C57" s="7">
        <v>4.9110101864451E-2</v>
      </c>
      <c r="D57" s="41">
        <v>157131541.28999999</v>
      </c>
      <c r="E57" s="7">
        <v>5.0235629312825901E-2</v>
      </c>
      <c r="F57" s="41">
        <v>-14498040.32</v>
      </c>
      <c r="G57" s="7">
        <v>-5.1222199542449599E-3</v>
      </c>
      <c r="H57" s="41">
        <v>147606197.15000001</v>
      </c>
      <c r="I57" s="232">
        <v>5.6361365313078698E-2</v>
      </c>
    </row>
    <row r="58" spans="1:9" ht="14.25" thickTop="1" thickBot="1" x14ac:dyDescent="0.25">
      <c r="A58" s="65" t="s">
        <v>2</v>
      </c>
      <c r="B58" s="233">
        <v>330521894534</v>
      </c>
      <c r="C58" s="234">
        <v>100</v>
      </c>
      <c r="D58" s="233">
        <v>312789037262</v>
      </c>
      <c r="E58" s="234">
        <v>100</v>
      </c>
      <c r="F58" s="233">
        <v>283042127232</v>
      </c>
      <c r="G58" s="234">
        <v>99.999999999999901</v>
      </c>
      <c r="H58" s="233">
        <v>261892515077</v>
      </c>
      <c r="I58" s="235">
        <v>100</v>
      </c>
    </row>
    <row r="59" spans="1:9" ht="13.5" thickTop="1" x14ac:dyDescent="0.2">
      <c r="A59" s="63" t="s">
        <v>173</v>
      </c>
      <c r="B59" s="41"/>
      <c r="C59" s="6"/>
      <c r="D59" s="41"/>
      <c r="E59" s="6"/>
      <c r="F59" s="41"/>
      <c r="G59" s="6"/>
      <c r="H59" s="41"/>
      <c r="I59" s="202"/>
    </row>
    <row r="60" spans="1:9" x14ac:dyDescent="0.2">
      <c r="A60" s="61" t="s">
        <v>542</v>
      </c>
      <c r="B60" s="41">
        <v>7256757267.3199997</v>
      </c>
      <c r="C60" s="7">
        <v>2.19554510225396</v>
      </c>
      <c r="D60" s="41">
        <v>6824448491.9700003</v>
      </c>
      <c r="E60" s="7">
        <v>2.1818055235285598</v>
      </c>
      <c r="F60" s="41">
        <v>6566355626.3299999</v>
      </c>
      <c r="G60" s="7">
        <v>2.3199216634442501</v>
      </c>
      <c r="H60" s="41">
        <v>6468538469.7700005</v>
      </c>
      <c r="I60" s="232">
        <v>2.4699210925806998</v>
      </c>
    </row>
    <row r="61" spans="1:9" x14ac:dyDescent="0.2">
      <c r="A61" s="61" t="s">
        <v>543</v>
      </c>
      <c r="B61" s="41">
        <v>29556077115.080002</v>
      </c>
      <c r="C61" s="7">
        <v>8.9422448569537902</v>
      </c>
      <c r="D61" s="41">
        <v>28340048303.689999</v>
      </c>
      <c r="E61" s="7">
        <v>9.0604352862817397</v>
      </c>
      <c r="F61" s="41">
        <v>27026190769.279999</v>
      </c>
      <c r="G61" s="7">
        <v>9.5484693510382694</v>
      </c>
      <c r="H61" s="41">
        <v>25801050143.080002</v>
      </c>
      <c r="I61" s="232">
        <v>9.8517707295001191</v>
      </c>
    </row>
    <row r="62" spans="1:9" x14ac:dyDescent="0.2">
      <c r="A62" s="61" t="s">
        <v>544</v>
      </c>
      <c r="B62" s="41">
        <v>24543241995.709999</v>
      </c>
      <c r="C62" s="7">
        <v>7.4256024794688296</v>
      </c>
      <c r="D62" s="41">
        <v>24023580830.009998</v>
      </c>
      <c r="E62" s="7">
        <v>7.6804420769714596</v>
      </c>
      <c r="F62" s="41">
        <v>21936652614.369999</v>
      </c>
      <c r="G62" s="7">
        <v>7.7503136472630496</v>
      </c>
      <c r="H62" s="41">
        <v>16283925071.24</v>
      </c>
      <c r="I62" s="232">
        <v>6.21778941122838</v>
      </c>
    </row>
    <row r="63" spans="1:9" x14ac:dyDescent="0.2">
      <c r="A63" s="61" t="s">
        <v>545</v>
      </c>
      <c r="B63" s="41">
        <v>10584927811.110001</v>
      </c>
      <c r="C63" s="7">
        <v>3.20248915008521</v>
      </c>
      <c r="D63" s="41">
        <v>10309082679.34</v>
      </c>
      <c r="E63" s="7">
        <v>3.2958580548688201</v>
      </c>
      <c r="F63" s="41">
        <v>9255268898.5</v>
      </c>
      <c r="G63" s="7">
        <v>3.2699262788227301</v>
      </c>
      <c r="H63" s="41">
        <v>8334445084.0200005</v>
      </c>
      <c r="I63" s="232">
        <v>3.1823914790304202</v>
      </c>
    </row>
    <row r="64" spans="1:9" x14ac:dyDescent="0.2">
      <c r="A64" s="61" t="s">
        <v>546</v>
      </c>
      <c r="B64" s="41">
        <v>23683798016.59</v>
      </c>
      <c r="C64" s="7">
        <v>7.16557614132517</v>
      </c>
      <c r="D64" s="41">
        <v>22954985646.470001</v>
      </c>
      <c r="E64" s="7">
        <v>7.3388076025363498</v>
      </c>
      <c r="F64" s="41">
        <v>20384390035.830002</v>
      </c>
      <c r="G64" s="7">
        <v>7.2018926070030798</v>
      </c>
      <c r="H64" s="41">
        <v>18146395716.209999</v>
      </c>
      <c r="I64" s="232">
        <v>6.9289478207859796</v>
      </c>
    </row>
    <row r="65" spans="1:9" x14ac:dyDescent="0.2">
      <c r="A65" s="61" t="s">
        <v>547</v>
      </c>
      <c r="B65" s="41">
        <v>4669459571.8400002</v>
      </c>
      <c r="C65" s="7">
        <v>1.4127534814062099</v>
      </c>
      <c r="D65" s="41">
        <v>4389676431.5699997</v>
      </c>
      <c r="E65" s="7">
        <v>1.40339842789814</v>
      </c>
      <c r="F65" s="41">
        <v>3520483659.6799998</v>
      </c>
      <c r="G65" s="7">
        <v>1.2438020071809399</v>
      </c>
      <c r="H65" s="41">
        <v>3350407506</v>
      </c>
      <c r="I65" s="232">
        <v>1.2793063234428499</v>
      </c>
    </row>
    <row r="66" spans="1:9" x14ac:dyDescent="0.2">
      <c r="A66" s="61" t="s">
        <v>548</v>
      </c>
      <c r="B66" s="41">
        <v>12452234272.809999</v>
      </c>
      <c r="C66" s="7">
        <v>3.7674461143832101</v>
      </c>
      <c r="D66" s="41">
        <v>12573618902.01</v>
      </c>
      <c r="E66" s="7">
        <v>4.0198400212746703</v>
      </c>
      <c r="F66" s="41">
        <v>11095047516.4</v>
      </c>
      <c r="G66" s="7">
        <v>3.9199279714653201</v>
      </c>
      <c r="H66" s="41">
        <v>10218297586.27</v>
      </c>
      <c r="I66" s="232">
        <v>3.9017142522292398</v>
      </c>
    </row>
    <row r="67" spans="1:9" x14ac:dyDescent="0.2">
      <c r="A67" s="61" t="s">
        <v>549</v>
      </c>
      <c r="B67" s="41">
        <v>8905194563.0100002</v>
      </c>
      <c r="C67" s="7">
        <v>2.6942828025245298</v>
      </c>
      <c r="D67" s="41">
        <v>8767320392.1399994</v>
      </c>
      <c r="E67" s="7">
        <v>2.8029500230858702</v>
      </c>
      <c r="F67" s="41">
        <v>9236155617.7399998</v>
      </c>
      <c r="G67" s="7">
        <v>3.2631734745858001</v>
      </c>
      <c r="H67" s="41">
        <v>8168804924</v>
      </c>
      <c r="I67" s="232">
        <v>3.1191440968089399</v>
      </c>
    </row>
    <row r="68" spans="1:9" x14ac:dyDescent="0.2">
      <c r="A68" s="61" t="s">
        <v>550</v>
      </c>
      <c r="B68" s="41">
        <v>6963715748.9499998</v>
      </c>
      <c r="C68" s="7">
        <v>2.10688485819264</v>
      </c>
      <c r="D68" s="41">
        <v>7700232708.8199997</v>
      </c>
      <c r="E68" s="7">
        <v>2.4617975029523702</v>
      </c>
      <c r="F68" s="41">
        <v>7266968731.0699997</v>
      </c>
      <c r="G68" s="7">
        <v>2.5674512844202702</v>
      </c>
      <c r="H68" s="41">
        <v>7069213707.29</v>
      </c>
      <c r="I68" s="232">
        <v>2.6992805446230901</v>
      </c>
    </row>
    <row r="69" spans="1:9" x14ac:dyDescent="0.2">
      <c r="A69" s="61" t="s">
        <v>70</v>
      </c>
      <c r="B69" s="41">
        <v>1185204144.29</v>
      </c>
      <c r="C69" s="7">
        <v>0.358585668268881</v>
      </c>
      <c r="D69" s="41">
        <v>1077424769.02</v>
      </c>
      <c r="E69" s="7">
        <v>0.344457330874475</v>
      </c>
      <c r="F69" s="41">
        <v>955712986.07000005</v>
      </c>
      <c r="G69" s="7">
        <v>0.337657505409585</v>
      </c>
      <c r="H69" s="41">
        <v>887330787.69000006</v>
      </c>
      <c r="I69" s="232">
        <v>0.33881487121923298</v>
      </c>
    </row>
    <row r="70" spans="1:9" x14ac:dyDescent="0.2">
      <c r="A70" s="61" t="s">
        <v>551</v>
      </c>
      <c r="B70" s="41">
        <v>0</v>
      </c>
      <c r="C70" s="6">
        <v>0</v>
      </c>
      <c r="D70" s="41">
        <v>0</v>
      </c>
      <c r="E70" s="6">
        <v>0</v>
      </c>
      <c r="F70" s="41">
        <v>0</v>
      </c>
      <c r="G70" s="6">
        <v>0</v>
      </c>
      <c r="H70" s="41">
        <v>0</v>
      </c>
      <c r="I70" s="202">
        <v>0</v>
      </c>
    </row>
    <row r="71" spans="1:9" x14ac:dyDescent="0.2">
      <c r="A71" s="61" t="s">
        <v>552</v>
      </c>
      <c r="B71" s="41">
        <v>0</v>
      </c>
      <c r="C71" s="6">
        <v>0</v>
      </c>
      <c r="D71" s="41">
        <v>0</v>
      </c>
      <c r="E71" s="6">
        <v>0</v>
      </c>
      <c r="F71" s="41">
        <v>0</v>
      </c>
      <c r="G71" s="6">
        <v>0</v>
      </c>
      <c r="H71" s="41">
        <v>0</v>
      </c>
      <c r="I71" s="202">
        <v>0</v>
      </c>
    </row>
    <row r="72" spans="1:9" ht="13.5" thickBot="1" x14ac:dyDescent="0.25">
      <c r="A72" s="61" t="s">
        <v>553</v>
      </c>
      <c r="B72" s="41">
        <v>1986971495.7</v>
      </c>
      <c r="C72" s="7">
        <v>0.60116183785674204</v>
      </c>
      <c r="D72" s="41">
        <v>1738376845.3299999</v>
      </c>
      <c r="E72" s="7">
        <v>0.55576655133055297</v>
      </c>
      <c r="F72" s="41">
        <v>1867563477.76</v>
      </c>
      <c r="G72" s="7">
        <v>0.65981820304396799</v>
      </c>
      <c r="H72" s="41">
        <v>1554611154.3900001</v>
      </c>
      <c r="I72" s="232">
        <v>0.59360656181204097</v>
      </c>
    </row>
    <row r="73" spans="1:9" ht="14.25" thickTop="1" thickBot="1" x14ac:dyDescent="0.25">
      <c r="A73" s="65" t="s">
        <v>554</v>
      </c>
      <c r="B73" s="233">
        <v>131787646592.17</v>
      </c>
      <c r="C73" s="236">
        <v>39.872592034468497</v>
      </c>
      <c r="D73" s="233">
        <v>128698796000.37</v>
      </c>
      <c r="E73" s="236">
        <v>41.145558401602997</v>
      </c>
      <c r="F73" s="233">
        <v>119114002233.03</v>
      </c>
      <c r="G73" s="236">
        <v>42.083488913072998</v>
      </c>
      <c r="H73" s="233">
        <v>106283020149.96001</v>
      </c>
      <c r="I73" s="237">
        <v>40.582687183261001</v>
      </c>
    </row>
    <row r="74" spans="1:9" ht="14.25" thickTop="1" thickBot="1" x14ac:dyDescent="0.25">
      <c r="A74" s="65" t="s">
        <v>235</v>
      </c>
      <c r="B74" s="233">
        <v>5986748016.4899998</v>
      </c>
      <c r="C74" s="236">
        <v>1.81130149484626</v>
      </c>
      <c r="D74" s="233">
        <v>5445873957.7299995</v>
      </c>
      <c r="E74" s="236">
        <v>1.74106931796708</v>
      </c>
      <c r="F74" s="233">
        <v>4422571501.6400003</v>
      </c>
      <c r="G74" s="236">
        <v>1.5625135187081201</v>
      </c>
      <c r="H74" s="233">
        <v>8185463474.6199999</v>
      </c>
      <c r="I74" s="237">
        <v>3.1255049317549601</v>
      </c>
    </row>
    <row r="75" spans="1:9" ht="14.25" thickTop="1" thickBot="1" x14ac:dyDescent="0.25">
      <c r="A75" s="65" t="s">
        <v>555</v>
      </c>
      <c r="B75" s="233">
        <v>137774394608.66</v>
      </c>
      <c r="C75" s="236">
        <v>41.683893529314702</v>
      </c>
      <c r="D75" s="233">
        <v>134144669958.10001</v>
      </c>
      <c r="E75" s="236">
        <v>42.8866277195701</v>
      </c>
      <c r="F75" s="233">
        <v>123536573734.67</v>
      </c>
      <c r="G75" s="236">
        <v>43.646002431781099</v>
      </c>
      <c r="H75" s="233">
        <v>114468483624.58</v>
      </c>
      <c r="I75" s="237">
        <v>43.708192115015898</v>
      </c>
    </row>
    <row r="76" spans="1:9" ht="13.5" thickTop="1" x14ac:dyDescent="0.2">
      <c r="A76" s="61" t="s">
        <v>556</v>
      </c>
      <c r="B76" s="41">
        <v>0</v>
      </c>
      <c r="C76" s="6">
        <v>0</v>
      </c>
      <c r="D76" s="41">
        <v>0</v>
      </c>
      <c r="E76" s="6">
        <v>0</v>
      </c>
      <c r="F76" s="41">
        <v>0</v>
      </c>
      <c r="G76" s="6">
        <v>0</v>
      </c>
      <c r="H76" s="41">
        <v>0</v>
      </c>
      <c r="I76" s="202">
        <v>0</v>
      </c>
    </row>
    <row r="77" spans="1:9" ht="13.5" thickBot="1" x14ac:dyDescent="0.25">
      <c r="A77" s="61" t="s">
        <v>557</v>
      </c>
      <c r="B77" s="41">
        <v>8216782402.4499998</v>
      </c>
      <c r="C77" s="7">
        <v>2.4860024519806099</v>
      </c>
      <c r="D77" s="41">
        <v>7203457395.2799997</v>
      </c>
      <c r="E77" s="7">
        <v>2.3029762994061</v>
      </c>
      <c r="F77" s="41">
        <v>6213655014.5</v>
      </c>
      <c r="G77" s="7">
        <v>2.1953110214599101</v>
      </c>
      <c r="H77" s="41">
        <v>5379819666.6499996</v>
      </c>
      <c r="I77" s="232">
        <v>2.05420901970948</v>
      </c>
    </row>
    <row r="78" spans="1:9" ht="14.25" thickTop="1" thickBot="1" x14ac:dyDescent="0.25">
      <c r="A78" s="65" t="s">
        <v>558</v>
      </c>
      <c r="B78" s="233">
        <v>8216782402.4499998</v>
      </c>
      <c r="C78" s="236">
        <v>2.4860024519806099</v>
      </c>
      <c r="D78" s="233">
        <v>7203457395.2799997</v>
      </c>
      <c r="E78" s="236">
        <v>2.3029762994061</v>
      </c>
      <c r="F78" s="233">
        <v>6213655014.5</v>
      </c>
      <c r="G78" s="236">
        <v>2.1953110214599101</v>
      </c>
      <c r="H78" s="233">
        <v>5379819666.6499996</v>
      </c>
      <c r="I78" s="237">
        <v>2.05420901970948</v>
      </c>
    </row>
    <row r="79" spans="1:9" ht="13.5" thickTop="1" x14ac:dyDescent="0.2">
      <c r="A79" s="63" t="s">
        <v>559</v>
      </c>
      <c r="B79" s="41"/>
      <c r="C79" s="6"/>
      <c r="D79" s="41"/>
      <c r="E79" s="6"/>
      <c r="F79" s="41"/>
      <c r="G79" s="6"/>
      <c r="H79" s="41"/>
      <c r="I79" s="202"/>
    </row>
    <row r="80" spans="1:9" x14ac:dyDescent="0.2">
      <c r="A80" s="61" t="s">
        <v>560</v>
      </c>
      <c r="B80" s="41">
        <v>24429311009.919998</v>
      </c>
      <c r="C80" s="7">
        <v>7.3911324526191402</v>
      </c>
      <c r="D80" s="41">
        <v>20622766233.860001</v>
      </c>
      <c r="E80" s="7">
        <v>6.5931870293134196</v>
      </c>
      <c r="F80" s="41">
        <v>18940018448.049999</v>
      </c>
      <c r="G80" s="7">
        <v>6.6915899174688898</v>
      </c>
      <c r="H80" s="41">
        <v>19992431538.450001</v>
      </c>
      <c r="I80" s="232">
        <v>7.6338308227683802</v>
      </c>
    </row>
    <row r="81" spans="1:9" x14ac:dyDescent="0.2">
      <c r="A81" s="61" t="s">
        <v>561</v>
      </c>
      <c r="B81" s="41">
        <v>4110746790.1799998</v>
      </c>
      <c r="C81" s="7">
        <v>1.24371391371053</v>
      </c>
      <c r="D81" s="41">
        <v>2114027378.71</v>
      </c>
      <c r="E81" s="7">
        <v>0.67586364190268</v>
      </c>
      <c r="F81" s="41">
        <v>1557223423.6700001</v>
      </c>
      <c r="G81" s="7">
        <v>0.55017372816494703</v>
      </c>
      <c r="H81" s="41">
        <v>1424957761.5</v>
      </c>
      <c r="I81" s="232">
        <v>0.54410022412536896</v>
      </c>
    </row>
    <row r="82" spans="1:9" x14ac:dyDescent="0.2">
      <c r="A82" s="61" t="s">
        <v>562</v>
      </c>
      <c r="B82" s="41">
        <v>4083549411.5</v>
      </c>
      <c r="C82" s="7">
        <v>1.23548529735265</v>
      </c>
      <c r="D82" s="41">
        <v>3466314052.02</v>
      </c>
      <c r="E82" s="7">
        <v>1.1081955053043</v>
      </c>
      <c r="F82" s="41">
        <v>3163590425.04</v>
      </c>
      <c r="G82" s="7">
        <v>1.1177100935389099</v>
      </c>
      <c r="H82" s="41">
        <v>2864991743.1599998</v>
      </c>
      <c r="I82" s="232">
        <v>1.0939570924051401</v>
      </c>
    </row>
    <row r="83" spans="1:9" x14ac:dyDescent="0.2">
      <c r="A83" s="61" t="s">
        <v>563</v>
      </c>
      <c r="B83" s="41">
        <v>0</v>
      </c>
      <c r="C83" s="6">
        <v>0</v>
      </c>
      <c r="D83" s="41">
        <v>0</v>
      </c>
      <c r="E83" s="6">
        <v>0</v>
      </c>
      <c r="F83" s="41">
        <v>0</v>
      </c>
      <c r="G83" s="6">
        <v>0</v>
      </c>
      <c r="H83" s="41">
        <v>0</v>
      </c>
      <c r="I83" s="202">
        <v>0</v>
      </c>
    </row>
    <row r="84" spans="1:9" x14ac:dyDescent="0.2">
      <c r="A84" s="61" t="s">
        <v>564</v>
      </c>
      <c r="B84" s="41">
        <v>54606262639.010002</v>
      </c>
      <c r="C84" s="7">
        <v>16.521224022386001</v>
      </c>
      <c r="D84" s="41">
        <v>50268252974.879997</v>
      </c>
      <c r="E84" s="7">
        <v>16.070976596537299</v>
      </c>
      <c r="F84" s="41">
        <v>46623572430.839996</v>
      </c>
      <c r="G84" s="7">
        <v>16.472308517033699</v>
      </c>
      <c r="H84" s="41">
        <v>44934287890.160004</v>
      </c>
      <c r="I84" s="232">
        <v>17.157530400208898</v>
      </c>
    </row>
    <row r="85" spans="1:9" x14ac:dyDescent="0.2">
      <c r="A85" s="61" t="s">
        <v>565</v>
      </c>
      <c r="B85" s="41">
        <v>21556975115.630001</v>
      </c>
      <c r="C85" s="7">
        <v>6.5221020065910498</v>
      </c>
      <c r="D85" s="41">
        <v>21092663843.91</v>
      </c>
      <c r="E85" s="7">
        <v>6.7434153154974696</v>
      </c>
      <c r="F85" s="41">
        <v>18543740739.279999</v>
      </c>
      <c r="G85" s="7">
        <v>6.5515832998514698</v>
      </c>
      <c r="H85" s="41">
        <v>15825202993.08</v>
      </c>
      <c r="I85" s="232">
        <v>6.0426327909539799</v>
      </c>
    </row>
    <row r="86" spans="1:9" x14ac:dyDescent="0.2">
      <c r="A86" s="61" t="s">
        <v>566</v>
      </c>
      <c r="B86" s="41">
        <v>2522099697.8400002</v>
      </c>
      <c r="C86" s="7">
        <v>0.76306584814760103</v>
      </c>
      <c r="D86" s="41">
        <v>5645608873.8500004</v>
      </c>
      <c r="E86" s="7">
        <v>1.80492542937958</v>
      </c>
      <c r="F86" s="41">
        <v>4359730567.0699997</v>
      </c>
      <c r="G86" s="7">
        <v>1.5403115464488899</v>
      </c>
      <c r="H86" s="41">
        <v>4101177398.5500002</v>
      </c>
      <c r="I86" s="232">
        <v>1.5659773236927299</v>
      </c>
    </row>
    <row r="87" spans="1:9" x14ac:dyDescent="0.2">
      <c r="A87" s="61" t="s">
        <v>567</v>
      </c>
      <c r="B87" s="41">
        <v>2227581201.9899998</v>
      </c>
      <c r="C87" s="7">
        <v>0.67395874186492499</v>
      </c>
      <c r="D87" s="41">
        <v>1081478126.3800001</v>
      </c>
      <c r="E87" s="7">
        <v>0.34575320664924097</v>
      </c>
      <c r="F87" s="41">
        <v>2643474426.4899998</v>
      </c>
      <c r="G87" s="7">
        <v>0.93395087591419601</v>
      </c>
      <c r="H87" s="41">
        <v>1985718096.1300001</v>
      </c>
      <c r="I87" s="232">
        <v>0.75821872784271604</v>
      </c>
    </row>
    <row r="88" spans="1:9" ht="13.5" thickBot="1" x14ac:dyDescent="0.25">
      <c r="A88" s="61" t="s">
        <v>568</v>
      </c>
      <c r="B88" s="41">
        <v>3722747121.71</v>
      </c>
      <c r="C88" s="7">
        <v>1.1263239087255501</v>
      </c>
      <c r="D88" s="41">
        <v>3063799923.6999998</v>
      </c>
      <c r="E88" s="7">
        <v>0.97951000793405196</v>
      </c>
      <c r="F88" s="41">
        <v>2877702579.48</v>
      </c>
      <c r="G88" s="7">
        <v>1.0167046890234199</v>
      </c>
      <c r="H88" s="41">
        <v>2158892507.5100002</v>
      </c>
      <c r="I88" s="232">
        <v>0.82434295874304098</v>
      </c>
    </row>
    <row r="89" spans="1:9" ht="14.25" thickTop="1" thickBot="1" x14ac:dyDescent="0.25">
      <c r="A89" s="65" t="s">
        <v>569</v>
      </c>
      <c r="B89" s="233">
        <v>117259272987.78</v>
      </c>
      <c r="C89" s="236">
        <v>35.4770061913975</v>
      </c>
      <c r="D89" s="233">
        <v>107354911407.31</v>
      </c>
      <c r="E89" s="236">
        <v>34.321826732518097</v>
      </c>
      <c r="F89" s="233">
        <v>98709053039.919998</v>
      </c>
      <c r="G89" s="236">
        <v>34.874332667444399</v>
      </c>
      <c r="H89" s="233">
        <v>93287659928.539993</v>
      </c>
      <c r="I89" s="237">
        <v>35.6205903407403</v>
      </c>
    </row>
    <row r="90" spans="1:9" ht="14.25" thickTop="1" thickBot="1" x14ac:dyDescent="0.25">
      <c r="A90" s="65" t="s">
        <v>946</v>
      </c>
      <c r="B90" s="233">
        <v>11576884647.68</v>
      </c>
      <c r="C90" s="236">
        <v>3.5026074941266199</v>
      </c>
      <c r="D90" s="233">
        <v>9952048019.9599991</v>
      </c>
      <c r="E90" s="236">
        <v>3.1817125392505199</v>
      </c>
      <c r="F90" s="233">
        <v>8639951423.4599991</v>
      </c>
      <c r="G90" s="236">
        <v>3.0525319704003899</v>
      </c>
      <c r="H90" s="233">
        <v>5518871208.9499998</v>
      </c>
      <c r="I90" s="237">
        <v>2.1073039095192398</v>
      </c>
    </row>
    <row r="91" spans="1:9" ht="14.25" thickTop="1" thickBot="1" x14ac:dyDescent="0.25">
      <c r="A91" s="65" t="s">
        <v>571</v>
      </c>
      <c r="B91" s="233">
        <v>128836157635.46001</v>
      </c>
      <c r="C91" s="236">
        <v>38.9796136855241</v>
      </c>
      <c r="D91" s="233">
        <v>117306959427.27</v>
      </c>
      <c r="E91" s="236">
        <v>37.503539271768602</v>
      </c>
      <c r="F91" s="233">
        <v>107349004463.38</v>
      </c>
      <c r="G91" s="236">
        <v>37.926864637844801</v>
      </c>
      <c r="H91" s="233">
        <v>98806531137.490005</v>
      </c>
      <c r="I91" s="237">
        <v>37.727894250259503</v>
      </c>
    </row>
    <row r="92" spans="1:9" ht="13.5" thickTop="1" x14ac:dyDescent="0.2">
      <c r="A92" s="61" t="s">
        <v>237</v>
      </c>
      <c r="B92" s="41">
        <v>5120423043.0600004</v>
      </c>
      <c r="C92" s="7">
        <v>1.5491932993661399</v>
      </c>
      <c r="D92" s="41">
        <v>6240156404.8199997</v>
      </c>
      <c r="E92" s="7">
        <v>1.9950048311945401</v>
      </c>
      <c r="F92" s="41">
        <v>5722886338.3500004</v>
      </c>
      <c r="G92" s="7">
        <v>2.0219203389670399</v>
      </c>
      <c r="H92" s="41">
        <v>5598487885.04</v>
      </c>
      <c r="I92" s="232">
        <v>2.1377044255731898</v>
      </c>
    </row>
    <row r="93" spans="1:9" x14ac:dyDescent="0.2">
      <c r="A93" s="61" t="s">
        <v>572</v>
      </c>
      <c r="B93" s="41">
        <v>0</v>
      </c>
      <c r="C93" s="6">
        <v>0</v>
      </c>
      <c r="D93" s="41">
        <v>0</v>
      </c>
      <c r="E93" s="6">
        <v>0</v>
      </c>
      <c r="F93" s="41">
        <v>0</v>
      </c>
      <c r="G93" s="6">
        <v>0</v>
      </c>
      <c r="H93" s="41">
        <v>0</v>
      </c>
      <c r="I93" s="202">
        <v>0</v>
      </c>
    </row>
    <row r="94" spans="1:9" ht="13.5" thickBot="1" x14ac:dyDescent="0.25">
      <c r="A94" s="61" t="s">
        <v>573</v>
      </c>
      <c r="B94" s="41">
        <v>50411817205.360001</v>
      </c>
      <c r="C94" s="7">
        <v>15.252186931949799</v>
      </c>
      <c r="D94" s="41">
        <v>47736662535.050003</v>
      </c>
      <c r="E94" s="7">
        <v>15.2616162487477</v>
      </c>
      <c r="F94" s="41">
        <v>40234505721.480003</v>
      </c>
      <c r="G94" s="7">
        <v>14.215023789901201</v>
      </c>
      <c r="H94" s="41">
        <v>37491586565.809998</v>
      </c>
      <c r="I94" s="232">
        <v>14.3156388241286</v>
      </c>
    </row>
    <row r="95" spans="1:9" ht="14.25" thickTop="1" thickBot="1" x14ac:dyDescent="0.25">
      <c r="A95" s="65" t="s">
        <v>240</v>
      </c>
      <c r="B95" s="233">
        <v>55532240248.419998</v>
      </c>
      <c r="C95" s="236">
        <v>16.8013802313159</v>
      </c>
      <c r="D95" s="233">
        <v>53976818939.870003</v>
      </c>
      <c r="E95" s="236">
        <v>17.2566210799422</v>
      </c>
      <c r="F95" s="233">
        <v>45957392059.830002</v>
      </c>
      <c r="G95" s="236">
        <v>16.236944128868299</v>
      </c>
      <c r="H95" s="233">
        <v>43090074450.849998</v>
      </c>
      <c r="I95" s="237">
        <v>16.453343249701799</v>
      </c>
    </row>
    <row r="96" spans="1:9" ht="14.25" thickTop="1" thickBot="1" x14ac:dyDescent="0.25">
      <c r="A96" s="61"/>
      <c r="I96" s="197"/>
    </row>
    <row r="97" spans="1:9" s="5" customFormat="1" ht="13.5" thickTop="1" x14ac:dyDescent="0.2">
      <c r="A97" s="207" t="s">
        <v>241</v>
      </c>
      <c r="B97" s="238">
        <v>296036</v>
      </c>
      <c r="C97" s="238"/>
      <c r="D97" s="238">
        <v>285572</v>
      </c>
      <c r="E97" s="238"/>
      <c r="F97" s="238">
        <v>289540</v>
      </c>
      <c r="G97" s="238"/>
      <c r="H97" s="238">
        <v>290708</v>
      </c>
      <c r="I97" s="239"/>
    </row>
    <row r="98" spans="1:9" s="5" customFormat="1" ht="13.5" thickBot="1" x14ac:dyDescent="0.25">
      <c r="A98" s="210" t="s">
        <v>575</v>
      </c>
      <c r="B98" s="240">
        <v>1116492.23</v>
      </c>
      <c r="C98" s="240"/>
      <c r="D98" s="240">
        <v>1095307.0900000001</v>
      </c>
      <c r="E98" s="240"/>
      <c r="F98" s="240">
        <v>977557.94</v>
      </c>
      <c r="G98" s="240"/>
      <c r="H98" s="240">
        <v>900878.25</v>
      </c>
      <c r="I98" s="241"/>
    </row>
    <row r="99" spans="1:9" ht="14.25" thickTop="1" thickBot="1" x14ac:dyDescent="0.25">
      <c r="A99" s="61"/>
      <c r="I99" s="197"/>
    </row>
    <row r="100" spans="1:9" ht="13.5" thickTop="1" x14ac:dyDescent="0.2">
      <c r="A100" s="201" t="s">
        <v>576</v>
      </c>
      <c r="B100" s="242"/>
      <c r="C100" s="243"/>
      <c r="D100" s="242"/>
      <c r="E100" s="243"/>
      <c r="F100" s="242"/>
      <c r="G100" s="243"/>
      <c r="H100" s="242"/>
      <c r="I100" s="244"/>
    </row>
    <row r="101" spans="1:9" ht="13.5" thickBot="1" x14ac:dyDescent="0.25">
      <c r="A101" s="215"/>
      <c r="B101" s="245"/>
      <c r="C101" s="246"/>
      <c r="D101" s="245"/>
      <c r="E101" s="246"/>
      <c r="F101" s="245"/>
      <c r="G101" s="246"/>
      <c r="H101" s="245"/>
      <c r="I101" s="247"/>
    </row>
    <row r="102" spans="1:9" ht="13.5" thickTop="1" x14ac:dyDescent="0.2">
      <c r="A102" s="61" t="s">
        <v>577</v>
      </c>
      <c r="B102" s="41">
        <v>37630364505.769997</v>
      </c>
      <c r="C102" s="7">
        <v>11.385135184105</v>
      </c>
      <c r="D102" s="41">
        <v>27360121565.240002</v>
      </c>
      <c r="E102" s="7">
        <v>8.7471484949579903</v>
      </c>
      <c r="F102" s="41">
        <v>28946997336.259998</v>
      </c>
      <c r="G102" s="7">
        <v>10.22709856633</v>
      </c>
      <c r="H102" s="41">
        <v>23683092143.189999</v>
      </c>
      <c r="I102" s="232">
        <v>9.0430580409112302</v>
      </c>
    </row>
    <row r="103" spans="1:9" x14ac:dyDescent="0.2">
      <c r="A103" s="61" t="s">
        <v>578</v>
      </c>
      <c r="B103" s="41">
        <v>17519351964.459999</v>
      </c>
      <c r="C103" s="7">
        <v>5.3005117827840502</v>
      </c>
      <c r="D103" s="41">
        <v>18032511537.869999</v>
      </c>
      <c r="E103" s="7">
        <v>5.7650714666116798</v>
      </c>
      <c r="F103" s="41">
        <v>15170938023.17</v>
      </c>
      <c r="G103" s="7">
        <v>5.3599576047319903</v>
      </c>
      <c r="H103" s="41">
        <v>14059003972.370001</v>
      </c>
      <c r="I103" s="232">
        <v>5.3682343568511204</v>
      </c>
    </row>
    <row r="104" spans="1:9" x14ac:dyDescent="0.2">
      <c r="A104" s="61" t="s">
        <v>579</v>
      </c>
      <c r="B104" s="41">
        <v>4727839989.3500004</v>
      </c>
      <c r="C104" s="7">
        <v>1.4304165828453199</v>
      </c>
      <c r="D104" s="41">
        <v>7210145375.2399998</v>
      </c>
      <c r="E104" s="7">
        <v>2.3051144753532302</v>
      </c>
      <c r="F104" s="41">
        <v>7495366488.8400002</v>
      </c>
      <c r="G104" s="7">
        <v>2.6481451938406</v>
      </c>
      <c r="H104" s="41">
        <v>7142112264.54</v>
      </c>
      <c r="I104" s="232">
        <v>2.72711584080505</v>
      </c>
    </row>
    <row r="105" spans="1:9" x14ac:dyDescent="0.2">
      <c r="A105" s="61" t="s">
        <v>580</v>
      </c>
      <c r="B105" s="41">
        <v>8972572824.0400009</v>
      </c>
      <c r="C105" s="7">
        <v>2.7146682178765098</v>
      </c>
      <c r="D105" s="41">
        <v>6097261978.8400002</v>
      </c>
      <c r="E105" s="7">
        <v>1.94932086885656</v>
      </c>
      <c r="F105" s="41">
        <v>5952499048.5</v>
      </c>
      <c r="G105" s="7">
        <v>2.1030434962847999</v>
      </c>
      <c r="H105" s="41">
        <v>9289145275.8799992</v>
      </c>
      <c r="I105" s="232">
        <v>3.5469304165332001</v>
      </c>
    </row>
    <row r="106" spans="1:9" x14ac:dyDescent="0.2">
      <c r="A106" s="61" t="s">
        <v>581</v>
      </c>
      <c r="B106" s="41">
        <v>17054689215.25</v>
      </c>
      <c r="C106" s="7">
        <v>5.1599272233662798</v>
      </c>
      <c r="D106" s="41">
        <v>16646065133.93</v>
      </c>
      <c r="E106" s="7">
        <v>5.3218185904632396</v>
      </c>
      <c r="F106" s="41">
        <v>14794622495.809999</v>
      </c>
      <c r="G106" s="7">
        <v>5.2270037115995098</v>
      </c>
      <c r="H106" s="41">
        <v>12607291345.18</v>
      </c>
      <c r="I106" s="232">
        <v>4.8139181608480701</v>
      </c>
    </row>
    <row r="107" spans="1:9" x14ac:dyDescent="0.2">
      <c r="A107" s="61" t="s">
        <v>582</v>
      </c>
      <c r="B107" s="41">
        <v>17087250653.99</v>
      </c>
      <c r="C107" s="7">
        <v>5.1697787458458704</v>
      </c>
      <c r="D107" s="41">
        <v>17723737644.91</v>
      </c>
      <c r="E107" s="7">
        <v>5.66635512550745</v>
      </c>
      <c r="F107" s="41">
        <v>13844309087.379999</v>
      </c>
      <c r="G107" s="7">
        <v>4.8912539001762596</v>
      </c>
      <c r="H107" s="41">
        <v>11878538471.969999</v>
      </c>
      <c r="I107" s="232">
        <v>4.5356540520030597</v>
      </c>
    </row>
    <row r="108" spans="1:9" x14ac:dyDescent="0.2">
      <c r="A108" s="61" t="s">
        <v>583</v>
      </c>
      <c r="B108" s="41">
        <v>16114867682.51</v>
      </c>
      <c r="C108" s="7">
        <v>4.8755825102679804</v>
      </c>
      <c r="D108" s="41">
        <v>16189074414.690001</v>
      </c>
      <c r="E108" s="7">
        <v>5.1757166927623004</v>
      </c>
      <c r="F108" s="41">
        <v>14245786262.549999</v>
      </c>
      <c r="G108" s="7">
        <v>5.0330975116188901</v>
      </c>
      <c r="H108" s="41">
        <v>8777067083.1499996</v>
      </c>
      <c r="I108" s="232">
        <v>3.3514005089373402</v>
      </c>
    </row>
    <row r="109" spans="1:9" ht="13.5" thickBot="1" x14ac:dyDescent="0.25">
      <c r="A109" s="61" t="s">
        <v>584</v>
      </c>
      <c r="B109" s="41">
        <v>9729220800.0900002</v>
      </c>
      <c r="C109" s="7">
        <v>2.9435934384331102</v>
      </c>
      <c r="D109" s="41">
        <v>8048041776.5500002</v>
      </c>
      <c r="E109" s="7">
        <v>2.57299355725617</v>
      </c>
      <c r="F109" s="41">
        <v>6898485720.8699999</v>
      </c>
      <c r="G109" s="7">
        <v>2.43726465326275</v>
      </c>
      <c r="H109" s="41">
        <v>11370280581.209999</v>
      </c>
      <c r="I109" s="232">
        <v>4.3415828733704496</v>
      </c>
    </row>
    <row r="110" spans="1:9" ht="14.25" thickTop="1" thickBot="1" x14ac:dyDescent="0.25">
      <c r="A110" s="65" t="s">
        <v>13</v>
      </c>
      <c r="B110" s="233">
        <v>128836157635.46001</v>
      </c>
      <c r="C110" s="236">
        <v>38.9796136855241</v>
      </c>
      <c r="D110" s="233">
        <v>117306959427.27</v>
      </c>
      <c r="E110" s="236">
        <v>37.503539271768602</v>
      </c>
      <c r="F110" s="233">
        <v>107349004463.38</v>
      </c>
      <c r="G110" s="236">
        <v>37.926864637844801</v>
      </c>
      <c r="H110" s="233">
        <v>98806531137.490005</v>
      </c>
      <c r="I110" s="237">
        <v>37.727894250259503</v>
      </c>
    </row>
    <row r="111" spans="1:9" ht="14.25" thickTop="1" thickBot="1" x14ac:dyDescent="0.25">
      <c r="A111" s="61"/>
      <c r="I111" s="197"/>
    </row>
    <row r="112" spans="1:9" ht="13.5" thickTop="1" x14ac:dyDescent="0.2">
      <c r="A112" s="66" t="s">
        <v>14</v>
      </c>
      <c r="B112" s="242">
        <v>46364950111.099998</v>
      </c>
      <c r="C112" s="243"/>
      <c r="D112" s="242">
        <v>49171245786.879997</v>
      </c>
      <c r="E112" s="243"/>
      <c r="F112" s="242">
        <v>35189641584.639999</v>
      </c>
      <c r="G112" s="243"/>
      <c r="H112" s="242">
        <v>34724364449.339996</v>
      </c>
      <c r="I112" s="244"/>
    </row>
    <row r="113" spans="1:9" ht="13.5" thickBot="1" x14ac:dyDescent="0.25">
      <c r="A113" s="61" t="s">
        <v>15</v>
      </c>
      <c r="B113" s="41">
        <v>29790012577.84</v>
      </c>
      <c r="C113" s="6"/>
      <c r="D113" s="41">
        <v>26906417234.91</v>
      </c>
      <c r="E113" s="6"/>
      <c r="F113" s="41">
        <v>21466822889.889999</v>
      </c>
      <c r="G113" s="6"/>
      <c r="H113" s="41">
        <v>21422476231.049999</v>
      </c>
      <c r="I113" s="202"/>
    </row>
    <row r="114" spans="1:9" ht="14.25" thickTop="1" thickBot="1" x14ac:dyDescent="0.25">
      <c r="A114" s="65" t="s">
        <v>2131</v>
      </c>
      <c r="B114" s="233">
        <v>16574937533.26</v>
      </c>
      <c r="C114" s="234"/>
      <c r="D114" s="233">
        <v>22264828551.970001</v>
      </c>
      <c r="E114" s="234"/>
      <c r="F114" s="233">
        <v>13722818694.75</v>
      </c>
      <c r="G114" s="234"/>
      <c r="H114" s="233">
        <v>13301888218.290001</v>
      </c>
      <c r="I114" s="235"/>
    </row>
    <row r="115" spans="1:9" ht="13.5" thickTop="1" x14ac:dyDescent="0.2"/>
    <row r="117" spans="1:9" ht="13.5" thickBot="1" x14ac:dyDescent="0.25"/>
    <row r="118" spans="1:9" ht="13.5" thickTop="1" x14ac:dyDescent="0.2">
      <c r="A118" s="220"/>
      <c r="B118" s="221"/>
      <c r="C118" s="222"/>
      <c r="D118" s="221"/>
      <c r="E118" s="222"/>
      <c r="F118" s="221"/>
      <c r="G118" s="222"/>
      <c r="H118" s="221"/>
      <c r="I118" s="223"/>
    </row>
    <row r="119" spans="1:9" x14ac:dyDescent="0.2">
      <c r="A119" s="224"/>
      <c r="B119" s="288" t="s">
        <v>2132</v>
      </c>
      <c r="C119" s="288"/>
      <c r="D119" s="288"/>
      <c r="E119" s="288"/>
      <c r="F119" s="288"/>
      <c r="G119" s="288"/>
      <c r="H119" s="288"/>
      <c r="I119" s="300"/>
    </row>
    <row r="120" spans="1:9" x14ac:dyDescent="0.2">
      <c r="A120" s="224"/>
      <c r="B120" s="225"/>
      <c r="C120" s="226"/>
      <c r="D120" s="225"/>
      <c r="E120" s="226"/>
      <c r="F120" s="225"/>
      <c r="G120" s="226"/>
      <c r="H120" s="225"/>
      <c r="I120" s="227"/>
    </row>
    <row r="121" spans="1:9" x14ac:dyDescent="0.2">
      <c r="A121" s="61"/>
      <c r="B121" s="291" t="s">
        <v>3</v>
      </c>
      <c r="C121" s="297"/>
      <c r="D121" s="291" t="s">
        <v>6</v>
      </c>
      <c r="E121" s="298"/>
      <c r="F121" s="291" t="s">
        <v>7</v>
      </c>
      <c r="G121" s="298"/>
      <c r="H121" s="291" t="s">
        <v>8</v>
      </c>
      <c r="I121" s="299"/>
    </row>
    <row r="122" spans="1:9" ht="13.5" thickBot="1" x14ac:dyDescent="0.25">
      <c r="A122" s="215"/>
      <c r="B122" s="228" t="s">
        <v>4</v>
      </c>
      <c r="C122" s="229" t="s">
        <v>5</v>
      </c>
      <c r="D122" s="228" t="s">
        <v>4</v>
      </c>
      <c r="E122" s="230" t="s">
        <v>5</v>
      </c>
      <c r="F122" s="228" t="s">
        <v>4</v>
      </c>
      <c r="G122" s="230" t="s">
        <v>5</v>
      </c>
      <c r="H122" s="228" t="s">
        <v>4</v>
      </c>
      <c r="I122" s="231" t="s">
        <v>5</v>
      </c>
    </row>
    <row r="123" spans="1:9" ht="13.5" thickTop="1" x14ac:dyDescent="0.2">
      <c r="A123" s="63" t="s">
        <v>166</v>
      </c>
      <c r="B123" s="41"/>
      <c r="C123" s="6"/>
      <c r="D123" s="41"/>
      <c r="E123" s="6"/>
      <c r="F123" s="41"/>
      <c r="G123" s="6"/>
      <c r="H123" s="41"/>
      <c r="I123" s="202"/>
    </row>
    <row r="124" spans="1:9" x14ac:dyDescent="0.2">
      <c r="A124" s="61" t="s">
        <v>2129</v>
      </c>
      <c r="B124" s="41">
        <v>662230428</v>
      </c>
      <c r="C124" s="7">
        <v>1.6384366381739099</v>
      </c>
      <c r="D124" s="41">
        <v>596653620.94000006</v>
      </c>
      <c r="E124" s="7">
        <v>1.6486282505601599</v>
      </c>
      <c r="F124" s="41">
        <v>545199946.19000006</v>
      </c>
      <c r="G124" s="7">
        <v>1.6863749632274101</v>
      </c>
      <c r="H124" s="41">
        <v>620876381.76999998</v>
      </c>
      <c r="I124" s="232">
        <v>2.01185635059473</v>
      </c>
    </row>
    <row r="125" spans="1:9" x14ac:dyDescent="0.2">
      <c r="A125" s="61" t="s">
        <v>538</v>
      </c>
      <c r="B125" s="41">
        <v>1771682538.9000001</v>
      </c>
      <c r="C125" s="7">
        <v>4.3833527730120299</v>
      </c>
      <c r="D125" s="41">
        <v>1167451605.5799999</v>
      </c>
      <c r="E125" s="7">
        <v>3.2258141584538498</v>
      </c>
      <c r="F125" s="41">
        <v>1514089156.28</v>
      </c>
      <c r="G125" s="7">
        <v>4.6832764072850699</v>
      </c>
      <c r="H125" s="41">
        <v>1474468349.47</v>
      </c>
      <c r="I125" s="232">
        <v>4.7777924877339704</v>
      </c>
    </row>
    <row r="126" spans="1:9" x14ac:dyDescent="0.2">
      <c r="A126" s="61" t="s">
        <v>539</v>
      </c>
      <c r="B126" s="41">
        <v>37396277124.059998</v>
      </c>
      <c r="C126" s="7">
        <v>92.522825863514996</v>
      </c>
      <c r="D126" s="41">
        <v>33855800158.200001</v>
      </c>
      <c r="E126" s="7">
        <v>93.547791595051294</v>
      </c>
      <c r="F126" s="41">
        <v>29806957260.029999</v>
      </c>
      <c r="G126" s="7">
        <v>92.196829446837299</v>
      </c>
      <c r="H126" s="41">
        <v>28312310569.139999</v>
      </c>
      <c r="I126" s="232">
        <v>91.741775804310194</v>
      </c>
    </row>
    <row r="127" spans="1:9" x14ac:dyDescent="0.2">
      <c r="A127" s="61" t="s">
        <v>172</v>
      </c>
      <c r="B127" s="41">
        <v>588243711.76999998</v>
      </c>
      <c r="C127" s="7">
        <v>1.45538472529895</v>
      </c>
      <c r="D127" s="41">
        <v>571007923.79999995</v>
      </c>
      <c r="E127" s="7">
        <v>1.5777659959346</v>
      </c>
      <c r="F127" s="41">
        <v>463452433.94</v>
      </c>
      <c r="G127" s="7">
        <v>1.4335191826502001</v>
      </c>
      <c r="H127" s="41">
        <v>453215138.32999998</v>
      </c>
      <c r="I127" s="232">
        <v>1.4685753573609901</v>
      </c>
    </row>
    <row r="128" spans="1:9" ht="13.5" thickBot="1" x14ac:dyDescent="0.25">
      <c r="A128" s="61" t="s">
        <v>2130</v>
      </c>
      <c r="B128" s="41">
        <v>0</v>
      </c>
      <c r="C128" s="6">
        <v>0</v>
      </c>
      <c r="D128" s="41">
        <v>0</v>
      </c>
      <c r="E128" s="6">
        <v>0</v>
      </c>
      <c r="F128" s="41">
        <v>0</v>
      </c>
      <c r="G128" s="6">
        <v>0</v>
      </c>
      <c r="H128" s="41">
        <v>0</v>
      </c>
      <c r="I128" s="202">
        <v>0</v>
      </c>
    </row>
    <row r="129" spans="1:9" ht="14.25" thickTop="1" thickBot="1" x14ac:dyDescent="0.25">
      <c r="A129" s="65" t="s">
        <v>2</v>
      </c>
      <c r="B129" s="233">
        <v>40418433803</v>
      </c>
      <c r="C129" s="234">
        <v>99.999999999999901</v>
      </c>
      <c r="D129" s="233">
        <v>36190913309</v>
      </c>
      <c r="E129" s="234">
        <v>100</v>
      </c>
      <c r="F129" s="233">
        <v>32329698796</v>
      </c>
      <c r="G129" s="234">
        <v>100</v>
      </c>
      <c r="H129" s="233">
        <v>30860870439</v>
      </c>
      <c r="I129" s="235">
        <v>100</v>
      </c>
    </row>
    <row r="130" spans="1:9" ht="13.5" thickTop="1" x14ac:dyDescent="0.2">
      <c r="A130" s="63" t="s">
        <v>173</v>
      </c>
      <c r="B130" s="41"/>
      <c r="C130" s="6"/>
      <c r="D130" s="41"/>
      <c r="E130" s="6"/>
      <c r="F130" s="41"/>
      <c r="G130" s="6"/>
      <c r="H130" s="41"/>
      <c r="I130" s="202"/>
    </row>
    <row r="131" spans="1:9" x14ac:dyDescent="0.2">
      <c r="A131" s="61" t="s">
        <v>542</v>
      </c>
      <c r="B131" s="41">
        <v>14063348.73</v>
      </c>
      <c r="C131" s="7">
        <v>3.4794393069852401E-2</v>
      </c>
      <c r="D131" s="41">
        <v>46364088.329999998</v>
      </c>
      <c r="E131" s="7">
        <v>0.128109749358231</v>
      </c>
      <c r="F131" s="41">
        <v>44990089.399999999</v>
      </c>
      <c r="G131" s="7">
        <v>0.13916024916679401</v>
      </c>
      <c r="H131" s="41">
        <v>87649323</v>
      </c>
      <c r="I131" s="232">
        <v>0.28401442264589499</v>
      </c>
    </row>
    <row r="132" spans="1:9" x14ac:dyDescent="0.2">
      <c r="A132" s="61" t="s">
        <v>543</v>
      </c>
      <c r="B132" s="41">
        <v>0</v>
      </c>
      <c r="C132" s="6">
        <v>0</v>
      </c>
      <c r="D132" s="41">
        <v>0</v>
      </c>
      <c r="E132" s="6">
        <v>0</v>
      </c>
      <c r="F132" s="41">
        <v>0</v>
      </c>
      <c r="G132" s="6">
        <v>0</v>
      </c>
      <c r="H132" s="41">
        <v>0</v>
      </c>
      <c r="I132" s="202">
        <v>0</v>
      </c>
    </row>
    <row r="133" spans="1:9" x14ac:dyDescent="0.2">
      <c r="A133" s="61" t="s">
        <v>544</v>
      </c>
      <c r="B133" s="41">
        <v>52492632</v>
      </c>
      <c r="C133" s="7">
        <v>0.12987299868223601</v>
      </c>
      <c r="D133" s="41">
        <v>45547948</v>
      </c>
      <c r="E133" s="7">
        <v>0.125854651999835</v>
      </c>
      <c r="F133" s="41">
        <v>47999008</v>
      </c>
      <c r="G133" s="7">
        <v>0.148467229163562</v>
      </c>
      <c r="H133" s="41">
        <v>56109605</v>
      </c>
      <c r="I133" s="232">
        <v>0.18181471942417901</v>
      </c>
    </row>
    <row r="134" spans="1:9" x14ac:dyDescent="0.2">
      <c r="A134" s="61" t="s">
        <v>545</v>
      </c>
      <c r="B134" s="41">
        <v>111517550.23999999</v>
      </c>
      <c r="C134" s="7">
        <v>0.27590764843655902</v>
      </c>
      <c r="D134" s="41">
        <v>107332400.55</v>
      </c>
      <c r="E134" s="7">
        <v>0.296572787857033</v>
      </c>
      <c r="F134" s="41">
        <v>107724231.5</v>
      </c>
      <c r="G134" s="7">
        <v>0.33320518133581201</v>
      </c>
      <c r="H134" s="41">
        <v>110029514.34999999</v>
      </c>
      <c r="I134" s="232">
        <v>0.356534060076237</v>
      </c>
    </row>
    <row r="135" spans="1:9" x14ac:dyDescent="0.2">
      <c r="A135" s="61" t="s">
        <v>546</v>
      </c>
      <c r="B135" s="41">
        <v>209273030.81999999</v>
      </c>
      <c r="C135" s="7">
        <v>0.51776630396268497</v>
      </c>
      <c r="D135" s="41">
        <v>203675170.34</v>
      </c>
      <c r="E135" s="7">
        <v>0.56277985748442305</v>
      </c>
      <c r="F135" s="41">
        <v>187219609.75</v>
      </c>
      <c r="G135" s="7">
        <v>0.57909481597340295</v>
      </c>
      <c r="H135" s="41">
        <v>181781693.65000001</v>
      </c>
      <c r="I135" s="232">
        <v>0.589036184222412</v>
      </c>
    </row>
    <row r="136" spans="1:9" x14ac:dyDescent="0.2">
      <c r="A136" s="61" t="s">
        <v>547</v>
      </c>
      <c r="B136" s="41">
        <v>0</v>
      </c>
      <c r="C136" s="6">
        <v>0</v>
      </c>
      <c r="D136" s="41">
        <v>0</v>
      </c>
      <c r="E136" s="6">
        <v>0</v>
      </c>
      <c r="F136" s="41">
        <v>0</v>
      </c>
      <c r="G136" s="6">
        <v>0</v>
      </c>
      <c r="H136" s="41">
        <v>0</v>
      </c>
      <c r="I136" s="202">
        <v>0</v>
      </c>
    </row>
    <row r="137" spans="1:9" x14ac:dyDescent="0.2">
      <c r="A137" s="61" t="s">
        <v>548</v>
      </c>
      <c r="B137" s="41">
        <v>0</v>
      </c>
      <c r="C137" s="6">
        <v>0</v>
      </c>
      <c r="D137" s="41">
        <v>0</v>
      </c>
      <c r="E137" s="6">
        <v>0</v>
      </c>
      <c r="F137" s="41">
        <v>17617.5</v>
      </c>
      <c r="G137" s="7">
        <v>5.4493238897542497E-5</v>
      </c>
      <c r="H137" s="41">
        <v>17487</v>
      </c>
      <c r="I137" s="232">
        <v>5.6663988252467899E-5</v>
      </c>
    </row>
    <row r="138" spans="1:9" x14ac:dyDescent="0.2">
      <c r="A138" s="61" t="s">
        <v>549</v>
      </c>
      <c r="B138" s="41">
        <v>0</v>
      </c>
      <c r="C138" s="6">
        <v>0</v>
      </c>
      <c r="D138" s="41">
        <v>0</v>
      </c>
      <c r="E138" s="6">
        <v>0</v>
      </c>
      <c r="F138" s="41">
        <v>0</v>
      </c>
      <c r="G138" s="6">
        <v>0</v>
      </c>
      <c r="H138" s="41">
        <v>0</v>
      </c>
      <c r="I138" s="202">
        <v>0</v>
      </c>
    </row>
    <row r="139" spans="1:9" x14ac:dyDescent="0.2">
      <c r="A139" s="61" t="s">
        <v>550</v>
      </c>
      <c r="B139" s="41">
        <v>0</v>
      </c>
      <c r="C139" s="6">
        <v>0</v>
      </c>
      <c r="D139" s="41">
        <v>0</v>
      </c>
      <c r="E139" s="6">
        <v>0</v>
      </c>
      <c r="F139" s="41">
        <v>0</v>
      </c>
      <c r="G139" s="6">
        <v>0</v>
      </c>
      <c r="H139" s="41">
        <v>0</v>
      </c>
      <c r="I139" s="202">
        <v>0</v>
      </c>
    </row>
    <row r="140" spans="1:9" x14ac:dyDescent="0.2">
      <c r="A140" s="61" t="s">
        <v>70</v>
      </c>
      <c r="B140" s="41">
        <v>0</v>
      </c>
      <c r="C140" s="6">
        <v>0</v>
      </c>
      <c r="D140" s="41">
        <v>0</v>
      </c>
      <c r="E140" s="6">
        <v>0</v>
      </c>
      <c r="F140" s="41">
        <v>0</v>
      </c>
      <c r="G140" s="6">
        <v>0</v>
      </c>
      <c r="H140" s="41">
        <v>0</v>
      </c>
      <c r="I140" s="202">
        <v>0</v>
      </c>
    </row>
    <row r="141" spans="1:9" x14ac:dyDescent="0.2">
      <c r="A141" s="61" t="s">
        <v>551</v>
      </c>
      <c r="B141" s="41">
        <v>0</v>
      </c>
      <c r="C141" s="6">
        <v>0</v>
      </c>
      <c r="D141" s="41">
        <v>0</v>
      </c>
      <c r="E141" s="6">
        <v>0</v>
      </c>
      <c r="F141" s="41">
        <v>0</v>
      </c>
      <c r="G141" s="6">
        <v>0</v>
      </c>
      <c r="H141" s="41">
        <v>0</v>
      </c>
      <c r="I141" s="202">
        <v>0</v>
      </c>
    </row>
    <row r="142" spans="1:9" x14ac:dyDescent="0.2">
      <c r="A142" s="61" t="s">
        <v>552</v>
      </c>
      <c r="B142" s="41">
        <v>0</v>
      </c>
      <c r="C142" s="6">
        <v>0</v>
      </c>
      <c r="D142" s="41">
        <v>0</v>
      </c>
      <c r="E142" s="6">
        <v>0</v>
      </c>
      <c r="F142" s="41">
        <v>0</v>
      </c>
      <c r="G142" s="6">
        <v>0</v>
      </c>
      <c r="H142" s="41">
        <v>0</v>
      </c>
      <c r="I142" s="202">
        <v>0</v>
      </c>
    </row>
    <row r="143" spans="1:9" ht="13.5" thickBot="1" x14ac:dyDescent="0.25">
      <c r="A143" s="61" t="s">
        <v>553</v>
      </c>
      <c r="B143" s="41">
        <v>136949346.66</v>
      </c>
      <c r="C143" s="7">
        <v>0.33882892971164502</v>
      </c>
      <c r="D143" s="41">
        <v>90645230.700000003</v>
      </c>
      <c r="E143" s="7">
        <v>0.25046405965847901</v>
      </c>
      <c r="F143" s="41">
        <v>80013697.280000001</v>
      </c>
      <c r="G143" s="7">
        <v>0.247492863400294</v>
      </c>
      <c r="H143" s="41">
        <v>58695743.25</v>
      </c>
      <c r="I143" s="232">
        <v>0.19019471069868299</v>
      </c>
    </row>
    <row r="144" spans="1:9" ht="14.25" thickTop="1" thickBot="1" x14ac:dyDescent="0.25">
      <c r="A144" s="65" t="s">
        <v>554</v>
      </c>
      <c r="B144" s="233">
        <v>524295908.44999999</v>
      </c>
      <c r="C144" s="236">
        <v>1.29717027386297</v>
      </c>
      <c r="D144" s="233">
        <v>493564837.92000002</v>
      </c>
      <c r="E144" s="236">
        <v>1.3637811063580001</v>
      </c>
      <c r="F144" s="233">
        <v>467964253.43000001</v>
      </c>
      <c r="G144" s="236">
        <v>1.4474748322787601</v>
      </c>
      <c r="H144" s="233">
        <v>494283366.25</v>
      </c>
      <c r="I144" s="237">
        <v>1.6016507610556601</v>
      </c>
    </row>
    <row r="145" spans="1:9" ht="14.25" thickTop="1" thickBot="1" x14ac:dyDescent="0.25">
      <c r="A145" s="65" t="s">
        <v>235</v>
      </c>
      <c r="B145" s="233">
        <v>137934519.55000001</v>
      </c>
      <c r="C145" s="236">
        <v>0.34126636431093799</v>
      </c>
      <c r="D145" s="233">
        <v>103088783.02</v>
      </c>
      <c r="E145" s="236">
        <v>0.28484714420216301</v>
      </c>
      <c r="F145" s="233">
        <v>76918720.260000005</v>
      </c>
      <c r="G145" s="236">
        <v>0.23791969341969199</v>
      </c>
      <c r="H145" s="233">
        <v>126593015.52</v>
      </c>
      <c r="I145" s="237">
        <v>0.41020558953907299</v>
      </c>
    </row>
    <row r="146" spans="1:9" ht="14.25" thickTop="1" thickBot="1" x14ac:dyDescent="0.25">
      <c r="A146" s="65" t="s">
        <v>555</v>
      </c>
      <c r="B146" s="233">
        <v>662230428</v>
      </c>
      <c r="C146" s="236">
        <v>1.6384366381739099</v>
      </c>
      <c r="D146" s="233">
        <v>596653620.94000006</v>
      </c>
      <c r="E146" s="236">
        <v>1.6486282505601599</v>
      </c>
      <c r="F146" s="233">
        <v>545199946.19000006</v>
      </c>
      <c r="G146" s="236">
        <v>1.6863749632274101</v>
      </c>
      <c r="H146" s="233">
        <v>620876381.76999998</v>
      </c>
      <c r="I146" s="237">
        <v>2.01185635059473</v>
      </c>
    </row>
    <row r="147" spans="1:9" ht="13.5" thickTop="1" x14ac:dyDescent="0.2">
      <c r="A147" s="61" t="s">
        <v>556</v>
      </c>
      <c r="B147" s="41">
        <v>2183879.1</v>
      </c>
      <c r="C147" s="7">
        <v>5.4031759633706797E-3</v>
      </c>
      <c r="D147" s="41">
        <v>0</v>
      </c>
      <c r="E147" s="6">
        <v>0</v>
      </c>
      <c r="F147" s="41">
        <v>0</v>
      </c>
      <c r="G147" s="6">
        <v>0</v>
      </c>
      <c r="H147" s="41">
        <v>3165145.02</v>
      </c>
      <c r="I147" s="232">
        <v>1.0256175457805E-2</v>
      </c>
    </row>
    <row r="148" spans="1:9" ht="13.5" thickBot="1" x14ac:dyDescent="0.25">
      <c r="A148" s="61" t="s">
        <v>557</v>
      </c>
      <c r="B148" s="41">
        <v>37394093244.959999</v>
      </c>
      <c r="C148" s="7">
        <v>92.517422687551701</v>
      </c>
      <c r="D148" s="41">
        <v>33855800158.200001</v>
      </c>
      <c r="E148" s="7">
        <v>93.547791595051294</v>
      </c>
      <c r="F148" s="41">
        <v>29806957260.029999</v>
      </c>
      <c r="G148" s="7">
        <v>92.196829446837299</v>
      </c>
      <c r="H148" s="41">
        <v>28309145424.119999</v>
      </c>
      <c r="I148" s="232">
        <v>91.731519628852396</v>
      </c>
    </row>
    <row r="149" spans="1:9" ht="14.25" thickTop="1" thickBot="1" x14ac:dyDescent="0.25">
      <c r="A149" s="65" t="s">
        <v>558</v>
      </c>
      <c r="B149" s="233">
        <v>37396277124.059998</v>
      </c>
      <c r="C149" s="236">
        <v>92.522825863514996</v>
      </c>
      <c r="D149" s="233">
        <v>33855800158.200001</v>
      </c>
      <c r="E149" s="236">
        <v>93.547791595051294</v>
      </c>
      <c r="F149" s="233">
        <v>29806957260.029999</v>
      </c>
      <c r="G149" s="236">
        <v>92.196829446837299</v>
      </c>
      <c r="H149" s="233">
        <v>28312310569.139999</v>
      </c>
      <c r="I149" s="237">
        <v>91.741775804310194</v>
      </c>
    </row>
    <row r="150" spans="1:9" ht="13.5" thickTop="1" x14ac:dyDescent="0.2">
      <c r="A150" s="63" t="s">
        <v>559</v>
      </c>
      <c r="B150" s="41"/>
      <c r="C150" s="6"/>
      <c r="D150" s="41"/>
      <c r="E150" s="6"/>
      <c r="F150" s="41"/>
      <c r="G150" s="6"/>
      <c r="H150" s="41"/>
      <c r="I150" s="202"/>
    </row>
    <row r="151" spans="1:9" x14ac:dyDescent="0.2">
      <c r="A151" s="61" t="s">
        <v>560</v>
      </c>
      <c r="B151" s="41">
        <v>1306701946.3</v>
      </c>
      <c r="C151" s="7">
        <v>3.2329356270398999</v>
      </c>
      <c r="D151" s="41">
        <v>761702565.98000002</v>
      </c>
      <c r="E151" s="7">
        <v>2.10467903776465</v>
      </c>
      <c r="F151" s="41">
        <v>1014896021.74</v>
      </c>
      <c r="G151" s="7">
        <v>3.1392065485365901</v>
      </c>
      <c r="H151" s="41">
        <v>1036017492.17</v>
      </c>
      <c r="I151" s="232">
        <v>3.35705855811015</v>
      </c>
    </row>
    <row r="152" spans="1:9" x14ac:dyDescent="0.2">
      <c r="A152" s="61" t="s">
        <v>561</v>
      </c>
      <c r="B152" s="41">
        <v>0</v>
      </c>
      <c r="C152" s="6">
        <v>0</v>
      </c>
      <c r="D152" s="41">
        <v>0</v>
      </c>
      <c r="E152" s="6">
        <v>0</v>
      </c>
      <c r="F152" s="41">
        <v>0</v>
      </c>
      <c r="G152" s="6">
        <v>0</v>
      </c>
      <c r="H152" s="41">
        <v>0</v>
      </c>
      <c r="I152" s="202">
        <v>0</v>
      </c>
    </row>
    <row r="153" spans="1:9" x14ac:dyDescent="0.2">
      <c r="A153" s="61" t="s">
        <v>562</v>
      </c>
      <c r="B153" s="41">
        <v>70889677.620000005</v>
      </c>
      <c r="C153" s="7">
        <v>0.17538947195725199</v>
      </c>
      <c r="D153" s="41">
        <v>68114374.319999993</v>
      </c>
      <c r="E153" s="7">
        <v>0.18820849791586899</v>
      </c>
      <c r="F153" s="41">
        <v>68284877.329999998</v>
      </c>
      <c r="G153" s="7">
        <v>0.211214084486055</v>
      </c>
      <c r="H153" s="41">
        <v>67989717.890000001</v>
      </c>
      <c r="I153" s="232">
        <v>0.22031043494067401</v>
      </c>
    </row>
    <row r="154" spans="1:9" x14ac:dyDescent="0.2">
      <c r="A154" s="61" t="s">
        <v>563</v>
      </c>
      <c r="B154" s="41">
        <v>0</v>
      </c>
      <c r="C154" s="6">
        <v>0</v>
      </c>
      <c r="D154" s="41">
        <v>0</v>
      </c>
      <c r="E154" s="6">
        <v>0</v>
      </c>
      <c r="F154" s="41">
        <v>0</v>
      </c>
      <c r="G154" s="6">
        <v>0</v>
      </c>
      <c r="H154" s="41">
        <v>0</v>
      </c>
      <c r="I154" s="202">
        <v>0</v>
      </c>
    </row>
    <row r="155" spans="1:9" x14ac:dyDescent="0.2">
      <c r="A155" s="61" t="s">
        <v>564</v>
      </c>
      <c r="B155" s="41">
        <v>281088958.33999997</v>
      </c>
      <c r="C155" s="7">
        <v>0.69544742805203397</v>
      </c>
      <c r="D155" s="41">
        <v>218138046.28999999</v>
      </c>
      <c r="E155" s="7">
        <v>0.60274258466598596</v>
      </c>
      <c r="F155" s="41">
        <v>276648228.75</v>
      </c>
      <c r="G155" s="7">
        <v>0.85570926748152398</v>
      </c>
      <c r="H155" s="41">
        <v>262249265.37</v>
      </c>
      <c r="I155" s="232">
        <v>0.849779224117575</v>
      </c>
    </row>
    <row r="156" spans="1:9" x14ac:dyDescent="0.2">
      <c r="A156" s="61" t="s">
        <v>565</v>
      </c>
      <c r="B156" s="41">
        <v>112700918.68000001</v>
      </c>
      <c r="C156" s="7">
        <v>0.27883544233816299</v>
      </c>
      <c r="D156" s="41">
        <v>115177096.68000001</v>
      </c>
      <c r="E156" s="7">
        <v>0.31824866009359598</v>
      </c>
      <c r="F156" s="41">
        <v>100857015.95999999</v>
      </c>
      <c r="G156" s="7">
        <v>0.31196398269910802</v>
      </c>
      <c r="H156" s="41">
        <v>73191282.599999994</v>
      </c>
      <c r="I156" s="232">
        <v>0.23716532152052699</v>
      </c>
    </row>
    <row r="157" spans="1:9" x14ac:dyDescent="0.2">
      <c r="A157" s="61" t="s">
        <v>566</v>
      </c>
      <c r="B157" s="41">
        <v>0</v>
      </c>
      <c r="C157" s="6">
        <v>0</v>
      </c>
      <c r="D157" s="41">
        <v>0</v>
      </c>
      <c r="E157" s="6">
        <v>0</v>
      </c>
      <c r="F157" s="41">
        <v>0</v>
      </c>
      <c r="G157" s="6">
        <v>0</v>
      </c>
      <c r="H157" s="41">
        <v>0</v>
      </c>
      <c r="I157" s="202">
        <v>0</v>
      </c>
    </row>
    <row r="158" spans="1:9" x14ac:dyDescent="0.2">
      <c r="A158" s="61" t="s">
        <v>567</v>
      </c>
      <c r="B158" s="41">
        <v>0</v>
      </c>
      <c r="C158" s="7">
        <v>0</v>
      </c>
      <c r="D158" s="41">
        <v>0</v>
      </c>
      <c r="E158" s="7">
        <v>0</v>
      </c>
      <c r="F158" s="41">
        <v>49384840.479999997</v>
      </c>
      <c r="G158" s="7">
        <v>0.152753790843971</v>
      </c>
      <c r="H158" s="41">
        <v>34113092.299999997</v>
      </c>
      <c r="I158" s="232">
        <v>0.110538334839741</v>
      </c>
    </row>
    <row r="159" spans="1:9" ht="13.5" thickBot="1" x14ac:dyDescent="0.25">
      <c r="A159" s="61" t="s">
        <v>568</v>
      </c>
      <c r="B159" s="41">
        <v>0</v>
      </c>
      <c r="C159" s="6">
        <v>0</v>
      </c>
      <c r="D159" s="41">
        <v>0</v>
      </c>
      <c r="E159" s="6">
        <v>0</v>
      </c>
      <c r="F159" s="41">
        <v>0</v>
      </c>
      <c r="G159" s="6">
        <v>0</v>
      </c>
      <c r="H159" s="41">
        <v>0</v>
      </c>
      <c r="I159" s="202">
        <v>0</v>
      </c>
    </row>
    <row r="160" spans="1:9" ht="14.25" thickTop="1" thickBot="1" x14ac:dyDescent="0.25">
      <c r="A160" s="65" t="s">
        <v>569</v>
      </c>
      <c r="B160" s="233">
        <v>1771381500.9400001</v>
      </c>
      <c r="C160" s="236">
        <v>4.3826079693873599</v>
      </c>
      <c r="D160" s="233">
        <v>1163132083.27</v>
      </c>
      <c r="E160" s="236">
        <v>3.2138787804400999</v>
      </c>
      <c r="F160" s="233">
        <v>1510070984.26</v>
      </c>
      <c r="G160" s="236">
        <v>4.6708476740472502</v>
      </c>
      <c r="H160" s="233">
        <v>1473560850.3299999</v>
      </c>
      <c r="I160" s="237">
        <v>4.7748518735286698</v>
      </c>
    </row>
    <row r="161" spans="1:9" ht="14.25" thickTop="1" thickBot="1" x14ac:dyDescent="0.25">
      <c r="A161" s="65" t="s">
        <v>946</v>
      </c>
      <c r="B161" s="233">
        <v>301037.96000000002</v>
      </c>
      <c r="C161" s="236">
        <v>7.4480362467599305E-4</v>
      </c>
      <c r="D161" s="233">
        <v>4319522.3099999996</v>
      </c>
      <c r="E161" s="236">
        <v>1.1935378013748801E-2</v>
      </c>
      <c r="F161" s="233">
        <v>4018172.02</v>
      </c>
      <c r="G161" s="236">
        <v>1.2428733237819199E-2</v>
      </c>
      <c r="H161" s="233">
        <v>907499.14</v>
      </c>
      <c r="I161" s="237">
        <v>2.9406142053002098E-3</v>
      </c>
    </row>
    <row r="162" spans="1:9" ht="14.25" thickTop="1" thickBot="1" x14ac:dyDescent="0.25">
      <c r="A162" s="65" t="s">
        <v>571</v>
      </c>
      <c r="B162" s="233">
        <v>1771682538.9000001</v>
      </c>
      <c r="C162" s="236">
        <v>4.3833527730120299</v>
      </c>
      <c r="D162" s="233">
        <v>1167451605.5799999</v>
      </c>
      <c r="E162" s="236">
        <v>3.2258141584538498</v>
      </c>
      <c r="F162" s="233">
        <v>1514089156.28</v>
      </c>
      <c r="G162" s="236">
        <v>4.6832764072850699</v>
      </c>
      <c r="H162" s="233">
        <v>1474468349.47</v>
      </c>
      <c r="I162" s="237">
        <v>4.7777924877339704</v>
      </c>
    </row>
    <row r="163" spans="1:9" ht="13.5" thickTop="1" x14ac:dyDescent="0.2">
      <c r="A163" s="61" t="s">
        <v>237</v>
      </c>
      <c r="B163" s="41">
        <v>588243711.76999998</v>
      </c>
      <c r="C163" s="7">
        <v>1.45538472529895</v>
      </c>
      <c r="D163" s="41">
        <v>560214737.77999997</v>
      </c>
      <c r="E163" s="7">
        <v>1.5479430789830699</v>
      </c>
      <c r="F163" s="41">
        <v>453246173.05000001</v>
      </c>
      <c r="G163" s="7">
        <v>1.40194987866669</v>
      </c>
      <c r="H163" s="41">
        <v>442234039.99000001</v>
      </c>
      <c r="I163" s="232">
        <v>1.4329927630145101</v>
      </c>
    </row>
    <row r="164" spans="1:9" x14ac:dyDescent="0.2">
      <c r="A164" s="61" t="s">
        <v>572</v>
      </c>
      <c r="B164" s="41">
        <v>0</v>
      </c>
      <c r="C164" s="6">
        <v>0</v>
      </c>
      <c r="D164" s="41">
        <v>0</v>
      </c>
      <c r="E164" s="6">
        <v>0</v>
      </c>
      <c r="F164" s="41">
        <v>0</v>
      </c>
      <c r="G164" s="6">
        <v>0</v>
      </c>
      <c r="H164" s="41">
        <v>0</v>
      </c>
      <c r="I164" s="202">
        <v>0</v>
      </c>
    </row>
    <row r="165" spans="1:9" ht="13.5" thickBot="1" x14ac:dyDescent="0.25">
      <c r="A165" s="61" t="s">
        <v>573</v>
      </c>
      <c r="B165" s="41">
        <v>0</v>
      </c>
      <c r="C165" s="6">
        <v>0</v>
      </c>
      <c r="D165" s="41">
        <v>10793186.02</v>
      </c>
      <c r="E165" s="7">
        <v>2.98229169515296E-2</v>
      </c>
      <c r="F165" s="41">
        <v>10206260.890000001</v>
      </c>
      <c r="G165" s="7">
        <v>3.1569303983505902E-2</v>
      </c>
      <c r="H165" s="41">
        <v>10981098.34</v>
      </c>
      <c r="I165" s="232">
        <v>3.55825943464834E-2</v>
      </c>
    </row>
    <row r="166" spans="1:9" ht="14.25" thickTop="1" thickBot="1" x14ac:dyDescent="0.25">
      <c r="A166" s="65" t="s">
        <v>240</v>
      </c>
      <c r="B166" s="233">
        <v>588243711.76999998</v>
      </c>
      <c r="C166" s="236">
        <v>1.45538472529895</v>
      </c>
      <c r="D166" s="233">
        <v>571007923.79999995</v>
      </c>
      <c r="E166" s="236">
        <v>1.5777659959346</v>
      </c>
      <c r="F166" s="233">
        <v>463452433.94</v>
      </c>
      <c r="G166" s="236">
        <v>1.4335191826502001</v>
      </c>
      <c r="H166" s="233">
        <v>453215138.32999998</v>
      </c>
      <c r="I166" s="237">
        <v>1.4685753573609901</v>
      </c>
    </row>
    <row r="167" spans="1:9" ht="14.25" thickTop="1" thickBot="1" x14ac:dyDescent="0.25">
      <c r="A167" s="61"/>
      <c r="I167" s="197"/>
    </row>
    <row r="168" spans="1:9" s="5" customFormat="1" ht="13.5" thickTop="1" x14ac:dyDescent="0.2">
      <c r="A168" s="207" t="s">
        <v>241</v>
      </c>
      <c r="B168" s="238">
        <v>40707</v>
      </c>
      <c r="C168" s="238"/>
      <c r="D168" s="238">
        <v>40751</v>
      </c>
      <c r="E168" s="238"/>
      <c r="F168" s="238">
        <v>39829</v>
      </c>
      <c r="G168" s="238"/>
      <c r="H168" s="238">
        <v>39255</v>
      </c>
      <c r="I168" s="239"/>
    </row>
    <row r="169" spans="1:9" s="5" customFormat="1" ht="13.5" thickBot="1" x14ac:dyDescent="0.25">
      <c r="A169" s="210" t="s">
        <v>575</v>
      </c>
      <c r="B169" s="240">
        <v>992911.14</v>
      </c>
      <c r="C169" s="240"/>
      <c r="D169" s="240">
        <v>888098.78</v>
      </c>
      <c r="E169" s="240"/>
      <c r="F169" s="240">
        <v>811712.54</v>
      </c>
      <c r="G169" s="240"/>
      <c r="H169" s="240">
        <v>786164.07</v>
      </c>
      <c r="I169" s="241"/>
    </row>
    <row r="170" spans="1:9" ht="14.25" thickTop="1" thickBot="1" x14ac:dyDescent="0.25">
      <c r="A170" s="61"/>
      <c r="I170" s="197"/>
    </row>
    <row r="171" spans="1:9" ht="13.5" thickTop="1" x14ac:dyDescent="0.2">
      <c r="A171" s="201" t="s">
        <v>576</v>
      </c>
      <c r="B171" s="242"/>
      <c r="C171" s="243"/>
      <c r="D171" s="242"/>
      <c r="E171" s="243"/>
      <c r="F171" s="242"/>
      <c r="G171" s="243"/>
      <c r="H171" s="242"/>
      <c r="I171" s="244"/>
    </row>
    <row r="172" spans="1:9" ht="13.5" thickBot="1" x14ac:dyDescent="0.25">
      <c r="A172" s="215"/>
      <c r="B172" s="245"/>
      <c r="C172" s="246"/>
      <c r="D172" s="245"/>
      <c r="E172" s="246"/>
      <c r="F172" s="245"/>
      <c r="G172" s="246"/>
      <c r="H172" s="245"/>
      <c r="I172" s="247"/>
    </row>
    <row r="173" spans="1:9" ht="13.5" thickTop="1" x14ac:dyDescent="0.2">
      <c r="A173" s="61" t="s">
        <v>577</v>
      </c>
      <c r="B173" s="41">
        <v>955784081.05999994</v>
      </c>
      <c r="C173" s="7">
        <v>2.3647231996293798</v>
      </c>
      <c r="D173" s="41">
        <v>586781500.75999999</v>
      </c>
      <c r="E173" s="7">
        <v>1.62135035321659</v>
      </c>
      <c r="F173" s="41">
        <v>808797525.77999997</v>
      </c>
      <c r="G173" s="7">
        <v>2.5017168606255602</v>
      </c>
      <c r="H173" s="41">
        <v>828267612.57000005</v>
      </c>
      <c r="I173" s="232">
        <v>2.68387638065798</v>
      </c>
    </row>
    <row r="174" spans="1:9" x14ac:dyDescent="0.2">
      <c r="A174" s="61" t="s">
        <v>578</v>
      </c>
      <c r="B174" s="41">
        <v>327013977.62</v>
      </c>
      <c r="C174" s="7">
        <v>0.80907137375994098</v>
      </c>
      <c r="D174" s="41">
        <v>163956355.88</v>
      </c>
      <c r="E174" s="7">
        <v>0.45303182730511898</v>
      </c>
      <c r="F174" s="41">
        <v>319129578.06999999</v>
      </c>
      <c r="G174" s="7">
        <v>0.98710965443680798</v>
      </c>
      <c r="H174" s="41">
        <v>195614657.25</v>
      </c>
      <c r="I174" s="232">
        <v>0.633859818174904</v>
      </c>
    </row>
    <row r="175" spans="1:9" x14ac:dyDescent="0.2">
      <c r="A175" s="61" t="s">
        <v>579</v>
      </c>
      <c r="B175" s="41">
        <v>0</v>
      </c>
      <c r="C175" s="6">
        <v>0</v>
      </c>
      <c r="D175" s="41">
        <v>7082201.6299999999</v>
      </c>
      <c r="E175" s="7">
        <v>1.9569004986488399E-2</v>
      </c>
      <c r="F175" s="41">
        <v>51963627.450000003</v>
      </c>
      <c r="G175" s="7">
        <v>0.16073031727633</v>
      </c>
      <c r="H175" s="41">
        <v>93079208.319999993</v>
      </c>
      <c r="I175" s="232">
        <v>0.301609147755103</v>
      </c>
    </row>
    <row r="176" spans="1:9" x14ac:dyDescent="0.2">
      <c r="A176" s="61" t="s">
        <v>580</v>
      </c>
      <c r="B176" s="41">
        <v>145313980.63999999</v>
      </c>
      <c r="C176" s="7">
        <v>0.359524026460879</v>
      </c>
      <c r="D176" s="41">
        <v>58090692.539999999</v>
      </c>
      <c r="E176" s="7">
        <v>0.160511816998894</v>
      </c>
      <c r="F176" s="41">
        <v>7141715</v>
      </c>
      <c r="G176" s="7">
        <v>2.20902614805258E-2</v>
      </c>
      <c r="H176" s="41">
        <v>60162442.609999999</v>
      </c>
      <c r="I176" s="232">
        <v>0.194947328946807</v>
      </c>
    </row>
    <row r="177" spans="1:9" x14ac:dyDescent="0.2">
      <c r="A177" s="61" t="s">
        <v>581</v>
      </c>
      <c r="B177" s="41">
        <v>88278610.079999998</v>
      </c>
      <c r="C177" s="7">
        <v>0.21841175368363</v>
      </c>
      <c r="D177" s="41">
        <v>106121135.48999999</v>
      </c>
      <c r="E177" s="7">
        <v>0.29322591166832201</v>
      </c>
      <c r="F177" s="41">
        <v>103017199.77</v>
      </c>
      <c r="G177" s="7">
        <v>0.31864571463729102</v>
      </c>
      <c r="H177" s="41">
        <v>67830973.170000002</v>
      </c>
      <c r="I177" s="232">
        <v>0.21979604659794899</v>
      </c>
    </row>
    <row r="178" spans="1:9" x14ac:dyDescent="0.2">
      <c r="A178" s="61" t="s">
        <v>582</v>
      </c>
      <c r="B178" s="41">
        <v>120330953.03</v>
      </c>
      <c r="C178" s="7">
        <v>0.29771305245843599</v>
      </c>
      <c r="D178" s="41">
        <v>132237679.77</v>
      </c>
      <c r="E178" s="7">
        <v>0.36538917557205902</v>
      </c>
      <c r="F178" s="41">
        <v>129346079.64</v>
      </c>
      <c r="G178" s="7">
        <v>0.400084394396656</v>
      </c>
      <c r="H178" s="41">
        <v>141461309.47</v>
      </c>
      <c r="I178" s="232">
        <v>0.458384055469023</v>
      </c>
    </row>
    <row r="179" spans="1:9" x14ac:dyDescent="0.2">
      <c r="A179" s="61" t="s">
        <v>583</v>
      </c>
      <c r="B179" s="41">
        <v>105355225.39</v>
      </c>
      <c r="C179" s="7">
        <v>0.26066132573124001</v>
      </c>
      <c r="D179" s="41">
        <v>83891019.290000007</v>
      </c>
      <c r="E179" s="7">
        <v>0.23180133249151899</v>
      </c>
      <c r="F179" s="41">
        <v>64762574.259999998</v>
      </c>
      <c r="G179" s="7">
        <v>0.20031913896807199</v>
      </c>
      <c r="H179" s="41">
        <v>73309909.680000007</v>
      </c>
      <c r="I179" s="232">
        <v>0.23754971469646</v>
      </c>
    </row>
    <row r="180" spans="1:9" ht="13.5" thickBot="1" x14ac:dyDescent="0.25">
      <c r="A180" s="61" t="s">
        <v>584</v>
      </c>
      <c r="B180" s="41">
        <v>29605711.079999998</v>
      </c>
      <c r="C180" s="7">
        <v>7.3248041288527896E-2</v>
      </c>
      <c r="D180" s="41">
        <v>29291020.219999999</v>
      </c>
      <c r="E180" s="7">
        <v>8.0934736214861802E-2</v>
      </c>
      <c r="F180" s="41">
        <v>29930856.309999999</v>
      </c>
      <c r="G180" s="7">
        <v>9.2580065463819999E-2</v>
      </c>
      <c r="H180" s="41">
        <v>14742236.4</v>
      </c>
      <c r="I180" s="232">
        <v>4.7769995435735402E-2</v>
      </c>
    </row>
    <row r="181" spans="1:9" ht="14.25" thickTop="1" thickBot="1" x14ac:dyDescent="0.25">
      <c r="A181" s="65" t="s">
        <v>13</v>
      </c>
      <c r="B181" s="233">
        <v>1771682538.9000001</v>
      </c>
      <c r="C181" s="236">
        <v>4.3833527730120299</v>
      </c>
      <c r="D181" s="233">
        <v>1167451605.5799999</v>
      </c>
      <c r="E181" s="236">
        <v>3.2258141584538498</v>
      </c>
      <c r="F181" s="233">
        <v>1514089156.28</v>
      </c>
      <c r="G181" s="236">
        <v>4.6832764072850699</v>
      </c>
      <c r="H181" s="233">
        <v>1474468349.47</v>
      </c>
      <c r="I181" s="237">
        <v>4.7777924877339704</v>
      </c>
    </row>
    <row r="182" spans="1:9" ht="14.25" thickTop="1" thickBot="1" x14ac:dyDescent="0.25">
      <c r="A182" s="61"/>
      <c r="I182" s="197"/>
    </row>
    <row r="183" spans="1:9" ht="13.5" thickTop="1" x14ac:dyDescent="0.2">
      <c r="A183" s="66" t="s">
        <v>14</v>
      </c>
      <c r="B183" s="242">
        <v>3534750451.5</v>
      </c>
      <c r="C183" s="243"/>
      <c r="D183" s="242">
        <v>4393444003.71</v>
      </c>
      <c r="E183" s="243"/>
      <c r="F183" s="242">
        <v>2649976342.9200001</v>
      </c>
      <c r="G183" s="243"/>
      <c r="H183" s="242">
        <v>2895311212.9200001</v>
      </c>
      <c r="I183" s="244"/>
    </row>
    <row r="184" spans="1:9" ht="13.5" thickBot="1" x14ac:dyDescent="0.25">
      <c r="A184" s="61" t="s">
        <v>15</v>
      </c>
      <c r="B184" s="41">
        <v>1925669484.78</v>
      </c>
      <c r="C184" s="6"/>
      <c r="D184" s="41">
        <v>2344349682.8899999</v>
      </c>
      <c r="E184" s="6"/>
      <c r="F184" s="41">
        <v>1480865233.96</v>
      </c>
      <c r="G184" s="6"/>
      <c r="H184" s="41">
        <v>2897892998.5900002</v>
      </c>
      <c r="I184" s="202"/>
    </row>
    <row r="185" spans="1:9" ht="14.25" thickTop="1" thickBot="1" x14ac:dyDescent="0.25">
      <c r="A185" s="65" t="s">
        <v>2131</v>
      </c>
      <c r="B185" s="233">
        <v>1609080966.72</v>
      </c>
      <c r="C185" s="234"/>
      <c r="D185" s="233">
        <v>2049094320.8199999</v>
      </c>
      <c r="E185" s="234"/>
      <c r="F185" s="233">
        <v>1169111108.96</v>
      </c>
      <c r="G185" s="234"/>
      <c r="H185" s="233">
        <v>-2581785.67</v>
      </c>
      <c r="I185" s="235"/>
    </row>
    <row r="186" spans="1:9" ht="13.5" thickTop="1" x14ac:dyDescent="0.2"/>
  </sheetData>
  <mergeCells count="15">
    <mergeCell ref="B121:C121"/>
    <mergeCell ref="D121:E121"/>
    <mergeCell ref="F121:G121"/>
    <mergeCell ref="H121:I121"/>
    <mergeCell ref="B4:I4"/>
    <mergeCell ref="B6:C6"/>
    <mergeCell ref="D6:E6"/>
    <mergeCell ref="F6:G6"/>
    <mergeCell ref="H6:I6"/>
    <mergeCell ref="B48:I48"/>
    <mergeCell ref="B50:C50"/>
    <mergeCell ref="D50:E50"/>
    <mergeCell ref="F50:G50"/>
    <mergeCell ref="H50:I50"/>
    <mergeCell ref="B119:I119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94"/>
  <sheetViews>
    <sheetView workbookViewId="0">
      <selection activeCell="A2" sqref="A2"/>
    </sheetView>
  </sheetViews>
  <sheetFormatPr defaultRowHeight="12.75" x14ac:dyDescent="0.2"/>
  <cols>
    <col min="1" max="1" width="34.42578125" bestFit="1" customWidth="1"/>
    <col min="257" max="257" width="34.42578125" bestFit="1" customWidth="1"/>
    <col min="513" max="513" width="34.42578125" bestFit="1" customWidth="1"/>
    <col min="769" max="769" width="34.42578125" bestFit="1" customWidth="1"/>
    <col min="1025" max="1025" width="34.42578125" bestFit="1" customWidth="1"/>
    <col min="1281" max="1281" width="34.42578125" bestFit="1" customWidth="1"/>
    <col min="1537" max="1537" width="34.42578125" bestFit="1" customWidth="1"/>
    <col min="1793" max="1793" width="34.42578125" bestFit="1" customWidth="1"/>
    <col min="2049" max="2049" width="34.42578125" bestFit="1" customWidth="1"/>
    <col min="2305" max="2305" width="34.42578125" bestFit="1" customWidth="1"/>
    <col min="2561" max="2561" width="34.42578125" bestFit="1" customWidth="1"/>
    <col min="2817" max="2817" width="34.42578125" bestFit="1" customWidth="1"/>
    <col min="3073" max="3073" width="34.42578125" bestFit="1" customWidth="1"/>
    <col min="3329" max="3329" width="34.42578125" bestFit="1" customWidth="1"/>
    <col min="3585" max="3585" width="34.42578125" bestFit="1" customWidth="1"/>
    <col min="3841" max="3841" width="34.42578125" bestFit="1" customWidth="1"/>
    <col min="4097" max="4097" width="34.42578125" bestFit="1" customWidth="1"/>
    <col min="4353" max="4353" width="34.42578125" bestFit="1" customWidth="1"/>
    <col min="4609" max="4609" width="34.42578125" bestFit="1" customWidth="1"/>
    <col min="4865" max="4865" width="34.42578125" bestFit="1" customWidth="1"/>
    <col min="5121" max="5121" width="34.42578125" bestFit="1" customWidth="1"/>
    <col min="5377" max="5377" width="34.42578125" bestFit="1" customWidth="1"/>
    <col min="5633" max="5633" width="34.42578125" bestFit="1" customWidth="1"/>
    <col min="5889" max="5889" width="34.42578125" bestFit="1" customWidth="1"/>
    <col min="6145" max="6145" width="34.42578125" bestFit="1" customWidth="1"/>
    <col min="6401" max="6401" width="34.42578125" bestFit="1" customWidth="1"/>
    <col min="6657" max="6657" width="34.42578125" bestFit="1" customWidth="1"/>
    <col min="6913" max="6913" width="34.42578125" bestFit="1" customWidth="1"/>
    <col min="7169" max="7169" width="34.42578125" bestFit="1" customWidth="1"/>
    <col min="7425" max="7425" width="34.42578125" bestFit="1" customWidth="1"/>
    <col min="7681" max="7681" width="34.42578125" bestFit="1" customWidth="1"/>
    <col min="7937" max="7937" width="34.42578125" bestFit="1" customWidth="1"/>
    <col min="8193" max="8193" width="34.42578125" bestFit="1" customWidth="1"/>
    <col min="8449" max="8449" width="34.42578125" bestFit="1" customWidth="1"/>
    <col min="8705" max="8705" width="34.42578125" bestFit="1" customWidth="1"/>
    <col min="8961" max="8961" width="34.42578125" bestFit="1" customWidth="1"/>
    <col min="9217" max="9217" width="34.42578125" bestFit="1" customWidth="1"/>
    <col min="9473" max="9473" width="34.42578125" bestFit="1" customWidth="1"/>
    <col min="9729" max="9729" width="34.42578125" bestFit="1" customWidth="1"/>
    <col min="9985" max="9985" width="34.42578125" bestFit="1" customWidth="1"/>
    <col min="10241" max="10241" width="34.42578125" bestFit="1" customWidth="1"/>
    <col min="10497" max="10497" width="34.42578125" bestFit="1" customWidth="1"/>
    <col min="10753" max="10753" width="34.42578125" bestFit="1" customWidth="1"/>
    <col min="11009" max="11009" width="34.42578125" bestFit="1" customWidth="1"/>
    <col min="11265" max="11265" width="34.42578125" bestFit="1" customWidth="1"/>
    <col min="11521" max="11521" width="34.42578125" bestFit="1" customWidth="1"/>
    <col min="11777" max="11777" width="34.42578125" bestFit="1" customWidth="1"/>
    <col min="12033" max="12033" width="34.42578125" bestFit="1" customWidth="1"/>
    <col min="12289" max="12289" width="34.42578125" bestFit="1" customWidth="1"/>
    <col min="12545" max="12545" width="34.42578125" bestFit="1" customWidth="1"/>
    <col min="12801" max="12801" width="34.42578125" bestFit="1" customWidth="1"/>
    <col min="13057" max="13057" width="34.42578125" bestFit="1" customWidth="1"/>
    <col min="13313" max="13313" width="34.42578125" bestFit="1" customWidth="1"/>
    <col min="13569" max="13569" width="34.42578125" bestFit="1" customWidth="1"/>
    <col min="13825" max="13825" width="34.42578125" bestFit="1" customWidth="1"/>
    <col min="14081" max="14081" width="34.42578125" bestFit="1" customWidth="1"/>
    <col min="14337" max="14337" width="34.42578125" bestFit="1" customWidth="1"/>
    <col min="14593" max="14593" width="34.42578125" bestFit="1" customWidth="1"/>
    <col min="14849" max="14849" width="34.42578125" bestFit="1" customWidth="1"/>
    <col min="15105" max="15105" width="34.42578125" bestFit="1" customWidth="1"/>
    <col min="15361" max="15361" width="34.42578125" bestFit="1" customWidth="1"/>
    <col min="15617" max="15617" width="34.42578125" bestFit="1" customWidth="1"/>
    <col min="15873" max="15873" width="34.42578125" bestFit="1" customWidth="1"/>
    <col min="16129" max="16129" width="34.42578125" bestFit="1" customWidth="1"/>
  </cols>
  <sheetData>
    <row r="2" spans="1:42" x14ac:dyDescent="0.2">
      <c r="A2" s="1" t="s">
        <v>75</v>
      </c>
    </row>
    <row r="3" spans="1:42" x14ac:dyDescent="0.2">
      <c r="A3" s="1" t="s">
        <v>2133</v>
      </c>
    </row>
    <row r="4" spans="1:42" ht="13.5" thickBot="1" x14ac:dyDescent="0.25">
      <c r="A4" s="155"/>
    </row>
    <row r="5" spans="1:42" ht="13.5" thickTop="1" x14ac:dyDescent="0.2">
      <c r="A5" s="66"/>
      <c r="B5" s="307" t="s">
        <v>68</v>
      </c>
      <c r="C5" s="308"/>
      <c r="D5" s="307"/>
      <c r="E5" s="308"/>
      <c r="F5" s="307"/>
      <c r="G5" s="308"/>
      <c r="H5" s="307"/>
      <c r="I5" s="309"/>
      <c r="J5" s="307" t="s">
        <v>2134</v>
      </c>
      <c r="K5" s="308"/>
      <c r="L5" s="307"/>
      <c r="M5" s="308"/>
      <c r="N5" s="307"/>
      <c r="O5" s="308"/>
      <c r="P5" s="307"/>
      <c r="Q5" s="309"/>
      <c r="R5" s="307" t="s">
        <v>2135</v>
      </c>
      <c r="S5" s="308"/>
      <c r="T5" s="307"/>
      <c r="U5" s="308"/>
      <c r="V5" s="307"/>
      <c r="W5" s="308"/>
      <c r="X5" s="307"/>
      <c r="Y5" s="309"/>
      <c r="Z5" s="307" t="s">
        <v>2136</v>
      </c>
      <c r="AA5" s="308"/>
      <c r="AB5" s="307"/>
      <c r="AC5" s="308"/>
      <c r="AD5" s="307"/>
      <c r="AE5" s="308"/>
      <c r="AF5" s="307"/>
      <c r="AG5" s="309"/>
      <c r="AH5" s="307" t="s">
        <v>2137</v>
      </c>
      <c r="AI5" s="308"/>
      <c r="AJ5" s="307"/>
      <c r="AK5" s="308"/>
      <c r="AL5" s="307"/>
      <c r="AM5" s="308"/>
      <c r="AN5" s="307"/>
      <c r="AO5" s="309"/>
    </row>
    <row r="6" spans="1:42" x14ac:dyDescent="0.2">
      <c r="A6" s="61"/>
      <c r="B6" s="310"/>
      <c r="C6" s="310"/>
      <c r="D6" s="310"/>
      <c r="E6" s="310"/>
      <c r="F6" s="310"/>
      <c r="G6" s="310"/>
      <c r="H6" s="310"/>
      <c r="I6" s="311"/>
      <c r="J6" s="310"/>
      <c r="K6" s="310"/>
      <c r="L6" s="310"/>
      <c r="M6" s="310"/>
      <c r="N6" s="310"/>
      <c r="O6" s="310"/>
      <c r="P6" s="310"/>
      <c r="Q6" s="311"/>
      <c r="R6" s="310"/>
      <c r="S6" s="310"/>
      <c r="T6" s="310"/>
      <c r="U6" s="310"/>
      <c r="V6" s="310"/>
      <c r="W6" s="310"/>
      <c r="X6" s="310"/>
      <c r="Y6" s="311"/>
      <c r="Z6" s="310"/>
      <c r="AA6" s="310"/>
      <c r="AB6" s="310"/>
      <c r="AC6" s="310"/>
      <c r="AD6" s="310"/>
      <c r="AE6" s="310"/>
      <c r="AF6" s="310"/>
      <c r="AG6" s="311"/>
      <c r="AH6" s="310"/>
      <c r="AI6" s="310"/>
      <c r="AJ6" s="310"/>
      <c r="AK6" s="310"/>
      <c r="AL6" s="310"/>
      <c r="AM6" s="310"/>
      <c r="AN6" s="310"/>
      <c r="AO6" s="311"/>
    </row>
    <row r="7" spans="1:42" x14ac:dyDescent="0.2">
      <c r="A7" s="61"/>
      <c r="B7" s="297" t="s">
        <v>3</v>
      </c>
      <c r="C7" s="305"/>
      <c r="D7" s="297" t="s">
        <v>6</v>
      </c>
      <c r="E7" s="305"/>
      <c r="F7" s="297" t="s">
        <v>7</v>
      </c>
      <c r="G7" s="305"/>
      <c r="H7" s="297" t="s">
        <v>8</v>
      </c>
      <c r="I7" s="306"/>
      <c r="J7" s="297" t="s">
        <v>3</v>
      </c>
      <c r="K7" s="305"/>
      <c r="L7" s="297" t="s">
        <v>6</v>
      </c>
      <c r="M7" s="305"/>
      <c r="N7" s="297" t="s">
        <v>7</v>
      </c>
      <c r="O7" s="305"/>
      <c r="P7" s="297" t="s">
        <v>8</v>
      </c>
      <c r="Q7" s="306"/>
      <c r="R7" s="297" t="s">
        <v>3</v>
      </c>
      <c r="S7" s="305"/>
      <c r="T7" s="297" t="s">
        <v>6</v>
      </c>
      <c r="U7" s="305"/>
      <c r="V7" s="297" t="s">
        <v>7</v>
      </c>
      <c r="W7" s="305"/>
      <c r="X7" s="297" t="s">
        <v>8</v>
      </c>
      <c r="Y7" s="306"/>
      <c r="Z7" s="297" t="s">
        <v>3</v>
      </c>
      <c r="AA7" s="305"/>
      <c r="AB7" s="297" t="s">
        <v>6</v>
      </c>
      <c r="AC7" s="305"/>
      <c r="AD7" s="297" t="s">
        <v>7</v>
      </c>
      <c r="AE7" s="305"/>
      <c r="AF7" s="297" t="s">
        <v>8</v>
      </c>
      <c r="AG7" s="306"/>
      <c r="AH7" s="297" t="s">
        <v>3</v>
      </c>
      <c r="AI7" s="305"/>
      <c r="AJ7" s="297" t="s">
        <v>6</v>
      </c>
      <c r="AK7" s="305"/>
      <c r="AL7" s="297" t="s">
        <v>7</v>
      </c>
      <c r="AM7" s="305"/>
      <c r="AN7" s="297" t="s">
        <v>8</v>
      </c>
      <c r="AO7" s="306"/>
    </row>
    <row r="8" spans="1:42" ht="13.5" thickBot="1" x14ac:dyDescent="0.25">
      <c r="A8" s="61"/>
      <c r="B8" s="248" t="s">
        <v>4</v>
      </c>
      <c r="C8" s="248" t="s">
        <v>5</v>
      </c>
      <c r="D8" s="248" t="s">
        <v>4</v>
      </c>
      <c r="E8" s="248" t="s">
        <v>5</v>
      </c>
      <c r="F8" s="248" t="s">
        <v>4</v>
      </c>
      <c r="G8" s="248" t="s">
        <v>5</v>
      </c>
      <c r="H8" s="248" t="s">
        <v>4</v>
      </c>
      <c r="I8" s="249" t="s">
        <v>5</v>
      </c>
      <c r="J8" s="248" t="s">
        <v>4</v>
      </c>
      <c r="K8" s="248" t="s">
        <v>5</v>
      </c>
      <c r="L8" s="248" t="s">
        <v>4</v>
      </c>
      <c r="M8" s="248" t="s">
        <v>5</v>
      </c>
      <c r="N8" s="248" t="s">
        <v>4</v>
      </c>
      <c r="O8" s="248" t="s">
        <v>5</v>
      </c>
      <c r="P8" s="248" t="s">
        <v>4</v>
      </c>
      <c r="Q8" s="249" t="s">
        <v>5</v>
      </c>
      <c r="R8" s="248" t="s">
        <v>4</v>
      </c>
      <c r="S8" s="248" t="s">
        <v>5</v>
      </c>
      <c r="T8" s="248" t="s">
        <v>4</v>
      </c>
      <c r="U8" s="248" t="s">
        <v>5</v>
      </c>
      <c r="V8" s="248" t="s">
        <v>4</v>
      </c>
      <c r="W8" s="248" t="s">
        <v>5</v>
      </c>
      <c r="X8" s="248" t="s">
        <v>4</v>
      </c>
      <c r="Y8" s="249" t="s">
        <v>5</v>
      </c>
      <c r="Z8" s="248" t="s">
        <v>4</v>
      </c>
      <c r="AA8" s="248" t="s">
        <v>5</v>
      </c>
      <c r="AB8" s="248" t="s">
        <v>4</v>
      </c>
      <c r="AC8" s="248" t="s">
        <v>5</v>
      </c>
      <c r="AD8" s="248" t="s">
        <v>4</v>
      </c>
      <c r="AE8" s="248" t="s">
        <v>5</v>
      </c>
      <c r="AF8" s="248" t="s">
        <v>4</v>
      </c>
      <c r="AG8" s="249" t="s">
        <v>5</v>
      </c>
      <c r="AH8" s="248" t="s">
        <v>4</v>
      </c>
      <c r="AI8" s="248" t="s">
        <v>5</v>
      </c>
      <c r="AJ8" s="248" t="s">
        <v>4</v>
      </c>
      <c r="AK8" s="248" t="s">
        <v>5</v>
      </c>
      <c r="AL8" s="248" t="s">
        <v>4</v>
      </c>
      <c r="AM8" s="248" t="s">
        <v>5</v>
      </c>
      <c r="AN8" s="248" t="s">
        <v>4</v>
      </c>
      <c r="AO8" s="249" t="s">
        <v>5</v>
      </c>
    </row>
    <row r="9" spans="1:42" ht="13.5" thickTop="1" x14ac:dyDescent="0.2">
      <c r="A9" s="201" t="s">
        <v>166</v>
      </c>
      <c r="B9" s="250"/>
      <c r="C9" s="251"/>
      <c r="D9" s="250"/>
      <c r="E9" s="251"/>
      <c r="F9" s="250"/>
      <c r="G9" s="251"/>
      <c r="H9" s="250"/>
      <c r="I9" s="252"/>
      <c r="J9" s="250"/>
      <c r="K9" s="251"/>
      <c r="L9" s="250"/>
      <c r="M9" s="251"/>
      <c r="N9" s="250"/>
      <c r="O9" s="251"/>
      <c r="P9" s="250"/>
      <c r="Q9" s="252"/>
      <c r="R9" s="250"/>
      <c r="S9" s="251"/>
      <c r="T9" s="250"/>
      <c r="U9" s="251"/>
      <c r="V9" s="250"/>
      <c r="W9" s="251"/>
      <c r="X9" s="250"/>
      <c r="Y9" s="252"/>
      <c r="Z9" s="250"/>
      <c r="AA9" s="251"/>
      <c r="AB9" s="250"/>
      <c r="AC9" s="251"/>
      <c r="AD9" s="250"/>
      <c r="AE9" s="251"/>
      <c r="AF9" s="250"/>
      <c r="AG9" s="252"/>
      <c r="AH9" s="250"/>
      <c r="AI9" s="251"/>
      <c r="AJ9" s="250"/>
      <c r="AK9" s="251"/>
      <c r="AL9" s="250"/>
      <c r="AM9" s="251"/>
      <c r="AN9" s="250"/>
      <c r="AO9" s="252"/>
    </row>
    <row r="10" spans="1:42" x14ac:dyDescent="0.2">
      <c r="A10" s="63" t="s">
        <v>167</v>
      </c>
      <c r="B10" s="55">
        <v>137232041298.69</v>
      </c>
      <c r="C10" s="203">
        <v>93.817499999999995</v>
      </c>
      <c r="D10" s="55">
        <v>137051655737.12</v>
      </c>
      <c r="E10" s="203">
        <v>93.395099999999999</v>
      </c>
      <c r="F10" s="55">
        <v>130616497256.58</v>
      </c>
      <c r="G10" s="203">
        <v>93.837299999999999</v>
      </c>
      <c r="H10" s="55">
        <v>119082693265.84</v>
      </c>
      <c r="I10" s="204">
        <v>94.409599999999998</v>
      </c>
      <c r="J10" s="55">
        <v>25538601698.290001</v>
      </c>
      <c r="K10" s="203">
        <v>99.264399999999995</v>
      </c>
      <c r="L10" s="55">
        <v>24993021717.23</v>
      </c>
      <c r="M10" s="203">
        <v>100.1151</v>
      </c>
      <c r="N10" s="55">
        <v>23037257361.169998</v>
      </c>
      <c r="O10" s="203">
        <v>98.321299999999994</v>
      </c>
      <c r="P10" s="55">
        <v>21049257709.990002</v>
      </c>
      <c r="Q10" s="204">
        <v>98.514099999999999</v>
      </c>
      <c r="R10" s="55">
        <v>4439042864.21</v>
      </c>
      <c r="S10" s="203">
        <v>91.655799999999999</v>
      </c>
      <c r="T10" s="55">
        <v>4208197223.3200002</v>
      </c>
      <c r="U10" s="203">
        <v>93.264300000000006</v>
      </c>
      <c r="V10" s="55">
        <v>3448427969.1700001</v>
      </c>
      <c r="W10" s="203">
        <v>94.777799999999999</v>
      </c>
      <c r="X10" s="55">
        <v>3178350906.5599999</v>
      </c>
      <c r="Y10" s="204">
        <v>95.675299999999993</v>
      </c>
      <c r="Z10" s="55">
        <v>23655449004.689999</v>
      </c>
      <c r="AA10" s="203">
        <v>88.257499999999993</v>
      </c>
      <c r="AB10" s="55">
        <v>24626939587.709999</v>
      </c>
      <c r="AC10" s="203">
        <v>87.841499999999996</v>
      </c>
      <c r="AD10" s="55">
        <v>23679678824.369999</v>
      </c>
      <c r="AE10" s="203">
        <v>88.323999999999998</v>
      </c>
      <c r="AF10" s="55">
        <v>22157752121.299999</v>
      </c>
      <c r="AG10" s="204">
        <v>86.891300000000001</v>
      </c>
      <c r="AH10" s="55">
        <v>4105112175.04</v>
      </c>
      <c r="AI10" s="203">
        <v>94.309799999999996</v>
      </c>
      <c r="AJ10" s="55">
        <v>3927043125.8000002</v>
      </c>
      <c r="AK10" s="203">
        <v>94.963300000000004</v>
      </c>
      <c r="AL10" s="55">
        <v>3483305001.6500001</v>
      </c>
      <c r="AM10" s="203">
        <v>93.300299999999993</v>
      </c>
      <c r="AN10" s="55">
        <v>3281790258.27</v>
      </c>
      <c r="AO10" s="204">
        <v>93.901799999999994</v>
      </c>
    </row>
    <row r="11" spans="1:42" x14ac:dyDescent="0.2">
      <c r="A11" s="61" t="s">
        <v>168</v>
      </c>
      <c r="B11" s="55">
        <v>3283076944.4499998</v>
      </c>
      <c r="C11" s="203">
        <v>2.2444000000000002</v>
      </c>
      <c r="D11" s="55">
        <v>3036990632.0300002</v>
      </c>
      <c r="E11" s="203">
        <v>2.0695999999999999</v>
      </c>
      <c r="F11" s="55">
        <v>3117727593.4099998</v>
      </c>
      <c r="G11" s="203">
        <v>2.2397999999999998</v>
      </c>
      <c r="H11" s="55">
        <v>2761596557.0599999</v>
      </c>
      <c r="I11" s="204">
        <v>2.1894</v>
      </c>
      <c r="J11" s="55">
        <v>166864559.75</v>
      </c>
      <c r="K11" s="203">
        <v>0.64859999999999995</v>
      </c>
      <c r="L11" s="55">
        <v>-35333854.939999998</v>
      </c>
      <c r="M11" s="203">
        <v>-0.14149999999999999</v>
      </c>
      <c r="N11" s="55">
        <v>277276199.00999999</v>
      </c>
      <c r="O11" s="203">
        <v>1.1834</v>
      </c>
      <c r="P11" s="55">
        <v>208748208.86000001</v>
      </c>
      <c r="Q11" s="204">
        <v>0.97699999999999998</v>
      </c>
      <c r="R11" s="55">
        <v>266277062.91</v>
      </c>
      <c r="S11" s="203">
        <v>5.4980000000000002</v>
      </c>
      <c r="T11" s="55">
        <v>143958249.58000001</v>
      </c>
      <c r="U11" s="203">
        <v>3.1905000000000001</v>
      </c>
      <c r="V11" s="55">
        <v>117231303.31</v>
      </c>
      <c r="W11" s="203">
        <v>3.222</v>
      </c>
      <c r="X11" s="55">
        <v>94887631.219999999</v>
      </c>
      <c r="Y11" s="204">
        <v>2.8563000000000001</v>
      </c>
      <c r="Z11" s="55">
        <v>1008044806.95</v>
      </c>
      <c r="AA11" s="203">
        <v>3.7610000000000001</v>
      </c>
      <c r="AB11" s="55">
        <v>1130450405.24</v>
      </c>
      <c r="AC11" s="203">
        <v>4.0321999999999996</v>
      </c>
      <c r="AD11" s="55">
        <v>1147295279.3699999</v>
      </c>
      <c r="AE11" s="203">
        <v>4.2793999999999999</v>
      </c>
      <c r="AF11" s="55">
        <v>1318432146.1700001</v>
      </c>
      <c r="AG11" s="204">
        <v>5.1702000000000004</v>
      </c>
      <c r="AH11" s="55">
        <v>247683933.69999999</v>
      </c>
      <c r="AI11" s="203">
        <v>5.6901999999999999</v>
      </c>
      <c r="AJ11" s="55">
        <v>208231966.16</v>
      </c>
      <c r="AK11" s="203">
        <v>5.0354000000000001</v>
      </c>
      <c r="AL11" s="55">
        <v>249691848.63</v>
      </c>
      <c r="AM11" s="203">
        <v>6.6879999999999997</v>
      </c>
      <c r="AN11" s="55">
        <v>212725413.09999999</v>
      </c>
      <c r="AO11" s="204">
        <v>6.0867000000000004</v>
      </c>
    </row>
    <row r="12" spans="1:42" x14ac:dyDescent="0.2">
      <c r="A12" s="61" t="s">
        <v>2123</v>
      </c>
      <c r="B12" s="55">
        <v>201990100</v>
      </c>
      <c r="C12" s="203">
        <v>0.1381</v>
      </c>
      <c r="D12" s="55">
        <v>176798705</v>
      </c>
      <c r="E12" s="203">
        <v>0.1205</v>
      </c>
      <c r="F12" s="55">
        <v>-784876</v>
      </c>
      <c r="G12" s="203">
        <v>-5.9999999999999995E-4</v>
      </c>
      <c r="H12" s="55">
        <v>-2794977</v>
      </c>
      <c r="I12" s="204">
        <v>-2.2000000000000001E-3</v>
      </c>
      <c r="J12" s="55">
        <v>438960</v>
      </c>
      <c r="K12" s="203">
        <v>1.6999999999999999E-3</v>
      </c>
      <c r="L12" s="55">
        <v>83940</v>
      </c>
      <c r="M12" s="203">
        <v>2.9999999999999997E-4</v>
      </c>
      <c r="N12" s="55">
        <v>-170730</v>
      </c>
      <c r="O12" s="203">
        <v>-6.9999999999999999E-4</v>
      </c>
      <c r="P12" s="55">
        <v>-1719610</v>
      </c>
      <c r="Q12" s="204">
        <v>-8.0000000000000002E-3</v>
      </c>
      <c r="R12" s="55">
        <v>0</v>
      </c>
      <c r="S12" s="203">
        <v>0</v>
      </c>
      <c r="T12" s="55">
        <v>0</v>
      </c>
      <c r="U12" s="203">
        <v>0</v>
      </c>
      <c r="V12" s="55">
        <v>0</v>
      </c>
      <c r="W12" s="203">
        <v>0</v>
      </c>
      <c r="X12" s="55">
        <v>0</v>
      </c>
      <c r="Y12" s="204">
        <v>0</v>
      </c>
      <c r="Z12" s="55">
        <v>0</v>
      </c>
      <c r="AA12" s="203">
        <v>0</v>
      </c>
      <c r="AB12" s="55">
        <v>0</v>
      </c>
      <c r="AC12" s="203">
        <v>0</v>
      </c>
      <c r="AD12" s="55">
        <v>0</v>
      </c>
      <c r="AE12" s="203">
        <v>0</v>
      </c>
      <c r="AF12" s="55">
        <v>0</v>
      </c>
      <c r="AG12" s="204">
        <v>0</v>
      </c>
      <c r="AH12" s="55">
        <v>0</v>
      </c>
      <c r="AI12" s="203">
        <v>0</v>
      </c>
      <c r="AJ12" s="55">
        <v>0</v>
      </c>
      <c r="AK12" s="203">
        <v>0</v>
      </c>
      <c r="AL12" s="55">
        <v>0</v>
      </c>
      <c r="AM12" s="203">
        <v>0</v>
      </c>
      <c r="AN12" s="55">
        <v>0</v>
      </c>
      <c r="AO12" s="204">
        <v>0</v>
      </c>
    </row>
    <row r="13" spans="1:42" x14ac:dyDescent="0.2">
      <c r="A13" s="61" t="s">
        <v>2124</v>
      </c>
      <c r="B13" s="55">
        <v>1147044091.27</v>
      </c>
      <c r="C13" s="203">
        <v>0.78420000000000001</v>
      </c>
      <c r="D13" s="55">
        <v>1724922848.1700001</v>
      </c>
      <c r="E13" s="203">
        <v>1.1755</v>
      </c>
      <c r="F13" s="55">
        <v>1328553878.2</v>
      </c>
      <c r="G13" s="203">
        <v>0.95450000000000002</v>
      </c>
      <c r="H13" s="55">
        <v>967847565.17999995</v>
      </c>
      <c r="I13" s="204">
        <v>0.76729999999999998</v>
      </c>
      <c r="J13" s="55">
        <v>21920674.77</v>
      </c>
      <c r="K13" s="203">
        <v>8.5199999999999998E-2</v>
      </c>
      <c r="L13" s="55">
        <v>2041387.56</v>
      </c>
      <c r="M13" s="203">
        <v>8.2000000000000007E-3</v>
      </c>
      <c r="N13" s="55">
        <v>111485514.3</v>
      </c>
      <c r="O13" s="203">
        <v>0.4758</v>
      </c>
      <c r="P13" s="55">
        <v>105718476.90000001</v>
      </c>
      <c r="Q13" s="204">
        <v>0.49480000000000002</v>
      </c>
      <c r="R13" s="55">
        <v>20936875.300000001</v>
      </c>
      <c r="S13" s="203">
        <v>0.43230000000000002</v>
      </c>
      <c r="T13" s="55">
        <v>502183.42</v>
      </c>
      <c r="U13" s="203">
        <v>1.11E-2</v>
      </c>
      <c r="V13" s="55">
        <v>1009766.28</v>
      </c>
      <c r="W13" s="203">
        <v>2.7799999999999998E-2</v>
      </c>
      <c r="X13" s="55">
        <v>5857.48</v>
      </c>
      <c r="Y13" s="204">
        <v>2.0000000000000001E-4</v>
      </c>
      <c r="Z13" s="55">
        <v>6732380</v>
      </c>
      <c r="AA13" s="203">
        <v>2.5100000000000001E-2</v>
      </c>
      <c r="AB13" s="55">
        <v>109178837</v>
      </c>
      <c r="AC13" s="203">
        <v>0.38940000000000002</v>
      </c>
      <c r="AD13" s="55">
        <v>119238521.45</v>
      </c>
      <c r="AE13" s="203">
        <v>0.44479999999999997</v>
      </c>
      <c r="AF13" s="55">
        <v>151238715.06999999</v>
      </c>
      <c r="AG13" s="204">
        <v>0.59309999999999996</v>
      </c>
      <c r="AH13" s="55">
        <v>0</v>
      </c>
      <c r="AI13" s="203">
        <v>0</v>
      </c>
      <c r="AJ13" s="55">
        <v>0</v>
      </c>
      <c r="AK13" s="203">
        <v>0</v>
      </c>
      <c r="AL13" s="55">
        <v>0</v>
      </c>
      <c r="AM13" s="203">
        <v>0</v>
      </c>
      <c r="AN13" s="55">
        <v>0</v>
      </c>
      <c r="AO13" s="204">
        <v>0</v>
      </c>
    </row>
    <row r="14" spans="1:42" x14ac:dyDescent="0.2">
      <c r="A14" s="205" t="s">
        <v>2125</v>
      </c>
      <c r="B14" s="55">
        <v>155725029.44999999</v>
      </c>
      <c r="C14" s="203">
        <v>0.1065</v>
      </c>
      <c r="D14" s="55">
        <v>148211204.88</v>
      </c>
      <c r="E14" s="203">
        <v>0.10100000000000001</v>
      </c>
      <c r="F14" s="55">
        <v>97852479.239999995</v>
      </c>
      <c r="G14" s="203">
        <v>7.0300000000000001E-2</v>
      </c>
      <c r="H14" s="55">
        <v>100659351.28</v>
      </c>
      <c r="I14" s="204">
        <v>7.9799999999999996E-2</v>
      </c>
      <c r="J14" s="55">
        <v>17315.150000000001</v>
      </c>
      <c r="K14" s="203">
        <v>1E-4</v>
      </c>
      <c r="L14" s="55">
        <v>16585.990000000002</v>
      </c>
      <c r="M14" s="203">
        <v>1E-4</v>
      </c>
      <c r="N14" s="55">
        <v>16969.18</v>
      </c>
      <c r="O14" s="203">
        <v>1E-4</v>
      </c>
      <c r="P14" s="55">
        <v>16777.48</v>
      </c>
      <c r="Q14" s="204">
        <v>1E-4</v>
      </c>
      <c r="R14" s="55">
        <v>211523.78</v>
      </c>
      <c r="S14" s="203">
        <v>4.4000000000000003E-3</v>
      </c>
      <c r="T14" s="55">
        <v>104506.41</v>
      </c>
      <c r="U14" s="203">
        <v>2.3E-3</v>
      </c>
      <c r="V14" s="55">
        <v>7278854.2599999998</v>
      </c>
      <c r="W14" s="203">
        <v>0.2001</v>
      </c>
      <c r="X14" s="55">
        <v>4209.51</v>
      </c>
      <c r="Y14" s="204">
        <v>1E-4</v>
      </c>
      <c r="Z14" s="55">
        <v>145738828.38</v>
      </c>
      <c r="AA14" s="203">
        <v>0.54369999999999996</v>
      </c>
      <c r="AB14" s="55">
        <v>161947417.40000001</v>
      </c>
      <c r="AC14" s="203">
        <v>0.5776</v>
      </c>
      <c r="AD14" s="55">
        <v>94166165.400000006</v>
      </c>
      <c r="AE14" s="203">
        <v>0.35120000000000001</v>
      </c>
      <c r="AF14" s="55">
        <v>68131778.379999995</v>
      </c>
      <c r="AG14" s="204">
        <v>0.26719999999999999</v>
      </c>
      <c r="AH14" s="55">
        <v>0</v>
      </c>
      <c r="AI14" s="203">
        <v>0</v>
      </c>
      <c r="AJ14" s="55">
        <v>0</v>
      </c>
      <c r="AK14" s="203">
        <v>0</v>
      </c>
      <c r="AL14" s="55">
        <v>-0.13</v>
      </c>
      <c r="AM14" s="203">
        <v>0</v>
      </c>
      <c r="AN14" s="55">
        <v>-0.13</v>
      </c>
      <c r="AO14" s="204">
        <v>0</v>
      </c>
    </row>
    <row r="15" spans="1:42" ht="13.5" thickBot="1" x14ac:dyDescent="0.25">
      <c r="A15" s="61" t="s">
        <v>172</v>
      </c>
      <c r="B15" s="55">
        <v>4255599114.8200002</v>
      </c>
      <c r="C15" s="203">
        <v>2.9093</v>
      </c>
      <c r="D15" s="55">
        <v>4605429740.5600004</v>
      </c>
      <c r="E15" s="203">
        <v>3.1383999999999999</v>
      </c>
      <c r="F15" s="55">
        <v>4034836731.4499998</v>
      </c>
      <c r="G15" s="203">
        <v>2.8986999999999998</v>
      </c>
      <c r="H15" s="55">
        <v>3224142744.1300001</v>
      </c>
      <c r="I15" s="204">
        <v>2.5560999999999998</v>
      </c>
      <c r="J15" s="55">
        <v>0</v>
      </c>
      <c r="K15" s="203">
        <v>0</v>
      </c>
      <c r="L15" s="55">
        <v>4469037.54</v>
      </c>
      <c r="M15" s="203">
        <v>1.7899999999999999E-2</v>
      </c>
      <c r="N15" s="55">
        <v>4711392.4800000004</v>
      </c>
      <c r="O15" s="203">
        <v>2.01E-2</v>
      </c>
      <c r="P15" s="55">
        <v>4714895.83</v>
      </c>
      <c r="Q15" s="204">
        <v>2.2100000000000002E-2</v>
      </c>
      <c r="R15" s="55">
        <v>116698980.09999999</v>
      </c>
      <c r="S15" s="203">
        <v>2.4096000000000002</v>
      </c>
      <c r="T15" s="55">
        <v>159358159.80000001</v>
      </c>
      <c r="U15" s="203">
        <v>3.5318000000000001</v>
      </c>
      <c r="V15" s="55">
        <v>64485591.770000003</v>
      </c>
      <c r="W15" s="203">
        <v>1.7723</v>
      </c>
      <c r="X15" s="55">
        <v>48768885.030000001</v>
      </c>
      <c r="Y15" s="204">
        <v>1.4681</v>
      </c>
      <c r="Z15" s="55">
        <v>1986813108.1099999</v>
      </c>
      <c r="AA15" s="203">
        <v>7.4127000000000001</v>
      </c>
      <c r="AB15" s="55">
        <v>2007132660.0899999</v>
      </c>
      <c r="AC15" s="203">
        <v>7.1592000000000002</v>
      </c>
      <c r="AD15" s="55">
        <v>1769631785.1900001</v>
      </c>
      <c r="AE15" s="203">
        <v>6.6006</v>
      </c>
      <c r="AF15" s="55">
        <v>1804974633.6500001</v>
      </c>
      <c r="AG15" s="204">
        <v>7.0781999999999998</v>
      </c>
      <c r="AH15" s="55">
        <v>0</v>
      </c>
      <c r="AI15" s="203">
        <v>0</v>
      </c>
      <c r="AJ15" s="55">
        <v>52611.1</v>
      </c>
      <c r="AK15" s="203">
        <v>1.2999999999999999E-3</v>
      </c>
      <c r="AL15" s="55">
        <v>435546.12</v>
      </c>
      <c r="AM15" s="203">
        <v>1.17E-2</v>
      </c>
      <c r="AN15" s="55">
        <v>401376.14</v>
      </c>
      <c r="AO15" s="204">
        <v>1.15E-2</v>
      </c>
    </row>
    <row r="16" spans="1:42" ht="14.25" thickTop="1" thickBot="1" x14ac:dyDescent="0.25">
      <c r="A16" s="65" t="s">
        <v>2</v>
      </c>
      <c r="B16" s="56">
        <v>146275476578.67999</v>
      </c>
      <c r="C16" s="12">
        <v>100</v>
      </c>
      <c r="D16" s="56">
        <v>146744008867.76001</v>
      </c>
      <c r="E16" s="12">
        <v>100</v>
      </c>
      <c r="F16" s="56">
        <v>139194683062.88</v>
      </c>
      <c r="G16" s="12">
        <v>100</v>
      </c>
      <c r="H16" s="56">
        <v>126134144506.49001</v>
      </c>
      <c r="I16" s="206">
        <v>100</v>
      </c>
      <c r="J16" s="56">
        <v>25727843207.959999</v>
      </c>
      <c r="K16" s="12">
        <v>100</v>
      </c>
      <c r="L16" s="56">
        <v>24964298813.380001</v>
      </c>
      <c r="M16" s="12">
        <v>100</v>
      </c>
      <c r="N16" s="56">
        <v>23430576706.139999</v>
      </c>
      <c r="O16" s="12">
        <v>100</v>
      </c>
      <c r="P16" s="56">
        <v>21366736459.060001</v>
      </c>
      <c r="Q16" s="206">
        <v>100</v>
      </c>
      <c r="R16" s="56">
        <v>4843167306.3000002</v>
      </c>
      <c r="S16" s="12">
        <v>100</v>
      </c>
      <c r="T16" s="56">
        <v>4512120322.5299997</v>
      </c>
      <c r="U16" s="12">
        <v>100</v>
      </c>
      <c r="V16" s="56">
        <v>3638433484.79</v>
      </c>
      <c r="W16" s="12">
        <v>100</v>
      </c>
      <c r="X16" s="56">
        <v>3322017489.8000002</v>
      </c>
      <c r="Y16" s="206">
        <v>100</v>
      </c>
      <c r="Z16" s="56">
        <v>26802778128.130001</v>
      </c>
      <c r="AA16" s="12">
        <v>100</v>
      </c>
      <c r="AB16" s="56">
        <v>28035648907.439999</v>
      </c>
      <c r="AC16" s="12">
        <v>100</v>
      </c>
      <c r="AD16" s="56">
        <v>26810010575.779999</v>
      </c>
      <c r="AE16" s="12">
        <v>100</v>
      </c>
      <c r="AF16" s="56">
        <v>25500529394.57</v>
      </c>
      <c r="AG16" s="206">
        <v>100</v>
      </c>
      <c r="AH16" s="56">
        <v>4352796108.7399998</v>
      </c>
      <c r="AI16" s="12">
        <v>100</v>
      </c>
      <c r="AJ16" s="56">
        <v>4135327703.0599999</v>
      </c>
      <c r="AK16" s="12">
        <v>100</v>
      </c>
      <c r="AL16" s="56">
        <v>3733432396.27</v>
      </c>
      <c r="AM16" s="12">
        <v>100</v>
      </c>
      <c r="AN16" s="56">
        <v>3494917047.3800001</v>
      </c>
      <c r="AO16" s="206">
        <v>100</v>
      </c>
      <c r="AP16" s="1"/>
    </row>
    <row r="17" spans="1:41" ht="13.5" thickTop="1" x14ac:dyDescent="0.2">
      <c r="A17" s="61"/>
      <c r="B17" s="55"/>
      <c r="C17" s="10"/>
      <c r="D17" s="55"/>
      <c r="E17" s="10"/>
      <c r="F17" s="55"/>
      <c r="G17" s="10"/>
      <c r="H17" s="55"/>
      <c r="I17" s="197"/>
      <c r="J17" s="55"/>
      <c r="K17" s="10"/>
      <c r="L17" s="55"/>
      <c r="M17" s="10"/>
      <c r="N17" s="55"/>
      <c r="O17" s="10"/>
      <c r="P17" s="55"/>
      <c r="Q17" s="197"/>
      <c r="R17" s="55"/>
      <c r="S17" s="10"/>
      <c r="T17" s="55"/>
      <c r="U17" s="10"/>
      <c r="V17" s="55"/>
      <c r="W17" s="10"/>
      <c r="X17" s="55"/>
      <c r="Y17" s="197"/>
      <c r="Z17" s="55"/>
      <c r="AA17" s="10"/>
      <c r="AB17" s="55"/>
      <c r="AC17" s="10"/>
      <c r="AD17" s="55"/>
      <c r="AE17" s="10"/>
      <c r="AF17" s="55"/>
      <c r="AG17" s="197"/>
      <c r="AH17" s="55"/>
      <c r="AI17" s="10"/>
      <c r="AJ17" s="55"/>
      <c r="AK17" s="10"/>
      <c r="AL17" s="55"/>
      <c r="AM17" s="10"/>
      <c r="AN17" s="55"/>
      <c r="AO17" s="197"/>
    </row>
    <row r="18" spans="1:41" x14ac:dyDescent="0.2">
      <c r="A18" s="63" t="s">
        <v>173</v>
      </c>
      <c r="B18" s="55"/>
      <c r="C18" s="10"/>
      <c r="D18" s="55"/>
      <c r="E18" s="10"/>
      <c r="F18" s="55"/>
      <c r="G18" s="10"/>
      <c r="H18" s="55"/>
      <c r="I18" s="197"/>
      <c r="J18" s="55"/>
      <c r="K18" s="10"/>
      <c r="L18" s="55"/>
      <c r="M18" s="10"/>
      <c r="N18" s="55"/>
      <c r="O18" s="10"/>
      <c r="P18" s="55"/>
      <c r="Q18" s="197"/>
      <c r="R18" s="55"/>
      <c r="S18" s="10"/>
      <c r="T18" s="55"/>
      <c r="U18" s="10"/>
      <c r="V18" s="55"/>
      <c r="W18" s="10"/>
      <c r="X18" s="55"/>
      <c r="Y18" s="197"/>
      <c r="Z18" s="55"/>
      <c r="AA18" s="10"/>
      <c r="AB18" s="55"/>
      <c r="AC18" s="10"/>
      <c r="AD18" s="55"/>
      <c r="AE18" s="10"/>
      <c r="AF18" s="55"/>
      <c r="AG18" s="197"/>
      <c r="AH18" s="55"/>
      <c r="AI18" s="10"/>
      <c r="AJ18" s="55"/>
      <c r="AK18" s="10"/>
      <c r="AL18" s="55"/>
      <c r="AM18" s="10"/>
      <c r="AN18" s="55"/>
      <c r="AO18" s="197"/>
    </row>
    <row r="19" spans="1:41" x14ac:dyDescent="0.2">
      <c r="A19" s="61" t="s">
        <v>174</v>
      </c>
      <c r="B19" s="31">
        <v>0</v>
      </c>
      <c r="C19" s="11">
        <v>0</v>
      </c>
      <c r="D19" s="31">
        <v>0</v>
      </c>
      <c r="E19" s="11">
        <v>0</v>
      </c>
      <c r="F19" s="31">
        <v>0</v>
      </c>
      <c r="G19" s="11">
        <v>0</v>
      </c>
      <c r="H19" s="31">
        <v>0</v>
      </c>
      <c r="I19" s="202">
        <v>0</v>
      </c>
      <c r="J19" s="31">
        <v>0</v>
      </c>
      <c r="K19" s="11">
        <v>0</v>
      </c>
      <c r="L19" s="31">
        <v>0</v>
      </c>
      <c r="M19" s="11">
        <v>0</v>
      </c>
      <c r="N19" s="31">
        <v>0</v>
      </c>
      <c r="O19" s="11">
        <v>0</v>
      </c>
      <c r="P19" s="31">
        <v>0</v>
      </c>
      <c r="Q19" s="202">
        <v>0</v>
      </c>
      <c r="R19" s="31">
        <v>0</v>
      </c>
      <c r="S19" s="11">
        <v>0</v>
      </c>
      <c r="T19" s="31">
        <v>0</v>
      </c>
      <c r="U19" s="11">
        <v>0</v>
      </c>
      <c r="V19" s="31">
        <v>0</v>
      </c>
      <c r="W19" s="11">
        <v>0</v>
      </c>
      <c r="X19" s="31">
        <v>0</v>
      </c>
      <c r="Y19" s="202">
        <v>0</v>
      </c>
      <c r="Z19" s="31">
        <v>0</v>
      </c>
      <c r="AA19" s="11">
        <v>0</v>
      </c>
      <c r="AB19" s="31">
        <v>0</v>
      </c>
      <c r="AC19" s="11">
        <v>0</v>
      </c>
      <c r="AD19" s="31">
        <v>0</v>
      </c>
      <c r="AE19" s="11">
        <v>0</v>
      </c>
      <c r="AF19" s="31">
        <v>0</v>
      </c>
      <c r="AG19" s="202">
        <v>0</v>
      </c>
      <c r="AH19" s="31">
        <v>0</v>
      </c>
      <c r="AI19" s="11">
        <v>0</v>
      </c>
      <c r="AJ19" s="31">
        <v>0</v>
      </c>
      <c r="AK19" s="11">
        <v>0</v>
      </c>
      <c r="AL19" s="31">
        <v>0</v>
      </c>
      <c r="AM19" s="11">
        <v>0</v>
      </c>
      <c r="AN19" s="31">
        <v>0</v>
      </c>
      <c r="AO19" s="202">
        <v>0</v>
      </c>
    </row>
    <row r="20" spans="1:41" x14ac:dyDescent="0.2">
      <c r="A20" s="61" t="s">
        <v>175</v>
      </c>
      <c r="B20" s="31">
        <v>67068877</v>
      </c>
      <c r="C20" s="21">
        <v>4.5900000000000003E-2</v>
      </c>
      <c r="D20" s="31">
        <v>69126204</v>
      </c>
      <c r="E20" s="21">
        <v>4.7100000000000003E-2</v>
      </c>
      <c r="F20" s="31">
        <v>59652463</v>
      </c>
      <c r="G20" s="21">
        <v>4.2900000000000001E-2</v>
      </c>
      <c r="H20" s="31">
        <v>57728190</v>
      </c>
      <c r="I20" s="232">
        <v>4.58E-2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202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202">
        <v>0</v>
      </c>
      <c r="Z20" s="31">
        <v>0</v>
      </c>
      <c r="AA20" s="11">
        <v>0</v>
      </c>
      <c r="AB20" s="31">
        <v>0</v>
      </c>
      <c r="AC20" s="11">
        <v>0</v>
      </c>
      <c r="AD20" s="31">
        <v>0</v>
      </c>
      <c r="AE20" s="11">
        <v>0</v>
      </c>
      <c r="AF20" s="31">
        <v>0</v>
      </c>
      <c r="AG20" s="202">
        <v>0</v>
      </c>
      <c r="AH20" s="31">
        <v>0</v>
      </c>
      <c r="AI20" s="11">
        <v>0</v>
      </c>
      <c r="AJ20" s="31">
        <v>0</v>
      </c>
      <c r="AK20" s="11">
        <v>0</v>
      </c>
      <c r="AL20" s="31">
        <v>0</v>
      </c>
      <c r="AM20" s="11">
        <v>0</v>
      </c>
      <c r="AN20" s="31">
        <v>0</v>
      </c>
      <c r="AO20" s="202">
        <v>0</v>
      </c>
    </row>
    <row r="21" spans="1:41" x14ac:dyDescent="0.2">
      <c r="A21" s="61" t="s">
        <v>176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202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202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202">
        <v>0</v>
      </c>
      <c r="Z21" s="31">
        <v>0</v>
      </c>
      <c r="AA21" s="11">
        <v>0</v>
      </c>
      <c r="AB21" s="31">
        <v>0</v>
      </c>
      <c r="AC21" s="11">
        <v>0</v>
      </c>
      <c r="AD21" s="31">
        <v>0</v>
      </c>
      <c r="AE21" s="11">
        <v>0</v>
      </c>
      <c r="AF21" s="31">
        <v>0</v>
      </c>
      <c r="AG21" s="202">
        <v>0</v>
      </c>
      <c r="AH21" s="31">
        <v>0</v>
      </c>
      <c r="AI21" s="11">
        <v>0</v>
      </c>
      <c r="AJ21" s="31">
        <v>0</v>
      </c>
      <c r="AK21" s="11">
        <v>0</v>
      </c>
      <c r="AL21" s="31">
        <v>0</v>
      </c>
      <c r="AM21" s="11">
        <v>0</v>
      </c>
      <c r="AN21" s="31">
        <v>0</v>
      </c>
      <c r="AO21" s="202">
        <v>0</v>
      </c>
    </row>
    <row r="22" spans="1:41" x14ac:dyDescent="0.2">
      <c r="A22" s="61" t="s">
        <v>177</v>
      </c>
      <c r="B22" s="31">
        <v>427260542.01999998</v>
      </c>
      <c r="C22" s="21">
        <v>0.29210000000000003</v>
      </c>
      <c r="D22" s="31">
        <v>324919193.23000002</v>
      </c>
      <c r="E22" s="21">
        <v>0.22140000000000001</v>
      </c>
      <c r="F22" s="31">
        <v>375196318.19</v>
      </c>
      <c r="G22" s="21">
        <v>0.26950000000000002</v>
      </c>
      <c r="H22" s="31">
        <v>386281491.63</v>
      </c>
      <c r="I22" s="232">
        <v>0.30620000000000003</v>
      </c>
      <c r="J22" s="31">
        <v>1904850</v>
      </c>
      <c r="K22" s="21">
        <v>7.4000000000000003E-3</v>
      </c>
      <c r="L22" s="31">
        <v>1858650</v>
      </c>
      <c r="M22" s="21">
        <v>7.4000000000000003E-3</v>
      </c>
      <c r="N22" s="31">
        <v>1860000</v>
      </c>
      <c r="O22" s="21">
        <v>7.9000000000000008E-3</v>
      </c>
      <c r="P22" s="31">
        <v>1899600</v>
      </c>
      <c r="Q22" s="232">
        <v>8.8999999999999999E-3</v>
      </c>
      <c r="R22" s="31">
        <v>49808472</v>
      </c>
      <c r="S22" s="21">
        <v>1.0284</v>
      </c>
      <c r="T22" s="31">
        <v>33159030</v>
      </c>
      <c r="U22" s="21">
        <v>0.7349</v>
      </c>
      <c r="V22" s="31">
        <v>23163200</v>
      </c>
      <c r="W22" s="21">
        <v>0.63660000000000005</v>
      </c>
      <c r="X22" s="31">
        <v>23072240</v>
      </c>
      <c r="Y22" s="232">
        <v>0.69450000000000001</v>
      </c>
      <c r="Z22" s="31">
        <v>0</v>
      </c>
      <c r="AA22" s="11">
        <v>0</v>
      </c>
      <c r="AB22" s="31">
        <v>27041262.600000001</v>
      </c>
      <c r="AC22" s="21">
        <v>9.6500000000000002E-2</v>
      </c>
      <c r="AD22" s="31">
        <v>87124632.019999996</v>
      </c>
      <c r="AE22" s="21">
        <v>0.32500000000000001</v>
      </c>
      <c r="AF22" s="31">
        <v>86431452.810000002</v>
      </c>
      <c r="AG22" s="232">
        <v>0.33889999999999998</v>
      </c>
      <c r="AH22" s="31">
        <v>0</v>
      </c>
      <c r="AI22" s="11">
        <v>0</v>
      </c>
      <c r="AJ22" s="31">
        <v>0</v>
      </c>
      <c r="AK22" s="11">
        <v>0</v>
      </c>
      <c r="AL22" s="31">
        <v>0</v>
      </c>
      <c r="AM22" s="11">
        <v>0</v>
      </c>
      <c r="AN22" s="31">
        <v>0</v>
      </c>
      <c r="AO22" s="202">
        <v>0</v>
      </c>
    </row>
    <row r="23" spans="1:41" x14ac:dyDescent="0.2">
      <c r="A23" s="61" t="s">
        <v>178</v>
      </c>
      <c r="B23" s="31">
        <v>1169400</v>
      </c>
      <c r="C23" s="21">
        <v>8.0000000000000004E-4</v>
      </c>
      <c r="D23" s="31">
        <v>1265700</v>
      </c>
      <c r="E23" s="21">
        <v>8.9999999999999998E-4</v>
      </c>
      <c r="F23" s="31">
        <v>0</v>
      </c>
      <c r="G23" s="11">
        <v>0</v>
      </c>
      <c r="H23" s="31">
        <v>0</v>
      </c>
      <c r="I23" s="202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202">
        <v>0</v>
      </c>
      <c r="R23" s="31">
        <v>2688684.48</v>
      </c>
      <c r="S23" s="21">
        <v>5.5500000000000001E-2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202">
        <v>0</v>
      </c>
      <c r="Z23" s="31">
        <v>0</v>
      </c>
      <c r="AA23" s="11">
        <v>0</v>
      </c>
      <c r="AB23" s="31">
        <v>0</v>
      </c>
      <c r="AC23" s="11">
        <v>0</v>
      </c>
      <c r="AD23" s="31">
        <v>0</v>
      </c>
      <c r="AE23" s="11">
        <v>0</v>
      </c>
      <c r="AF23" s="31">
        <v>0</v>
      </c>
      <c r="AG23" s="202">
        <v>0</v>
      </c>
      <c r="AH23" s="31">
        <v>0</v>
      </c>
      <c r="AI23" s="11">
        <v>0</v>
      </c>
      <c r="AJ23" s="31">
        <v>0</v>
      </c>
      <c r="AK23" s="11">
        <v>0</v>
      </c>
      <c r="AL23" s="31">
        <v>0</v>
      </c>
      <c r="AM23" s="11">
        <v>0</v>
      </c>
      <c r="AN23" s="31">
        <v>0</v>
      </c>
      <c r="AO23" s="202">
        <v>0</v>
      </c>
    </row>
    <row r="24" spans="1:41" x14ac:dyDescent="0.2">
      <c r="A24" s="61" t="s">
        <v>179</v>
      </c>
      <c r="B24" s="31">
        <v>1414570.96</v>
      </c>
      <c r="C24" s="21">
        <v>1E-3</v>
      </c>
      <c r="D24" s="31">
        <v>34420824.020000003</v>
      </c>
      <c r="E24" s="21">
        <v>2.35E-2</v>
      </c>
      <c r="F24" s="31">
        <v>37317626.5</v>
      </c>
      <c r="G24" s="21">
        <v>2.6800000000000001E-2</v>
      </c>
      <c r="H24" s="31">
        <v>0</v>
      </c>
      <c r="I24" s="202">
        <v>0</v>
      </c>
      <c r="J24" s="31">
        <v>2434132.36</v>
      </c>
      <c r="K24" s="21">
        <v>9.4999999999999998E-3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202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202">
        <v>0</v>
      </c>
      <c r="Z24" s="31">
        <v>0</v>
      </c>
      <c r="AA24" s="11">
        <v>0</v>
      </c>
      <c r="AB24" s="31">
        <v>0</v>
      </c>
      <c r="AC24" s="11">
        <v>0</v>
      </c>
      <c r="AD24" s="31">
        <v>0</v>
      </c>
      <c r="AE24" s="11">
        <v>0</v>
      </c>
      <c r="AF24" s="31">
        <v>0</v>
      </c>
      <c r="AG24" s="202">
        <v>0</v>
      </c>
      <c r="AH24" s="31">
        <v>0</v>
      </c>
      <c r="AI24" s="11">
        <v>0</v>
      </c>
      <c r="AJ24" s="31">
        <v>0</v>
      </c>
      <c r="AK24" s="11">
        <v>0</v>
      </c>
      <c r="AL24" s="31">
        <v>0</v>
      </c>
      <c r="AM24" s="11">
        <v>0</v>
      </c>
      <c r="AN24" s="31">
        <v>0</v>
      </c>
      <c r="AO24" s="202">
        <v>0</v>
      </c>
    </row>
    <row r="25" spans="1:41" x14ac:dyDescent="0.2">
      <c r="A25" s="61" t="s">
        <v>180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202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202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202">
        <v>0</v>
      </c>
      <c r="Z25" s="31">
        <v>0</v>
      </c>
      <c r="AA25" s="11">
        <v>0</v>
      </c>
      <c r="AB25" s="31">
        <v>0</v>
      </c>
      <c r="AC25" s="11">
        <v>0</v>
      </c>
      <c r="AD25" s="31">
        <v>0</v>
      </c>
      <c r="AE25" s="11">
        <v>0</v>
      </c>
      <c r="AF25" s="31">
        <v>0</v>
      </c>
      <c r="AG25" s="202">
        <v>0</v>
      </c>
      <c r="AH25" s="31">
        <v>0</v>
      </c>
      <c r="AI25" s="11">
        <v>0</v>
      </c>
      <c r="AJ25" s="31">
        <v>0</v>
      </c>
      <c r="AK25" s="11">
        <v>0</v>
      </c>
      <c r="AL25" s="31">
        <v>0</v>
      </c>
      <c r="AM25" s="11">
        <v>0</v>
      </c>
      <c r="AN25" s="31">
        <v>0</v>
      </c>
      <c r="AO25" s="202">
        <v>0</v>
      </c>
    </row>
    <row r="26" spans="1:41" x14ac:dyDescent="0.2">
      <c r="A26" s="61" t="s">
        <v>181</v>
      </c>
      <c r="B26" s="31">
        <v>4282460</v>
      </c>
      <c r="C26" s="21">
        <v>2.8999999999999998E-3</v>
      </c>
      <c r="D26" s="31">
        <v>4078666</v>
      </c>
      <c r="E26" s="21">
        <v>2.8E-3</v>
      </c>
      <c r="F26" s="31">
        <v>4118666</v>
      </c>
      <c r="G26" s="21">
        <v>3.0000000000000001E-3</v>
      </c>
      <c r="H26" s="31">
        <v>3027562</v>
      </c>
      <c r="I26" s="232">
        <v>2.3999999999999998E-3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202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202">
        <v>0</v>
      </c>
      <c r="Z26" s="31">
        <v>0</v>
      </c>
      <c r="AA26" s="11">
        <v>0</v>
      </c>
      <c r="AB26" s="31">
        <v>0</v>
      </c>
      <c r="AC26" s="11">
        <v>0</v>
      </c>
      <c r="AD26" s="31">
        <v>0</v>
      </c>
      <c r="AE26" s="11">
        <v>0</v>
      </c>
      <c r="AF26" s="31">
        <v>0</v>
      </c>
      <c r="AG26" s="202">
        <v>0</v>
      </c>
      <c r="AH26" s="31">
        <v>128574038.40000001</v>
      </c>
      <c r="AI26" s="21">
        <v>2.9538000000000002</v>
      </c>
      <c r="AJ26" s="31">
        <v>110017957</v>
      </c>
      <c r="AK26" s="21">
        <v>2.6604000000000001</v>
      </c>
      <c r="AL26" s="31">
        <v>64891044.299999997</v>
      </c>
      <c r="AM26" s="21">
        <v>1.7381</v>
      </c>
      <c r="AN26" s="31">
        <v>44781103.049999997</v>
      </c>
      <c r="AO26" s="232">
        <v>1.2813000000000001</v>
      </c>
    </row>
    <row r="27" spans="1:41" ht="13.5" thickBot="1" x14ac:dyDescent="0.25">
      <c r="A27" s="61" t="s">
        <v>182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202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202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202">
        <v>0</v>
      </c>
      <c r="Z27" s="31">
        <v>0</v>
      </c>
      <c r="AA27" s="11">
        <v>0</v>
      </c>
      <c r="AB27" s="31">
        <v>0</v>
      </c>
      <c r="AC27" s="11">
        <v>0</v>
      </c>
      <c r="AD27" s="31">
        <v>0</v>
      </c>
      <c r="AE27" s="11">
        <v>0</v>
      </c>
      <c r="AF27" s="31">
        <v>0</v>
      </c>
      <c r="AG27" s="202">
        <v>0</v>
      </c>
      <c r="AH27" s="31">
        <v>0</v>
      </c>
      <c r="AI27" s="11">
        <v>0</v>
      </c>
      <c r="AJ27" s="31">
        <v>0</v>
      </c>
      <c r="AK27" s="11">
        <v>0</v>
      </c>
      <c r="AL27" s="31">
        <v>0</v>
      </c>
      <c r="AM27" s="11">
        <v>0</v>
      </c>
      <c r="AN27" s="31">
        <v>0</v>
      </c>
      <c r="AO27" s="202">
        <v>0</v>
      </c>
    </row>
    <row r="28" spans="1:41" ht="14.25" thickTop="1" thickBot="1" x14ac:dyDescent="0.25">
      <c r="A28" s="64" t="s">
        <v>183</v>
      </c>
      <c r="B28" s="56">
        <v>501195849.98000002</v>
      </c>
      <c r="C28" s="14">
        <v>0.34260000000000002</v>
      </c>
      <c r="D28" s="56">
        <v>433810587.25</v>
      </c>
      <c r="E28" s="14">
        <v>0.29559999999999997</v>
      </c>
      <c r="F28" s="56">
        <v>476285073.69</v>
      </c>
      <c r="G28" s="14">
        <v>0.3422</v>
      </c>
      <c r="H28" s="56">
        <v>447037243.63</v>
      </c>
      <c r="I28" s="237">
        <v>0.35439999999999999</v>
      </c>
      <c r="J28" s="56">
        <v>4338982.3600000003</v>
      </c>
      <c r="K28" s="14">
        <v>1.6899999999999998E-2</v>
      </c>
      <c r="L28" s="56">
        <v>1858650</v>
      </c>
      <c r="M28" s="14">
        <v>7.4000000000000003E-3</v>
      </c>
      <c r="N28" s="56">
        <v>1860000</v>
      </c>
      <c r="O28" s="14">
        <v>7.9000000000000008E-3</v>
      </c>
      <c r="P28" s="56">
        <v>1899600</v>
      </c>
      <c r="Q28" s="237">
        <v>8.8999999999999999E-3</v>
      </c>
      <c r="R28" s="56">
        <v>52497156.479999997</v>
      </c>
      <c r="S28" s="14">
        <v>1.0839000000000001</v>
      </c>
      <c r="T28" s="56">
        <v>33159030</v>
      </c>
      <c r="U28" s="14">
        <v>0.7349</v>
      </c>
      <c r="V28" s="56">
        <v>23163200</v>
      </c>
      <c r="W28" s="14">
        <v>0.63660000000000005</v>
      </c>
      <c r="X28" s="56">
        <v>23072240</v>
      </c>
      <c r="Y28" s="237">
        <v>0.69450000000000001</v>
      </c>
      <c r="Z28" s="56">
        <v>0</v>
      </c>
      <c r="AA28" s="13">
        <v>0</v>
      </c>
      <c r="AB28" s="56">
        <v>27041262.600000001</v>
      </c>
      <c r="AC28" s="14">
        <v>9.6500000000000002E-2</v>
      </c>
      <c r="AD28" s="56">
        <v>87124632.019999996</v>
      </c>
      <c r="AE28" s="14">
        <v>0.32500000000000001</v>
      </c>
      <c r="AF28" s="56">
        <v>86431452.810000002</v>
      </c>
      <c r="AG28" s="237">
        <v>0.33889999999999998</v>
      </c>
      <c r="AH28" s="56">
        <v>128574038.40000001</v>
      </c>
      <c r="AI28" s="14">
        <v>2.9538000000000002</v>
      </c>
      <c r="AJ28" s="56">
        <v>110017957</v>
      </c>
      <c r="AK28" s="14">
        <v>2.6604000000000001</v>
      </c>
      <c r="AL28" s="56">
        <v>64891044.299999997</v>
      </c>
      <c r="AM28" s="14">
        <v>1.7381</v>
      </c>
      <c r="AN28" s="56">
        <v>44781103.049999997</v>
      </c>
      <c r="AO28" s="237">
        <v>1.2813000000000001</v>
      </c>
    </row>
    <row r="29" spans="1:41" ht="13.5" thickTop="1" x14ac:dyDescent="0.2">
      <c r="A29" s="61" t="s">
        <v>184</v>
      </c>
      <c r="B29" s="31">
        <v>1262624689.53</v>
      </c>
      <c r="C29" s="21">
        <v>0.86319999999999997</v>
      </c>
      <c r="D29" s="31">
        <v>1509649452.7</v>
      </c>
      <c r="E29" s="21">
        <v>1.0287999999999999</v>
      </c>
      <c r="F29" s="31">
        <v>1304527673.0999999</v>
      </c>
      <c r="G29" s="21">
        <v>0.93720000000000003</v>
      </c>
      <c r="H29" s="31">
        <v>1171224366.5699999</v>
      </c>
      <c r="I29" s="232">
        <v>0.92859999999999998</v>
      </c>
      <c r="J29" s="31">
        <v>0</v>
      </c>
      <c r="K29" s="11">
        <v>0</v>
      </c>
      <c r="L29" s="31">
        <v>0</v>
      </c>
      <c r="M29" s="11">
        <v>0</v>
      </c>
      <c r="N29" s="31">
        <v>0</v>
      </c>
      <c r="O29" s="11">
        <v>0</v>
      </c>
      <c r="P29" s="31">
        <v>0</v>
      </c>
      <c r="Q29" s="202">
        <v>0</v>
      </c>
      <c r="R29" s="31">
        <v>207676541.59999999</v>
      </c>
      <c r="S29" s="21">
        <v>4.2880000000000003</v>
      </c>
      <c r="T29" s="31">
        <v>216697551</v>
      </c>
      <c r="U29" s="21">
        <v>4.8026</v>
      </c>
      <c r="V29" s="31">
        <v>183198046.02000001</v>
      </c>
      <c r="W29" s="21">
        <v>5.0350999999999999</v>
      </c>
      <c r="X29" s="31">
        <v>138424980.63</v>
      </c>
      <c r="Y29" s="232">
        <v>4.1669</v>
      </c>
      <c r="Z29" s="31">
        <v>122293127.79000001</v>
      </c>
      <c r="AA29" s="21">
        <v>0.45629999999999998</v>
      </c>
      <c r="AB29" s="31">
        <v>157335294.40000001</v>
      </c>
      <c r="AC29" s="21">
        <v>0.56120000000000003</v>
      </c>
      <c r="AD29" s="31">
        <v>128849548.36</v>
      </c>
      <c r="AE29" s="21">
        <v>0.48060000000000003</v>
      </c>
      <c r="AF29" s="31">
        <v>109459340.90000001</v>
      </c>
      <c r="AG29" s="232">
        <v>0.42920000000000003</v>
      </c>
      <c r="AH29" s="31">
        <v>95395907.230000004</v>
      </c>
      <c r="AI29" s="21">
        <v>2.1916000000000002</v>
      </c>
      <c r="AJ29" s="31">
        <v>86351479.5</v>
      </c>
      <c r="AK29" s="21">
        <v>2.0880999999999998</v>
      </c>
      <c r="AL29" s="31">
        <v>79178695.829999998</v>
      </c>
      <c r="AM29" s="21">
        <v>2.1208</v>
      </c>
      <c r="AN29" s="31">
        <v>76231099.5</v>
      </c>
      <c r="AO29" s="232">
        <v>2.1812</v>
      </c>
    </row>
    <row r="30" spans="1:41" x14ac:dyDescent="0.2">
      <c r="A30" s="61" t="s">
        <v>185</v>
      </c>
      <c r="B30" s="31">
        <v>2942730853.77</v>
      </c>
      <c r="C30" s="21">
        <v>2.0118</v>
      </c>
      <c r="D30" s="31">
        <v>3220967846.9899998</v>
      </c>
      <c r="E30" s="21">
        <v>2.1949999999999998</v>
      </c>
      <c r="F30" s="31">
        <v>2761921083.1700001</v>
      </c>
      <c r="G30" s="21">
        <v>1.9842</v>
      </c>
      <c r="H30" s="31">
        <v>2674068649.1700001</v>
      </c>
      <c r="I30" s="232">
        <v>2.12</v>
      </c>
      <c r="J30" s="31">
        <v>875951727.30999994</v>
      </c>
      <c r="K30" s="21">
        <v>3.4047000000000001</v>
      </c>
      <c r="L30" s="31">
        <v>805051607.22000003</v>
      </c>
      <c r="M30" s="21">
        <v>3.2248000000000001</v>
      </c>
      <c r="N30" s="31">
        <v>587577594.63999999</v>
      </c>
      <c r="O30" s="21">
        <v>2.5076999999999998</v>
      </c>
      <c r="P30" s="31">
        <v>396987703.69</v>
      </c>
      <c r="Q30" s="232">
        <v>1.8580000000000001</v>
      </c>
      <c r="R30" s="31">
        <v>79340801.150000006</v>
      </c>
      <c r="S30" s="21">
        <v>1.6382000000000001</v>
      </c>
      <c r="T30" s="31">
        <v>44162383.549999997</v>
      </c>
      <c r="U30" s="21">
        <v>0.9788</v>
      </c>
      <c r="V30" s="31">
        <v>25739126.649999999</v>
      </c>
      <c r="W30" s="21">
        <v>0.70740000000000003</v>
      </c>
      <c r="X30" s="31">
        <v>26699415.899999999</v>
      </c>
      <c r="Y30" s="232">
        <v>0.80369999999999997</v>
      </c>
      <c r="Z30" s="31">
        <v>634041334.92999995</v>
      </c>
      <c r="AA30" s="21">
        <v>2.3656000000000001</v>
      </c>
      <c r="AB30" s="31">
        <v>659458609.88</v>
      </c>
      <c r="AC30" s="21">
        <v>2.3521999999999998</v>
      </c>
      <c r="AD30" s="31">
        <v>608974811.38999999</v>
      </c>
      <c r="AE30" s="21">
        <v>2.2713999999999999</v>
      </c>
      <c r="AF30" s="31">
        <v>644546763.17999995</v>
      </c>
      <c r="AG30" s="232">
        <v>2.5276000000000001</v>
      </c>
      <c r="AH30" s="31">
        <v>65317369</v>
      </c>
      <c r="AI30" s="21">
        <v>1.5005999999999999</v>
      </c>
      <c r="AJ30" s="31">
        <v>71695380.780000001</v>
      </c>
      <c r="AK30" s="21">
        <v>1.7337</v>
      </c>
      <c r="AL30" s="31">
        <v>66826798.829999998</v>
      </c>
      <c r="AM30" s="21">
        <v>1.79</v>
      </c>
      <c r="AN30" s="31">
        <v>18518253.600000001</v>
      </c>
      <c r="AO30" s="232">
        <v>0.52990000000000004</v>
      </c>
    </row>
    <row r="31" spans="1:41" x14ac:dyDescent="0.2">
      <c r="A31" s="61" t="s">
        <v>186</v>
      </c>
      <c r="B31" s="31">
        <v>615753406.35000002</v>
      </c>
      <c r="C31" s="21">
        <v>0.42099999999999999</v>
      </c>
      <c r="D31" s="31">
        <v>768580188.33000004</v>
      </c>
      <c r="E31" s="21">
        <v>0.52380000000000004</v>
      </c>
      <c r="F31" s="31">
        <v>1050755328.51</v>
      </c>
      <c r="G31" s="21">
        <v>0.75490000000000002</v>
      </c>
      <c r="H31" s="31">
        <v>999564569.54999995</v>
      </c>
      <c r="I31" s="232">
        <v>0.79249999999999998</v>
      </c>
      <c r="J31" s="31">
        <v>213772740.52000001</v>
      </c>
      <c r="K31" s="21">
        <v>0.83089999999999997</v>
      </c>
      <c r="L31" s="31">
        <v>203568008.84999999</v>
      </c>
      <c r="M31" s="21">
        <v>0.81540000000000001</v>
      </c>
      <c r="N31" s="31">
        <v>195518033.69999999</v>
      </c>
      <c r="O31" s="21">
        <v>0.83450000000000002</v>
      </c>
      <c r="P31" s="31">
        <v>229409857.13999999</v>
      </c>
      <c r="Q31" s="232">
        <v>1.0737000000000001</v>
      </c>
      <c r="R31" s="31">
        <v>46677041.899999999</v>
      </c>
      <c r="S31" s="21">
        <v>0.96379999999999999</v>
      </c>
      <c r="T31" s="31">
        <v>67854819.870000005</v>
      </c>
      <c r="U31" s="21">
        <v>1.5038</v>
      </c>
      <c r="V31" s="31">
        <v>71245350.5</v>
      </c>
      <c r="W31" s="21">
        <v>1.9581</v>
      </c>
      <c r="X31" s="31">
        <v>56629748.600000001</v>
      </c>
      <c r="Y31" s="232">
        <v>1.7047000000000001</v>
      </c>
      <c r="Z31" s="31">
        <v>349891880.92000002</v>
      </c>
      <c r="AA31" s="21">
        <v>1.3053999999999999</v>
      </c>
      <c r="AB31" s="31">
        <v>348929952.41000003</v>
      </c>
      <c r="AC31" s="21">
        <v>1.2445999999999999</v>
      </c>
      <c r="AD31" s="31">
        <v>410601515.33999997</v>
      </c>
      <c r="AE31" s="21">
        <v>1.5315000000000001</v>
      </c>
      <c r="AF31" s="31">
        <v>310894269.79000002</v>
      </c>
      <c r="AG31" s="232">
        <v>1.2192000000000001</v>
      </c>
      <c r="AH31" s="31">
        <v>137383248.24000001</v>
      </c>
      <c r="AI31" s="21">
        <v>3.1562000000000001</v>
      </c>
      <c r="AJ31" s="31">
        <v>218037567.19999999</v>
      </c>
      <c r="AK31" s="21">
        <v>5.2725999999999997</v>
      </c>
      <c r="AL31" s="31">
        <v>188706685.44</v>
      </c>
      <c r="AM31" s="21">
        <v>5.0545</v>
      </c>
      <c r="AN31" s="31">
        <v>21753107.760000002</v>
      </c>
      <c r="AO31" s="232">
        <v>0.62239999999999995</v>
      </c>
    </row>
    <row r="32" spans="1:41" ht="13.5" thickBot="1" x14ac:dyDescent="0.25">
      <c r="A32" s="61" t="s">
        <v>187</v>
      </c>
      <c r="B32" s="31">
        <v>28095427614.610001</v>
      </c>
      <c r="C32" s="21">
        <v>19.2072</v>
      </c>
      <c r="D32" s="31">
        <v>27936792426.790001</v>
      </c>
      <c r="E32" s="21">
        <v>19.037800000000001</v>
      </c>
      <c r="F32" s="31">
        <v>27494457585.66</v>
      </c>
      <c r="G32" s="21">
        <v>19.752500000000001</v>
      </c>
      <c r="H32" s="31">
        <v>25673050753.34</v>
      </c>
      <c r="I32" s="232">
        <v>20.3538</v>
      </c>
      <c r="J32" s="31">
        <v>6264109297.6999998</v>
      </c>
      <c r="K32" s="21">
        <v>24.3476</v>
      </c>
      <c r="L32" s="31">
        <v>6262217644.0900002</v>
      </c>
      <c r="M32" s="21">
        <v>25.084700000000002</v>
      </c>
      <c r="N32" s="31">
        <v>6292365515.8999996</v>
      </c>
      <c r="O32" s="21">
        <v>26.855399999999999</v>
      </c>
      <c r="P32" s="31">
        <v>6062013555.5799999</v>
      </c>
      <c r="Q32" s="232">
        <v>28.371300000000002</v>
      </c>
      <c r="R32" s="31">
        <v>215956679.38999999</v>
      </c>
      <c r="S32" s="21">
        <v>4.4589999999999996</v>
      </c>
      <c r="T32" s="31">
        <v>192641687.94</v>
      </c>
      <c r="U32" s="21">
        <v>4.2694000000000001</v>
      </c>
      <c r="V32" s="31">
        <v>191802351.91</v>
      </c>
      <c r="W32" s="21">
        <v>5.2716000000000003</v>
      </c>
      <c r="X32" s="31">
        <v>193572280.00999999</v>
      </c>
      <c r="Y32" s="232">
        <v>5.8269000000000002</v>
      </c>
      <c r="Z32" s="31">
        <v>5652964273.5500002</v>
      </c>
      <c r="AA32" s="21">
        <v>21.091000000000001</v>
      </c>
      <c r="AB32" s="31">
        <v>5786995088.2600002</v>
      </c>
      <c r="AC32" s="21">
        <v>20.6416</v>
      </c>
      <c r="AD32" s="31">
        <v>6121975163.21</v>
      </c>
      <c r="AE32" s="21">
        <v>22.834700000000002</v>
      </c>
      <c r="AF32" s="31">
        <v>5921257190.9399996</v>
      </c>
      <c r="AG32" s="232">
        <v>23.220099999999999</v>
      </c>
      <c r="AH32" s="31">
        <v>209412980.63999999</v>
      </c>
      <c r="AI32" s="21">
        <v>4.8109999999999999</v>
      </c>
      <c r="AJ32" s="31">
        <v>169911464.84999999</v>
      </c>
      <c r="AK32" s="21">
        <v>4.1087999999999996</v>
      </c>
      <c r="AL32" s="31">
        <v>125652900.19</v>
      </c>
      <c r="AM32" s="21">
        <v>3.3656000000000001</v>
      </c>
      <c r="AN32" s="31">
        <v>107876927.56</v>
      </c>
      <c r="AO32" s="232">
        <v>3.0867</v>
      </c>
    </row>
    <row r="33" spans="1:41" ht="14.25" thickTop="1" thickBot="1" x14ac:dyDescent="0.25">
      <c r="A33" s="64" t="s">
        <v>188</v>
      </c>
      <c r="B33" s="56">
        <v>32916536564.259998</v>
      </c>
      <c r="C33" s="14">
        <v>22.5031</v>
      </c>
      <c r="D33" s="56">
        <v>33435989914.810001</v>
      </c>
      <c r="E33" s="14">
        <v>22.785299999999999</v>
      </c>
      <c r="F33" s="56">
        <v>32611661670.439999</v>
      </c>
      <c r="G33" s="14">
        <v>23.428799999999999</v>
      </c>
      <c r="H33" s="56">
        <v>30517908338.630001</v>
      </c>
      <c r="I33" s="237">
        <v>24.194800000000001</v>
      </c>
      <c r="J33" s="56">
        <v>7353833765.5299997</v>
      </c>
      <c r="K33" s="14">
        <v>28.583200000000001</v>
      </c>
      <c r="L33" s="56">
        <v>7270837260.1599998</v>
      </c>
      <c r="M33" s="14">
        <v>29.1249</v>
      </c>
      <c r="N33" s="56">
        <v>7075461144.2399998</v>
      </c>
      <c r="O33" s="14">
        <v>30.197600000000001</v>
      </c>
      <c r="P33" s="56">
        <v>6688411116.4099998</v>
      </c>
      <c r="Q33" s="237">
        <v>31.302900000000001</v>
      </c>
      <c r="R33" s="56">
        <v>549651064.03999996</v>
      </c>
      <c r="S33" s="14">
        <v>11.349</v>
      </c>
      <c r="T33" s="56">
        <v>521356442.36000001</v>
      </c>
      <c r="U33" s="14">
        <v>11.554600000000001</v>
      </c>
      <c r="V33" s="56">
        <v>471984875.07999998</v>
      </c>
      <c r="W33" s="14">
        <v>12.972200000000001</v>
      </c>
      <c r="X33" s="56">
        <v>415326425.13999999</v>
      </c>
      <c r="Y33" s="237">
        <v>12.5022</v>
      </c>
      <c r="Z33" s="56">
        <v>6759190617.1899996</v>
      </c>
      <c r="AA33" s="14">
        <v>25.2182</v>
      </c>
      <c r="AB33" s="56">
        <v>6952718944.9499998</v>
      </c>
      <c r="AC33" s="14">
        <v>24.799600000000002</v>
      </c>
      <c r="AD33" s="56">
        <v>7270401038.3000002</v>
      </c>
      <c r="AE33" s="14">
        <v>27.118200000000002</v>
      </c>
      <c r="AF33" s="56">
        <v>6986157564.8100004</v>
      </c>
      <c r="AG33" s="237">
        <v>27.396100000000001</v>
      </c>
      <c r="AH33" s="56">
        <v>507509505.11000001</v>
      </c>
      <c r="AI33" s="14">
        <v>11.6594</v>
      </c>
      <c r="AJ33" s="56">
        <v>545995892.33000004</v>
      </c>
      <c r="AK33" s="14">
        <v>13.203200000000001</v>
      </c>
      <c r="AL33" s="56">
        <v>460365080.29000002</v>
      </c>
      <c r="AM33" s="14">
        <v>12.3309</v>
      </c>
      <c r="AN33" s="56">
        <v>224379388.41999999</v>
      </c>
      <c r="AO33" s="237">
        <v>6.4202000000000004</v>
      </c>
    </row>
    <row r="34" spans="1:41" ht="13.5" thickTop="1" x14ac:dyDescent="0.2">
      <c r="A34" s="61" t="s">
        <v>189</v>
      </c>
      <c r="B34" s="31">
        <v>116712402.14</v>
      </c>
      <c r="C34" s="21">
        <v>7.9799999999999996E-2</v>
      </c>
      <c r="D34" s="31">
        <v>119827642.81</v>
      </c>
      <c r="E34" s="21">
        <v>8.1699999999999995E-2</v>
      </c>
      <c r="F34" s="31">
        <v>97990065.75</v>
      </c>
      <c r="G34" s="21">
        <v>7.0400000000000004E-2</v>
      </c>
      <c r="H34" s="31">
        <v>79508474.219999999</v>
      </c>
      <c r="I34" s="232">
        <v>6.3E-2</v>
      </c>
      <c r="J34" s="31">
        <v>0</v>
      </c>
      <c r="K34" s="11">
        <v>0</v>
      </c>
      <c r="L34" s="31">
        <v>0</v>
      </c>
      <c r="M34" s="11">
        <v>0</v>
      </c>
      <c r="N34" s="31">
        <v>0</v>
      </c>
      <c r="O34" s="11">
        <v>0</v>
      </c>
      <c r="P34" s="31">
        <v>0</v>
      </c>
      <c r="Q34" s="202">
        <v>0</v>
      </c>
      <c r="R34" s="31">
        <v>55580124.740000002</v>
      </c>
      <c r="S34" s="21">
        <v>1.1476</v>
      </c>
      <c r="T34" s="31">
        <v>61493576.390000001</v>
      </c>
      <c r="U34" s="21">
        <v>1.3629</v>
      </c>
      <c r="V34" s="31">
        <v>42569984.799999997</v>
      </c>
      <c r="W34" s="21">
        <v>1.17</v>
      </c>
      <c r="X34" s="31">
        <v>29629157.100000001</v>
      </c>
      <c r="Y34" s="232">
        <v>0.89190000000000003</v>
      </c>
      <c r="Z34" s="31">
        <v>15941804.25</v>
      </c>
      <c r="AA34" s="21">
        <v>5.9499999999999997E-2</v>
      </c>
      <c r="AB34" s="31">
        <v>59130318.75</v>
      </c>
      <c r="AC34" s="21">
        <v>0.2109</v>
      </c>
      <c r="AD34" s="31">
        <v>69006760.909999996</v>
      </c>
      <c r="AE34" s="21">
        <v>0.25740000000000002</v>
      </c>
      <c r="AF34" s="31">
        <v>55648658.609999999</v>
      </c>
      <c r="AG34" s="232">
        <v>0.21820000000000001</v>
      </c>
      <c r="AH34" s="31">
        <v>0</v>
      </c>
      <c r="AI34" s="11">
        <v>0</v>
      </c>
      <c r="AJ34" s="31">
        <v>0</v>
      </c>
      <c r="AK34" s="11">
        <v>0</v>
      </c>
      <c r="AL34" s="31">
        <v>0</v>
      </c>
      <c r="AM34" s="11">
        <v>0</v>
      </c>
      <c r="AN34" s="31">
        <v>905072</v>
      </c>
      <c r="AO34" s="232">
        <v>2.5899999999999999E-2</v>
      </c>
    </row>
    <row r="35" spans="1:41" x14ac:dyDescent="0.2">
      <c r="A35" s="61" t="s">
        <v>190</v>
      </c>
      <c r="B35" s="31">
        <v>5286579421.6499996</v>
      </c>
      <c r="C35" s="21">
        <v>3.6141000000000001</v>
      </c>
      <c r="D35" s="31">
        <v>5251935157.96</v>
      </c>
      <c r="E35" s="21">
        <v>3.5790000000000002</v>
      </c>
      <c r="F35" s="31">
        <v>5422989862.9099998</v>
      </c>
      <c r="G35" s="21">
        <v>3.8959999999999999</v>
      </c>
      <c r="H35" s="31">
        <v>5377292777.29</v>
      </c>
      <c r="I35" s="232">
        <v>4.2632000000000003</v>
      </c>
      <c r="J35" s="31">
        <v>1360552611.3</v>
      </c>
      <c r="K35" s="21">
        <v>5.2881999999999998</v>
      </c>
      <c r="L35" s="31">
        <v>1389827409.96</v>
      </c>
      <c r="M35" s="21">
        <v>5.5673000000000004</v>
      </c>
      <c r="N35" s="31">
        <v>1525323401.72</v>
      </c>
      <c r="O35" s="21">
        <v>6.51</v>
      </c>
      <c r="P35" s="31">
        <v>1509208798.8199999</v>
      </c>
      <c r="Q35" s="232">
        <v>7.0633999999999997</v>
      </c>
      <c r="R35" s="31">
        <v>65726359.969999999</v>
      </c>
      <c r="S35" s="21">
        <v>1.3571</v>
      </c>
      <c r="T35" s="31">
        <v>61230344</v>
      </c>
      <c r="U35" s="21">
        <v>1.357</v>
      </c>
      <c r="V35" s="31">
        <v>49345554.68</v>
      </c>
      <c r="W35" s="21">
        <v>1.3562000000000001</v>
      </c>
      <c r="X35" s="31">
        <v>48193279.619999997</v>
      </c>
      <c r="Y35" s="232">
        <v>1.4507000000000001</v>
      </c>
      <c r="Z35" s="31">
        <v>394740902.51999998</v>
      </c>
      <c r="AA35" s="21">
        <v>1.4728000000000001</v>
      </c>
      <c r="AB35" s="31">
        <v>383249631.86000001</v>
      </c>
      <c r="AC35" s="21">
        <v>1.367</v>
      </c>
      <c r="AD35" s="31">
        <v>373735600.93000001</v>
      </c>
      <c r="AE35" s="21">
        <v>1.3939999999999999</v>
      </c>
      <c r="AF35" s="31">
        <v>381337685.93000001</v>
      </c>
      <c r="AG35" s="232">
        <v>1.4954000000000001</v>
      </c>
      <c r="AH35" s="31">
        <v>48543206.07</v>
      </c>
      <c r="AI35" s="21">
        <v>1.1152</v>
      </c>
      <c r="AJ35" s="31">
        <v>43855816</v>
      </c>
      <c r="AK35" s="21">
        <v>1.0605</v>
      </c>
      <c r="AL35" s="31">
        <v>40121217.82</v>
      </c>
      <c r="AM35" s="21">
        <v>1.0746</v>
      </c>
      <c r="AN35" s="31">
        <v>33805574.159999996</v>
      </c>
      <c r="AO35" s="232">
        <v>0.96730000000000005</v>
      </c>
    </row>
    <row r="36" spans="1:41" x14ac:dyDescent="0.2">
      <c r="A36" s="61" t="s">
        <v>191</v>
      </c>
      <c r="B36" s="31">
        <v>4451578541.8500004</v>
      </c>
      <c r="C36" s="21">
        <v>3.0432999999999999</v>
      </c>
      <c r="D36" s="31">
        <v>4862744266.4700003</v>
      </c>
      <c r="E36" s="21">
        <v>3.3138000000000001</v>
      </c>
      <c r="F36" s="31">
        <v>4708434961.5799999</v>
      </c>
      <c r="G36" s="21">
        <v>3.3826000000000001</v>
      </c>
      <c r="H36" s="31">
        <v>4214527064.6300001</v>
      </c>
      <c r="I36" s="232">
        <v>3.3412999999999999</v>
      </c>
      <c r="J36" s="31">
        <v>460372307.64999998</v>
      </c>
      <c r="K36" s="21">
        <v>1.7894000000000001</v>
      </c>
      <c r="L36" s="31">
        <v>499184614.67000002</v>
      </c>
      <c r="M36" s="21">
        <v>1.9996</v>
      </c>
      <c r="N36" s="31">
        <v>460080115.13</v>
      </c>
      <c r="O36" s="21">
        <v>1.9636</v>
      </c>
      <c r="P36" s="31">
        <v>433078385.33999997</v>
      </c>
      <c r="Q36" s="232">
        <v>2.0268999999999999</v>
      </c>
      <c r="R36" s="31">
        <v>335311437.02999997</v>
      </c>
      <c r="S36" s="21">
        <v>6.9234</v>
      </c>
      <c r="T36" s="31">
        <v>336289418</v>
      </c>
      <c r="U36" s="21">
        <v>7.4530000000000003</v>
      </c>
      <c r="V36" s="31">
        <v>294121174.25</v>
      </c>
      <c r="W36" s="21">
        <v>8.0837000000000003</v>
      </c>
      <c r="X36" s="31">
        <v>280980222.56999999</v>
      </c>
      <c r="Y36" s="232">
        <v>8.4581</v>
      </c>
      <c r="Z36" s="31">
        <v>704405305.91999996</v>
      </c>
      <c r="AA36" s="21">
        <v>2.6280999999999999</v>
      </c>
      <c r="AB36" s="31">
        <v>745118996.83000004</v>
      </c>
      <c r="AC36" s="21">
        <v>2.6577999999999999</v>
      </c>
      <c r="AD36" s="31">
        <v>736322914.42999995</v>
      </c>
      <c r="AE36" s="21">
        <v>2.7464</v>
      </c>
      <c r="AF36" s="31">
        <v>800871382.34000003</v>
      </c>
      <c r="AG36" s="232">
        <v>3.1406000000000001</v>
      </c>
      <c r="AH36" s="31">
        <v>254351692.5</v>
      </c>
      <c r="AI36" s="21">
        <v>5.8433999999999999</v>
      </c>
      <c r="AJ36" s="31">
        <v>221953782.96000001</v>
      </c>
      <c r="AK36" s="21">
        <v>5.3673000000000002</v>
      </c>
      <c r="AL36" s="31">
        <v>176107080.56</v>
      </c>
      <c r="AM36" s="21">
        <v>4.7169999999999996</v>
      </c>
      <c r="AN36" s="31">
        <v>211843738.90000001</v>
      </c>
      <c r="AO36" s="232">
        <v>6.0614999999999997</v>
      </c>
    </row>
    <row r="37" spans="1:41" x14ac:dyDescent="0.2">
      <c r="A37" s="61" t="s">
        <v>192</v>
      </c>
      <c r="B37" s="31">
        <v>1526445990.53</v>
      </c>
      <c r="C37" s="21">
        <v>1.0435000000000001</v>
      </c>
      <c r="D37" s="31">
        <v>1475491579.47</v>
      </c>
      <c r="E37" s="21">
        <v>1.0055000000000001</v>
      </c>
      <c r="F37" s="31">
        <v>1266152353.5799999</v>
      </c>
      <c r="G37" s="21">
        <v>0.90959999999999996</v>
      </c>
      <c r="H37" s="31">
        <v>1412175748.76</v>
      </c>
      <c r="I37" s="232">
        <v>1.1195999999999999</v>
      </c>
      <c r="J37" s="31">
        <v>178100493.56</v>
      </c>
      <c r="K37" s="21">
        <v>0.69220000000000004</v>
      </c>
      <c r="L37" s="31">
        <v>203879068.59999999</v>
      </c>
      <c r="M37" s="21">
        <v>0.81669999999999998</v>
      </c>
      <c r="N37" s="31">
        <v>167046661.38</v>
      </c>
      <c r="O37" s="21">
        <v>0.71289999999999998</v>
      </c>
      <c r="P37" s="31">
        <v>160413964.38</v>
      </c>
      <c r="Q37" s="232">
        <v>0.75080000000000002</v>
      </c>
      <c r="R37" s="31">
        <v>72334599.390000001</v>
      </c>
      <c r="S37" s="21">
        <v>1.4935</v>
      </c>
      <c r="T37" s="31">
        <v>80602994.370000005</v>
      </c>
      <c r="U37" s="21">
        <v>1.7864</v>
      </c>
      <c r="V37" s="31">
        <v>67518732.959999993</v>
      </c>
      <c r="W37" s="21">
        <v>1.8556999999999999</v>
      </c>
      <c r="X37" s="31">
        <v>64171689.119999997</v>
      </c>
      <c r="Y37" s="232">
        <v>1.9317</v>
      </c>
      <c r="Z37" s="31">
        <v>1560704885.22</v>
      </c>
      <c r="AA37" s="21">
        <v>5.8228999999999997</v>
      </c>
      <c r="AB37" s="31">
        <v>1707348317.55</v>
      </c>
      <c r="AC37" s="21">
        <v>6.0899000000000001</v>
      </c>
      <c r="AD37" s="31">
        <v>1429185702.8499999</v>
      </c>
      <c r="AE37" s="21">
        <v>5.3308</v>
      </c>
      <c r="AF37" s="31">
        <v>1336015192.6600001</v>
      </c>
      <c r="AG37" s="232">
        <v>5.2392000000000003</v>
      </c>
      <c r="AH37" s="31">
        <v>0</v>
      </c>
      <c r="AI37" s="11">
        <v>0</v>
      </c>
      <c r="AJ37" s="31">
        <v>0</v>
      </c>
      <c r="AK37" s="11">
        <v>0</v>
      </c>
      <c r="AL37" s="31">
        <v>0</v>
      </c>
      <c r="AM37" s="11">
        <v>0</v>
      </c>
      <c r="AN37" s="31">
        <v>0</v>
      </c>
      <c r="AO37" s="202">
        <v>0</v>
      </c>
    </row>
    <row r="38" spans="1:41" x14ac:dyDescent="0.2">
      <c r="A38" s="61" t="s">
        <v>193</v>
      </c>
      <c r="B38" s="31">
        <v>70699075.709999993</v>
      </c>
      <c r="C38" s="21">
        <v>4.8300000000000003E-2</v>
      </c>
      <c r="D38" s="31">
        <v>69381836.819999993</v>
      </c>
      <c r="E38" s="21">
        <v>4.7300000000000002E-2</v>
      </c>
      <c r="F38" s="31">
        <v>60438101.799999997</v>
      </c>
      <c r="G38" s="21">
        <v>4.3400000000000001E-2</v>
      </c>
      <c r="H38" s="31">
        <v>60513059.450000003</v>
      </c>
      <c r="I38" s="232">
        <v>4.8000000000000001E-2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202">
        <v>0</v>
      </c>
      <c r="R38" s="31">
        <v>22493109.140000001</v>
      </c>
      <c r="S38" s="21">
        <v>0.46439999999999998</v>
      </c>
      <c r="T38" s="31">
        <v>32063942.760000002</v>
      </c>
      <c r="U38" s="21">
        <v>0.71060000000000001</v>
      </c>
      <c r="V38" s="31">
        <v>7556391.9199999999</v>
      </c>
      <c r="W38" s="21">
        <v>0.2077</v>
      </c>
      <c r="X38" s="31">
        <v>4130592</v>
      </c>
      <c r="Y38" s="232">
        <v>0.12429999999999999</v>
      </c>
      <c r="Z38" s="31">
        <v>15956067.25</v>
      </c>
      <c r="AA38" s="21">
        <v>5.9499999999999997E-2</v>
      </c>
      <c r="AB38" s="31">
        <v>21353522.699999999</v>
      </c>
      <c r="AC38" s="21">
        <v>7.6200000000000004E-2</v>
      </c>
      <c r="AD38" s="31">
        <v>16267371.300000001</v>
      </c>
      <c r="AE38" s="21">
        <v>6.0699999999999997E-2</v>
      </c>
      <c r="AF38" s="31">
        <v>15623288.41</v>
      </c>
      <c r="AG38" s="232">
        <v>6.13E-2</v>
      </c>
      <c r="AH38" s="31">
        <v>4860772.5999999996</v>
      </c>
      <c r="AI38" s="21">
        <v>0.11169999999999999</v>
      </c>
      <c r="AJ38" s="31">
        <v>6276903.2000000002</v>
      </c>
      <c r="AK38" s="21">
        <v>0.15179999999999999</v>
      </c>
      <c r="AL38" s="31">
        <v>4190981.1</v>
      </c>
      <c r="AM38" s="21">
        <v>0.1123</v>
      </c>
      <c r="AN38" s="31">
        <v>4018749</v>
      </c>
      <c r="AO38" s="232">
        <v>0.115</v>
      </c>
    </row>
    <row r="39" spans="1:41" x14ac:dyDescent="0.2">
      <c r="A39" s="61" t="s">
        <v>194</v>
      </c>
      <c r="B39" s="31">
        <v>2497445946.4200001</v>
      </c>
      <c r="C39" s="21">
        <v>1.7074</v>
      </c>
      <c r="D39" s="31">
        <v>1874320203.98</v>
      </c>
      <c r="E39" s="21">
        <v>1.2773000000000001</v>
      </c>
      <c r="F39" s="31">
        <v>1831918610.0599999</v>
      </c>
      <c r="G39" s="21">
        <v>1.3161</v>
      </c>
      <c r="H39" s="31">
        <v>1170041750.1099999</v>
      </c>
      <c r="I39" s="232">
        <v>0.92759999999999998</v>
      </c>
      <c r="J39" s="31">
        <v>759822605.14999998</v>
      </c>
      <c r="K39" s="21">
        <v>2.9533</v>
      </c>
      <c r="L39" s="31">
        <v>826173545.91999996</v>
      </c>
      <c r="M39" s="21">
        <v>3.3094000000000001</v>
      </c>
      <c r="N39" s="31">
        <v>705927057.86000001</v>
      </c>
      <c r="O39" s="21">
        <v>3.0127999999999999</v>
      </c>
      <c r="P39" s="31">
        <v>644352484.40999997</v>
      </c>
      <c r="Q39" s="232">
        <v>3.0156999999999998</v>
      </c>
      <c r="R39" s="31">
        <v>0</v>
      </c>
      <c r="S39" s="11">
        <v>0</v>
      </c>
      <c r="T39" s="31">
        <v>0</v>
      </c>
      <c r="U39" s="11">
        <v>0</v>
      </c>
      <c r="V39" s="31">
        <v>0</v>
      </c>
      <c r="W39" s="11">
        <v>0</v>
      </c>
      <c r="X39" s="31">
        <v>0</v>
      </c>
      <c r="Y39" s="202">
        <v>0</v>
      </c>
      <c r="Z39" s="31">
        <v>185662796.88</v>
      </c>
      <c r="AA39" s="21">
        <v>0.69269999999999998</v>
      </c>
      <c r="AB39" s="31">
        <v>156187239.09999999</v>
      </c>
      <c r="AC39" s="21">
        <v>0.55710000000000004</v>
      </c>
      <c r="AD39" s="31">
        <v>142642100</v>
      </c>
      <c r="AE39" s="21">
        <v>0.53200000000000003</v>
      </c>
      <c r="AF39" s="31">
        <v>127918109.09999999</v>
      </c>
      <c r="AG39" s="232">
        <v>0.50160000000000005</v>
      </c>
      <c r="AH39" s="31">
        <v>0</v>
      </c>
      <c r="AI39" s="11">
        <v>0</v>
      </c>
      <c r="AJ39" s="31">
        <v>0</v>
      </c>
      <c r="AK39" s="11">
        <v>0</v>
      </c>
      <c r="AL39" s="31">
        <v>0</v>
      </c>
      <c r="AM39" s="11">
        <v>0</v>
      </c>
      <c r="AN39" s="31">
        <v>0</v>
      </c>
      <c r="AO39" s="202">
        <v>0</v>
      </c>
    </row>
    <row r="40" spans="1:41" ht="13.5" thickBot="1" x14ac:dyDescent="0.25">
      <c r="A40" s="61" t="s">
        <v>195</v>
      </c>
      <c r="B40" s="31">
        <v>5915640106.1099997</v>
      </c>
      <c r="C40" s="21">
        <v>4.0442</v>
      </c>
      <c r="D40" s="31">
        <v>5733324892.5900002</v>
      </c>
      <c r="E40" s="21">
        <v>3.907</v>
      </c>
      <c r="F40" s="31">
        <v>5867187329.96</v>
      </c>
      <c r="G40" s="21">
        <v>4.2150999999999996</v>
      </c>
      <c r="H40" s="31">
        <v>2293978878.29</v>
      </c>
      <c r="I40" s="232">
        <v>1.8187</v>
      </c>
      <c r="J40" s="31">
        <v>1003417900.04</v>
      </c>
      <c r="K40" s="21">
        <v>3.9001000000000001</v>
      </c>
      <c r="L40" s="31">
        <v>927354862.94000006</v>
      </c>
      <c r="M40" s="21">
        <v>3.7147000000000001</v>
      </c>
      <c r="N40" s="31">
        <v>681943121.32000005</v>
      </c>
      <c r="O40" s="21">
        <v>2.9104999999999999</v>
      </c>
      <c r="P40" s="31">
        <v>10281900</v>
      </c>
      <c r="Q40" s="232">
        <v>4.8099999999999997E-2</v>
      </c>
      <c r="R40" s="31">
        <v>34427106.5</v>
      </c>
      <c r="S40" s="21">
        <v>0.71079999999999999</v>
      </c>
      <c r="T40" s="31">
        <v>32726222.489999998</v>
      </c>
      <c r="U40" s="21">
        <v>0.72529999999999994</v>
      </c>
      <c r="V40" s="31">
        <v>31471873.829999998</v>
      </c>
      <c r="W40" s="21">
        <v>0.86499999999999999</v>
      </c>
      <c r="X40" s="31">
        <v>32582312.91</v>
      </c>
      <c r="Y40" s="232">
        <v>0.98080000000000001</v>
      </c>
      <c r="Z40" s="31">
        <v>231990280.38999999</v>
      </c>
      <c r="AA40" s="21">
        <v>0.86550000000000005</v>
      </c>
      <c r="AB40" s="31">
        <v>240323553.25999999</v>
      </c>
      <c r="AC40" s="21">
        <v>0.85719999999999996</v>
      </c>
      <c r="AD40" s="31">
        <v>292086995.58999997</v>
      </c>
      <c r="AE40" s="21">
        <v>1.0894999999999999</v>
      </c>
      <c r="AF40" s="31">
        <v>176133404.30000001</v>
      </c>
      <c r="AG40" s="232">
        <v>0.69069999999999998</v>
      </c>
      <c r="AH40" s="31">
        <v>16780000</v>
      </c>
      <c r="AI40" s="21">
        <v>0.38550000000000001</v>
      </c>
      <c r="AJ40" s="31">
        <v>15519600</v>
      </c>
      <c r="AK40" s="21">
        <v>0.37530000000000002</v>
      </c>
      <c r="AL40" s="31">
        <v>15340000</v>
      </c>
      <c r="AM40" s="21">
        <v>0.41089999999999999</v>
      </c>
      <c r="AN40" s="31">
        <v>19192880</v>
      </c>
      <c r="AO40" s="232">
        <v>0.54920000000000002</v>
      </c>
    </row>
    <row r="41" spans="1:41" ht="14.25" thickTop="1" thickBot="1" x14ac:dyDescent="0.25">
      <c r="A41" s="64" t="s">
        <v>196</v>
      </c>
      <c r="B41" s="56">
        <v>19865101484.41</v>
      </c>
      <c r="C41" s="14">
        <v>13.5806</v>
      </c>
      <c r="D41" s="56">
        <v>19387025580.099998</v>
      </c>
      <c r="E41" s="14">
        <v>13.211499999999999</v>
      </c>
      <c r="F41" s="56">
        <v>19255111285.639999</v>
      </c>
      <c r="G41" s="14">
        <v>13.8332</v>
      </c>
      <c r="H41" s="56">
        <v>14608037752.75</v>
      </c>
      <c r="I41" s="237">
        <v>11.5814</v>
      </c>
      <c r="J41" s="56">
        <v>3762265917.6999998</v>
      </c>
      <c r="K41" s="14">
        <v>14.6233</v>
      </c>
      <c r="L41" s="56">
        <v>3846419502.0900002</v>
      </c>
      <c r="M41" s="14">
        <v>15.4077</v>
      </c>
      <c r="N41" s="56">
        <v>3540320357.4099998</v>
      </c>
      <c r="O41" s="14">
        <v>15.1098</v>
      </c>
      <c r="P41" s="56">
        <v>2757335532.9499998</v>
      </c>
      <c r="Q41" s="237">
        <v>12.9048</v>
      </c>
      <c r="R41" s="56">
        <v>585872736.76999998</v>
      </c>
      <c r="S41" s="14">
        <v>12.0969</v>
      </c>
      <c r="T41" s="56">
        <v>604406498.00999999</v>
      </c>
      <c r="U41" s="14">
        <v>13.395200000000001</v>
      </c>
      <c r="V41" s="56">
        <v>492583712.44</v>
      </c>
      <c r="W41" s="14">
        <v>13.5383</v>
      </c>
      <c r="X41" s="56">
        <v>459687253.31999999</v>
      </c>
      <c r="Y41" s="237">
        <v>13.8376</v>
      </c>
      <c r="Z41" s="56">
        <v>3109402042.4299998</v>
      </c>
      <c r="AA41" s="14">
        <v>11.601000000000001</v>
      </c>
      <c r="AB41" s="56">
        <v>3312711580.0500002</v>
      </c>
      <c r="AC41" s="14">
        <v>11.8161</v>
      </c>
      <c r="AD41" s="56">
        <v>3059247446.0100002</v>
      </c>
      <c r="AE41" s="14">
        <v>11.4108</v>
      </c>
      <c r="AF41" s="56">
        <v>2893547721.3499999</v>
      </c>
      <c r="AG41" s="237">
        <v>11.347</v>
      </c>
      <c r="AH41" s="56">
        <v>324535671.17000002</v>
      </c>
      <c r="AI41" s="14">
        <v>7.4558</v>
      </c>
      <c r="AJ41" s="56">
        <v>287606102.16000003</v>
      </c>
      <c r="AK41" s="14">
        <v>6.9549000000000003</v>
      </c>
      <c r="AL41" s="56">
        <v>235759279.47999999</v>
      </c>
      <c r="AM41" s="14">
        <v>6.3148</v>
      </c>
      <c r="AN41" s="56">
        <v>269766014.06</v>
      </c>
      <c r="AO41" s="237">
        <v>7.7187999999999999</v>
      </c>
    </row>
    <row r="42" spans="1:41" ht="13.5" thickTop="1" x14ac:dyDescent="0.2">
      <c r="A42" s="61" t="s">
        <v>197</v>
      </c>
      <c r="B42" s="31">
        <v>1589899951.8</v>
      </c>
      <c r="C42" s="21">
        <v>1.0869</v>
      </c>
      <c r="D42" s="31">
        <v>1680960943.8099999</v>
      </c>
      <c r="E42" s="21">
        <v>1.1455</v>
      </c>
      <c r="F42" s="31">
        <v>1434577323.28</v>
      </c>
      <c r="G42" s="21">
        <v>1.0306</v>
      </c>
      <c r="H42" s="31">
        <v>1209408718.95</v>
      </c>
      <c r="I42" s="232">
        <v>0.95879999999999999</v>
      </c>
      <c r="J42" s="31">
        <v>346065102.37</v>
      </c>
      <c r="K42" s="21">
        <v>1.3451</v>
      </c>
      <c r="L42" s="31">
        <v>299116156.39999998</v>
      </c>
      <c r="M42" s="21">
        <v>1.1981999999999999</v>
      </c>
      <c r="N42" s="31">
        <v>297974858.95999998</v>
      </c>
      <c r="O42" s="21">
        <v>1.2717000000000001</v>
      </c>
      <c r="P42" s="31">
        <v>256096644.30000001</v>
      </c>
      <c r="Q42" s="232">
        <v>1.1986000000000001</v>
      </c>
      <c r="R42" s="31">
        <v>74458433.980000004</v>
      </c>
      <c r="S42" s="21">
        <v>1.5374000000000001</v>
      </c>
      <c r="T42" s="31">
        <v>80810677.469999999</v>
      </c>
      <c r="U42" s="21">
        <v>1.7909999999999999</v>
      </c>
      <c r="V42" s="31">
        <v>73200041.390000001</v>
      </c>
      <c r="W42" s="21">
        <v>2.0118999999999998</v>
      </c>
      <c r="X42" s="31">
        <v>104936152.70999999</v>
      </c>
      <c r="Y42" s="232">
        <v>3.1587999999999998</v>
      </c>
      <c r="Z42" s="31">
        <v>101847615.84999999</v>
      </c>
      <c r="AA42" s="21">
        <v>0.38</v>
      </c>
      <c r="AB42" s="31">
        <v>266770614.34</v>
      </c>
      <c r="AC42" s="21">
        <v>0.95150000000000001</v>
      </c>
      <c r="AD42" s="31">
        <v>276749594.19999999</v>
      </c>
      <c r="AE42" s="21">
        <v>1.0323</v>
      </c>
      <c r="AF42" s="31">
        <v>252791550.77000001</v>
      </c>
      <c r="AG42" s="232">
        <v>0.99129999999999996</v>
      </c>
      <c r="AH42" s="31">
        <v>41594512.799999997</v>
      </c>
      <c r="AI42" s="21">
        <v>0.9556</v>
      </c>
      <c r="AJ42" s="31">
        <v>33390634</v>
      </c>
      <c r="AK42" s="21">
        <v>0.80740000000000001</v>
      </c>
      <c r="AL42" s="31">
        <v>30202317.109999999</v>
      </c>
      <c r="AM42" s="21">
        <v>0.80900000000000005</v>
      </c>
      <c r="AN42" s="31">
        <v>78358920.849999994</v>
      </c>
      <c r="AO42" s="232">
        <v>2.2421000000000002</v>
      </c>
    </row>
    <row r="43" spans="1:41" x14ac:dyDescent="0.2">
      <c r="A43" s="61" t="s">
        <v>198</v>
      </c>
      <c r="B43" s="31">
        <v>3350460850.02</v>
      </c>
      <c r="C43" s="21">
        <v>2.2905000000000002</v>
      </c>
      <c r="D43" s="31">
        <v>4013440497.6199999</v>
      </c>
      <c r="E43" s="21">
        <v>2.7349999999999999</v>
      </c>
      <c r="F43" s="31">
        <v>3465824456.71</v>
      </c>
      <c r="G43" s="21">
        <v>2.4899</v>
      </c>
      <c r="H43" s="31">
        <v>3040757684.8699999</v>
      </c>
      <c r="I43" s="232">
        <v>2.4106999999999998</v>
      </c>
      <c r="J43" s="31">
        <v>594123611.00999999</v>
      </c>
      <c r="K43" s="21">
        <v>2.3092999999999999</v>
      </c>
      <c r="L43" s="31">
        <v>632465814.96000004</v>
      </c>
      <c r="M43" s="21">
        <v>2.5335000000000001</v>
      </c>
      <c r="N43" s="31">
        <v>528859154.38</v>
      </c>
      <c r="O43" s="21">
        <v>2.2570999999999999</v>
      </c>
      <c r="P43" s="31">
        <v>473897411.54000002</v>
      </c>
      <c r="Q43" s="232">
        <v>2.2179000000000002</v>
      </c>
      <c r="R43" s="31">
        <v>568380157.67999995</v>
      </c>
      <c r="S43" s="21">
        <v>11.7357</v>
      </c>
      <c r="T43" s="31">
        <v>488016375.58999997</v>
      </c>
      <c r="U43" s="21">
        <v>10.8157</v>
      </c>
      <c r="V43" s="31">
        <v>418525297.13999999</v>
      </c>
      <c r="W43" s="21">
        <v>11.5029</v>
      </c>
      <c r="X43" s="31">
        <v>358964939.88</v>
      </c>
      <c r="Y43" s="232">
        <v>10.8056</v>
      </c>
      <c r="Z43" s="31">
        <v>1011385418.42</v>
      </c>
      <c r="AA43" s="21">
        <v>3.7734000000000001</v>
      </c>
      <c r="AB43" s="31">
        <v>1398471065.55</v>
      </c>
      <c r="AC43" s="21">
        <v>4.9882</v>
      </c>
      <c r="AD43" s="31">
        <v>1095623399.98</v>
      </c>
      <c r="AE43" s="21">
        <v>4.0865999999999998</v>
      </c>
      <c r="AF43" s="31">
        <v>986083263.92999995</v>
      </c>
      <c r="AG43" s="232">
        <v>3.8668999999999998</v>
      </c>
      <c r="AH43" s="31">
        <v>387492105.63999999</v>
      </c>
      <c r="AI43" s="21">
        <v>8.9021000000000008</v>
      </c>
      <c r="AJ43" s="31">
        <v>345391699.97000003</v>
      </c>
      <c r="AK43" s="21">
        <v>8.3521999999999998</v>
      </c>
      <c r="AL43" s="31">
        <v>313697466.63999999</v>
      </c>
      <c r="AM43" s="21">
        <v>8.4024000000000001</v>
      </c>
      <c r="AN43" s="31">
        <v>328955679.50999999</v>
      </c>
      <c r="AO43" s="232">
        <v>9.4123999999999999</v>
      </c>
    </row>
    <row r="44" spans="1:41" x14ac:dyDescent="0.2">
      <c r="A44" s="61" t="s">
        <v>199</v>
      </c>
      <c r="B44" s="31">
        <v>4316226783.7700005</v>
      </c>
      <c r="C44" s="21">
        <v>2.9508000000000001</v>
      </c>
      <c r="D44" s="31">
        <v>5491606820.5699997</v>
      </c>
      <c r="E44" s="21">
        <v>3.7423000000000002</v>
      </c>
      <c r="F44" s="31">
        <v>4896360110.6899996</v>
      </c>
      <c r="G44" s="21">
        <v>3.5175999999999998</v>
      </c>
      <c r="H44" s="31">
        <v>4275056857.3499999</v>
      </c>
      <c r="I44" s="232">
        <v>3.3893</v>
      </c>
      <c r="J44" s="31">
        <v>1504207770.0699999</v>
      </c>
      <c r="K44" s="21">
        <v>5.8465999999999996</v>
      </c>
      <c r="L44" s="31">
        <v>1527781254</v>
      </c>
      <c r="M44" s="21">
        <v>6.1199000000000003</v>
      </c>
      <c r="N44" s="31">
        <v>1089894097.24</v>
      </c>
      <c r="O44" s="21">
        <v>4.6516000000000002</v>
      </c>
      <c r="P44" s="31">
        <v>1020839065.88</v>
      </c>
      <c r="Q44" s="232">
        <v>4.7777000000000003</v>
      </c>
      <c r="R44" s="31">
        <v>59507121.5</v>
      </c>
      <c r="S44" s="21">
        <v>1.2286999999999999</v>
      </c>
      <c r="T44" s="31">
        <v>59610006</v>
      </c>
      <c r="U44" s="21">
        <v>1.3210999999999999</v>
      </c>
      <c r="V44" s="31">
        <v>51078718.270000003</v>
      </c>
      <c r="W44" s="21">
        <v>1.4038999999999999</v>
      </c>
      <c r="X44" s="31">
        <v>51048313.799999997</v>
      </c>
      <c r="Y44" s="232">
        <v>1.5367</v>
      </c>
      <c r="Z44" s="31">
        <v>317980355.69</v>
      </c>
      <c r="AA44" s="21">
        <v>1.1863999999999999</v>
      </c>
      <c r="AB44" s="31">
        <v>369841312.43000001</v>
      </c>
      <c r="AC44" s="21">
        <v>1.3191999999999999</v>
      </c>
      <c r="AD44" s="31">
        <v>322907946.63999999</v>
      </c>
      <c r="AE44" s="21">
        <v>1.2043999999999999</v>
      </c>
      <c r="AF44" s="31">
        <v>314195698.31999999</v>
      </c>
      <c r="AG44" s="232">
        <v>1.2321</v>
      </c>
      <c r="AH44" s="31">
        <v>34848102.25</v>
      </c>
      <c r="AI44" s="21">
        <v>0.80059999999999998</v>
      </c>
      <c r="AJ44" s="31">
        <v>34692979.299999997</v>
      </c>
      <c r="AK44" s="21">
        <v>0.83889999999999998</v>
      </c>
      <c r="AL44" s="31">
        <v>30471483.850000001</v>
      </c>
      <c r="AM44" s="21">
        <v>0.81620000000000004</v>
      </c>
      <c r="AN44" s="31">
        <v>43984372.600000001</v>
      </c>
      <c r="AO44" s="232">
        <v>1.2585</v>
      </c>
    </row>
    <row r="45" spans="1:41" ht="13.5" thickBot="1" x14ac:dyDescent="0.25">
      <c r="A45" s="61" t="s">
        <v>200</v>
      </c>
      <c r="B45" s="31">
        <v>1205616358.6199999</v>
      </c>
      <c r="C45" s="21">
        <v>0.82420000000000004</v>
      </c>
      <c r="D45" s="31">
        <v>1135496966.05</v>
      </c>
      <c r="E45" s="21">
        <v>0.77380000000000004</v>
      </c>
      <c r="F45" s="31">
        <v>1088245758.71</v>
      </c>
      <c r="G45" s="21">
        <v>0.78180000000000005</v>
      </c>
      <c r="H45" s="31">
        <v>1110850769.03</v>
      </c>
      <c r="I45" s="232">
        <v>0.88070000000000004</v>
      </c>
      <c r="J45" s="31">
        <v>0</v>
      </c>
      <c r="K45" s="11">
        <v>0</v>
      </c>
      <c r="L45" s="31">
        <v>0</v>
      </c>
      <c r="M45" s="11">
        <v>0</v>
      </c>
      <c r="N45" s="31">
        <v>0</v>
      </c>
      <c r="O45" s="11">
        <v>0</v>
      </c>
      <c r="P45" s="31">
        <v>0</v>
      </c>
      <c r="Q45" s="202">
        <v>0</v>
      </c>
      <c r="R45" s="31">
        <v>145592312.41999999</v>
      </c>
      <c r="S45" s="21">
        <v>3.0061</v>
      </c>
      <c r="T45" s="31">
        <v>120010203.66</v>
      </c>
      <c r="U45" s="21">
        <v>2.6597</v>
      </c>
      <c r="V45" s="31">
        <v>122026576.40000001</v>
      </c>
      <c r="W45" s="21">
        <v>3.3538000000000001</v>
      </c>
      <c r="X45" s="31">
        <v>105779227.40000001</v>
      </c>
      <c r="Y45" s="232">
        <v>3.1842000000000001</v>
      </c>
      <c r="Z45" s="31">
        <v>575934325.53999996</v>
      </c>
      <c r="AA45" s="21">
        <v>2.1488</v>
      </c>
      <c r="AB45" s="31">
        <v>468067389.57999998</v>
      </c>
      <c r="AC45" s="21">
        <v>1.6695</v>
      </c>
      <c r="AD45" s="31">
        <v>387069274.04000002</v>
      </c>
      <c r="AE45" s="21">
        <v>1.4437</v>
      </c>
      <c r="AF45" s="31">
        <v>350433123.67000002</v>
      </c>
      <c r="AG45" s="232">
        <v>1.3742000000000001</v>
      </c>
      <c r="AH45" s="31">
        <v>190464899.93000001</v>
      </c>
      <c r="AI45" s="21">
        <v>4.3757000000000001</v>
      </c>
      <c r="AJ45" s="31">
        <v>180269554.34999999</v>
      </c>
      <c r="AK45" s="21">
        <v>4.3593000000000002</v>
      </c>
      <c r="AL45" s="31">
        <v>166753318.30000001</v>
      </c>
      <c r="AM45" s="21">
        <v>4.4664999999999999</v>
      </c>
      <c r="AN45" s="31">
        <v>150055138.33000001</v>
      </c>
      <c r="AO45" s="232">
        <v>4.2934999999999999</v>
      </c>
    </row>
    <row r="46" spans="1:41" ht="14.25" thickTop="1" thickBot="1" x14ac:dyDescent="0.25">
      <c r="A46" s="64" t="s">
        <v>201</v>
      </c>
      <c r="B46" s="56">
        <v>10462203944.209999</v>
      </c>
      <c r="C46" s="14">
        <v>7.1524000000000001</v>
      </c>
      <c r="D46" s="56">
        <v>12321505228.049999</v>
      </c>
      <c r="E46" s="14">
        <v>8.3965999999999994</v>
      </c>
      <c r="F46" s="56">
        <v>10885007649.389999</v>
      </c>
      <c r="G46" s="14">
        <v>7.82</v>
      </c>
      <c r="H46" s="56">
        <v>9636074030.2000008</v>
      </c>
      <c r="I46" s="237">
        <v>7.6395</v>
      </c>
      <c r="J46" s="56">
        <v>2444396483.4499998</v>
      </c>
      <c r="K46" s="14">
        <v>9.5009999999999994</v>
      </c>
      <c r="L46" s="56">
        <v>2459363225.3600001</v>
      </c>
      <c r="M46" s="14">
        <v>9.8514999999999997</v>
      </c>
      <c r="N46" s="56">
        <v>1916728110.5799999</v>
      </c>
      <c r="O46" s="14">
        <v>8.1805000000000003</v>
      </c>
      <c r="P46" s="56">
        <v>1750833121.72</v>
      </c>
      <c r="Q46" s="237">
        <v>8.1942000000000004</v>
      </c>
      <c r="R46" s="56">
        <v>847938025.58000004</v>
      </c>
      <c r="S46" s="14">
        <v>17.507899999999999</v>
      </c>
      <c r="T46" s="56">
        <v>748447262.72000003</v>
      </c>
      <c r="U46" s="14">
        <v>16.587499999999999</v>
      </c>
      <c r="V46" s="56">
        <v>664830633.20000005</v>
      </c>
      <c r="W46" s="14">
        <v>18.272400000000001</v>
      </c>
      <c r="X46" s="56">
        <v>620728633.78999996</v>
      </c>
      <c r="Y46" s="237">
        <v>18.685300000000002</v>
      </c>
      <c r="Z46" s="56">
        <v>2007147715.5</v>
      </c>
      <c r="AA46" s="14">
        <v>7.4885999999999999</v>
      </c>
      <c r="AB46" s="56">
        <v>2503150381.9000001</v>
      </c>
      <c r="AC46" s="14">
        <v>8.9284999999999997</v>
      </c>
      <c r="AD46" s="56">
        <v>2082350214.8599999</v>
      </c>
      <c r="AE46" s="14">
        <v>7.7671000000000001</v>
      </c>
      <c r="AF46" s="56">
        <v>1903503636.6900001</v>
      </c>
      <c r="AG46" s="237">
        <v>7.4645999999999999</v>
      </c>
      <c r="AH46" s="56">
        <v>654399620.62</v>
      </c>
      <c r="AI46" s="14">
        <v>15.034000000000001</v>
      </c>
      <c r="AJ46" s="56">
        <v>593744867.62</v>
      </c>
      <c r="AK46" s="14">
        <v>14.357900000000001</v>
      </c>
      <c r="AL46" s="56">
        <v>541124585.89999998</v>
      </c>
      <c r="AM46" s="14">
        <v>14.494</v>
      </c>
      <c r="AN46" s="56">
        <v>601354111.28999996</v>
      </c>
      <c r="AO46" s="237">
        <v>17.206499999999998</v>
      </c>
    </row>
    <row r="47" spans="1:41" ht="13.5" thickTop="1" x14ac:dyDescent="0.2">
      <c r="A47" s="61" t="s">
        <v>202</v>
      </c>
      <c r="B47" s="31">
        <v>9627199279.3400002</v>
      </c>
      <c r="C47" s="21">
        <v>6.5815999999999999</v>
      </c>
      <c r="D47" s="31">
        <v>10754813746.84</v>
      </c>
      <c r="E47" s="21">
        <v>7.3289999999999997</v>
      </c>
      <c r="F47" s="31">
        <v>9618317683.5799999</v>
      </c>
      <c r="G47" s="21">
        <v>6.91</v>
      </c>
      <c r="H47" s="31">
        <v>8690039250.6599998</v>
      </c>
      <c r="I47" s="232">
        <v>6.8895</v>
      </c>
      <c r="J47" s="31">
        <v>3084373002.1799998</v>
      </c>
      <c r="K47" s="21">
        <v>11.9885</v>
      </c>
      <c r="L47" s="31">
        <v>3080420336.1500001</v>
      </c>
      <c r="M47" s="21">
        <v>12.3393</v>
      </c>
      <c r="N47" s="31">
        <v>2779087433.7399998</v>
      </c>
      <c r="O47" s="21">
        <v>11.860900000000001</v>
      </c>
      <c r="P47" s="31">
        <v>2621391466.6700001</v>
      </c>
      <c r="Q47" s="232">
        <v>12.268599999999999</v>
      </c>
      <c r="R47" s="31">
        <v>58157625</v>
      </c>
      <c r="S47" s="21">
        <v>1.2008000000000001</v>
      </c>
      <c r="T47" s="31">
        <v>65336390</v>
      </c>
      <c r="U47" s="21">
        <v>1.448</v>
      </c>
      <c r="V47" s="31">
        <v>12517914.48</v>
      </c>
      <c r="W47" s="21">
        <v>0.34399999999999997</v>
      </c>
      <c r="X47" s="31">
        <v>4514.4799999999996</v>
      </c>
      <c r="Y47" s="232">
        <v>1E-4</v>
      </c>
      <c r="Z47" s="31">
        <v>1858321032.9300001</v>
      </c>
      <c r="AA47" s="21">
        <v>6.9333</v>
      </c>
      <c r="AB47" s="31">
        <v>1882628543.27</v>
      </c>
      <c r="AC47" s="21">
        <v>6.7150999999999996</v>
      </c>
      <c r="AD47" s="31">
        <v>1404713042.74</v>
      </c>
      <c r="AE47" s="21">
        <v>5.2394999999999996</v>
      </c>
      <c r="AF47" s="31">
        <v>1407556227.4400001</v>
      </c>
      <c r="AG47" s="232">
        <v>5.5197000000000003</v>
      </c>
      <c r="AH47" s="31">
        <v>152978931.25</v>
      </c>
      <c r="AI47" s="21">
        <v>3.5145</v>
      </c>
      <c r="AJ47" s="31">
        <v>194491427.5</v>
      </c>
      <c r="AK47" s="21">
        <v>4.7031999999999998</v>
      </c>
      <c r="AL47" s="31">
        <v>178876392.16</v>
      </c>
      <c r="AM47" s="21">
        <v>4.7911999999999999</v>
      </c>
      <c r="AN47" s="31">
        <v>134331479.84</v>
      </c>
      <c r="AO47" s="232">
        <v>3.8435999999999999</v>
      </c>
    </row>
    <row r="48" spans="1:41" x14ac:dyDescent="0.2">
      <c r="A48" s="61" t="s">
        <v>203</v>
      </c>
      <c r="B48" s="31">
        <v>2644284427.5599999</v>
      </c>
      <c r="C48" s="21">
        <v>1.8077000000000001</v>
      </c>
      <c r="D48" s="31">
        <v>2241508930.8200002</v>
      </c>
      <c r="E48" s="21">
        <v>1.5275000000000001</v>
      </c>
      <c r="F48" s="31">
        <v>1175824722.51</v>
      </c>
      <c r="G48" s="21">
        <v>0.84470000000000001</v>
      </c>
      <c r="H48" s="31">
        <v>1044045517.3099999</v>
      </c>
      <c r="I48" s="232">
        <v>0.82769999999999999</v>
      </c>
      <c r="J48" s="31">
        <v>13800496.890000001</v>
      </c>
      <c r="K48" s="21">
        <v>5.3600000000000002E-2</v>
      </c>
      <c r="L48" s="31">
        <v>3099823.9</v>
      </c>
      <c r="M48" s="21">
        <v>1.24E-2</v>
      </c>
      <c r="N48" s="31">
        <v>3166968.1</v>
      </c>
      <c r="O48" s="21">
        <v>1.35E-2</v>
      </c>
      <c r="P48" s="31">
        <v>2840199.66</v>
      </c>
      <c r="Q48" s="232">
        <v>1.3299999999999999E-2</v>
      </c>
      <c r="R48" s="31">
        <v>148192937.43000001</v>
      </c>
      <c r="S48" s="21">
        <v>3.0598000000000001</v>
      </c>
      <c r="T48" s="31">
        <v>109365990.2</v>
      </c>
      <c r="U48" s="21">
        <v>2.4238</v>
      </c>
      <c r="V48" s="31">
        <v>98160457.420000002</v>
      </c>
      <c r="W48" s="21">
        <v>2.6979000000000002</v>
      </c>
      <c r="X48" s="31">
        <v>72115716.939999998</v>
      </c>
      <c r="Y48" s="232">
        <v>2.1707999999999998</v>
      </c>
      <c r="Z48" s="31">
        <v>234591358.65000001</v>
      </c>
      <c r="AA48" s="21">
        <v>0.87529999999999997</v>
      </c>
      <c r="AB48" s="31">
        <v>178076505.16999999</v>
      </c>
      <c r="AC48" s="21">
        <v>0.63519999999999999</v>
      </c>
      <c r="AD48" s="31">
        <v>189138624.44999999</v>
      </c>
      <c r="AE48" s="21">
        <v>0.70550000000000002</v>
      </c>
      <c r="AF48" s="31">
        <v>190452798.34</v>
      </c>
      <c r="AG48" s="232">
        <v>0.74690000000000001</v>
      </c>
      <c r="AH48" s="31">
        <v>0</v>
      </c>
      <c r="AI48" s="11">
        <v>0</v>
      </c>
      <c r="AJ48" s="31">
        <v>12236531.039999999</v>
      </c>
      <c r="AK48" s="21">
        <v>0.2959</v>
      </c>
      <c r="AL48" s="31">
        <v>16644635.140000001</v>
      </c>
      <c r="AM48" s="21">
        <v>0.44579999999999997</v>
      </c>
      <c r="AN48" s="31">
        <v>15566323.51</v>
      </c>
      <c r="AO48" s="232">
        <v>0.44540000000000002</v>
      </c>
    </row>
    <row r="49" spans="1:41" x14ac:dyDescent="0.2">
      <c r="A49" s="61" t="s">
        <v>204</v>
      </c>
      <c r="B49" s="31">
        <v>4323321432.5600004</v>
      </c>
      <c r="C49" s="21">
        <v>2.9556</v>
      </c>
      <c r="D49" s="31">
        <v>4550234570.1700001</v>
      </c>
      <c r="E49" s="21">
        <v>3.1008</v>
      </c>
      <c r="F49" s="31">
        <v>3969975122.0100002</v>
      </c>
      <c r="G49" s="21">
        <v>2.8521000000000001</v>
      </c>
      <c r="H49" s="31">
        <v>3557838683.21</v>
      </c>
      <c r="I49" s="232">
        <v>2.8207</v>
      </c>
      <c r="J49" s="31">
        <v>803982824.52999997</v>
      </c>
      <c r="K49" s="21">
        <v>3.125</v>
      </c>
      <c r="L49" s="31">
        <v>670828608.21000004</v>
      </c>
      <c r="M49" s="21">
        <v>2.6871999999999998</v>
      </c>
      <c r="N49" s="31">
        <v>514450251.52999997</v>
      </c>
      <c r="O49" s="21">
        <v>2.1956000000000002</v>
      </c>
      <c r="P49" s="31">
        <v>446716384.52999997</v>
      </c>
      <c r="Q49" s="232">
        <v>2.0907</v>
      </c>
      <c r="R49" s="31">
        <v>260491899.09999999</v>
      </c>
      <c r="S49" s="21">
        <v>5.3784999999999998</v>
      </c>
      <c r="T49" s="31">
        <v>215520112.65000001</v>
      </c>
      <c r="U49" s="21">
        <v>4.7765000000000004</v>
      </c>
      <c r="V49" s="31">
        <v>173114133.72</v>
      </c>
      <c r="W49" s="21">
        <v>4.7579000000000002</v>
      </c>
      <c r="X49" s="31">
        <v>199171079.34999999</v>
      </c>
      <c r="Y49" s="232">
        <v>5.9954999999999998</v>
      </c>
      <c r="Z49" s="31">
        <v>587468797.32000005</v>
      </c>
      <c r="AA49" s="21">
        <v>2.1918000000000002</v>
      </c>
      <c r="AB49" s="31">
        <v>624624047.34000003</v>
      </c>
      <c r="AC49" s="21">
        <v>2.2280000000000002</v>
      </c>
      <c r="AD49" s="31">
        <v>515157843.38</v>
      </c>
      <c r="AE49" s="21">
        <v>1.9215</v>
      </c>
      <c r="AF49" s="31">
        <v>473179373.83999997</v>
      </c>
      <c r="AG49" s="232">
        <v>1.8555999999999999</v>
      </c>
      <c r="AH49" s="31">
        <v>530965215.14999998</v>
      </c>
      <c r="AI49" s="21">
        <v>12.1983</v>
      </c>
      <c r="AJ49" s="31">
        <v>612290266.34000003</v>
      </c>
      <c r="AK49" s="21">
        <v>14.8063</v>
      </c>
      <c r="AL49" s="31">
        <v>557430040.60000002</v>
      </c>
      <c r="AM49" s="21">
        <v>14.9308</v>
      </c>
      <c r="AN49" s="31">
        <v>569701934.88999999</v>
      </c>
      <c r="AO49" s="232">
        <v>16.300899999999999</v>
      </c>
    </row>
    <row r="50" spans="1:41" x14ac:dyDescent="0.2">
      <c r="A50" s="61" t="s">
        <v>205</v>
      </c>
      <c r="B50" s="31">
        <v>7549454325.9099998</v>
      </c>
      <c r="C50" s="21">
        <v>5.1611000000000002</v>
      </c>
      <c r="D50" s="31">
        <v>7720743756.0100002</v>
      </c>
      <c r="E50" s="21">
        <v>5.2614000000000001</v>
      </c>
      <c r="F50" s="31">
        <v>7182768085.5100002</v>
      </c>
      <c r="G50" s="21">
        <v>5.1601999999999997</v>
      </c>
      <c r="H50" s="31">
        <v>6159072015.4799995</v>
      </c>
      <c r="I50" s="232">
        <v>4.883</v>
      </c>
      <c r="J50" s="31">
        <v>1104522458.53</v>
      </c>
      <c r="K50" s="21">
        <v>4.2930999999999999</v>
      </c>
      <c r="L50" s="31">
        <v>995947222.96000004</v>
      </c>
      <c r="M50" s="21">
        <v>3.9895</v>
      </c>
      <c r="N50" s="31">
        <v>851470425.22000003</v>
      </c>
      <c r="O50" s="21">
        <v>3.6339999999999999</v>
      </c>
      <c r="P50" s="31">
        <v>760027095.20000005</v>
      </c>
      <c r="Q50" s="232">
        <v>3.5571000000000002</v>
      </c>
      <c r="R50" s="31">
        <v>118951310.26000001</v>
      </c>
      <c r="S50" s="21">
        <v>2.4561000000000002</v>
      </c>
      <c r="T50" s="31">
        <v>108815059.2</v>
      </c>
      <c r="U50" s="21">
        <v>2.4116</v>
      </c>
      <c r="V50" s="31">
        <v>57350723.100000001</v>
      </c>
      <c r="W50" s="21">
        <v>1.5762</v>
      </c>
      <c r="X50" s="31">
        <v>51594611.090000004</v>
      </c>
      <c r="Y50" s="232">
        <v>1.5530999999999999</v>
      </c>
      <c r="Z50" s="31">
        <v>828396811.07000005</v>
      </c>
      <c r="AA50" s="21">
        <v>3.0907</v>
      </c>
      <c r="AB50" s="31">
        <v>964146321.21000004</v>
      </c>
      <c r="AC50" s="21">
        <v>3.4390000000000001</v>
      </c>
      <c r="AD50" s="31">
        <v>886115083.99000001</v>
      </c>
      <c r="AE50" s="21">
        <v>3.3052000000000001</v>
      </c>
      <c r="AF50" s="31">
        <v>705238849.83000004</v>
      </c>
      <c r="AG50" s="232">
        <v>2.7656000000000001</v>
      </c>
      <c r="AH50" s="31">
        <v>253020254</v>
      </c>
      <c r="AI50" s="21">
        <v>5.8128000000000002</v>
      </c>
      <c r="AJ50" s="31">
        <v>230760437.25999999</v>
      </c>
      <c r="AK50" s="21">
        <v>5.5801999999999996</v>
      </c>
      <c r="AL50" s="31">
        <v>202530757.80000001</v>
      </c>
      <c r="AM50" s="21">
        <v>5.4248000000000003</v>
      </c>
      <c r="AN50" s="31">
        <v>209254073.5</v>
      </c>
      <c r="AO50" s="232">
        <v>5.9874000000000001</v>
      </c>
    </row>
    <row r="51" spans="1:41" x14ac:dyDescent="0.2">
      <c r="A51" s="61" t="s">
        <v>206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202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202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202">
        <v>0</v>
      </c>
      <c r="Z51" s="31">
        <v>0</v>
      </c>
      <c r="AA51" s="11">
        <v>0</v>
      </c>
      <c r="AB51" s="31">
        <v>0</v>
      </c>
      <c r="AC51" s="11">
        <v>0</v>
      </c>
      <c r="AD51" s="31">
        <v>0</v>
      </c>
      <c r="AE51" s="11">
        <v>0</v>
      </c>
      <c r="AF51" s="31">
        <v>0</v>
      </c>
      <c r="AG51" s="202">
        <v>0</v>
      </c>
      <c r="AH51" s="31">
        <v>0</v>
      </c>
      <c r="AI51" s="11">
        <v>0</v>
      </c>
      <c r="AJ51" s="31">
        <v>0</v>
      </c>
      <c r="AK51" s="11">
        <v>0</v>
      </c>
      <c r="AL51" s="31">
        <v>0</v>
      </c>
      <c r="AM51" s="11">
        <v>0</v>
      </c>
      <c r="AN51" s="31">
        <v>0</v>
      </c>
      <c r="AO51" s="202">
        <v>0</v>
      </c>
    </row>
    <row r="52" spans="1:41" x14ac:dyDescent="0.2">
      <c r="A52" s="61" t="s">
        <v>207</v>
      </c>
      <c r="B52" s="31">
        <v>190413657.72</v>
      </c>
      <c r="C52" s="21">
        <v>0.13020000000000001</v>
      </c>
      <c r="D52" s="31">
        <v>177785756.40000001</v>
      </c>
      <c r="E52" s="21">
        <v>0.1212</v>
      </c>
      <c r="F52" s="31">
        <v>181446861.83000001</v>
      </c>
      <c r="G52" s="21">
        <v>0.13039999999999999</v>
      </c>
      <c r="H52" s="31">
        <v>162040038.25999999</v>
      </c>
      <c r="I52" s="232">
        <v>0.1285</v>
      </c>
      <c r="J52" s="31">
        <v>0</v>
      </c>
      <c r="K52" s="11">
        <v>0</v>
      </c>
      <c r="L52" s="31">
        <v>0</v>
      </c>
      <c r="M52" s="11">
        <v>0</v>
      </c>
      <c r="N52" s="31">
        <v>0</v>
      </c>
      <c r="O52" s="11">
        <v>0</v>
      </c>
      <c r="P52" s="31">
        <v>0</v>
      </c>
      <c r="Q52" s="202">
        <v>0</v>
      </c>
      <c r="R52" s="31">
        <v>44140399</v>
      </c>
      <c r="S52" s="21">
        <v>0.91139999999999999</v>
      </c>
      <c r="T52" s="31">
        <v>47039370</v>
      </c>
      <c r="U52" s="21">
        <v>1.0425</v>
      </c>
      <c r="V52" s="31">
        <v>46897691</v>
      </c>
      <c r="W52" s="21">
        <v>1.2889999999999999</v>
      </c>
      <c r="X52" s="31">
        <v>50922342.799999997</v>
      </c>
      <c r="Y52" s="232">
        <v>1.5328999999999999</v>
      </c>
      <c r="Z52" s="31">
        <v>180389138.78</v>
      </c>
      <c r="AA52" s="21">
        <v>0.67300000000000004</v>
      </c>
      <c r="AB52" s="31">
        <v>185322181</v>
      </c>
      <c r="AC52" s="21">
        <v>0.66100000000000003</v>
      </c>
      <c r="AD52" s="31">
        <v>164827067.12</v>
      </c>
      <c r="AE52" s="21">
        <v>0.61480000000000001</v>
      </c>
      <c r="AF52" s="31">
        <v>195325729</v>
      </c>
      <c r="AG52" s="232">
        <v>0.76600000000000001</v>
      </c>
      <c r="AH52" s="31">
        <v>0</v>
      </c>
      <c r="AI52" s="11">
        <v>0</v>
      </c>
      <c r="AJ52" s="31">
        <v>0</v>
      </c>
      <c r="AK52" s="11">
        <v>0</v>
      </c>
      <c r="AL52" s="31">
        <v>35178</v>
      </c>
      <c r="AM52" s="21">
        <v>8.9999999999999998E-4</v>
      </c>
      <c r="AN52" s="31">
        <v>34198.92</v>
      </c>
      <c r="AO52" s="232">
        <v>1E-3</v>
      </c>
    </row>
    <row r="53" spans="1:41" ht="13.5" thickBot="1" x14ac:dyDescent="0.25">
      <c r="A53" s="61" t="s">
        <v>39</v>
      </c>
      <c r="B53" s="31">
        <v>1339175775.5899999</v>
      </c>
      <c r="C53" s="21">
        <v>0.91549999999999998</v>
      </c>
      <c r="D53" s="31">
        <v>1479038244.24</v>
      </c>
      <c r="E53" s="21">
        <v>1.0079</v>
      </c>
      <c r="F53" s="31">
        <v>1222756203.74</v>
      </c>
      <c r="G53" s="21">
        <v>0.87849999999999995</v>
      </c>
      <c r="H53" s="31">
        <v>1012898552.6</v>
      </c>
      <c r="I53" s="232">
        <v>0.80300000000000005</v>
      </c>
      <c r="J53" s="31">
        <v>762787887.96000004</v>
      </c>
      <c r="K53" s="21">
        <v>2.9647999999999999</v>
      </c>
      <c r="L53" s="31">
        <v>681329076.54999995</v>
      </c>
      <c r="M53" s="21">
        <v>2.7292000000000001</v>
      </c>
      <c r="N53" s="31">
        <v>547014966.41999996</v>
      </c>
      <c r="O53" s="21">
        <v>2.3346</v>
      </c>
      <c r="P53" s="31">
        <v>515929121.44</v>
      </c>
      <c r="Q53" s="232">
        <v>2.4146000000000001</v>
      </c>
      <c r="R53" s="31">
        <v>45516548.75</v>
      </c>
      <c r="S53" s="21">
        <v>0.93979999999999997</v>
      </c>
      <c r="T53" s="31">
        <v>39698017.149999999</v>
      </c>
      <c r="U53" s="21">
        <v>0.87980000000000003</v>
      </c>
      <c r="V53" s="31">
        <v>33426257.140000001</v>
      </c>
      <c r="W53" s="21">
        <v>0.91869999999999996</v>
      </c>
      <c r="X53" s="31">
        <v>37319581.100000001</v>
      </c>
      <c r="Y53" s="232">
        <v>1.1234</v>
      </c>
      <c r="Z53" s="31">
        <v>253357404.46000001</v>
      </c>
      <c r="AA53" s="21">
        <v>0.94530000000000003</v>
      </c>
      <c r="AB53" s="31">
        <v>233983816.72999999</v>
      </c>
      <c r="AC53" s="21">
        <v>0.83460000000000001</v>
      </c>
      <c r="AD53" s="31">
        <v>209565768.30000001</v>
      </c>
      <c r="AE53" s="21">
        <v>0.78169999999999995</v>
      </c>
      <c r="AF53" s="31">
        <v>182072732.03999999</v>
      </c>
      <c r="AG53" s="232">
        <v>0.71399999999999997</v>
      </c>
      <c r="AH53" s="31">
        <v>77671169</v>
      </c>
      <c r="AI53" s="21">
        <v>1.7844</v>
      </c>
      <c r="AJ53" s="31">
        <v>24285701.300000001</v>
      </c>
      <c r="AK53" s="21">
        <v>0.58730000000000004</v>
      </c>
      <c r="AL53" s="31">
        <v>20086144.350000001</v>
      </c>
      <c r="AM53" s="21">
        <v>0.53800000000000003</v>
      </c>
      <c r="AN53" s="31">
        <v>19100000</v>
      </c>
      <c r="AO53" s="232">
        <v>0.54649999999999999</v>
      </c>
    </row>
    <row r="54" spans="1:41" ht="14.25" thickTop="1" thickBot="1" x14ac:dyDescent="0.25">
      <c r="A54" s="64" t="s">
        <v>208</v>
      </c>
      <c r="B54" s="56">
        <v>25673848898.68</v>
      </c>
      <c r="C54" s="14">
        <v>17.5517</v>
      </c>
      <c r="D54" s="56">
        <v>26924125004.48</v>
      </c>
      <c r="E54" s="14">
        <v>18.3477</v>
      </c>
      <c r="F54" s="56">
        <v>23351088679.18</v>
      </c>
      <c r="G54" s="14">
        <v>16.7758</v>
      </c>
      <c r="H54" s="56">
        <v>20625934057.52</v>
      </c>
      <c r="I54" s="237">
        <v>16.352399999999999</v>
      </c>
      <c r="J54" s="56">
        <v>5769466670.0900002</v>
      </c>
      <c r="K54" s="14">
        <v>22.425000000000001</v>
      </c>
      <c r="L54" s="56">
        <v>5431625067.7700005</v>
      </c>
      <c r="M54" s="14">
        <v>21.7576</v>
      </c>
      <c r="N54" s="56">
        <v>4695190045.0100002</v>
      </c>
      <c r="O54" s="14">
        <v>20.038699999999999</v>
      </c>
      <c r="P54" s="56">
        <v>4346904267.5</v>
      </c>
      <c r="Q54" s="237">
        <v>20.3443</v>
      </c>
      <c r="R54" s="56">
        <v>675450719.53999996</v>
      </c>
      <c r="S54" s="14">
        <v>13.9465</v>
      </c>
      <c r="T54" s="56">
        <v>585774939.20000005</v>
      </c>
      <c r="U54" s="14">
        <v>12.9823</v>
      </c>
      <c r="V54" s="56">
        <v>421467176.86000001</v>
      </c>
      <c r="W54" s="14">
        <v>11.5838</v>
      </c>
      <c r="X54" s="56">
        <v>411127845.75999999</v>
      </c>
      <c r="Y54" s="237">
        <v>12.3758</v>
      </c>
      <c r="Z54" s="56">
        <v>3942524543.21</v>
      </c>
      <c r="AA54" s="14">
        <v>14.7094</v>
      </c>
      <c r="AB54" s="56">
        <v>4068781414.7199998</v>
      </c>
      <c r="AC54" s="14">
        <v>14.5129</v>
      </c>
      <c r="AD54" s="56">
        <v>3369517429.98</v>
      </c>
      <c r="AE54" s="14">
        <v>12.568099999999999</v>
      </c>
      <c r="AF54" s="56">
        <v>3153825710.4899998</v>
      </c>
      <c r="AG54" s="237">
        <v>12.367699999999999</v>
      </c>
      <c r="AH54" s="56">
        <v>1014635569.4</v>
      </c>
      <c r="AI54" s="14">
        <v>23.31</v>
      </c>
      <c r="AJ54" s="56">
        <v>1074064363.4400001</v>
      </c>
      <c r="AK54" s="14">
        <v>25.972899999999999</v>
      </c>
      <c r="AL54" s="56">
        <v>975603148.04999995</v>
      </c>
      <c r="AM54" s="14">
        <v>26.131499999999999</v>
      </c>
      <c r="AN54" s="56">
        <v>947988010.65999997</v>
      </c>
      <c r="AO54" s="237">
        <v>27.1248</v>
      </c>
    </row>
    <row r="55" spans="1:41" ht="13.5" thickTop="1" x14ac:dyDescent="0.2">
      <c r="A55" s="61" t="s">
        <v>209</v>
      </c>
      <c r="B55" s="31">
        <v>2770934334.9899998</v>
      </c>
      <c r="C55" s="21">
        <v>1.8943000000000001</v>
      </c>
      <c r="D55" s="31">
        <v>2741814032.4200001</v>
      </c>
      <c r="E55" s="21">
        <v>1.8684000000000001</v>
      </c>
      <c r="F55" s="31">
        <v>2516035819.3699999</v>
      </c>
      <c r="G55" s="21">
        <v>1.8076000000000001</v>
      </c>
      <c r="H55" s="31">
        <v>2410814698.3400002</v>
      </c>
      <c r="I55" s="232">
        <v>1.9113</v>
      </c>
      <c r="J55" s="31">
        <v>397782367</v>
      </c>
      <c r="K55" s="21">
        <v>1.5461</v>
      </c>
      <c r="L55" s="31">
        <v>437922039.39999998</v>
      </c>
      <c r="M55" s="21">
        <v>1.7542</v>
      </c>
      <c r="N55" s="31">
        <v>293295636.14999998</v>
      </c>
      <c r="O55" s="21">
        <v>1.2518</v>
      </c>
      <c r="P55" s="31">
        <v>249129938.09999999</v>
      </c>
      <c r="Q55" s="232">
        <v>1.1659999999999999</v>
      </c>
      <c r="R55" s="31">
        <v>189880923.65000001</v>
      </c>
      <c r="S55" s="21">
        <v>3.9205999999999999</v>
      </c>
      <c r="T55" s="31">
        <v>171397998.36000001</v>
      </c>
      <c r="U55" s="21">
        <v>3.7986</v>
      </c>
      <c r="V55" s="31">
        <v>117569901.2</v>
      </c>
      <c r="W55" s="21">
        <v>3.2313000000000001</v>
      </c>
      <c r="X55" s="31">
        <v>92310260.200000003</v>
      </c>
      <c r="Y55" s="232">
        <v>2.7787000000000002</v>
      </c>
      <c r="Z55" s="31">
        <v>240846051.90000001</v>
      </c>
      <c r="AA55" s="21">
        <v>0.89859999999999995</v>
      </c>
      <c r="AB55" s="31">
        <v>188887631.78</v>
      </c>
      <c r="AC55" s="21">
        <v>0.67369999999999997</v>
      </c>
      <c r="AD55" s="31">
        <v>387975616.13</v>
      </c>
      <c r="AE55" s="21">
        <v>1.4471000000000001</v>
      </c>
      <c r="AF55" s="31">
        <v>380486867.83999997</v>
      </c>
      <c r="AG55" s="232">
        <v>1.4921</v>
      </c>
      <c r="AH55" s="31">
        <v>0</v>
      </c>
      <c r="AI55" s="11">
        <v>0</v>
      </c>
      <c r="AJ55" s="31">
        <v>0</v>
      </c>
      <c r="AK55" s="11">
        <v>0</v>
      </c>
      <c r="AL55" s="31">
        <v>241327.73</v>
      </c>
      <c r="AM55" s="21">
        <v>6.4999999999999997E-3</v>
      </c>
      <c r="AN55" s="31">
        <v>230479.23</v>
      </c>
      <c r="AO55" s="232">
        <v>6.6E-3</v>
      </c>
    </row>
    <row r="56" spans="1:41" ht="13.5" thickBot="1" x14ac:dyDescent="0.25">
      <c r="A56" s="61" t="s">
        <v>210</v>
      </c>
      <c r="B56" s="31">
        <v>1720162971.4200001</v>
      </c>
      <c r="C56" s="21">
        <v>1.1759999999999999</v>
      </c>
      <c r="D56" s="31">
        <v>1773154077.26</v>
      </c>
      <c r="E56" s="21">
        <v>1.2082999999999999</v>
      </c>
      <c r="F56" s="31">
        <v>1565545924.28</v>
      </c>
      <c r="G56" s="21">
        <v>1.1247</v>
      </c>
      <c r="H56" s="31">
        <v>1323073723.4400001</v>
      </c>
      <c r="I56" s="232">
        <v>1.0488999999999999</v>
      </c>
      <c r="J56" s="31">
        <v>174504453.09</v>
      </c>
      <c r="K56" s="21">
        <v>0.67830000000000001</v>
      </c>
      <c r="L56" s="31">
        <v>159373496.63999999</v>
      </c>
      <c r="M56" s="21">
        <v>0.63839999999999997</v>
      </c>
      <c r="N56" s="31">
        <v>275691534.24000001</v>
      </c>
      <c r="O56" s="21">
        <v>1.1766000000000001</v>
      </c>
      <c r="P56" s="31">
        <v>261978235</v>
      </c>
      <c r="Q56" s="232">
        <v>1.2261</v>
      </c>
      <c r="R56" s="31">
        <v>85115230.340000004</v>
      </c>
      <c r="S56" s="21">
        <v>1.7574000000000001</v>
      </c>
      <c r="T56" s="31">
        <v>77611796.019999996</v>
      </c>
      <c r="U56" s="21">
        <v>1.7201</v>
      </c>
      <c r="V56" s="31">
        <v>59261700.729999997</v>
      </c>
      <c r="W56" s="21">
        <v>1.6288</v>
      </c>
      <c r="X56" s="31">
        <v>55479761.359999999</v>
      </c>
      <c r="Y56" s="232">
        <v>1.6700999999999999</v>
      </c>
      <c r="Z56" s="31">
        <v>318040999.57999998</v>
      </c>
      <c r="AA56" s="21">
        <v>1.1866000000000001</v>
      </c>
      <c r="AB56" s="31">
        <v>333195363.31</v>
      </c>
      <c r="AC56" s="21">
        <v>1.1884999999999999</v>
      </c>
      <c r="AD56" s="31">
        <v>320842612.13999999</v>
      </c>
      <c r="AE56" s="21">
        <v>1.1967000000000001</v>
      </c>
      <c r="AF56" s="31">
        <v>318840614.55000001</v>
      </c>
      <c r="AG56" s="232">
        <v>1.2503</v>
      </c>
      <c r="AH56" s="31">
        <v>78456836.400000006</v>
      </c>
      <c r="AI56" s="21">
        <v>1.8024</v>
      </c>
      <c r="AJ56" s="31">
        <v>87428177.599999994</v>
      </c>
      <c r="AK56" s="21">
        <v>2.1141999999999999</v>
      </c>
      <c r="AL56" s="31">
        <v>87149394.099999994</v>
      </c>
      <c r="AM56" s="21">
        <v>2.3342999999999998</v>
      </c>
      <c r="AN56" s="31">
        <v>84850112.459999993</v>
      </c>
      <c r="AO56" s="232">
        <v>2.4278</v>
      </c>
    </row>
    <row r="57" spans="1:41" ht="14.25" thickTop="1" thickBot="1" x14ac:dyDescent="0.25">
      <c r="A57" s="64" t="s">
        <v>211</v>
      </c>
      <c r="B57" s="56">
        <v>4491097306.4099998</v>
      </c>
      <c r="C57" s="14">
        <v>3.0703</v>
      </c>
      <c r="D57" s="56">
        <v>4514968109.6800003</v>
      </c>
      <c r="E57" s="14">
        <v>3.0768</v>
      </c>
      <c r="F57" s="56">
        <v>4081581743.6500001</v>
      </c>
      <c r="G57" s="14">
        <v>2.9323000000000001</v>
      </c>
      <c r="H57" s="56">
        <v>3733888421.7800002</v>
      </c>
      <c r="I57" s="237">
        <v>2.9603000000000002</v>
      </c>
      <c r="J57" s="56">
        <v>572286820.09000003</v>
      </c>
      <c r="K57" s="14">
        <v>2.2244000000000002</v>
      </c>
      <c r="L57" s="56">
        <v>597295536.03999996</v>
      </c>
      <c r="M57" s="14">
        <v>2.3925999999999998</v>
      </c>
      <c r="N57" s="56">
        <v>568987170.38999999</v>
      </c>
      <c r="O57" s="14">
        <v>2.4283999999999999</v>
      </c>
      <c r="P57" s="56">
        <v>511108173.10000002</v>
      </c>
      <c r="Q57" s="237">
        <v>2.3921000000000001</v>
      </c>
      <c r="R57" s="56">
        <v>274996153.99000001</v>
      </c>
      <c r="S57" s="14">
        <v>5.6779999999999999</v>
      </c>
      <c r="T57" s="56">
        <v>249009794.38</v>
      </c>
      <c r="U57" s="14">
        <v>5.5186999999999999</v>
      </c>
      <c r="V57" s="56">
        <v>176831601.93000001</v>
      </c>
      <c r="W57" s="14">
        <v>4.8601000000000001</v>
      </c>
      <c r="X57" s="56">
        <v>147790021.56</v>
      </c>
      <c r="Y57" s="237">
        <v>4.4488000000000003</v>
      </c>
      <c r="Z57" s="56">
        <v>558887051.48000002</v>
      </c>
      <c r="AA57" s="14">
        <v>2.0851999999999999</v>
      </c>
      <c r="AB57" s="56">
        <v>522082995.08999997</v>
      </c>
      <c r="AC57" s="14">
        <v>1.8622000000000001</v>
      </c>
      <c r="AD57" s="56">
        <v>708818228.26999998</v>
      </c>
      <c r="AE57" s="14">
        <v>2.6438999999999999</v>
      </c>
      <c r="AF57" s="56">
        <v>699327482.38999999</v>
      </c>
      <c r="AG57" s="237">
        <v>2.7423999999999999</v>
      </c>
      <c r="AH57" s="56">
        <v>78456836.400000006</v>
      </c>
      <c r="AI57" s="14">
        <v>1.8024</v>
      </c>
      <c r="AJ57" s="56">
        <v>87428177.599999994</v>
      </c>
      <c r="AK57" s="14">
        <v>2.1141999999999999</v>
      </c>
      <c r="AL57" s="56">
        <v>87390721.829999998</v>
      </c>
      <c r="AM57" s="14">
        <v>2.3408000000000002</v>
      </c>
      <c r="AN57" s="56">
        <v>85080591.689999998</v>
      </c>
      <c r="AO57" s="237">
        <v>2.4344000000000001</v>
      </c>
    </row>
    <row r="58" spans="1:41" ht="13.5" thickTop="1" x14ac:dyDescent="0.2">
      <c r="A58" s="61" t="s">
        <v>212</v>
      </c>
      <c r="B58" s="31">
        <v>0</v>
      </c>
      <c r="C58" s="11">
        <v>0</v>
      </c>
      <c r="D58" s="31">
        <v>0</v>
      </c>
      <c r="E58" s="11">
        <v>0</v>
      </c>
      <c r="F58" s="31">
        <v>0</v>
      </c>
      <c r="G58" s="11">
        <v>0</v>
      </c>
      <c r="H58" s="31">
        <v>0</v>
      </c>
      <c r="I58" s="202">
        <v>0</v>
      </c>
      <c r="J58" s="31">
        <v>0</v>
      </c>
      <c r="K58" s="11">
        <v>0</v>
      </c>
      <c r="L58" s="31">
        <v>0</v>
      </c>
      <c r="M58" s="11">
        <v>0</v>
      </c>
      <c r="N58" s="31">
        <v>0</v>
      </c>
      <c r="O58" s="11">
        <v>0</v>
      </c>
      <c r="P58" s="31">
        <v>0</v>
      </c>
      <c r="Q58" s="202">
        <v>0</v>
      </c>
      <c r="R58" s="31">
        <v>0</v>
      </c>
      <c r="S58" s="11">
        <v>0</v>
      </c>
      <c r="T58" s="31">
        <v>0</v>
      </c>
      <c r="U58" s="11">
        <v>0</v>
      </c>
      <c r="V58" s="31">
        <v>0</v>
      </c>
      <c r="W58" s="11">
        <v>0</v>
      </c>
      <c r="X58" s="31">
        <v>0</v>
      </c>
      <c r="Y58" s="202">
        <v>0</v>
      </c>
      <c r="Z58" s="31">
        <v>0</v>
      </c>
      <c r="AA58" s="11">
        <v>0</v>
      </c>
      <c r="AB58" s="31">
        <v>0</v>
      </c>
      <c r="AC58" s="11">
        <v>0</v>
      </c>
      <c r="AD58" s="31">
        <v>0</v>
      </c>
      <c r="AE58" s="11">
        <v>0</v>
      </c>
      <c r="AF58" s="31">
        <v>0</v>
      </c>
      <c r="AG58" s="202">
        <v>0</v>
      </c>
      <c r="AH58" s="31">
        <v>0</v>
      </c>
      <c r="AI58" s="11">
        <v>0</v>
      </c>
      <c r="AJ58" s="31">
        <v>0</v>
      </c>
      <c r="AK58" s="11">
        <v>0</v>
      </c>
      <c r="AL58" s="31">
        <v>0</v>
      </c>
      <c r="AM58" s="11">
        <v>0</v>
      </c>
      <c r="AN58" s="31">
        <v>0</v>
      </c>
      <c r="AO58" s="202">
        <v>0</v>
      </c>
    </row>
    <row r="59" spans="1:41" x14ac:dyDescent="0.2">
      <c r="A59" s="61" t="s">
        <v>213</v>
      </c>
      <c r="B59" s="31">
        <v>2187736002.0500002</v>
      </c>
      <c r="C59" s="21">
        <v>1.4956</v>
      </c>
      <c r="D59" s="31">
        <v>2535385177.6900001</v>
      </c>
      <c r="E59" s="21">
        <v>1.7278</v>
      </c>
      <c r="F59" s="31">
        <v>2277767876.9699998</v>
      </c>
      <c r="G59" s="21">
        <v>1.6364000000000001</v>
      </c>
      <c r="H59" s="31">
        <v>2100187124.74</v>
      </c>
      <c r="I59" s="232">
        <v>1.665</v>
      </c>
      <c r="J59" s="31">
        <v>0</v>
      </c>
      <c r="K59" s="11">
        <v>0</v>
      </c>
      <c r="L59" s="31">
        <v>0</v>
      </c>
      <c r="M59" s="11">
        <v>0</v>
      </c>
      <c r="N59" s="31">
        <v>0</v>
      </c>
      <c r="O59" s="11">
        <v>0</v>
      </c>
      <c r="P59" s="31">
        <v>0</v>
      </c>
      <c r="Q59" s="202">
        <v>0</v>
      </c>
      <c r="R59" s="31">
        <v>215474027.21000001</v>
      </c>
      <c r="S59" s="21">
        <v>4.4489999999999998</v>
      </c>
      <c r="T59" s="31">
        <v>208248479.12</v>
      </c>
      <c r="U59" s="21">
        <v>4.6153000000000004</v>
      </c>
      <c r="V59" s="31">
        <v>156949824.47</v>
      </c>
      <c r="W59" s="21">
        <v>4.3136999999999999</v>
      </c>
      <c r="X59" s="31">
        <v>143246369.49000001</v>
      </c>
      <c r="Y59" s="232">
        <v>4.3120000000000003</v>
      </c>
      <c r="Z59" s="31">
        <v>658958072.85000002</v>
      </c>
      <c r="AA59" s="21">
        <v>2.4584999999999999</v>
      </c>
      <c r="AB59" s="31">
        <v>770239732.21000004</v>
      </c>
      <c r="AC59" s="21">
        <v>2.7473999999999998</v>
      </c>
      <c r="AD59" s="31">
        <v>614131115.77999997</v>
      </c>
      <c r="AE59" s="21">
        <v>2.2907000000000002</v>
      </c>
      <c r="AF59" s="31">
        <v>539144195.50999999</v>
      </c>
      <c r="AG59" s="232">
        <v>2.1141999999999999</v>
      </c>
      <c r="AH59" s="31">
        <v>211456604.15000001</v>
      </c>
      <c r="AI59" s="21">
        <v>4.8578999999999999</v>
      </c>
      <c r="AJ59" s="31">
        <v>210216096.38999999</v>
      </c>
      <c r="AK59" s="21">
        <v>5.0834000000000001</v>
      </c>
      <c r="AL59" s="31">
        <v>183156577.08000001</v>
      </c>
      <c r="AM59" s="21">
        <v>4.9058000000000002</v>
      </c>
      <c r="AN59" s="31">
        <v>206560756.36000001</v>
      </c>
      <c r="AO59" s="232">
        <v>5.9103000000000003</v>
      </c>
    </row>
    <row r="60" spans="1:41" x14ac:dyDescent="0.2">
      <c r="A60" s="61" t="s">
        <v>214</v>
      </c>
      <c r="B60" s="31">
        <v>1268825040.5599999</v>
      </c>
      <c r="C60" s="21">
        <v>0.86739999999999995</v>
      </c>
      <c r="D60" s="31">
        <v>1437799280.27</v>
      </c>
      <c r="E60" s="21">
        <v>0.9798</v>
      </c>
      <c r="F60" s="31">
        <v>1527325558.6199999</v>
      </c>
      <c r="G60" s="21">
        <v>1.0972999999999999</v>
      </c>
      <c r="H60" s="31">
        <v>1526417450.72</v>
      </c>
      <c r="I60" s="232">
        <v>1.2101999999999999</v>
      </c>
      <c r="J60" s="31">
        <v>0</v>
      </c>
      <c r="K60" s="11">
        <v>0</v>
      </c>
      <c r="L60" s="31">
        <v>0</v>
      </c>
      <c r="M60" s="11">
        <v>0</v>
      </c>
      <c r="N60" s="31">
        <v>0</v>
      </c>
      <c r="O60" s="11">
        <v>0</v>
      </c>
      <c r="P60" s="31">
        <v>0</v>
      </c>
      <c r="Q60" s="202">
        <v>0</v>
      </c>
      <c r="R60" s="31">
        <v>127916065.66</v>
      </c>
      <c r="S60" s="21">
        <v>2.6412</v>
      </c>
      <c r="T60" s="31">
        <v>141400690.69999999</v>
      </c>
      <c r="U60" s="21">
        <v>3.1337999999999999</v>
      </c>
      <c r="V60" s="31">
        <v>138486999.53</v>
      </c>
      <c r="W60" s="21">
        <v>3.8062</v>
      </c>
      <c r="X60" s="31">
        <v>128434773.73</v>
      </c>
      <c r="Y60" s="232">
        <v>3.8662000000000001</v>
      </c>
      <c r="Z60" s="31">
        <v>138671521.06</v>
      </c>
      <c r="AA60" s="21">
        <v>0.51739999999999997</v>
      </c>
      <c r="AB60" s="31">
        <v>174506710.40000001</v>
      </c>
      <c r="AC60" s="21">
        <v>0.62239999999999995</v>
      </c>
      <c r="AD60" s="31">
        <v>158251005.19</v>
      </c>
      <c r="AE60" s="21">
        <v>0.59030000000000005</v>
      </c>
      <c r="AF60" s="31">
        <v>151377578.34999999</v>
      </c>
      <c r="AG60" s="232">
        <v>0.59360000000000002</v>
      </c>
      <c r="AH60" s="31">
        <v>176071555.75999999</v>
      </c>
      <c r="AI60" s="21">
        <v>4.0449999999999999</v>
      </c>
      <c r="AJ60" s="31">
        <v>122627282.05</v>
      </c>
      <c r="AK60" s="21">
        <v>2.9653999999999998</v>
      </c>
      <c r="AL60" s="31">
        <v>104411149.12</v>
      </c>
      <c r="AM60" s="21">
        <v>2.7967</v>
      </c>
      <c r="AN60" s="31">
        <v>98889821.159999996</v>
      </c>
      <c r="AO60" s="232">
        <v>2.8294999999999999</v>
      </c>
    </row>
    <row r="61" spans="1:41" x14ac:dyDescent="0.2">
      <c r="A61" s="61" t="s">
        <v>215</v>
      </c>
      <c r="B61" s="31">
        <v>7082659693.2200003</v>
      </c>
      <c r="C61" s="21">
        <v>4.8419999999999996</v>
      </c>
      <c r="D61" s="31">
        <v>7173278800.1400003</v>
      </c>
      <c r="E61" s="21">
        <v>4.8883000000000001</v>
      </c>
      <c r="F61" s="31">
        <v>6604022107.0299997</v>
      </c>
      <c r="G61" s="21">
        <v>4.7443999999999997</v>
      </c>
      <c r="H61" s="31">
        <v>6171827032.0600004</v>
      </c>
      <c r="I61" s="232">
        <v>4.8930999999999996</v>
      </c>
      <c r="J61" s="31">
        <v>915393511</v>
      </c>
      <c r="K61" s="21">
        <v>3.5579999999999998</v>
      </c>
      <c r="L61" s="31">
        <v>935844832.88999999</v>
      </c>
      <c r="M61" s="21">
        <v>3.7486999999999999</v>
      </c>
      <c r="N61" s="31">
        <v>795429806.13999999</v>
      </c>
      <c r="O61" s="21">
        <v>3.3948</v>
      </c>
      <c r="P61" s="31">
        <v>721259009.33000004</v>
      </c>
      <c r="Q61" s="232">
        <v>3.3755999999999999</v>
      </c>
      <c r="R61" s="31">
        <v>119701399.20999999</v>
      </c>
      <c r="S61" s="21">
        <v>2.4716</v>
      </c>
      <c r="T61" s="31">
        <v>165130251.05000001</v>
      </c>
      <c r="U61" s="21">
        <v>3.6597</v>
      </c>
      <c r="V61" s="31">
        <v>148979486.62</v>
      </c>
      <c r="W61" s="21">
        <v>4.0945999999999998</v>
      </c>
      <c r="X61" s="31">
        <v>129724818.25</v>
      </c>
      <c r="Y61" s="232">
        <v>3.9049999999999998</v>
      </c>
      <c r="Z61" s="31">
        <v>1144078980.3199999</v>
      </c>
      <c r="AA61" s="21">
        <v>4.2685000000000004</v>
      </c>
      <c r="AB61" s="31">
        <v>898209344.09000003</v>
      </c>
      <c r="AC61" s="21">
        <v>3.2038000000000002</v>
      </c>
      <c r="AD61" s="31">
        <v>852016082.40999997</v>
      </c>
      <c r="AE61" s="21">
        <v>3.1779999999999999</v>
      </c>
      <c r="AF61" s="31">
        <v>759481248.87</v>
      </c>
      <c r="AG61" s="232">
        <v>2.9782999999999999</v>
      </c>
      <c r="AH61" s="31">
        <v>182653527.13999999</v>
      </c>
      <c r="AI61" s="21">
        <v>4.1962000000000002</v>
      </c>
      <c r="AJ61" s="31">
        <v>170119773.31</v>
      </c>
      <c r="AK61" s="21">
        <v>4.1138000000000003</v>
      </c>
      <c r="AL61" s="31">
        <v>162064777.18000001</v>
      </c>
      <c r="AM61" s="21">
        <v>4.3409000000000004</v>
      </c>
      <c r="AN61" s="31">
        <v>157951113.68000001</v>
      </c>
      <c r="AO61" s="232">
        <v>4.5194999999999999</v>
      </c>
    </row>
    <row r="62" spans="1:41" x14ac:dyDescent="0.2">
      <c r="A62" s="61" t="s">
        <v>216</v>
      </c>
      <c r="B62" s="31">
        <v>727414714.60000002</v>
      </c>
      <c r="C62" s="21">
        <v>0.49730000000000002</v>
      </c>
      <c r="D62" s="31">
        <v>734608466.37</v>
      </c>
      <c r="E62" s="21">
        <v>0.50060000000000004</v>
      </c>
      <c r="F62" s="31">
        <v>611541271.85000002</v>
      </c>
      <c r="G62" s="21">
        <v>0.43930000000000002</v>
      </c>
      <c r="H62" s="31">
        <v>571957316.54999995</v>
      </c>
      <c r="I62" s="232">
        <v>0.45350000000000001</v>
      </c>
      <c r="J62" s="31">
        <v>0</v>
      </c>
      <c r="K62" s="11">
        <v>0</v>
      </c>
      <c r="L62" s="31">
        <v>0</v>
      </c>
      <c r="M62" s="11">
        <v>0</v>
      </c>
      <c r="N62" s="31">
        <v>0</v>
      </c>
      <c r="O62" s="11">
        <v>0</v>
      </c>
      <c r="P62" s="31">
        <v>0</v>
      </c>
      <c r="Q62" s="202">
        <v>0</v>
      </c>
      <c r="R62" s="31">
        <v>318218955.98000002</v>
      </c>
      <c r="S62" s="21">
        <v>6.5705</v>
      </c>
      <c r="T62" s="31">
        <v>292036796.75</v>
      </c>
      <c r="U62" s="21">
        <v>6.4722999999999997</v>
      </c>
      <c r="V62" s="31">
        <v>210200814.36000001</v>
      </c>
      <c r="W62" s="21">
        <v>5.7771999999999997</v>
      </c>
      <c r="X62" s="31">
        <v>188572792.13999999</v>
      </c>
      <c r="Y62" s="232">
        <v>5.6764999999999999</v>
      </c>
      <c r="Z62" s="31">
        <v>259981286.84</v>
      </c>
      <c r="AA62" s="21">
        <v>0.97</v>
      </c>
      <c r="AB62" s="31">
        <v>320185271.76999998</v>
      </c>
      <c r="AC62" s="21">
        <v>1.1420999999999999</v>
      </c>
      <c r="AD62" s="31">
        <v>287715168.99000001</v>
      </c>
      <c r="AE62" s="21">
        <v>1.0731999999999999</v>
      </c>
      <c r="AF62" s="31">
        <v>287979056.99000001</v>
      </c>
      <c r="AG62" s="232">
        <v>1.1293</v>
      </c>
      <c r="AH62" s="31">
        <v>54645232.700000003</v>
      </c>
      <c r="AI62" s="21">
        <v>1.2554000000000001</v>
      </c>
      <c r="AJ62" s="31">
        <v>46298070</v>
      </c>
      <c r="AK62" s="21">
        <v>1.1195999999999999</v>
      </c>
      <c r="AL62" s="31">
        <v>37514379</v>
      </c>
      <c r="AM62" s="21">
        <v>1.0047999999999999</v>
      </c>
      <c r="AN62" s="31">
        <v>33175879.800000001</v>
      </c>
      <c r="AO62" s="232">
        <v>0.94930000000000003</v>
      </c>
    </row>
    <row r="63" spans="1:41" x14ac:dyDescent="0.2">
      <c r="A63" s="61" t="s">
        <v>217</v>
      </c>
      <c r="B63" s="31">
        <v>3011696139.73</v>
      </c>
      <c r="C63" s="21">
        <v>2.0589</v>
      </c>
      <c r="D63" s="31">
        <v>3335450631.1100001</v>
      </c>
      <c r="E63" s="21">
        <v>2.2730000000000001</v>
      </c>
      <c r="F63" s="31">
        <v>2922585321.9499998</v>
      </c>
      <c r="G63" s="21">
        <v>2.0996000000000001</v>
      </c>
      <c r="H63" s="31">
        <v>2421792702.1100001</v>
      </c>
      <c r="I63" s="232">
        <v>1.92</v>
      </c>
      <c r="J63" s="31">
        <v>277927667.30000001</v>
      </c>
      <c r="K63" s="21">
        <v>1.0803</v>
      </c>
      <c r="L63" s="31">
        <v>96854200</v>
      </c>
      <c r="M63" s="21">
        <v>0.38800000000000001</v>
      </c>
      <c r="N63" s="31">
        <v>71844890</v>
      </c>
      <c r="O63" s="21">
        <v>0.30659999999999998</v>
      </c>
      <c r="P63" s="31">
        <v>5278500</v>
      </c>
      <c r="Q63" s="232">
        <v>2.47E-2</v>
      </c>
      <c r="R63" s="31">
        <v>249078644.03</v>
      </c>
      <c r="S63" s="21">
        <v>5.1429</v>
      </c>
      <c r="T63" s="31">
        <v>259749536.68000001</v>
      </c>
      <c r="U63" s="21">
        <v>5.7567000000000004</v>
      </c>
      <c r="V63" s="31">
        <v>211330905.13999999</v>
      </c>
      <c r="W63" s="21">
        <v>5.8083</v>
      </c>
      <c r="X63" s="31">
        <v>174144663.03999999</v>
      </c>
      <c r="Y63" s="232">
        <v>5.2420999999999998</v>
      </c>
      <c r="Z63" s="31">
        <v>429303620.19999999</v>
      </c>
      <c r="AA63" s="21">
        <v>1.6016999999999999</v>
      </c>
      <c r="AB63" s="31">
        <v>509244177.48000002</v>
      </c>
      <c r="AC63" s="21">
        <v>1.8164</v>
      </c>
      <c r="AD63" s="31">
        <v>524064344.23000002</v>
      </c>
      <c r="AE63" s="21">
        <v>1.9547000000000001</v>
      </c>
      <c r="AF63" s="31">
        <v>513233195.14999998</v>
      </c>
      <c r="AG63" s="232">
        <v>2.0125999999999999</v>
      </c>
      <c r="AH63" s="31">
        <v>60489045.439999998</v>
      </c>
      <c r="AI63" s="21">
        <v>1.3896999999999999</v>
      </c>
      <c r="AJ63" s="31">
        <v>106715216.73</v>
      </c>
      <c r="AK63" s="21">
        <v>2.5806</v>
      </c>
      <c r="AL63" s="31">
        <v>81881390.849999994</v>
      </c>
      <c r="AM63" s="21">
        <v>2.1932</v>
      </c>
      <c r="AN63" s="31">
        <v>80141487.069999993</v>
      </c>
      <c r="AO63" s="232">
        <v>2.2930999999999999</v>
      </c>
    </row>
    <row r="64" spans="1:41" ht="13.5" thickBot="1" x14ac:dyDescent="0.25">
      <c r="A64" s="61" t="s">
        <v>218</v>
      </c>
      <c r="B64" s="31">
        <v>486344724.02999997</v>
      </c>
      <c r="C64" s="21">
        <v>0.33250000000000002</v>
      </c>
      <c r="D64" s="31">
        <v>491342150.02999997</v>
      </c>
      <c r="E64" s="21">
        <v>0.33479999999999999</v>
      </c>
      <c r="F64" s="31">
        <v>525807421.60000002</v>
      </c>
      <c r="G64" s="21">
        <v>0.37769999999999998</v>
      </c>
      <c r="H64" s="31">
        <v>480790039.04000002</v>
      </c>
      <c r="I64" s="232">
        <v>0.38119999999999998</v>
      </c>
      <c r="J64" s="31">
        <v>0</v>
      </c>
      <c r="K64" s="11">
        <v>0</v>
      </c>
      <c r="L64" s="31">
        <v>0</v>
      </c>
      <c r="M64" s="11">
        <v>0</v>
      </c>
      <c r="N64" s="31">
        <v>0</v>
      </c>
      <c r="O64" s="11">
        <v>0</v>
      </c>
      <c r="P64" s="31">
        <v>0</v>
      </c>
      <c r="Q64" s="202">
        <v>0</v>
      </c>
      <c r="R64" s="31">
        <v>222267540.41999999</v>
      </c>
      <c r="S64" s="21">
        <v>4.5892999999999997</v>
      </c>
      <c r="T64" s="31">
        <v>204458372.78999999</v>
      </c>
      <c r="U64" s="21">
        <v>4.5312999999999999</v>
      </c>
      <c r="V64" s="31">
        <v>173175727.65000001</v>
      </c>
      <c r="W64" s="21">
        <v>4.7595999999999998</v>
      </c>
      <c r="X64" s="31">
        <v>138365261.13999999</v>
      </c>
      <c r="Y64" s="232">
        <v>4.1650999999999998</v>
      </c>
      <c r="Z64" s="31">
        <v>566860333.85000002</v>
      </c>
      <c r="AA64" s="21">
        <v>2.1149</v>
      </c>
      <c r="AB64" s="31">
        <v>526467407.01999998</v>
      </c>
      <c r="AC64" s="21">
        <v>1.8777999999999999</v>
      </c>
      <c r="AD64" s="31">
        <v>479048249.67000002</v>
      </c>
      <c r="AE64" s="21">
        <v>1.7867999999999999</v>
      </c>
      <c r="AF64" s="31">
        <v>437050393.42000002</v>
      </c>
      <c r="AG64" s="232">
        <v>1.7139</v>
      </c>
      <c r="AH64" s="31">
        <v>203590361.77000001</v>
      </c>
      <c r="AI64" s="21">
        <v>4.6772</v>
      </c>
      <c r="AJ64" s="31">
        <v>212254898.16999999</v>
      </c>
      <c r="AK64" s="21">
        <v>5.1326999999999998</v>
      </c>
      <c r="AL64" s="31">
        <v>179242255.58000001</v>
      </c>
      <c r="AM64" s="21">
        <v>4.8010000000000002</v>
      </c>
      <c r="AN64" s="31">
        <v>151257926.08000001</v>
      </c>
      <c r="AO64" s="232">
        <v>4.3278999999999996</v>
      </c>
    </row>
    <row r="65" spans="1:41" ht="14.25" thickTop="1" thickBot="1" x14ac:dyDescent="0.25">
      <c r="A65" s="64" t="s">
        <v>219</v>
      </c>
      <c r="B65" s="56">
        <v>14764676314.190001</v>
      </c>
      <c r="C65" s="14">
        <v>10.0937</v>
      </c>
      <c r="D65" s="56">
        <v>15707864505.610001</v>
      </c>
      <c r="E65" s="14">
        <v>10.7043</v>
      </c>
      <c r="F65" s="56">
        <v>14469049558.02</v>
      </c>
      <c r="G65" s="14">
        <v>10.3948</v>
      </c>
      <c r="H65" s="56">
        <v>13272971665.219999</v>
      </c>
      <c r="I65" s="237">
        <v>10.5229</v>
      </c>
      <c r="J65" s="56">
        <v>1193321178.3</v>
      </c>
      <c r="K65" s="14">
        <v>4.6382000000000003</v>
      </c>
      <c r="L65" s="56">
        <v>1032699032.89</v>
      </c>
      <c r="M65" s="14">
        <v>4.1367000000000003</v>
      </c>
      <c r="N65" s="56">
        <v>867274696.13999999</v>
      </c>
      <c r="O65" s="14">
        <v>3.7014999999999998</v>
      </c>
      <c r="P65" s="56">
        <v>726537509.33000004</v>
      </c>
      <c r="Q65" s="237">
        <v>3.4003000000000001</v>
      </c>
      <c r="R65" s="56">
        <v>1252656632.51</v>
      </c>
      <c r="S65" s="14">
        <v>25.8644</v>
      </c>
      <c r="T65" s="56">
        <v>1271024127.0899999</v>
      </c>
      <c r="U65" s="14">
        <v>28.1691</v>
      </c>
      <c r="V65" s="56">
        <v>1039123757.77</v>
      </c>
      <c r="W65" s="14">
        <v>28.5596</v>
      </c>
      <c r="X65" s="56">
        <v>902488677.78999996</v>
      </c>
      <c r="Y65" s="237">
        <v>27.166899999999998</v>
      </c>
      <c r="Z65" s="56">
        <v>3197853815.1199999</v>
      </c>
      <c r="AA65" s="14">
        <v>11.931100000000001</v>
      </c>
      <c r="AB65" s="56">
        <v>3198852642.9699998</v>
      </c>
      <c r="AC65" s="14">
        <v>11.4099</v>
      </c>
      <c r="AD65" s="56">
        <v>2915225966.27</v>
      </c>
      <c r="AE65" s="14">
        <v>10.8736</v>
      </c>
      <c r="AF65" s="56">
        <v>2688265668.29</v>
      </c>
      <c r="AG65" s="237">
        <v>10.542</v>
      </c>
      <c r="AH65" s="56">
        <v>888906326.96000004</v>
      </c>
      <c r="AI65" s="14">
        <v>20.421500000000002</v>
      </c>
      <c r="AJ65" s="56">
        <v>868231336.64999998</v>
      </c>
      <c r="AK65" s="14">
        <v>20.9955</v>
      </c>
      <c r="AL65" s="56">
        <v>748270528.80999994</v>
      </c>
      <c r="AM65" s="14">
        <v>20.042400000000001</v>
      </c>
      <c r="AN65" s="56">
        <v>727976984.14999998</v>
      </c>
      <c r="AO65" s="237">
        <v>20.829599999999999</v>
      </c>
    </row>
    <row r="66" spans="1:41" ht="13.5" thickTop="1" x14ac:dyDescent="0.2">
      <c r="A66" s="61" t="s">
        <v>220</v>
      </c>
      <c r="B66" s="31">
        <v>9244008118.7000008</v>
      </c>
      <c r="C66" s="21">
        <v>6.3196000000000003</v>
      </c>
      <c r="D66" s="31">
        <v>10573972051.200001</v>
      </c>
      <c r="E66" s="21">
        <v>7.2057000000000002</v>
      </c>
      <c r="F66" s="31">
        <v>11019203796.629999</v>
      </c>
      <c r="G66" s="21">
        <v>7.9164000000000003</v>
      </c>
      <c r="H66" s="31">
        <v>9693449433.4400005</v>
      </c>
      <c r="I66" s="232">
        <v>7.6849999999999996</v>
      </c>
      <c r="J66" s="31">
        <v>1702061451.97</v>
      </c>
      <c r="K66" s="21">
        <v>6.6155999999999997</v>
      </c>
      <c r="L66" s="31">
        <v>1726722836.53</v>
      </c>
      <c r="M66" s="21">
        <v>6.9168000000000003</v>
      </c>
      <c r="N66" s="31">
        <v>1790359258.7</v>
      </c>
      <c r="O66" s="21">
        <v>7.6410999999999998</v>
      </c>
      <c r="P66" s="31">
        <v>1566427998.1600001</v>
      </c>
      <c r="Q66" s="232">
        <v>7.3311999999999999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202">
        <v>0</v>
      </c>
      <c r="Z66" s="31">
        <v>1839134349.4400001</v>
      </c>
      <c r="AA66" s="21">
        <v>6.8616999999999999</v>
      </c>
      <c r="AB66" s="31">
        <v>1823936937.22</v>
      </c>
      <c r="AC66" s="21">
        <v>6.5057999999999998</v>
      </c>
      <c r="AD66" s="31">
        <v>2099545776.5999999</v>
      </c>
      <c r="AE66" s="21">
        <v>7.8311999999999999</v>
      </c>
      <c r="AF66" s="31">
        <v>1710798899.6099999</v>
      </c>
      <c r="AG66" s="232">
        <v>6.7088999999999999</v>
      </c>
      <c r="AH66" s="31">
        <v>82035256.200000003</v>
      </c>
      <c r="AI66" s="21">
        <v>1.8847</v>
      </c>
      <c r="AJ66" s="31">
        <v>24064275</v>
      </c>
      <c r="AK66" s="21">
        <v>0.58189999999999997</v>
      </c>
      <c r="AL66" s="31">
        <v>24817871</v>
      </c>
      <c r="AM66" s="21">
        <v>0.66469999999999996</v>
      </c>
      <c r="AN66" s="31">
        <v>26767125</v>
      </c>
      <c r="AO66" s="232">
        <v>0.76590000000000003</v>
      </c>
    </row>
    <row r="67" spans="1:41" ht="13.5" thickBot="1" x14ac:dyDescent="0.25">
      <c r="A67" s="61" t="s">
        <v>221</v>
      </c>
      <c r="B67" s="31">
        <v>0</v>
      </c>
      <c r="C67" s="11">
        <v>0</v>
      </c>
      <c r="D67" s="31">
        <v>0</v>
      </c>
      <c r="E67" s="11">
        <v>0</v>
      </c>
      <c r="F67" s="31">
        <v>0</v>
      </c>
      <c r="G67" s="11">
        <v>0</v>
      </c>
      <c r="H67" s="31">
        <v>51597903.5</v>
      </c>
      <c r="I67" s="232">
        <v>4.0899999999999999E-2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202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202">
        <v>0</v>
      </c>
      <c r="Z67" s="31">
        <v>0</v>
      </c>
      <c r="AA67" s="11">
        <v>0</v>
      </c>
      <c r="AB67" s="31">
        <v>0</v>
      </c>
      <c r="AC67" s="11">
        <v>0</v>
      </c>
      <c r="AD67" s="31">
        <v>0</v>
      </c>
      <c r="AE67" s="11">
        <v>0</v>
      </c>
      <c r="AF67" s="31">
        <v>0</v>
      </c>
      <c r="AG67" s="202">
        <v>0</v>
      </c>
      <c r="AH67" s="31">
        <v>0</v>
      </c>
      <c r="AI67" s="11">
        <v>0</v>
      </c>
      <c r="AJ67" s="31">
        <v>0</v>
      </c>
      <c r="AK67" s="11">
        <v>0</v>
      </c>
      <c r="AL67" s="31">
        <v>0</v>
      </c>
      <c r="AM67" s="11">
        <v>0</v>
      </c>
      <c r="AN67" s="31">
        <v>0</v>
      </c>
      <c r="AO67" s="202">
        <v>0</v>
      </c>
    </row>
    <row r="68" spans="1:41" ht="14.25" thickTop="1" thickBot="1" x14ac:dyDescent="0.25">
      <c r="A68" s="64" t="s">
        <v>222</v>
      </c>
      <c r="B68" s="56">
        <v>9244008118.7000008</v>
      </c>
      <c r="C68" s="14">
        <v>6.3196000000000003</v>
      </c>
      <c r="D68" s="56">
        <v>10573972051.200001</v>
      </c>
      <c r="E68" s="14">
        <v>7.2057000000000002</v>
      </c>
      <c r="F68" s="56">
        <v>11019203796.629999</v>
      </c>
      <c r="G68" s="14">
        <v>7.9164000000000003</v>
      </c>
      <c r="H68" s="56">
        <v>9745047336.9400005</v>
      </c>
      <c r="I68" s="237">
        <v>7.7259000000000002</v>
      </c>
      <c r="J68" s="56">
        <v>1702061451.97</v>
      </c>
      <c r="K68" s="14">
        <v>6.6155999999999997</v>
      </c>
      <c r="L68" s="56">
        <v>1726722836.53</v>
      </c>
      <c r="M68" s="14">
        <v>6.9168000000000003</v>
      </c>
      <c r="N68" s="56">
        <v>1790359258.7</v>
      </c>
      <c r="O68" s="14">
        <v>7.6410999999999998</v>
      </c>
      <c r="P68" s="56">
        <v>1566427998.1600001</v>
      </c>
      <c r="Q68" s="237">
        <v>7.3311999999999999</v>
      </c>
      <c r="R68" s="56">
        <v>0</v>
      </c>
      <c r="S68" s="13">
        <v>0</v>
      </c>
      <c r="T68" s="56">
        <v>0</v>
      </c>
      <c r="U68" s="13">
        <v>0</v>
      </c>
      <c r="V68" s="56">
        <v>0</v>
      </c>
      <c r="W68" s="13">
        <v>0</v>
      </c>
      <c r="X68" s="56">
        <v>0</v>
      </c>
      <c r="Y68" s="235">
        <v>0</v>
      </c>
      <c r="Z68" s="56">
        <v>1839134349.4400001</v>
      </c>
      <c r="AA68" s="14">
        <v>6.8616999999999999</v>
      </c>
      <c r="AB68" s="56">
        <v>1823936937.22</v>
      </c>
      <c r="AC68" s="14">
        <v>6.5057999999999998</v>
      </c>
      <c r="AD68" s="56">
        <v>2099545776.5999999</v>
      </c>
      <c r="AE68" s="14">
        <v>7.8311999999999999</v>
      </c>
      <c r="AF68" s="56">
        <v>1710798899.6099999</v>
      </c>
      <c r="AG68" s="237">
        <v>6.7088999999999999</v>
      </c>
      <c r="AH68" s="56">
        <v>82035256.200000003</v>
      </c>
      <c r="AI68" s="14">
        <v>1.8847</v>
      </c>
      <c r="AJ68" s="56">
        <v>24064275</v>
      </c>
      <c r="AK68" s="14">
        <v>0.58189999999999997</v>
      </c>
      <c r="AL68" s="56">
        <v>24817871</v>
      </c>
      <c r="AM68" s="14">
        <v>0.66469999999999996</v>
      </c>
      <c r="AN68" s="56">
        <v>26767125</v>
      </c>
      <c r="AO68" s="237">
        <v>0.76590000000000003</v>
      </c>
    </row>
    <row r="69" spans="1:41" ht="14.25" thickTop="1" thickBot="1" x14ac:dyDescent="0.25">
      <c r="A69" s="64" t="s">
        <v>232</v>
      </c>
      <c r="B69" s="56">
        <v>0</v>
      </c>
      <c r="C69" s="13">
        <v>0</v>
      </c>
      <c r="D69" s="56">
        <v>0</v>
      </c>
      <c r="E69" s="13">
        <v>0</v>
      </c>
      <c r="F69" s="56">
        <v>0</v>
      </c>
      <c r="G69" s="13">
        <v>0</v>
      </c>
      <c r="H69" s="56">
        <v>0</v>
      </c>
      <c r="I69" s="235">
        <v>0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0</v>
      </c>
      <c r="Q69" s="235">
        <v>0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235">
        <v>0</v>
      </c>
      <c r="Z69" s="56">
        <v>0</v>
      </c>
      <c r="AA69" s="13">
        <v>0</v>
      </c>
      <c r="AB69" s="56">
        <v>0</v>
      </c>
      <c r="AC69" s="13">
        <v>0</v>
      </c>
      <c r="AD69" s="56">
        <v>0</v>
      </c>
      <c r="AE69" s="13">
        <v>0</v>
      </c>
      <c r="AF69" s="56">
        <v>0</v>
      </c>
      <c r="AG69" s="235">
        <v>0</v>
      </c>
      <c r="AH69" s="56">
        <v>0</v>
      </c>
      <c r="AI69" s="13">
        <v>0</v>
      </c>
      <c r="AJ69" s="56">
        <v>0</v>
      </c>
      <c r="AK69" s="13">
        <v>0</v>
      </c>
      <c r="AL69" s="56">
        <v>0</v>
      </c>
      <c r="AM69" s="13">
        <v>0</v>
      </c>
      <c r="AN69" s="56">
        <v>0</v>
      </c>
      <c r="AO69" s="235">
        <v>0</v>
      </c>
    </row>
    <row r="70" spans="1:41" ht="13.5" thickTop="1" x14ac:dyDescent="0.2">
      <c r="A70" s="61" t="s">
        <v>226</v>
      </c>
      <c r="B70" s="31">
        <v>1377835938.6600001</v>
      </c>
      <c r="C70" s="21">
        <v>0.94189999999999996</v>
      </c>
      <c r="D70" s="31">
        <v>1327797434.4300001</v>
      </c>
      <c r="E70" s="21">
        <v>0.90480000000000005</v>
      </c>
      <c r="F70" s="31">
        <v>1304287286.1300001</v>
      </c>
      <c r="G70" s="21">
        <v>0.93700000000000006</v>
      </c>
      <c r="H70" s="31">
        <v>1191562981.24</v>
      </c>
      <c r="I70" s="232">
        <v>0.94469999999999998</v>
      </c>
      <c r="J70" s="31">
        <v>9727507</v>
      </c>
      <c r="K70" s="21">
        <v>3.78E-2</v>
      </c>
      <c r="L70" s="31">
        <v>4838900</v>
      </c>
      <c r="M70" s="21">
        <v>1.9400000000000001E-2</v>
      </c>
      <c r="N70" s="31">
        <v>4499000</v>
      </c>
      <c r="O70" s="21">
        <v>1.9199999999999998E-2</v>
      </c>
      <c r="P70" s="31">
        <v>4290000</v>
      </c>
      <c r="Q70" s="232">
        <v>2.01E-2</v>
      </c>
      <c r="R70" s="31">
        <v>100048370.88</v>
      </c>
      <c r="S70" s="21">
        <v>2.0657999999999999</v>
      </c>
      <c r="T70" s="31">
        <v>96433160.150000006</v>
      </c>
      <c r="U70" s="21">
        <v>2.1372</v>
      </c>
      <c r="V70" s="31">
        <v>97946012.370000005</v>
      </c>
      <c r="W70" s="21">
        <v>2.6920000000000002</v>
      </c>
      <c r="X70" s="31">
        <v>125028949.65000001</v>
      </c>
      <c r="Y70" s="232">
        <v>3.7635999999999998</v>
      </c>
      <c r="Z70" s="31">
        <v>122758002.89</v>
      </c>
      <c r="AA70" s="21">
        <v>0.45800000000000002</v>
      </c>
      <c r="AB70" s="31">
        <v>140266498.27000001</v>
      </c>
      <c r="AC70" s="21">
        <v>0.50029999999999997</v>
      </c>
      <c r="AD70" s="31">
        <v>161211830.00999999</v>
      </c>
      <c r="AE70" s="21">
        <v>0.60129999999999995</v>
      </c>
      <c r="AF70" s="31">
        <v>192279759.58000001</v>
      </c>
      <c r="AG70" s="232">
        <v>0.754</v>
      </c>
      <c r="AH70" s="31">
        <v>48106833.399999999</v>
      </c>
      <c r="AI70" s="21">
        <v>1.1052</v>
      </c>
      <c r="AJ70" s="31">
        <v>52524864.100000001</v>
      </c>
      <c r="AK70" s="21">
        <v>1.2701</v>
      </c>
      <c r="AL70" s="31">
        <v>63884978</v>
      </c>
      <c r="AM70" s="21">
        <v>1.7112000000000001</v>
      </c>
      <c r="AN70" s="31">
        <v>101977550.48</v>
      </c>
      <c r="AO70" s="232">
        <v>2.9178999999999999</v>
      </c>
    </row>
    <row r="71" spans="1:41" ht="13.5" thickBot="1" x14ac:dyDescent="0.25">
      <c r="A71" s="61" t="s">
        <v>227</v>
      </c>
      <c r="B71" s="31">
        <v>206897191.84</v>
      </c>
      <c r="C71" s="21">
        <v>0.1414</v>
      </c>
      <c r="D71" s="31">
        <v>203309829.68000001</v>
      </c>
      <c r="E71" s="21">
        <v>0.13850000000000001</v>
      </c>
      <c r="F71" s="31">
        <v>167130966.5</v>
      </c>
      <c r="G71" s="21">
        <v>0.1201</v>
      </c>
      <c r="H71" s="31">
        <v>155393754.77000001</v>
      </c>
      <c r="I71" s="232">
        <v>0.1232</v>
      </c>
      <c r="J71" s="31">
        <v>0</v>
      </c>
      <c r="K71" s="11">
        <v>0</v>
      </c>
      <c r="L71" s="31">
        <v>0</v>
      </c>
      <c r="M71" s="11">
        <v>0</v>
      </c>
      <c r="N71" s="31">
        <v>0</v>
      </c>
      <c r="O71" s="11">
        <v>0</v>
      </c>
      <c r="P71" s="31">
        <v>0</v>
      </c>
      <c r="Q71" s="202">
        <v>0</v>
      </c>
      <c r="R71" s="31">
        <v>45776379.850000001</v>
      </c>
      <c r="S71" s="21">
        <v>0.94520000000000004</v>
      </c>
      <c r="T71" s="31">
        <v>45406016.039999999</v>
      </c>
      <c r="U71" s="21">
        <v>1.0063</v>
      </c>
      <c r="V71" s="31">
        <v>37146922.350000001</v>
      </c>
      <c r="W71" s="21">
        <v>1.0209999999999999</v>
      </c>
      <c r="X71" s="31">
        <v>34822914.799999997</v>
      </c>
      <c r="Y71" s="232">
        <v>1.0482</v>
      </c>
      <c r="Z71" s="31">
        <v>16354376.25</v>
      </c>
      <c r="AA71" s="21">
        <v>6.0999999999999999E-2</v>
      </c>
      <c r="AB71" s="31">
        <v>14367517.5</v>
      </c>
      <c r="AC71" s="21">
        <v>5.1200000000000002E-2</v>
      </c>
      <c r="AD71" s="31">
        <v>14509202</v>
      </c>
      <c r="AE71" s="21">
        <v>5.4100000000000002E-2</v>
      </c>
      <c r="AF71" s="31">
        <v>13847874.4</v>
      </c>
      <c r="AG71" s="232">
        <v>5.4300000000000001E-2</v>
      </c>
      <c r="AH71" s="31">
        <v>0</v>
      </c>
      <c r="AI71" s="11">
        <v>0</v>
      </c>
      <c r="AJ71" s="31">
        <v>0</v>
      </c>
      <c r="AK71" s="11">
        <v>0</v>
      </c>
      <c r="AL71" s="31">
        <v>0</v>
      </c>
      <c r="AM71" s="11">
        <v>0</v>
      </c>
      <c r="AN71" s="31">
        <v>0</v>
      </c>
      <c r="AO71" s="202">
        <v>0</v>
      </c>
    </row>
    <row r="72" spans="1:41" ht="14.25" thickTop="1" thickBot="1" x14ac:dyDescent="0.25">
      <c r="A72" s="64" t="s">
        <v>228</v>
      </c>
      <c r="B72" s="56">
        <v>1584733130.5</v>
      </c>
      <c r="C72" s="14">
        <v>1.0833999999999999</v>
      </c>
      <c r="D72" s="56">
        <v>1531107264.1099999</v>
      </c>
      <c r="E72" s="14">
        <v>1.0434000000000001</v>
      </c>
      <c r="F72" s="56">
        <v>1471418252.6300001</v>
      </c>
      <c r="G72" s="14">
        <v>1.0570999999999999</v>
      </c>
      <c r="H72" s="56">
        <v>1346956736.01</v>
      </c>
      <c r="I72" s="237">
        <v>1.0679000000000001</v>
      </c>
      <c r="J72" s="56">
        <v>9727507</v>
      </c>
      <c r="K72" s="14">
        <v>3.78E-2</v>
      </c>
      <c r="L72" s="56">
        <v>4838900</v>
      </c>
      <c r="M72" s="14">
        <v>1.9400000000000001E-2</v>
      </c>
      <c r="N72" s="56">
        <v>4499000</v>
      </c>
      <c r="O72" s="14">
        <v>1.9199999999999998E-2</v>
      </c>
      <c r="P72" s="56">
        <v>4290000</v>
      </c>
      <c r="Q72" s="237">
        <v>2.01E-2</v>
      </c>
      <c r="R72" s="56">
        <v>145824750.72999999</v>
      </c>
      <c r="S72" s="14">
        <v>3.0108999999999999</v>
      </c>
      <c r="T72" s="56">
        <v>141839176.19</v>
      </c>
      <c r="U72" s="14">
        <v>3.1435</v>
      </c>
      <c r="V72" s="56">
        <v>135092934.72</v>
      </c>
      <c r="W72" s="14">
        <v>3.7128999999999999</v>
      </c>
      <c r="X72" s="56">
        <v>159851864.44999999</v>
      </c>
      <c r="Y72" s="237">
        <v>4.8118999999999996</v>
      </c>
      <c r="Z72" s="56">
        <v>139112379.13999999</v>
      </c>
      <c r="AA72" s="14">
        <v>0.51900000000000002</v>
      </c>
      <c r="AB72" s="56">
        <v>154634015.77000001</v>
      </c>
      <c r="AC72" s="14">
        <v>0.55159999999999998</v>
      </c>
      <c r="AD72" s="56">
        <v>175721032.00999999</v>
      </c>
      <c r="AE72" s="14">
        <v>0.65539999999999998</v>
      </c>
      <c r="AF72" s="56">
        <v>206127633.97999999</v>
      </c>
      <c r="AG72" s="237">
        <v>0.80830000000000002</v>
      </c>
      <c r="AH72" s="56">
        <v>48106833.399999999</v>
      </c>
      <c r="AI72" s="14">
        <v>1.1052</v>
      </c>
      <c r="AJ72" s="56">
        <v>52524864.100000001</v>
      </c>
      <c r="AK72" s="14">
        <v>1.2701</v>
      </c>
      <c r="AL72" s="56">
        <v>63884978</v>
      </c>
      <c r="AM72" s="14">
        <v>1.7112000000000001</v>
      </c>
      <c r="AN72" s="56">
        <v>101977550.48</v>
      </c>
      <c r="AO72" s="237">
        <v>2.9178999999999999</v>
      </c>
    </row>
    <row r="73" spans="1:41" ht="13.5" thickTop="1" x14ac:dyDescent="0.2">
      <c r="A73" s="61" t="s">
        <v>223</v>
      </c>
      <c r="B73" s="31">
        <v>367119811.19999999</v>
      </c>
      <c r="C73" s="21">
        <v>0.251</v>
      </c>
      <c r="D73" s="31">
        <v>377728419.62</v>
      </c>
      <c r="E73" s="21">
        <v>0.25740000000000002</v>
      </c>
      <c r="F73" s="31">
        <v>462466215.05000001</v>
      </c>
      <c r="G73" s="21">
        <v>0.3322</v>
      </c>
      <c r="H73" s="31">
        <v>427701840.60000002</v>
      </c>
      <c r="I73" s="232">
        <v>0.33910000000000001</v>
      </c>
      <c r="J73" s="31">
        <v>0</v>
      </c>
      <c r="K73" s="11">
        <v>0</v>
      </c>
      <c r="L73" s="31">
        <v>0</v>
      </c>
      <c r="M73" s="11">
        <v>0</v>
      </c>
      <c r="N73" s="31">
        <v>0</v>
      </c>
      <c r="O73" s="11">
        <v>0</v>
      </c>
      <c r="P73" s="31">
        <v>0</v>
      </c>
      <c r="Q73" s="202">
        <v>0</v>
      </c>
      <c r="R73" s="31">
        <v>2405440.38</v>
      </c>
      <c r="S73" s="21">
        <v>4.9700000000000001E-2</v>
      </c>
      <c r="T73" s="31">
        <v>2689096.8</v>
      </c>
      <c r="U73" s="21">
        <v>5.96E-2</v>
      </c>
      <c r="V73" s="31">
        <v>3279109.6</v>
      </c>
      <c r="W73" s="21">
        <v>9.01E-2</v>
      </c>
      <c r="X73" s="31">
        <v>3635386.56</v>
      </c>
      <c r="Y73" s="232">
        <v>0.1094</v>
      </c>
      <c r="Z73" s="31">
        <v>61040620.450000003</v>
      </c>
      <c r="AA73" s="21">
        <v>0.22770000000000001</v>
      </c>
      <c r="AB73" s="31">
        <v>61350051</v>
      </c>
      <c r="AC73" s="21">
        <v>0.21879999999999999</v>
      </c>
      <c r="AD73" s="31">
        <v>71474147.650000006</v>
      </c>
      <c r="AE73" s="21">
        <v>0.2666</v>
      </c>
      <c r="AF73" s="31">
        <v>100556464.59</v>
      </c>
      <c r="AG73" s="232">
        <v>0.39429999999999998</v>
      </c>
      <c r="AH73" s="31">
        <v>73418226.480000004</v>
      </c>
      <c r="AI73" s="21">
        <v>1.6867000000000001</v>
      </c>
      <c r="AJ73" s="31">
        <v>36316320</v>
      </c>
      <c r="AK73" s="21">
        <v>0.87819999999999998</v>
      </c>
      <c r="AL73" s="31">
        <v>42134685.950000003</v>
      </c>
      <c r="AM73" s="21">
        <v>1.1286</v>
      </c>
      <c r="AN73" s="31">
        <v>24615632.82</v>
      </c>
      <c r="AO73" s="232">
        <v>0.70430000000000004</v>
      </c>
    </row>
    <row r="74" spans="1:41" ht="13.5" thickBot="1" x14ac:dyDescent="0.25">
      <c r="A74" s="61" t="s">
        <v>224</v>
      </c>
      <c r="B74" s="31">
        <v>8734475101.3500004</v>
      </c>
      <c r="C74" s="21">
        <v>5.9713000000000003</v>
      </c>
      <c r="D74" s="31">
        <v>9989870502.75</v>
      </c>
      <c r="E74" s="21">
        <v>6.8076999999999996</v>
      </c>
      <c r="F74" s="31">
        <v>10410376410.67</v>
      </c>
      <c r="G74" s="21">
        <v>7.4790000000000001</v>
      </c>
      <c r="H74" s="31">
        <v>9279887219.5799999</v>
      </c>
      <c r="I74" s="232">
        <v>7.3571999999999997</v>
      </c>
      <c r="J74" s="31">
        <v>2337750841.4400001</v>
      </c>
      <c r="K74" s="21">
        <v>9.0864999999999991</v>
      </c>
      <c r="L74" s="31">
        <v>2244853049.3299999</v>
      </c>
      <c r="M74" s="21">
        <v>8.9923000000000002</v>
      </c>
      <c r="N74" s="31">
        <v>2151004254.2600002</v>
      </c>
      <c r="O74" s="21">
        <v>9.1803000000000008</v>
      </c>
      <c r="P74" s="31">
        <v>1976977563.8900001</v>
      </c>
      <c r="Q74" s="232">
        <v>9.2525999999999993</v>
      </c>
      <c r="R74" s="31">
        <v>15748596.52</v>
      </c>
      <c r="S74" s="21">
        <v>0.32519999999999999</v>
      </c>
      <c r="T74" s="31">
        <v>18976904.82</v>
      </c>
      <c r="U74" s="21">
        <v>0.42059999999999997</v>
      </c>
      <c r="V74" s="31">
        <v>15686064.130000001</v>
      </c>
      <c r="W74" s="21">
        <v>0.43109999999999998</v>
      </c>
      <c r="X74" s="31">
        <v>17525287.949999999</v>
      </c>
      <c r="Y74" s="232">
        <v>0.52749999999999997</v>
      </c>
      <c r="Z74" s="31">
        <v>986115152.01999998</v>
      </c>
      <c r="AA74" s="21">
        <v>3.6791999999999998</v>
      </c>
      <c r="AB74" s="31">
        <v>1130356397.9000001</v>
      </c>
      <c r="AC74" s="21">
        <v>4.0319000000000003</v>
      </c>
      <c r="AD74" s="31">
        <v>1119208775.79</v>
      </c>
      <c r="AE74" s="21">
        <v>4.1745999999999999</v>
      </c>
      <c r="AF74" s="31">
        <v>1022607617.4299999</v>
      </c>
      <c r="AG74" s="232">
        <v>4.0101000000000004</v>
      </c>
      <c r="AH74" s="31">
        <v>304534290.89999998</v>
      </c>
      <c r="AI74" s="21">
        <v>6.9962999999999997</v>
      </c>
      <c r="AJ74" s="31">
        <v>247048969.90000001</v>
      </c>
      <c r="AK74" s="21">
        <v>5.9741</v>
      </c>
      <c r="AL74" s="31">
        <v>239063078.03999999</v>
      </c>
      <c r="AM74" s="21">
        <v>6.4032999999999998</v>
      </c>
      <c r="AN74" s="31">
        <v>221690485.27000001</v>
      </c>
      <c r="AO74" s="232">
        <v>6.3432000000000004</v>
      </c>
    </row>
    <row r="75" spans="1:41" ht="14.25" thickTop="1" thickBot="1" x14ac:dyDescent="0.25">
      <c r="A75" s="64" t="s">
        <v>225</v>
      </c>
      <c r="B75" s="56">
        <v>9101594912.5499992</v>
      </c>
      <c r="C75" s="14">
        <v>6.2222</v>
      </c>
      <c r="D75" s="56">
        <v>10367598922.370001</v>
      </c>
      <c r="E75" s="14">
        <v>7.0651000000000002</v>
      </c>
      <c r="F75" s="56">
        <v>10872842625.719999</v>
      </c>
      <c r="G75" s="14">
        <v>7.8112000000000004</v>
      </c>
      <c r="H75" s="56">
        <v>9707589060.1800003</v>
      </c>
      <c r="I75" s="237">
        <v>7.6962000000000002</v>
      </c>
      <c r="J75" s="56">
        <v>2337750841.4400001</v>
      </c>
      <c r="K75" s="14">
        <v>9.0864999999999991</v>
      </c>
      <c r="L75" s="56">
        <v>2244853049.3299999</v>
      </c>
      <c r="M75" s="14">
        <v>8.9923000000000002</v>
      </c>
      <c r="N75" s="56">
        <v>2151004254.2600002</v>
      </c>
      <c r="O75" s="14">
        <v>9.1803000000000008</v>
      </c>
      <c r="P75" s="56">
        <v>1976977563.8900001</v>
      </c>
      <c r="Q75" s="237">
        <v>9.2525999999999993</v>
      </c>
      <c r="R75" s="56">
        <v>18154036.899999999</v>
      </c>
      <c r="S75" s="14">
        <v>0.37480000000000002</v>
      </c>
      <c r="T75" s="56">
        <v>21666001.620000001</v>
      </c>
      <c r="U75" s="14">
        <v>0.48020000000000002</v>
      </c>
      <c r="V75" s="56">
        <v>18965173.73</v>
      </c>
      <c r="W75" s="14">
        <v>0.5212</v>
      </c>
      <c r="X75" s="56">
        <v>21160674.510000002</v>
      </c>
      <c r="Y75" s="237">
        <v>0.63700000000000001</v>
      </c>
      <c r="Z75" s="56">
        <v>1047155772.47</v>
      </c>
      <c r="AA75" s="14">
        <v>3.9068999999999998</v>
      </c>
      <c r="AB75" s="56">
        <v>1191706448.9000001</v>
      </c>
      <c r="AC75" s="14">
        <v>4.2507000000000001</v>
      </c>
      <c r="AD75" s="56">
        <v>1190682923.4400001</v>
      </c>
      <c r="AE75" s="14">
        <v>4.4412000000000003</v>
      </c>
      <c r="AF75" s="56">
        <v>1123164082.02</v>
      </c>
      <c r="AG75" s="237">
        <v>4.4044999999999996</v>
      </c>
      <c r="AH75" s="56">
        <v>377952517.38</v>
      </c>
      <c r="AI75" s="14">
        <v>8.6829999999999998</v>
      </c>
      <c r="AJ75" s="56">
        <v>283365289.89999998</v>
      </c>
      <c r="AK75" s="14">
        <v>6.8522999999999996</v>
      </c>
      <c r="AL75" s="56">
        <v>281197763.99000001</v>
      </c>
      <c r="AM75" s="14">
        <v>7.5319000000000003</v>
      </c>
      <c r="AN75" s="56">
        <v>246306118.09</v>
      </c>
      <c r="AO75" s="237">
        <v>7.0476000000000001</v>
      </c>
    </row>
    <row r="76" spans="1:41" ht="13.5" thickTop="1" x14ac:dyDescent="0.2">
      <c r="A76" s="61" t="s">
        <v>229</v>
      </c>
      <c r="B76" s="31">
        <v>0</v>
      </c>
      <c r="C76" s="11">
        <v>0</v>
      </c>
      <c r="D76" s="31">
        <v>0</v>
      </c>
      <c r="E76" s="11">
        <v>0</v>
      </c>
      <c r="F76" s="31">
        <v>0</v>
      </c>
      <c r="G76" s="11">
        <v>0</v>
      </c>
      <c r="H76" s="31">
        <v>0</v>
      </c>
      <c r="I76" s="202">
        <v>0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202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202">
        <v>0</v>
      </c>
      <c r="Z76" s="31">
        <v>0</v>
      </c>
      <c r="AA76" s="11">
        <v>0</v>
      </c>
      <c r="AB76" s="31">
        <v>0</v>
      </c>
      <c r="AC76" s="11">
        <v>0</v>
      </c>
      <c r="AD76" s="31">
        <v>0</v>
      </c>
      <c r="AE76" s="11">
        <v>0</v>
      </c>
      <c r="AF76" s="31">
        <v>0</v>
      </c>
      <c r="AG76" s="202">
        <v>0</v>
      </c>
      <c r="AH76" s="31">
        <v>0</v>
      </c>
      <c r="AI76" s="11">
        <v>0</v>
      </c>
      <c r="AJ76" s="31">
        <v>0</v>
      </c>
      <c r="AK76" s="11">
        <v>0</v>
      </c>
      <c r="AL76" s="31">
        <v>0</v>
      </c>
      <c r="AM76" s="11">
        <v>0</v>
      </c>
      <c r="AN76" s="31">
        <v>0</v>
      </c>
      <c r="AO76" s="202">
        <v>0</v>
      </c>
    </row>
    <row r="77" spans="1:41" ht="13.5" thickBot="1" x14ac:dyDescent="0.25">
      <c r="A77" s="61" t="s">
        <v>230</v>
      </c>
      <c r="B77" s="31">
        <v>0</v>
      </c>
      <c r="C77" s="11">
        <v>0</v>
      </c>
      <c r="D77" s="31">
        <v>0</v>
      </c>
      <c r="E77" s="11">
        <v>0</v>
      </c>
      <c r="F77" s="31">
        <v>0</v>
      </c>
      <c r="G77" s="11">
        <v>0</v>
      </c>
      <c r="H77" s="31">
        <v>0</v>
      </c>
      <c r="I77" s="202">
        <v>0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202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202">
        <v>0</v>
      </c>
      <c r="Z77" s="31">
        <v>0</v>
      </c>
      <c r="AA77" s="11">
        <v>0</v>
      </c>
      <c r="AB77" s="31">
        <v>0</v>
      </c>
      <c r="AC77" s="11">
        <v>0</v>
      </c>
      <c r="AD77" s="31">
        <v>0</v>
      </c>
      <c r="AE77" s="11">
        <v>0</v>
      </c>
      <c r="AF77" s="31">
        <v>0</v>
      </c>
      <c r="AG77" s="202">
        <v>0</v>
      </c>
      <c r="AH77" s="31">
        <v>0</v>
      </c>
      <c r="AI77" s="11">
        <v>0</v>
      </c>
      <c r="AJ77" s="31">
        <v>0</v>
      </c>
      <c r="AK77" s="11">
        <v>0</v>
      </c>
      <c r="AL77" s="31">
        <v>0</v>
      </c>
      <c r="AM77" s="11">
        <v>0</v>
      </c>
      <c r="AN77" s="31">
        <v>0</v>
      </c>
      <c r="AO77" s="202">
        <v>0</v>
      </c>
    </row>
    <row r="78" spans="1:41" ht="14.25" thickTop="1" thickBot="1" x14ac:dyDescent="0.25">
      <c r="A78" s="64" t="s">
        <v>231</v>
      </c>
      <c r="B78" s="56">
        <v>0</v>
      </c>
      <c r="C78" s="13">
        <v>0</v>
      </c>
      <c r="D78" s="56">
        <v>0</v>
      </c>
      <c r="E78" s="13">
        <v>0</v>
      </c>
      <c r="F78" s="56">
        <v>0</v>
      </c>
      <c r="G78" s="13">
        <v>0</v>
      </c>
      <c r="H78" s="56">
        <v>0</v>
      </c>
      <c r="I78" s="235">
        <v>0</v>
      </c>
      <c r="J78" s="56">
        <v>0</v>
      </c>
      <c r="K78" s="13">
        <v>0</v>
      </c>
      <c r="L78" s="56">
        <v>0</v>
      </c>
      <c r="M78" s="13">
        <v>0</v>
      </c>
      <c r="N78" s="56">
        <v>0</v>
      </c>
      <c r="O78" s="13">
        <v>0</v>
      </c>
      <c r="P78" s="56">
        <v>0</v>
      </c>
      <c r="Q78" s="235">
        <v>0</v>
      </c>
      <c r="R78" s="56">
        <v>0</v>
      </c>
      <c r="S78" s="13">
        <v>0</v>
      </c>
      <c r="T78" s="56">
        <v>0</v>
      </c>
      <c r="U78" s="13">
        <v>0</v>
      </c>
      <c r="V78" s="56">
        <v>0</v>
      </c>
      <c r="W78" s="13">
        <v>0</v>
      </c>
      <c r="X78" s="56">
        <v>0</v>
      </c>
      <c r="Y78" s="235">
        <v>0</v>
      </c>
      <c r="Z78" s="56">
        <v>0</v>
      </c>
      <c r="AA78" s="13">
        <v>0</v>
      </c>
      <c r="AB78" s="56">
        <v>0</v>
      </c>
      <c r="AC78" s="13">
        <v>0</v>
      </c>
      <c r="AD78" s="56">
        <v>0</v>
      </c>
      <c r="AE78" s="13">
        <v>0</v>
      </c>
      <c r="AF78" s="56">
        <v>0</v>
      </c>
      <c r="AG78" s="235">
        <v>0</v>
      </c>
      <c r="AH78" s="56">
        <v>0</v>
      </c>
      <c r="AI78" s="13">
        <v>0</v>
      </c>
      <c r="AJ78" s="56">
        <v>0</v>
      </c>
      <c r="AK78" s="13">
        <v>0</v>
      </c>
      <c r="AL78" s="56">
        <v>0</v>
      </c>
      <c r="AM78" s="13">
        <v>0</v>
      </c>
      <c r="AN78" s="56">
        <v>0</v>
      </c>
      <c r="AO78" s="235">
        <v>0</v>
      </c>
    </row>
    <row r="79" spans="1:41" ht="14.25" thickTop="1" thickBot="1" x14ac:dyDescent="0.25">
      <c r="A79" s="61" t="s">
        <v>553</v>
      </c>
      <c r="B79" s="55">
        <v>7995141495.3699999</v>
      </c>
      <c r="C79" s="203">
        <v>5.4657999999999998</v>
      </c>
      <c r="D79" s="55">
        <v>1162297643.1300001</v>
      </c>
      <c r="E79" s="203">
        <v>0.79210000000000003</v>
      </c>
      <c r="F79" s="55">
        <v>1166014119.5699999</v>
      </c>
      <c r="G79" s="203">
        <v>0.8377</v>
      </c>
      <c r="H79" s="55">
        <v>1087874302.79</v>
      </c>
      <c r="I79" s="204">
        <v>0.86250000000000004</v>
      </c>
      <c r="J79" s="55">
        <v>349013980.35000002</v>
      </c>
      <c r="K79" s="203">
        <v>1.3566</v>
      </c>
      <c r="L79" s="55">
        <v>342436016.06</v>
      </c>
      <c r="M79" s="203">
        <v>1.3716999999999999</v>
      </c>
      <c r="N79" s="55">
        <v>388832298.00999999</v>
      </c>
      <c r="O79" s="203">
        <v>1.6595</v>
      </c>
      <c r="P79" s="55">
        <v>373031871.38999999</v>
      </c>
      <c r="Q79" s="204">
        <v>1.7459</v>
      </c>
      <c r="R79" s="55">
        <v>155080</v>
      </c>
      <c r="S79" s="203">
        <v>3.2000000000000002E-3</v>
      </c>
      <c r="T79" s="55">
        <v>155080</v>
      </c>
      <c r="U79" s="203">
        <v>3.3999999999999998E-3</v>
      </c>
      <c r="V79" s="55">
        <v>155080</v>
      </c>
      <c r="W79" s="203">
        <v>4.3E-3</v>
      </c>
      <c r="X79" s="55">
        <v>155080</v>
      </c>
      <c r="Y79" s="204">
        <v>4.7000000000000002E-3</v>
      </c>
      <c r="Z79" s="55">
        <v>361446167.69999999</v>
      </c>
      <c r="AA79" s="203">
        <v>1.3485</v>
      </c>
      <c r="AB79" s="55">
        <v>246127752.78</v>
      </c>
      <c r="AC79" s="203">
        <v>0.87790000000000001</v>
      </c>
      <c r="AD79" s="55">
        <v>197682737.44</v>
      </c>
      <c r="AE79" s="203">
        <v>0.73729999999999996</v>
      </c>
      <c r="AF79" s="55">
        <v>154699039.47</v>
      </c>
      <c r="AG79" s="204">
        <v>0.60670000000000002</v>
      </c>
      <c r="AH79" s="55">
        <v>0</v>
      </c>
      <c r="AI79" s="203">
        <v>0</v>
      </c>
      <c r="AJ79" s="55">
        <v>0</v>
      </c>
      <c r="AK79" s="203">
        <v>0</v>
      </c>
      <c r="AL79" s="55">
        <v>0</v>
      </c>
      <c r="AM79" s="203">
        <v>0</v>
      </c>
      <c r="AN79" s="55">
        <v>5413261.3799999999</v>
      </c>
      <c r="AO79" s="204">
        <v>0.15490000000000001</v>
      </c>
    </row>
    <row r="80" spans="1:41" ht="14.25" thickTop="1" thickBot="1" x14ac:dyDescent="0.25">
      <c r="A80" s="65" t="s">
        <v>234</v>
      </c>
      <c r="B80" s="56">
        <v>136600138019.25999</v>
      </c>
      <c r="C80" s="12">
        <v>93.385499999999993</v>
      </c>
      <c r="D80" s="56">
        <v>136468840187.78999</v>
      </c>
      <c r="E80" s="12">
        <v>92.997900000000001</v>
      </c>
      <c r="F80" s="56">
        <v>129733061965.56</v>
      </c>
      <c r="G80" s="12">
        <v>93.202600000000004</v>
      </c>
      <c r="H80" s="56">
        <v>114729318945.64999</v>
      </c>
      <c r="I80" s="206">
        <v>90.958200000000005</v>
      </c>
      <c r="J80" s="56">
        <v>25498463598.279999</v>
      </c>
      <c r="K80" s="12">
        <v>99.108400000000003</v>
      </c>
      <c r="L80" s="56">
        <v>24958949076.23</v>
      </c>
      <c r="M80" s="12">
        <v>99.9786</v>
      </c>
      <c r="N80" s="56">
        <v>23000516334.740002</v>
      </c>
      <c r="O80" s="12">
        <v>98.164500000000004</v>
      </c>
      <c r="P80" s="56">
        <v>20703756754.450001</v>
      </c>
      <c r="Q80" s="206">
        <v>96.897099999999995</v>
      </c>
      <c r="R80" s="56">
        <v>4403196356.54</v>
      </c>
      <c r="S80" s="12">
        <v>90.915599999999998</v>
      </c>
      <c r="T80" s="56">
        <v>4176838351.5700002</v>
      </c>
      <c r="U80" s="12">
        <v>92.569299999999998</v>
      </c>
      <c r="V80" s="56">
        <v>3444198145.73</v>
      </c>
      <c r="W80" s="12">
        <v>94.661600000000007</v>
      </c>
      <c r="X80" s="56">
        <v>3161388716.3200002</v>
      </c>
      <c r="Y80" s="206">
        <v>95.164699999999996</v>
      </c>
      <c r="Z80" s="56">
        <v>22961854453.68</v>
      </c>
      <c r="AA80" s="12">
        <v>85.669700000000006</v>
      </c>
      <c r="AB80" s="56">
        <v>24001744376.950001</v>
      </c>
      <c r="AC80" s="12">
        <v>85.611500000000007</v>
      </c>
      <c r="AD80" s="56">
        <v>23156317425.200001</v>
      </c>
      <c r="AE80" s="12">
        <v>86.371899999999997</v>
      </c>
      <c r="AF80" s="56">
        <v>21605848891.91</v>
      </c>
      <c r="AG80" s="206">
        <v>84.727099999999993</v>
      </c>
      <c r="AH80" s="56">
        <v>4105112175.04</v>
      </c>
      <c r="AI80" s="12">
        <v>94.309799999999996</v>
      </c>
      <c r="AJ80" s="56">
        <v>3927043125.8000002</v>
      </c>
      <c r="AK80" s="12">
        <v>94.963300000000004</v>
      </c>
      <c r="AL80" s="56">
        <v>3483305001.6500001</v>
      </c>
      <c r="AM80" s="12">
        <v>93.300299999999993</v>
      </c>
      <c r="AN80" s="56">
        <v>3281790258.27</v>
      </c>
      <c r="AO80" s="206">
        <v>93.901799999999994</v>
      </c>
    </row>
    <row r="81" spans="1:41" ht="14.25" thickTop="1" thickBot="1" x14ac:dyDescent="0.25">
      <c r="A81" s="65" t="s">
        <v>235</v>
      </c>
      <c r="B81" s="56">
        <v>631903279.42999995</v>
      </c>
      <c r="C81" s="12">
        <v>0.432</v>
      </c>
      <c r="D81" s="56">
        <v>582530549.33000004</v>
      </c>
      <c r="E81" s="12">
        <v>0.39700000000000002</v>
      </c>
      <c r="F81" s="56">
        <v>852997407.79999995</v>
      </c>
      <c r="G81" s="12">
        <v>0.61280000000000001</v>
      </c>
      <c r="H81" s="56">
        <v>4324086618.6899996</v>
      </c>
      <c r="I81" s="206">
        <v>3.4281999999999999</v>
      </c>
      <c r="J81" s="56">
        <v>40138100.009999998</v>
      </c>
      <c r="K81" s="12">
        <v>0.156</v>
      </c>
      <c r="L81" s="56">
        <v>34072641</v>
      </c>
      <c r="M81" s="12">
        <v>0.13650000000000001</v>
      </c>
      <c r="N81" s="56">
        <v>36741026.43</v>
      </c>
      <c r="O81" s="12">
        <v>0.15679999999999999</v>
      </c>
      <c r="P81" s="56">
        <v>345500955.54000002</v>
      </c>
      <c r="Q81" s="206">
        <v>1.617</v>
      </c>
      <c r="R81" s="56">
        <v>35846507.670000002</v>
      </c>
      <c r="S81" s="12">
        <v>0.74009999999999998</v>
      </c>
      <c r="T81" s="56">
        <v>31358871.75</v>
      </c>
      <c r="U81" s="12">
        <v>0.69499999999999995</v>
      </c>
      <c r="V81" s="56">
        <v>4229823.4400000004</v>
      </c>
      <c r="W81" s="12">
        <v>0.1163</v>
      </c>
      <c r="X81" s="56">
        <v>16962190.239999998</v>
      </c>
      <c r="Y81" s="206">
        <v>0.51060000000000005</v>
      </c>
      <c r="Z81" s="56">
        <v>693594551.00999999</v>
      </c>
      <c r="AA81" s="12">
        <v>2.5878000000000001</v>
      </c>
      <c r="AB81" s="56">
        <v>625195210.75999999</v>
      </c>
      <c r="AC81" s="12">
        <v>2.23</v>
      </c>
      <c r="AD81" s="56">
        <v>523361399.17000002</v>
      </c>
      <c r="AE81" s="12">
        <v>1.9520999999999999</v>
      </c>
      <c r="AF81" s="56">
        <v>551903229.38999999</v>
      </c>
      <c r="AG81" s="206">
        <v>2.1642999999999999</v>
      </c>
      <c r="AH81" s="56">
        <v>0</v>
      </c>
      <c r="AI81" s="12">
        <v>0</v>
      </c>
      <c r="AJ81" s="56">
        <v>0</v>
      </c>
      <c r="AK81" s="12">
        <v>0</v>
      </c>
      <c r="AL81" s="56">
        <v>0</v>
      </c>
      <c r="AM81" s="12">
        <v>0</v>
      </c>
      <c r="AN81" s="56">
        <v>0</v>
      </c>
      <c r="AO81" s="206">
        <v>0</v>
      </c>
    </row>
    <row r="82" spans="1:41" ht="14.25" thickTop="1" thickBot="1" x14ac:dyDescent="0.25">
      <c r="A82" s="65" t="s">
        <v>236</v>
      </c>
      <c r="B82" s="56">
        <v>137232041298.69</v>
      </c>
      <c r="C82" s="12">
        <v>93.817499999999995</v>
      </c>
      <c r="D82" s="56">
        <v>137051655737.12</v>
      </c>
      <c r="E82" s="12">
        <v>93.395099999999999</v>
      </c>
      <c r="F82" s="56">
        <v>130616497256.58</v>
      </c>
      <c r="G82" s="12">
        <v>93.837299999999999</v>
      </c>
      <c r="H82" s="56">
        <v>119082693265.84</v>
      </c>
      <c r="I82" s="206">
        <v>94.409599999999998</v>
      </c>
      <c r="J82" s="56">
        <v>25538601698.290001</v>
      </c>
      <c r="K82" s="12">
        <v>99.264399999999995</v>
      </c>
      <c r="L82" s="56">
        <v>24993021717.23</v>
      </c>
      <c r="M82" s="12">
        <v>100.1151</v>
      </c>
      <c r="N82" s="56">
        <v>23037257361.169998</v>
      </c>
      <c r="O82" s="12">
        <v>98.321299999999994</v>
      </c>
      <c r="P82" s="56">
        <v>21049257709.990002</v>
      </c>
      <c r="Q82" s="206">
        <v>98.514099999999999</v>
      </c>
      <c r="R82" s="56">
        <v>4439042864.21</v>
      </c>
      <c r="S82" s="12">
        <v>91.655799999999999</v>
      </c>
      <c r="T82" s="56">
        <v>4208197223.3200002</v>
      </c>
      <c r="U82" s="12">
        <v>93.264300000000006</v>
      </c>
      <c r="V82" s="56">
        <v>3448427969.1700001</v>
      </c>
      <c r="W82" s="12">
        <v>94.777799999999999</v>
      </c>
      <c r="X82" s="56">
        <v>3178350906.5599999</v>
      </c>
      <c r="Y82" s="206">
        <v>95.675299999999993</v>
      </c>
      <c r="Z82" s="56">
        <v>23655449004.689999</v>
      </c>
      <c r="AA82" s="12">
        <v>88.257499999999993</v>
      </c>
      <c r="AB82" s="56">
        <v>24626939587.709999</v>
      </c>
      <c r="AC82" s="12">
        <v>87.841499999999996</v>
      </c>
      <c r="AD82" s="56">
        <v>23679678824.369999</v>
      </c>
      <c r="AE82" s="12">
        <v>88.323999999999998</v>
      </c>
      <c r="AF82" s="56">
        <v>22157752121.299999</v>
      </c>
      <c r="AG82" s="206">
        <v>86.891300000000001</v>
      </c>
      <c r="AH82" s="56">
        <v>4105112175.04</v>
      </c>
      <c r="AI82" s="12">
        <v>94.309799999999996</v>
      </c>
      <c r="AJ82" s="56">
        <v>3927043125.8000002</v>
      </c>
      <c r="AK82" s="12">
        <v>94.963300000000004</v>
      </c>
      <c r="AL82" s="56">
        <v>3483305001.6500001</v>
      </c>
      <c r="AM82" s="12">
        <v>93.300299999999993</v>
      </c>
      <c r="AN82" s="56">
        <v>3281790258.27</v>
      </c>
      <c r="AO82" s="206">
        <v>93.901799999999994</v>
      </c>
    </row>
    <row r="83" spans="1:41" ht="13.5" thickTop="1" x14ac:dyDescent="0.2">
      <c r="A83" s="61" t="s">
        <v>237</v>
      </c>
      <c r="B83" s="55">
        <v>2484869429.5599999</v>
      </c>
      <c r="C83" s="203">
        <v>1.6988000000000001</v>
      </c>
      <c r="D83" s="55">
        <v>2802043440.7199998</v>
      </c>
      <c r="E83" s="203">
        <v>1.9095</v>
      </c>
      <c r="F83" s="55">
        <v>2817447284.48</v>
      </c>
      <c r="G83" s="203">
        <v>2.0240999999999998</v>
      </c>
      <c r="H83" s="55">
        <v>2034540271.75</v>
      </c>
      <c r="I83" s="204">
        <v>1.613</v>
      </c>
      <c r="J83" s="55">
        <v>0</v>
      </c>
      <c r="K83" s="203">
        <v>0</v>
      </c>
      <c r="L83" s="55">
        <v>0</v>
      </c>
      <c r="M83" s="203">
        <v>0</v>
      </c>
      <c r="N83" s="55">
        <v>0</v>
      </c>
      <c r="O83" s="203">
        <v>0</v>
      </c>
      <c r="P83" s="55">
        <v>0</v>
      </c>
      <c r="Q83" s="204">
        <v>0</v>
      </c>
      <c r="R83" s="55">
        <v>116698980.09999999</v>
      </c>
      <c r="S83" s="203">
        <v>2.4096000000000002</v>
      </c>
      <c r="T83" s="55">
        <v>159358159.80000001</v>
      </c>
      <c r="U83" s="203">
        <v>3.5318000000000001</v>
      </c>
      <c r="V83" s="55">
        <v>64485591.770000003</v>
      </c>
      <c r="W83" s="203">
        <v>1.7723</v>
      </c>
      <c r="X83" s="55">
        <v>48768885.030000001</v>
      </c>
      <c r="Y83" s="204">
        <v>1.4681</v>
      </c>
      <c r="Z83" s="55">
        <v>116575385.94</v>
      </c>
      <c r="AA83" s="203">
        <v>0.43490000000000001</v>
      </c>
      <c r="AB83" s="55">
        <v>102142788.89</v>
      </c>
      <c r="AC83" s="203">
        <v>0.36430000000000001</v>
      </c>
      <c r="AD83" s="55">
        <v>18021566</v>
      </c>
      <c r="AE83" s="203">
        <v>6.7199999999999996E-2</v>
      </c>
      <c r="AF83" s="55">
        <v>16740451</v>
      </c>
      <c r="AG83" s="204">
        <v>6.5600000000000006E-2</v>
      </c>
      <c r="AH83" s="55">
        <v>0</v>
      </c>
      <c r="AI83" s="203">
        <v>0</v>
      </c>
      <c r="AJ83" s="55">
        <v>52611.1</v>
      </c>
      <c r="AK83" s="203">
        <v>1.2999999999999999E-3</v>
      </c>
      <c r="AL83" s="55">
        <v>435546.12</v>
      </c>
      <c r="AM83" s="203">
        <v>1.17E-2</v>
      </c>
      <c r="AN83" s="55">
        <v>401376.14</v>
      </c>
      <c r="AO83" s="204">
        <v>1.15E-2</v>
      </c>
    </row>
    <row r="84" spans="1:41" x14ac:dyDescent="0.2">
      <c r="A84" s="61" t="s">
        <v>572</v>
      </c>
      <c r="B84" s="55">
        <v>144439728.03</v>
      </c>
      <c r="C84" s="203">
        <v>9.8699999999999996E-2</v>
      </c>
      <c r="D84" s="55">
        <v>124157251.13</v>
      </c>
      <c r="E84" s="203">
        <v>8.4599999999999995E-2</v>
      </c>
      <c r="F84" s="55">
        <v>24380504.77</v>
      </c>
      <c r="G84" s="203">
        <v>1.7500000000000002E-2</v>
      </c>
      <c r="H84" s="55">
        <v>32678404.960000001</v>
      </c>
      <c r="I84" s="204">
        <v>2.5899999999999999E-2</v>
      </c>
      <c r="J84" s="55">
        <v>0</v>
      </c>
      <c r="K84" s="203">
        <v>0</v>
      </c>
      <c r="L84" s="55">
        <v>4469037.54</v>
      </c>
      <c r="M84" s="203">
        <v>1.7899999999999999E-2</v>
      </c>
      <c r="N84" s="55">
        <v>4711392.4800000004</v>
      </c>
      <c r="O84" s="203">
        <v>2.01E-2</v>
      </c>
      <c r="P84" s="55">
        <v>4714895.83</v>
      </c>
      <c r="Q84" s="204">
        <v>2.2100000000000002E-2</v>
      </c>
      <c r="R84" s="55">
        <v>0</v>
      </c>
      <c r="S84" s="203">
        <v>0</v>
      </c>
      <c r="T84" s="55">
        <v>0</v>
      </c>
      <c r="U84" s="203">
        <v>0</v>
      </c>
      <c r="V84" s="55">
        <v>0</v>
      </c>
      <c r="W84" s="203">
        <v>0</v>
      </c>
      <c r="X84" s="55">
        <v>0</v>
      </c>
      <c r="Y84" s="204">
        <v>0</v>
      </c>
      <c r="Z84" s="55">
        <v>0</v>
      </c>
      <c r="AA84" s="203">
        <v>0</v>
      </c>
      <c r="AB84" s="55">
        <v>0</v>
      </c>
      <c r="AC84" s="203">
        <v>0</v>
      </c>
      <c r="AD84" s="55">
        <v>0</v>
      </c>
      <c r="AE84" s="203">
        <v>0</v>
      </c>
      <c r="AF84" s="55">
        <v>0</v>
      </c>
      <c r="AG84" s="204">
        <v>0</v>
      </c>
      <c r="AH84" s="55">
        <v>0</v>
      </c>
      <c r="AI84" s="203">
        <v>0</v>
      </c>
      <c r="AJ84" s="55">
        <v>0</v>
      </c>
      <c r="AK84" s="203">
        <v>0</v>
      </c>
      <c r="AL84" s="55">
        <v>0</v>
      </c>
      <c r="AM84" s="203">
        <v>0</v>
      </c>
      <c r="AN84" s="55">
        <v>0</v>
      </c>
      <c r="AO84" s="204">
        <v>0</v>
      </c>
    </row>
    <row r="85" spans="1:41" ht="13.5" thickBot="1" x14ac:dyDescent="0.25">
      <c r="A85" s="61" t="s">
        <v>573</v>
      </c>
      <c r="B85" s="55">
        <v>1626289957.23</v>
      </c>
      <c r="C85" s="203">
        <v>1.1117999999999999</v>
      </c>
      <c r="D85" s="55">
        <v>1679229048.71</v>
      </c>
      <c r="E85" s="203">
        <v>1.1443000000000001</v>
      </c>
      <c r="F85" s="55">
        <v>1193008942.2</v>
      </c>
      <c r="G85" s="203">
        <v>0.85709999999999997</v>
      </c>
      <c r="H85" s="55">
        <v>1156924067.4200001</v>
      </c>
      <c r="I85" s="204">
        <v>0.91720000000000002</v>
      </c>
      <c r="J85" s="55">
        <v>0</v>
      </c>
      <c r="K85" s="203">
        <v>0</v>
      </c>
      <c r="L85" s="55">
        <v>0</v>
      </c>
      <c r="M85" s="203">
        <v>0</v>
      </c>
      <c r="N85" s="55">
        <v>0</v>
      </c>
      <c r="O85" s="203">
        <v>0</v>
      </c>
      <c r="P85" s="55">
        <v>0</v>
      </c>
      <c r="Q85" s="204">
        <v>0</v>
      </c>
      <c r="R85" s="55">
        <v>0</v>
      </c>
      <c r="S85" s="203">
        <v>0</v>
      </c>
      <c r="T85" s="55">
        <v>0</v>
      </c>
      <c r="U85" s="203">
        <v>0</v>
      </c>
      <c r="V85" s="55">
        <v>0</v>
      </c>
      <c r="W85" s="203">
        <v>0</v>
      </c>
      <c r="X85" s="55">
        <v>0</v>
      </c>
      <c r="Y85" s="204">
        <v>0</v>
      </c>
      <c r="Z85" s="55">
        <v>1870237722.1700001</v>
      </c>
      <c r="AA85" s="203">
        <v>6.9778000000000002</v>
      </c>
      <c r="AB85" s="55">
        <v>1904989871.2</v>
      </c>
      <c r="AC85" s="203">
        <v>6.7949000000000002</v>
      </c>
      <c r="AD85" s="55">
        <v>1751610219.1900001</v>
      </c>
      <c r="AE85" s="203">
        <v>6.5334000000000003</v>
      </c>
      <c r="AF85" s="55">
        <v>1788234182.6500001</v>
      </c>
      <c r="AG85" s="204">
        <v>7.0125000000000002</v>
      </c>
      <c r="AH85" s="55">
        <v>0</v>
      </c>
      <c r="AI85" s="203">
        <v>0</v>
      </c>
      <c r="AJ85" s="55">
        <v>0</v>
      </c>
      <c r="AK85" s="203">
        <v>0</v>
      </c>
      <c r="AL85" s="55">
        <v>0</v>
      </c>
      <c r="AM85" s="203">
        <v>0</v>
      </c>
      <c r="AN85" s="55">
        <v>0</v>
      </c>
      <c r="AO85" s="204">
        <v>0</v>
      </c>
    </row>
    <row r="86" spans="1:41" ht="14.25" thickTop="1" thickBot="1" x14ac:dyDescent="0.25">
      <c r="A86" s="65" t="s">
        <v>240</v>
      </c>
      <c r="B86" s="56">
        <v>4255599114.8200002</v>
      </c>
      <c r="C86" s="12">
        <v>2.9093</v>
      </c>
      <c r="D86" s="56">
        <v>4605429740.5600004</v>
      </c>
      <c r="E86" s="12">
        <v>3.1383999999999999</v>
      </c>
      <c r="F86" s="56">
        <v>4034836731.4499998</v>
      </c>
      <c r="G86" s="12">
        <v>2.8986999999999998</v>
      </c>
      <c r="H86" s="56">
        <v>3224142744.1300001</v>
      </c>
      <c r="I86" s="206">
        <v>2.5560999999999998</v>
      </c>
      <c r="J86" s="56">
        <v>0</v>
      </c>
      <c r="K86" s="12">
        <v>0</v>
      </c>
      <c r="L86" s="56">
        <v>4469037.54</v>
      </c>
      <c r="M86" s="12">
        <v>1.7899999999999999E-2</v>
      </c>
      <c r="N86" s="56">
        <v>4711392.4800000004</v>
      </c>
      <c r="O86" s="12">
        <v>2.01E-2</v>
      </c>
      <c r="P86" s="56">
        <v>4714895.83</v>
      </c>
      <c r="Q86" s="206">
        <v>2.2100000000000002E-2</v>
      </c>
      <c r="R86" s="56">
        <v>116698980.09999999</v>
      </c>
      <c r="S86" s="12">
        <v>2.4096000000000002</v>
      </c>
      <c r="T86" s="56">
        <v>159358159.80000001</v>
      </c>
      <c r="U86" s="12">
        <v>3.5318000000000001</v>
      </c>
      <c r="V86" s="56">
        <v>64485591.770000003</v>
      </c>
      <c r="W86" s="12">
        <v>1.7723</v>
      </c>
      <c r="X86" s="56">
        <v>48768885.030000001</v>
      </c>
      <c r="Y86" s="206">
        <v>1.4681</v>
      </c>
      <c r="Z86" s="56">
        <v>1986813108.1099999</v>
      </c>
      <c r="AA86" s="12">
        <v>7.4127000000000001</v>
      </c>
      <c r="AB86" s="56">
        <v>2007132660.0899999</v>
      </c>
      <c r="AC86" s="12">
        <v>7.1592000000000002</v>
      </c>
      <c r="AD86" s="56">
        <v>1769631785.1900001</v>
      </c>
      <c r="AE86" s="12">
        <v>6.6006</v>
      </c>
      <c r="AF86" s="56">
        <v>1804974633.6500001</v>
      </c>
      <c r="AG86" s="206">
        <v>7.0781999999999998</v>
      </c>
      <c r="AH86" s="56">
        <v>0</v>
      </c>
      <c r="AI86" s="12">
        <v>0</v>
      </c>
      <c r="AJ86" s="56">
        <v>52611.1</v>
      </c>
      <c r="AK86" s="12">
        <v>1.2999999999999999E-3</v>
      </c>
      <c r="AL86" s="56">
        <v>435546.12</v>
      </c>
      <c r="AM86" s="12">
        <v>1.17E-2</v>
      </c>
      <c r="AN86" s="56">
        <v>401376.14</v>
      </c>
      <c r="AO86" s="206">
        <v>1.15E-2</v>
      </c>
    </row>
    <row r="87" spans="1:41" ht="14.25" thickTop="1" thickBot="1" x14ac:dyDescent="0.25">
      <c r="B87" s="31"/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  <c r="Z87" s="31"/>
      <c r="AB87" s="31"/>
      <c r="AD87" s="31"/>
      <c r="AF87" s="31"/>
      <c r="AH87" s="31"/>
      <c r="AJ87" s="31"/>
      <c r="AL87" s="31"/>
      <c r="AN87" s="31"/>
    </row>
    <row r="88" spans="1:41" s="5" customFormat="1" ht="13.5" thickTop="1" x14ac:dyDescent="0.2">
      <c r="A88" s="207" t="s">
        <v>241</v>
      </c>
      <c r="B88" s="208">
        <v>517174</v>
      </c>
      <c r="C88" s="208"/>
      <c r="D88" s="208">
        <v>533516</v>
      </c>
      <c r="E88" s="208"/>
      <c r="F88" s="208">
        <v>593533</v>
      </c>
      <c r="G88" s="208"/>
      <c r="H88" s="208">
        <v>596948</v>
      </c>
      <c r="I88" s="209"/>
      <c r="J88" s="208">
        <v>52051</v>
      </c>
      <c r="K88" s="208"/>
      <c r="L88" s="208">
        <v>50752</v>
      </c>
      <c r="M88" s="208"/>
      <c r="N88" s="208">
        <v>50545</v>
      </c>
      <c r="O88" s="208"/>
      <c r="P88" s="208">
        <v>50414</v>
      </c>
      <c r="Q88" s="209"/>
      <c r="R88" s="208">
        <v>31071</v>
      </c>
      <c r="S88" s="208"/>
      <c r="T88" s="208">
        <v>28349</v>
      </c>
      <c r="U88" s="208"/>
      <c r="V88" s="208">
        <v>31213</v>
      </c>
      <c r="W88" s="208"/>
      <c r="X88" s="208">
        <v>31579</v>
      </c>
      <c r="Y88" s="209"/>
      <c r="Z88" s="208">
        <v>18266</v>
      </c>
      <c r="AA88" s="208"/>
      <c r="AB88" s="208">
        <v>26386</v>
      </c>
      <c r="AC88" s="208"/>
      <c r="AD88" s="208">
        <v>27739</v>
      </c>
      <c r="AE88" s="208"/>
      <c r="AF88" s="208">
        <v>27792</v>
      </c>
      <c r="AG88" s="209"/>
      <c r="AH88" s="208">
        <v>1105</v>
      </c>
      <c r="AI88" s="208"/>
      <c r="AJ88" s="208">
        <v>1352</v>
      </c>
      <c r="AK88" s="208"/>
      <c r="AL88" s="208">
        <v>1296</v>
      </c>
      <c r="AM88" s="208"/>
      <c r="AN88" s="208">
        <v>1269</v>
      </c>
      <c r="AO88" s="209"/>
    </row>
    <row r="89" spans="1:41" s="5" customFormat="1" ht="13.5" thickBot="1" x14ac:dyDescent="0.25">
      <c r="A89" s="210" t="s">
        <v>242</v>
      </c>
      <c r="B89" s="211">
        <v>282836.09884200001</v>
      </c>
      <c r="C89" s="211"/>
      <c r="D89" s="211">
        <v>275050.81171899999</v>
      </c>
      <c r="E89" s="211"/>
      <c r="F89" s="211">
        <v>234518.860892</v>
      </c>
      <c r="G89" s="211"/>
      <c r="H89" s="211">
        <v>211298.378589</v>
      </c>
      <c r="I89" s="212"/>
      <c r="J89" s="211">
        <v>494281.43943099998</v>
      </c>
      <c r="K89" s="211"/>
      <c r="L89" s="211">
        <v>491887.98101300001</v>
      </c>
      <c r="M89" s="211"/>
      <c r="N89" s="211">
        <v>463558.743816</v>
      </c>
      <c r="O89" s="211"/>
      <c r="P89" s="211">
        <v>423825.45421300002</v>
      </c>
      <c r="Q89" s="212"/>
      <c r="R89" s="211">
        <v>155874.20122700001</v>
      </c>
      <c r="S89" s="211"/>
      <c r="T89" s="211">
        <v>159163.29757600001</v>
      </c>
      <c r="U89" s="211"/>
      <c r="V89" s="211">
        <v>116567.88789</v>
      </c>
      <c r="W89" s="211"/>
      <c r="X89" s="211">
        <v>105197.04518299999</v>
      </c>
      <c r="Y89" s="212"/>
      <c r="Z89" s="211">
        <v>1467358.9249150001</v>
      </c>
      <c r="AA89" s="211"/>
      <c r="AB89" s="211">
        <v>1062519.855399</v>
      </c>
      <c r="AC89" s="211"/>
      <c r="AD89" s="211">
        <v>966509.62813500001</v>
      </c>
      <c r="AE89" s="211"/>
      <c r="AF89" s="211">
        <v>917549.27291099995</v>
      </c>
      <c r="AG89" s="212"/>
      <c r="AH89" s="211">
        <v>3939181.9988950002</v>
      </c>
      <c r="AI89" s="211"/>
      <c r="AJ89" s="211">
        <v>3058674.336538</v>
      </c>
      <c r="AK89" s="211"/>
      <c r="AL89" s="211">
        <v>2880734.8738879999</v>
      </c>
      <c r="AM89" s="211"/>
      <c r="AN89" s="211">
        <v>2754071.7464689999</v>
      </c>
      <c r="AO89" s="212"/>
    </row>
    <row r="90" spans="1:41" ht="14.25" thickTop="1" thickBot="1" x14ac:dyDescent="0.25">
      <c r="B90" s="31"/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  <c r="Z90" s="31"/>
      <c r="AB90" s="31"/>
      <c r="AD90" s="31"/>
      <c r="AF90" s="31"/>
      <c r="AH90" s="31"/>
      <c r="AJ90" s="31"/>
      <c r="AL90" s="31"/>
      <c r="AN90" s="31"/>
    </row>
    <row r="91" spans="1:41" ht="13.5" thickTop="1" x14ac:dyDescent="0.2">
      <c r="A91" s="66" t="s">
        <v>2126</v>
      </c>
      <c r="B91" s="213">
        <v>8633986690.6800003</v>
      </c>
      <c r="C91" s="214"/>
      <c r="D91" s="213">
        <v>8755198671.5499992</v>
      </c>
      <c r="E91" s="214"/>
      <c r="F91" s="213">
        <v>10168351038.51</v>
      </c>
      <c r="G91" s="214"/>
      <c r="H91" s="213">
        <v>15021968571.09</v>
      </c>
      <c r="I91" s="23"/>
      <c r="J91" s="213">
        <v>1348830923.48</v>
      </c>
      <c r="K91" s="214"/>
      <c r="L91" s="213">
        <v>1766544583.0699999</v>
      </c>
      <c r="M91" s="214"/>
      <c r="N91" s="213">
        <v>1594754182.27</v>
      </c>
      <c r="O91" s="214"/>
      <c r="P91" s="213">
        <v>2135440658.1800001</v>
      </c>
      <c r="Q91" s="23"/>
      <c r="R91" s="213">
        <v>635946152.71000004</v>
      </c>
      <c r="S91" s="214"/>
      <c r="T91" s="213">
        <v>847939969.30999994</v>
      </c>
      <c r="U91" s="214"/>
      <c r="V91" s="213">
        <v>245015922.81999999</v>
      </c>
      <c r="W91" s="214"/>
      <c r="X91" s="213">
        <v>234123316.03</v>
      </c>
      <c r="Y91" s="23"/>
      <c r="Z91" s="213">
        <v>3062013166.21</v>
      </c>
      <c r="AA91" s="214"/>
      <c r="AB91" s="213">
        <v>2110777946.5899999</v>
      </c>
      <c r="AC91" s="214"/>
      <c r="AD91" s="213">
        <v>1551857485.8800001</v>
      </c>
      <c r="AE91" s="214"/>
      <c r="AF91" s="213">
        <v>1799237437.3399999</v>
      </c>
      <c r="AG91" s="23"/>
      <c r="AH91" s="213">
        <v>276244723.73000002</v>
      </c>
      <c r="AI91" s="214"/>
      <c r="AJ91" s="213">
        <v>118421060.89</v>
      </c>
      <c r="AK91" s="214"/>
      <c r="AL91" s="213">
        <v>124467132.09</v>
      </c>
      <c r="AM91" s="214"/>
      <c r="AN91" s="213">
        <v>175170472.25999999</v>
      </c>
      <c r="AO91" s="23"/>
    </row>
    <row r="92" spans="1:41" ht="13.5" thickBot="1" x14ac:dyDescent="0.25">
      <c r="A92" s="215" t="s">
        <v>2127</v>
      </c>
      <c r="B92" s="216">
        <v>8508646602.1599998</v>
      </c>
      <c r="C92" s="217"/>
      <c r="D92" s="216">
        <v>7842132839.9099998</v>
      </c>
      <c r="E92" s="217"/>
      <c r="F92" s="216">
        <v>8273773762.9799995</v>
      </c>
      <c r="G92" s="217"/>
      <c r="H92" s="216">
        <v>9385491976.9400005</v>
      </c>
      <c r="I92" s="218"/>
      <c r="J92" s="216">
        <v>1026431166.05</v>
      </c>
      <c r="K92" s="217"/>
      <c r="L92" s="216">
        <v>1216803411.25</v>
      </c>
      <c r="M92" s="217"/>
      <c r="N92" s="216">
        <v>778189716.84000003</v>
      </c>
      <c r="O92" s="217"/>
      <c r="P92" s="216">
        <v>1395874917.8</v>
      </c>
      <c r="Q92" s="218"/>
      <c r="R92" s="216">
        <v>314853054.86000001</v>
      </c>
      <c r="S92" s="217"/>
      <c r="T92" s="216">
        <v>424548758.06999999</v>
      </c>
      <c r="U92" s="217"/>
      <c r="V92" s="216">
        <v>151938037.16999999</v>
      </c>
      <c r="W92" s="217"/>
      <c r="X92" s="216">
        <v>300501041.04000002</v>
      </c>
      <c r="Y92" s="218"/>
      <c r="Z92" s="216">
        <v>3294743465.96</v>
      </c>
      <c r="AA92" s="217"/>
      <c r="AB92" s="216">
        <v>2035145968.8900001</v>
      </c>
      <c r="AC92" s="217"/>
      <c r="AD92" s="216">
        <v>1669005910.9000001</v>
      </c>
      <c r="AE92" s="217"/>
      <c r="AF92" s="216">
        <v>1680972358.6199999</v>
      </c>
      <c r="AG92" s="218"/>
      <c r="AH92" s="216">
        <v>25088859.280000001</v>
      </c>
      <c r="AI92" s="217"/>
      <c r="AJ92" s="216">
        <v>26023814.25</v>
      </c>
      <c r="AK92" s="217"/>
      <c r="AL92" s="216">
        <v>121310648.59999999</v>
      </c>
      <c r="AM92" s="217"/>
      <c r="AN92" s="216">
        <v>31591682.120000001</v>
      </c>
      <c r="AO92" s="218"/>
    </row>
    <row r="93" spans="1:41" ht="14.25" thickTop="1" thickBot="1" x14ac:dyDescent="0.25">
      <c r="A93" s="65" t="s">
        <v>2128</v>
      </c>
      <c r="B93" s="56">
        <v>125340088.52</v>
      </c>
      <c r="C93" s="9"/>
      <c r="D93" s="56">
        <v>913065831.63999999</v>
      </c>
      <c r="E93" s="9"/>
      <c r="F93" s="56">
        <v>1894577275.53</v>
      </c>
      <c r="G93" s="9"/>
      <c r="H93" s="56">
        <v>5636476594.1499996</v>
      </c>
      <c r="I93" s="219"/>
      <c r="J93" s="56">
        <v>322399757.43000001</v>
      </c>
      <c r="K93" s="9"/>
      <c r="L93" s="56">
        <v>549741171.82000005</v>
      </c>
      <c r="M93" s="9"/>
      <c r="N93" s="56">
        <v>816564465.42999995</v>
      </c>
      <c r="O93" s="9"/>
      <c r="P93" s="56">
        <v>739565740.38</v>
      </c>
      <c r="Q93" s="219"/>
      <c r="R93" s="56">
        <v>321093097.85000002</v>
      </c>
      <c r="S93" s="9"/>
      <c r="T93" s="56">
        <v>423391211.24000001</v>
      </c>
      <c r="U93" s="9"/>
      <c r="V93" s="56">
        <v>93077885.650000006</v>
      </c>
      <c r="W93" s="9"/>
      <c r="X93" s="56">
        <v>-66377725.009999998</v>
      </c>
      <c r="Y93" s="219"/>
      <c r="Z93" s="56">
        <v>-232730299.75</v>
      </c>
      <c r="AA93" s="9"/>
      <c r="AB93" s="56">
        <v>75631977.700000003</v>
      </c>
      <c r="AC93" s="9"/>
      <c r="AD93" s="56">
        <v>-117148425.02</v>
      </c>
      <c r="AE93" s="9"/>
      <c r="AF93" s="56">
        <v>118265078.72</v>
      </c>
      <c r="AG93" s="219"/>
      <c r="AH93" s="56">
        <v>251155864.44999999</v>
      </c>
      <c r="AI93" s="9"/>
      <c r="AJ93" s="56">
        <v>92397246.640000001</v>
      </c>
      <c r="AK93" s="9"/>
      <c r="AL93" s="56">
        <v>3156483.49</v>
      </c>
      <c r="AM93" s="9"/>
      <c r="AN93" s="56">
        <v>143578790.13999999</v>
      </c>
      <c r="AO93" s="219"/>
    </row>
    <row r="94" spans="1:41" ht="13.5" thickTop="1" x14ac:dyDescent="0.2"/>
  </sheetData>
  <mergeCells count="25">
    <mergeCell ref="AH5:AO6"/>
    <mergeCell ref="B7:C7"/>
    <mergeCell ref="D7:E7"/>
    <mergeCell ref="F7:G7"/>
    <mergeCell ref="H7:I7"/>
    <mergeCell ref="J7:K7"/>
    <mergeCell ref="V7:W7"/>
    <mergeCell ref="B5:I6"/>
    <mergeCell ref="J5:Q6"/>
    <mergeCell ref="R5:Y6"/>
    <mergeCell ref="Z5:AG6"/>
    <mergeCell ref="L7:M7"/>
    <mergeCell ref="N7:O7"/>
    <mergeCell ref="P7:Q7"/>
    <mergeCell ref="R7:S7"/>
    <mergeCell ref="T7:U7"/>
    <mergeCell ref="AJ7:AK7"/>
    <mergeCell ref="AL7:AM7"/>
    <mergeCell ref="AN7:AO7"/>
    <mergeCell ref="X7:Y7"/>
    <mergeCell ref="Z7:AA7"/>
    <mergeCell ref="AB7:AC7"/>
    <mergeCell ref="AD7:AE7"/>
    <mergeCell ref="AF7:AG7"/>
    <mergeCell ref="AH7:AI7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94"/>
  <sheetViews>
    <sheetView workbookViewId="0">
      <selection activeCell="A2" sqref="A2"/>
    </sheetView>
  </sheetViews>
  <sheetFormatPr defaultRowHeight="12.75" x14ac:dyDescent="0.2"/>
  <cols>
    <col min="1" max="1" width="34.42578125" bestFit="1" customWidth="1"/>
    <col min="257" max="257" width="34.42578125" bestFit="1" customWidth="1"/>
    <col min="513" max="513" width="34.42578125" bestFit="1" customWidth="1"/>
    <col min="769" max="769" width="34.42578125" bestFit="1" customWidth="1"/>
    <col min="1025" max="1025" width="34.42578125" bestFit="1" customWidth="1"/>
    <col min="1281" max="1281" width="34.42578125" bestFit="1" customWidth="1"/>
    <col min="1537" max="1537" width="34.42578125" bestFit="1" customWidth="1"/>
    <col min="1793" max="1793" width="34.42578125" bestFit="1" customWidth="1"/>
    <col min="2049" max="2049" width="34.42578125" bestFit="1" customWidth="1"/>
    <col min="2305" max="2305" width="34.42578125" bestFit="1" customWidth="1"/>
    <col min="2561" max="2561" width="34.42578125" bestFit="1" customWidth="1"/>
    <col min="2817" max="2817" width="34.42578125" bestFit="1" customWidth="1"/>
    <col min="3073" max="3073" width="34.42578125" bestFit="1" customWidth="1"/>
    <col min="3329" max="3329" width="34.42578125" bestFit="1" customWidth="1"/>
    <col min="3585" max="3585" width="34.42578125" bestFit="1" customWidth="1"/>
    <col min="3841" max="3841" width="34.42578125" bestFit="1" customWidth="1"/>
    <col min="4097" max="4097" width="34.42578125" bestFit="1" customWidth="1"/>
    <col min="4353" max="4353" width="34.42578125" bestFit="1" customWidth="1"/>
    <col min="4609" max="4609" width="34.42578125" bestFit="1" customWidth="1"/>
    <col min="4865" max="4865" width="34.42578125" bestFit="1" customWidth="1"/>
    <col min="5121" max="5121" width="34.42578125" bestFit="1" customWidth="1"/>
    <col min="5377" max="5377" width="34.42578125" bestFit="1" customWidth="1"/>
    <col min="5633" max="5633" width="34.42578125" bestFit="1" customWidth="1"/>
    <col min="5889" max="5889" width="34.42578125" bestFit="1" customWidth="1"/>
    <col min="6145" max="6145" width="34.42578125" bestFit="1" customWidth="1"/>
    <col min="6401" max="6401" width="34.42578125" bestFit="1" customWidth="1"/>
    <col min="6657" max="6657" width="34.42578125" bestFit="1" customWidth="1"/>
    <col min="6913" max="6913" width="34.42578125" bestFit="1" customWidth="1"/>
    <col min="7169" max="7169" width="34.42578125" bestFit="1" customWidth="1"/>
    <col min="7425" max="7425" width="34.42578125" bestFit="1" customWidth="1"/>
    <col min="7681" max="7681" width="34.42578125" bestFit="1" customWidth="1"/>
    <col min="7937" max="7937" width="34.42578125" bestFit="1" customWidth="1"/>
    <col min="8193" max="8193" width="34.42578125" bestFit="1" customWidth="1"/>
    <col min="8449" max="8449" width="34.42578125" bestFit="1" customWidth="1"/>
    <col min="8705" max="8705" width="34.42578125" bestFit="1" customWidth="1"/>
    <col min="8961" max="8961" width="34.42578125" bestFit="1" customWidth="1"/>
    <col min="9217" max="9217" width="34.42578125" bestFit="1" customWidth="1"/>
    <col min="9473" max="9473" width="34.42578125" bestFit="1" customWidth="1"/>
    <col min="9729" max="9729" width="34.42578125" bestFit="1" customWidth="1"/>
    <col min="9985" max="9985" width="34.42578125" bestFit="1" customWidth="1"/>
    <col min="10241" max="10241" width="34.42578125" bestFit="1" customWidth="1"/>
    <col min="10497" max="10497" width="34.42578125" bestFit="1" customWidth="1"/>
    <col min="10753" max="10753" width="34.42578125" bestFit="1" customWidth="1"/>
    <col min="11009" max="11009" width="34.42578125" bestFit="1" customWidth="1"/>
    <col min="11265" max="11265" width="34.42578125" bestFit="1" customWidth="1"/>
    <col min="11521" max="11521" width="34.42578125" bestFit="1" customWidth="1"/>
    <col min="11777" max="11777" width="34.42578125" bestFit="1" customWidth="1"/>
    <col min="12033" max="12033" width="34.42578125" bestFit="1" customWidth="1"/>
    <col min="12289" max="12289" width="34.42578125" bestFit="1" customWidth="1"/>
    <col min="12545" max="12545" width="34.42578125" bestFit="1" customWidth="1"/>
    <col min="12801" max="12801" width="34.42578125" bestFit="1" customWidth="1"/>
    <col min="13057" max="13057" width="34.42578125" bestFit="1" customWidth="1"/>
    <col min="13313" max="13313" width="34.42578125" bestFit="1" customWidth="1"/>
    <col min="13569" max="13569" width="34.42578125" bestFit="1" customWidth="1"/>
    <col min="13825" max="13825" width="34.42578125" bestFit="1" customWidth="1"/>
    <col min="14081" max="14081" width="34.42578125" bestFit="1" customWidth="1"/>
    <col min="14337" max="14337" width="34.42578125" bestFit="1" customWidth="1"/>
    <col min="14593" max="14593" width="34.42578125" bestFit="1" customWidth="1"/>
    <col min="14849" max="14849" width="34.42578125" bestFit="1" customWidth="1"/>
    <col min="15105" max="15105" width="34.42578125" bestFit="1" customWidth="1"/>
    <col min="15361" max="15361" width="34.42578125" bestFit="1" customWidth="1"/>
    <col min="15617" max="15617" width="34.42578125" bestFit="1" customWidth="1"/>
    <col min="15873" max="15873" width="34.42578125" bestFit="1" customWidth="1"/>
    <col min="16129" max="16129" width="34.42578125" bestFit="1" customWidth="1"/>
  </cols>
  <sheetData>
    <row r="2" spans="1:34" x14ac:dyDescent="0.2">
      <c r="A2" s="1" t="s">
        <v>75</v>
      </c>
    </row>
    <row r="3" spans="1:34" x14ac:dyDescent="0.2">
      <c r="A3" s="1" t="s">
        <v>2133</v>
      </c>
    </row>
    <row r="4" spans="1:34" ht="13.5" thickBot="1" x14ac:dyDescent="0.25">
      <c r="A4" s="155"/>
    </row>
    <row r="5" spans="1:34" ht="13.5" thickTop="1" x14ac:dyDescent="0.2">
      <c r="A5" s="66"/>
      <c r="B5" s="307" t="s">
        <v>2138</v>
      </c>
      <c r="C5" s="308"/>
      <c r="D5" s="307"/>
      <c r="E5" s="308"/>
      <c r="F5" s="307"/>
      <c r="G5" s="308"/>
      <c r="H5" s="307"/>
      <c r="I5" s="309"/>
      <c r="J5" s="307" t="s">
        <v>2139</v>
      </c>
      <c r="K5" s="308"/>
      <c r="L5" s="307"/>
      <c r="M5" s="308"/>
      <c r="N5" s="307"/>
      <c r="O5" s="308"/>
      <c r="P5" s="307"/>
      <c r="Q5" s="309"/>
      <c r="R5" s="307" t="s">
        <v>2140</v>
      </c>
      <c r="S5" s="308"/>
      <c r="T5" s="307"/>
      <c r="U5" s="308"/>
      <c r="V5" s="307"/>
      <c r="W5" s="308"/>
      <c r="X5" s="307"/>
      <c r="Y5" s="309"/>
      <c r="Z5" s="307" t="s">
        <v>2141</v>
      </c>
      <c r="AA5" s="308"/>
      <c r="AB5" s="307"/>
      <c r="AC5" s="308"/>
      <c r="AD5" s="307"/>
      <c r="AE5" s="308"/>
      <c r="AF5" s="307"/>
      <c r="AG5" s="309"/>
    </row>
    <row r="6" spans="1:34" x14ac:dyDescent="0.2">
      <c r="A6" s="61"/>
      <c r="B6" s="310"/>
      <c r="C6" s="310"/>
      <c r="D6" s="310"/>
      <c r="E6" s="310"/>
      <c r="F6" s="310"/>
      <c r="G6" s="310"/>
      <c r="H6" s="310"/>
      <c r="I6" s="311"/>
      <c r="J6" s="310"/>
      <c r="K6" s="310"/>
      <c r="L6" s="310"/>
      <c r="M6" s="310"/>
      <c r="N6" s="310"/>
      <c r="O6" s="310"/>
      <c r="P6" s="310"/>
      <c r="Q6" s="311"/>
      <c r="R6" s="310"/>
      <c r="S6" s="310"/>
      <c r="T6" s="310"/>
      <c r="U6" s="310"/>
      <c r="V6" s="310"/>
      <c r="W6" s="310"/>
      <c r="X6" s="310"/>
      <c r="Y6" s="311"/>
      <c r="Z6" s="310"/>
      <c r="AA6" s="310"/>
      <c r="AB6" s="310"/>
      <c r="AC6" s="310"/>
      <c r="AD6" s="310"/>
      <c r="AE6" s="310"/>
      <c r="AF6" s="310"/>
      <c r="AG6" s="311"/>
    </row>
    <row r="7" spans="1:34" x14ac:dyDescent="0.2">
      <c r="A7" s="61"/>
      <c r="B7" s="297" t="s">
        <v>3</v>
      </c>
      <c r="C7" s="305"/>
      <c r="D7" s="297" t="s">
        <v>6</v>
      </c>
      <c r="E7" s="305"/>
      <c r="F7" s="297" t="s">
        <v>7</v>
      </c>
      <c r="G7" s="305"/>
      <c r="H7" s="297" t="s">
        <v>8</v>
      </c>
      <c r="I7" s="306"/>
      <c r="J7" s="297" t="s">
        <v>3</v>
      </c>
      <c r="K7" s="305"/>
      <c r="L7" s="297" t="s">
        <v>6</v>
      </c>
      <c r="M7" s="305"/>
      <c r="N7" s="297" t="s">
        <v>7</v>
      </c>
      <c r="O7" s="305"/>
      <c r="P7" s="297" t="s">
        <v>8</v>
      </c>
      <c r="Q7" s="306"/>
      <c r="R7" s="297" t="s">
        <v>3</v>
      </c>
      <c r="S7" s="305"/>
      <c r="T7" s="297" t="s">
        <v>6</v>
      </c>
      <c r="U7" s="305"/>
      <c r="V7" s="297" t="s">
        <v>7</v>
      </c>
      <c r="W7" s="305"/>
      <c r="X7" s="297" t="s">
        <v>8</v>
      </c>
      <c r="Y7" s="306"/>
      <c r="Z7" s="297" t="s">
        <v>3</v>
      </c>
      <c r="AA7" s="305"/>
      <c r="AB7" s="297" t="s">
        <v>6</v>
      </c>
      <c r="AC7" s="305"/>
      <c r="AD7" s="297" t="s">
        <v>7</v>
      </c>
      <c r="AE7" s="305"/>
      <c r="AF7" s="297" t="s">
        <v>8</v>
      </c>
      <c r="AG7" s="306"/>
    </row>
    <row r="8" spans="1:34" ht="13.5" thickBot="1" x14ac:dyDescent="0.25">
      <c r="A8" s="61"/>
      <c r="B8" s="248" t="s">
        <v>4</v>
      </c>
      <c r="C8" s="248" t="s">
        <v>5</v>
      </c>
      <c r="D8" s="248" t="s">
        <v>4</v>
      </c>
      <c r="E8" s="248" t="s">
        <v>5</v>
      </c>
      <c r="F8" s="248" t="s">
        <v>4</v>
      </c>
      <c r="G8" s="248" t="s">
        <v>5</v>
      </c>
      <c r="H8" s="248" t="s">
        <v>4</v>
      </c>
      <c r="I8" s="249" t="s">
        <v>5</v>
      </c>
      <c r="J8" s="248" t="s">
        <v>4</v>
      </c>
      <c r="K8" s="248" t="s">
        <v>5</v>
      </c>
      <c r="L8" s="248" t="s">
        <v>4</v>
      </c>
      <c r="M8" s="248" t="s">
        <v>5</v>
      </c>
      <c r="N8" s="248" t="s">
        <v>4</v>
      </c>
      <c r="O8" s="248" t="s">
        <v>5</v>
      </c>
      <c r="P8" s="248" t="s">
        <v>4</v>
      </c>
      <c r="Q8" s="249" t="s">
        <v>5</v>
      </c>
      <c r="R8" s="248" t="s">
        <v>4</v>
      </c>
      <c r="S8" s="248" t="s">
        <v>5</v>
      </c>
      <c r="T8" s="248" t="s">
        <v>4</v>
      </c>
      <c r="U8" s="248" t="s">
        <v>5</v>
      </c>
      <c r="V8" s="248" t="s">
        <v>4</v>
      </c>
      <c r="W8" s="248" t="s">
        <v>5</v>
      </c>
      <c r="X8" s="248" t="s">
        <v>4</v>
      </c>
      <c r="Y8" s="249" t="s">
        <v>5</v>
      </c>
      <c r="Z8" s="248" t="s">
        <v>4</v>
      </c>
      <c r="AA8" s="248" t="s">
        <v>5</v>
      </c>
      <c r="AB8" s="248" t="s">
        <v>4</v>
      </c>
      <c r="AC8" s="248" t="s">
        <v>5</v>
      </c>
      <c r="AD8" s="248" t="s">
        <v>4</v>
      </c>
      <c r="AE8" s="248" t="s">
        <v>5</v>
      </c>
      <c r="AF8" s="248" t="s">
        <v>4</v>
      </c>
      <c r="AG8" s="249" t="s">
        <v>5</v>
      </c>
    </row>
    <row r="9" spans="1:34" ht="13.5" thickTop="1" x14ac:dyDescent="0.2">
      <c r="A9" s="201" t="s">
        <v>166</v>
      </c>
      <c r="B9" s="250"/>
      <c r="C9" s="251"/>
      <c r="D9" s="250"/>
      <c r="E9" s="251"/>
      <c r="F9" s="250"/>
      <c r="G9" s="251"/>
      <c r="H9" s="250"/>
      <c r="I9" s="252"/>
      <c r="J9" s="250"/>
      <c r="K9" s="251"/>
      <c r="L9" s="250"/>
      <c r="M9" s="251"/>
      <c r="N9" s="250"/>
      <c r="O9" s="251"/>
      <c r="P9" s="250"/>
      <c r="Q9" s="252"/>
      <c r="R9" s="250"/>
      <c r="S9" s="251"/>
      <c r="T9" s="250"/>
      <c r="U9" s="251"/>
      <c r="V9" s="250"/>
      <c r="W9" s="251"/>
      <c r="X9" s="250"/>
      <c r="Y9" s="252"/>
      <c r="Z9" s="250"/>
      <c r="AA9" s="251"/>
      <c r="AB9" s="250"/>
      <c r="AC9" s="251"/>
      <c r="AD9" s="250"/>
      <c r="AE9" s="251"/>
      <c r="AF9" s="250"/>
      <c r="AG9" s="252"/>
    </row>
    <row r="10" spans="1:34" x14ac:dyDescent="0.2">
      <c r="A10" s="63" t="s">
        <v>167</v>
      </c>
      <c r="B10" s="55">
        <v>2313972654.5799999</v>
      </c>
      <c r="C10" s="203">
        <v>94.188999999999993</v>
      </c>
      <c r="D10" s="55">
        <v>2287121072.9699998</v>
      </c>
      <c r="E10" s="203">
        <v>94.584800000000001</v>
      </c>
      <c r="F10" s="55">
        <v>2157803552.3200002</v>
      </c>
      <c r="G10" s="203">
        <v>96.399699999999996</v>
      </c>
      <c r="H10" s="55">
        <v>2017978722.8699999</v>
      </c>
      <c r="I10" s="204">
        <v>95.7346</v>
      </c>
      <c r="J10" s="55">
        <v>5890163914.9200001</v>
      </c>
      <c r="K10" s="203">
        <v>95.156300000000002</v>
      </c>
      <c r="L10" s="55">
        <v>6478405455.3500004</v>
      </c>
      <c r="M10" s="203">
        <v>95.028499999999994</v>
      </c>
      <c r="N10" s="55">
        <v>6179360617.21</v>
      </c>
      <c r="O10" s="203">
        <v>96.377799999999993</v>
      </c>
      <c r="P10" s="55">
        <v>6055319984.8800001</v>
      </c>
      <c r="Q10" s="204">
        <v>95.113600000000005</v>
      </c>
      <c r="R10" s="55">
        <v>3454590330.27</v>
      </c>
      <c r="S10" s="203">
        <v>94.417400000000001</v>
      </c>
      <c r="T10" s="55">
        <v>3331425603.02</v>
      </c>
      <c r="U10" s="203">
        <v>93.147800000000004</v>
      </c>
      <c r="V10" s="55">
        <v>3099346618.29</v>
      </c>
      <c r="W10" s="203">
        <v>95.850700000000003</v>
      </c>
      <c r="X10" s="55">
        <v>2888943610.4699998</v>
      </c>
      <c r="Y10" s="204">
        <v>95.938400000000001</v>
      </c>
      <c r="Z10" s="55">
        <v>4572027011.6300001</v>
      </c>
      <c r="AA10" s="203">
        <v>96.9803</v>
      </c>
      <c r="AB10" s="55">
        <v>5049320048.7700005</v>
      </c>
      <c r="AC10" s="203">
        <v>96.892700000000005</v>
      </c>
      <c r="AD10" s="55">
        <v>5383516817.3400002</v>
      </c>
      <c r="AE10" s="203">
        <v>95.458399999999997</v>
      </c>
      <c r="AF10" s="55">
        <v>5352632210.1400003</v>
      </c>
      <c r="AG10" s="204">
        <v>96.716800000000006</v>
      </c>
    </row>
    <row r="11" spans="1:34" x14ac:dyDescent="0.2">
      <c r="A11" s="61" t="s">
        <v>168</v>
      </c>
      <c r="B11" s="55">
        <v>54274712.710000001</v>
      </c>
      <c r="C11" s="203">
        <v>2.2092000000000001</v>
      </c>
      <c r="D11" s="55">
        <v>56723032</v>
      </c>
      <c r="E11" s="203">
        <v>2.3458000000000001</v>
      </c>
      <c r="F11" s="55">
        <v>22380300.899999999</v>
      </c>
      <c r="G11" s="203">
        <v>0.99980000000000002</v>
      </c>
      <c r="H11" s="55">
        <v>31452039.800000001</v>
      </c>
      <c r="I11" s="204">
        <v>1.4921</v>
      </c>
      <c r="J11" s="55">
        <v>181687215.65000001</v>
      </c>
      <c r="K11" s="203">
        <v>2.9352</v>
      </c>
      <c r="L11" s="55">
        <v>222293032.38999999</v>
      </c>
      <c r="M11" s="203">
        <v>3.2606999999999999</v>
      </c>
      <c r="N11" s="55">
        <v>124397562.75</v>
      </c>
      <c r="O11" s="203">
        <v>1.9401999999999999</v>
      </c>
      <c r="P11" s="55">
        <v>207178539.16999999</v>
      </c>
      <c r="Q11" s="204">
        <v>3.2542</v>
      </c>
      <c r="R11" s="55">
        <v>44468499.340000004</v>
      </c>
      <c r="S11" s="203">
        <v>1.2154</v>
      </c>
      <c r="T11" s="55">
        <v>53035573.140000001</v>
      </c>
      <c r="U11" s="203">
        <v>1.4829000000000001</v>
      </c>
      <c r="V11" s="55">
        <v>59986099.030000001</v>
      </c>
      <c r="W11" s="203">
        <v>1.8551</v>
      </c>
      <c r="X11" s="55">
        <v>66820694.600000001</v>
      </c>
      <c r="Y11" s="204">
        <v>2.2189999999999999</v>
      </c>
      <c r="Z11" s="55">
        <v>92189311.269999996</v>
      </c>
      <c r="AA11" s="203">
        <v>1.9555</v>
      </c>
      <c r="AB11" s="55">
        <v>84368061.5</v>
      </c>
      <c r="AC11" s="203">
        <v>1.619</v>
      </c>
      <c r="AD11" s="55">
        <v>166777734.09999999</v>
      </c>
      <c r="AE11" s="203">
        <v>2.9571999999999998</v>
      </c>
      <c r="AF11" s="55">
        <v>140475064.49000001</v>
      </c>
      <c r="AG11" s="204">
        <v>2.5381999999999998</v>
      </c>
    </row>
    <row r="12" spans="1:34" x14ac:dyDescent="0.2">
      <c r="A12" s="61" t="s">
        <v>2123</v>
      </c>
      <c r="B12" s="55">
        <v>0</v>
      </c>
      <c r="C12" s="203">
        <v>0</v>
      </c>
      <c r="D12" s="55">
        <v>0</v>
      </c>
      <c r="E12" s="203">
        <v>0</v>
      </c>
      <c r="F12" s="55">
        <v>0</v>
      </c>
      <c r="G12" s="203">
        <v>0</v>
      </c>
      <c r="H12" s="55">
        <v>0</v>
      </c>
      <c r="I12" s="204">
        <v>0</v>
      </c>
      <c r="J12" s="55">
        <v>0</v>
      </c>
      <c r="K12" s="203">
        <v>0</v>
      </c>
      <c r="L12" s="55">
        <v>0</v>
      </c>
      <c r="M12" s="203">
        <v>0</v>
      </c>
      <c r="N12" s="55">
        <v>0</v>
      </c>
      <c r="O12" s="203">
        <v>0</v>
      </c>
      <c r="P12" s="55">
        <v>0</v>
      </c>
      <c r="Q12" s="204">
        <v>0</v>
      </c>
      <c r="R12" s="55">
        <v>0</v>
      </c>
      <c r="S12" s="203">
        <v>0</v>
      </c>
      <c r="T12" s="55">
        <v>0</v>
      </c>
      <c r="U12" s="203">
        <v>0</v>
      </c>
      <c r="V12" s="55">
        <v>126552</v>
      </c>
      <c r="W12" s="203">
        <v>3.8999999999999998E-3</v>
      </c>
      <c r="X12" s="55">
        <v>711872</v>
      </c>
      <c r="Y12" s="204">
        <v>2.3599999999999999E-2</v>
      </c>
      <c r="Z12" s="55">
        <v>0</v>
      </c>
      <c r="AA12" s="203">
        <v>0</v>
      </c>
      <c r="AB12" s="55">
        <v>0</v>
      </c>
      <c r="AC12" s="203">
        <v>0</v>
      </c>
      <c r="AD12" s="55">
        <v>0</v>
      </c>
      <c r="AE12" s="203">
        <v>0</v>
      </c>
      <c r="AF12" s="55">
        <v>0</v>
      </c>
      <c r="AG12" s="204">
        <v>0</v>
      </c>
    </row>
    <row r="13" spans="1:34" x14ac:dyDescent="0.2">
      <c r="A13" s="61" t="s">
        <v>2124</v>
      </c>
      <c r="B13" s="55">
        <v>0</v>
      </c>
      <c r="C13" s="203">
        <v>0</v>
      </c>
      <c r="D13" s="55">
        <v>0</v>
      </c>
      <c r="E13" s="203">
        <v>0</v>
      </c>
      <c r="F13" s="55">
        <v>0</v>
      </c>
      <c r="G13" s="203">
        <v>0</v>
      </c>
      <c r="H13" s="55">
        <v>0</v>
      </c>
      <c r="I13" s="204">
        <v>0</v>
      </c>
      <c r="J13" s="55">
        <v>45745553.490000002</v>
      </c>
      <c r="K13" s="203">
        <v>0.73899999999999999</v>
      </c>
      <c r="L13" s="55">
        <v>55474893.090000004</v>
      </c>
      <c r="M13" s="203">
        <v>0.81369999999999998</v>
      </c>
      <c r="N13" s="55">
        <v>51182243.82</v>
      </c>
      <c r="O13" s="203">
        <v>0.79830000000000001</v>
      </c>
      <c r="P13" s="55">
        <v>49531217.920000002</v>
      </c>
      <c r="Q13" s="204">
        <v>0.77800000000000002</v>
      </c>
      <c r="R13" s="55">
        <v>69426982.670000002</v>
      </c>
      <c r="S13" s="203">
        <v>1.8975</v>
      </c>
      <c r="T13" s="55">
        <v>29731955.829999998</v>
      </c>
      <c r="U13" s="203">
        <v>0.83130000000000004</v>
      </c>
      <c r="V13" s="55">
        <v>29720696.09</v>
      </c>
      <c r="W13" s="203">
        <v>0.91910000000000003</v>
      </c>
      <c r="X13" s="55">
        <v>31441137.420000002</v>
      </c>
      <c r="Y13" s="204">
        <v>1.0441</v>
      </c>
      <c r="Z13" s="55">
        <v>12334576.810000001</v>
      </c>
      <c r="AA13" s="203">
        <v>0.2616</v>
      </c>
      <c r="AB13" s="55">
        <v>1806255.08</v>
      </c>
      <c r="AC13" s="203">
        <v>3.4700000000000002E-2</v>
      </c>
      <c r="AD13" s="55">
        <v>15055912.869999999</v>
      </c>
      <c r="AE13" s="203">
        <v>0.26700000000000002</v>
      </c>
      <c r="AF13" s="55">
        <v>11257820.970000001</v>
      </c>
      <c r="AG13" s="204">
        <v>0.2034</v>
      </c>
    </row>
    <row r="14" spans="1:34" x14ac:dyDescent="0.2">
      <c r="A14" s="205" t="s">
        <v>2125</v>
      </c>
      <c r="B14" s="55">
        <v>2450060.5099999998</v>
      </c>
      <c r="C14" s="203">
        <v>9.9699999999999997E-2</v>
      </c>
      <c r="D14" s="55">
        <v>328434.65999999997</v>
      </c>
      <c r="E14" s="203">
        <v>1.3599999999999999E-2</v>
      </c>
      <c r="F14" s="55">
        <v>81146.05</v>
      </c>
      <c r="G14" s="203">
        <v>3.5999999999999999E-3</v>
      </c>
      <c r="H14" s="55">
        <v>1311774.49</v>
      </c>
      <c r="I14" s="204">
        <v>6.2199999999999998E-2</v>
      </c>
      <c r="J14" s="55">
        <v>0</v>
      </c>
      <c r="K14" s="203">
        <v>0</v>
      </c>
      <c r="L14" s="55">
        <v>0.12</v>
      </c>
      <c r="M14" s="203">
        <v>0</v>
      </c>
      <c r="N14" s="55">
        <v>0.13</v>
      </c>
      <c r="O14" s="203">
        <v>0</v>
      </c>
      <c r="P14" s="55">
        <v>0.13</v>
      </c>
      <c r="Q14" s="204">
        <v>0</v>
      </c>
      <c r="R14" s="55">
        <v>1363322.62</v>
      </c>
      <c r="S14" s="203">
        <v>3.73E-2</v>
      </c>
      <c r="T14" s="55">
        <v>1301989.8999999999</v>
      </c>
      <c r="U14" s="203">
        <v>3.6400000000000002E-2</v>
      </c>
      <c r="V14" s="55">
        <v>1334834.31</v>
      </c>
      <c r="W14" s="203">
        <v>4.1300000000000003E-2</v>
      </c>
      <c r="X14" s="55">
        <v>1331364.6399999999</v>
      </c>
      <c r="Y14" s="204">
        <v>4.4200000000000003E-2</v>
      </c>
      <c r="Z14" s="55">
        <v>37619646.979999997</v>
      </c>
      <c r="AA14" s="203">
        <v>0.79800000000000004</v>
      </c>
      <c r="AB14" s="55">
        <v>75455162.989999995</v>
      </c>
      <c r="AC14" s="203">
        <v>1.4479</v>
      </c>
      <c r="AD14" s="55">
        <v>74005068.530000001</v>
      </c>
      <c r="AE14" s="203">
        <v>1.3122</v>
      </c>
      <c r="AF14" s="55">
        <v>29679414.140000001</v>
      </c>
      <c r="AG14" s="204">
        <v>0.5363</v>
      </c>
    </row>
    <row r="15" spans="1:34" ht="13.5" thickBot="1" x14ac:dyDescent="0.25">
      <c r="A15" s="61" t="s">
        <v>172</v>
      </c>
      <c r="B15" s="55">
        <v>86036053.340000004</v>
      </c>
      <c r="C15" s="203">
        <v>3.5021</v>
      </c>
      <c r="D15" s="55">
        <v>73892660.959999993</v>
      </c>
      <c r="E15" s="203">
        <v>3.0558999999999998</v>
      </c>
      <c r="F15" s="55">
        <v>58128063.439999998</v>
      </c>
      <c r="G15" s="203">
        <v>2.5969000000000002</v>
      </c>
      <c r="H15" s="55">
        <v>57146675.509999998</v>
      </c>
      <c r="I15" s="204">
        <v>2.7111000000000001</v>
      </c>
      <c r="J15" s="55">
        <v>72389570.799999997</v>
      </c>
      <c r="K15" s="203">
        <v>1.1695</v>
      </c>
      <c r="L15" s="55">
        <v>61152244.18</v>
      </c>
      <c r="M15" s="203">
        <v>0.89700000000000002</v>
      </c>
      <c r="N15" s="55">
        <v>56659855.07</v>
      </c>
      <c r="O15" s="203">
        <v>0.88370000000000004</v>
      </c>
      <c r="P15" s="55">
        <v>54376976.5</v>
      </c>
      <c r="Q15" s="204">
        <v>0.85409999999999997</v>
      </c>
      <c r="R15" s="55">
        <v>89000000</v>
      </c>
      <c r="S15" s="203">
        <v>2.4325000000000001</v>
      </c>
      <c r="T15" s="55">
        <v>161000000</v>
      </c>
      <c r="U15" s="203">
        <v>4.5015999999999998</v>
      </c>
      <c r="V15" s="55">
        <v>43000000</v>
      </c>
      <c r="W15" s="203">
        <v>1.3298000000000001</v>
      </c>
      <c r="X15" s="55">
        <v>22000000</v>
      </c>
      <c r="Y15" s="204">
        <v>0.73060000000000003</v>
      </c>
      <c r="Z15" s="55">
        <v>217615.84</v>
      </c>
      <c r="AA15" s="203">
        <v>4.5999999999999999E-3</v>
      </c>
      <c r="AB15" s="55">
        <v>297522.89</v>
      </c>
      <c r="AC15" s="203">
        <v>5.7000000000000002E-3</v>
      </c>
      <c r="AD15" s="55">
        <v>293584.59000000003</v>
      </c>
      <c r="AE15" s="203">
        <v>5.1999999999999998E-3</v>
      </c>
      <c r="AF15" s="55">
        <v>289690.84999999998</v>
      </c>
      <c r="AG15" s="204">
        <v>5.1999999999999998E-3</v>
      </c>
    </row>
    <row r="16" spans="1:34" ht="14.25" thickTop="1" thickBot="1" x14ac:dyDescent="0.25">
      <c r="A16" s="65" t="s">
        <v>2</v>
      </c>
      <c r="B16" s="56">
        <v>2456733481.1399999</v>
      </c>
      <c r="C16" s="12">
        <v>100</v>
      </c>
      <c r="D16" s="56">
        <v>2418065200.5900002</v>
      </c>
      <c r="E16" s="12">
        <v>100</v>
      </c>
      <c r="F16" s="56">
        <v>2238393062.71</v>
      </c>
      <c r="G16" s="12">
        <v>100</v>
      </c>
      <c r="H16" s="56">
        <v>2107889212.6700001</v>
      </c>
      <c r="I16" s="206">
        <v>100</v>
      </c>
      <c r="J16" s="56">
        <v>6189986254.8599997</v>
      </c>
      <c r="K16" s="12">
        <v>100</v>
      </c>
      <c r="L16" s="56">
        <v>6817325625.1300001</v>
      </c>
      <c r="M16" s="12">
        <v>100</v>
      </c>
      <c r="N16" s="56">
        <v>6411600278.9799995</v>
      </c>
      <c r="O16" s="12">
        <v>100</v>
      </c>
      <c r="P16" s="56">
        <v>6366406718.6000004</v>
      </c>
      <c r="Q16" s="206">
        <v>100</v>
      </c>
      <c r="R16" s="56">
        <v>3658849134.9000001</v>
      </c>
      <c r="S16" s="12">
        <v>100</v>
      </c>
      <c r="T16" s="56">
        <v>3576495121.8899999</v>
      </c>
      <c r="U16" s="12">
        <v>100</v>
      </c>
      <c r="V16" s="56">
        <v>3233514799.7199998</v>
      </c>
      <c r="W16" s="12">
        <v>100</v>
      </c>
      <c r="X16" s="56">
        <v>3011248679.1300001</v>
      </c>
      <c r="Y16" s="206">
        <v>100</v>
      </c>
      <c r="Z16" s="56">
        <v>4714388162.5299997</v>
      </c>
      <c r="AA16" s="12">
        <v>100</v>
      </c>
      <c r="AB16" s="56">
        <v>5211247051.2299995</v>
      </c>
      <c r="AC16" s="12">
        <v>100</v>
      </c>
      <c r="AD16" s="56">
        <v>5639649117.4300003</v>
      </c>
      <c r="AE16" s="12">
        <v>100</v>
      </c>
      <c r="AF16" s="56">
        <v>5534334200.5900002</v>
      </c>
      <c r="AG16" s="206">
        <v>100</v>
      </c>
      <c r="AH16" s="1"/>
    </row>
    <row r="17" spans="1:33" ht="13.5" thickTop="1" x14ac:dyDescent="0.2">
      <c r="A17" s="61"/>
      <c r="B17" s="55"/>
      <c r="C17" s="10"/>
      <c r="D17" s="55"/>
      <c r="E17" s="10"/>
      <c r="F17" s="55"/>
      <c r="G17" s="10"/>
      <c r="H17" s="55"/>
      <c r="I17" s="197"/>
      <c r="J17" s="55"/>
      <c r="K17" s="10"/>
      <c r="L17" s="55"/>
      <c r="M17" s="10"/>
      <c r="N17" s="55"/>
      <c r="O17" s="10"/>
      <c r="P17" s="55"/>
      <c r="Q17" s="197"/>
      <c r="R17" s="55"/>
      <c r="S17" s="10"/>
      <c r="T17" s="55"/>
      <c r="U17" s="10"/>
      <c r="V17" s="55"/>
      <c r="W17" s="10"/>
      <c r="X17" s="55"/>
      <c r="Y17" s="197"/>
      <c r="Z17" s="55"/>
      <c r="AA17" s="10"/>
      <c r="AB17" s="55"/>
      <c r="AC17" s="10"/>
      <c r="AD17" s="55"/>
      <c r="AE17" s="10"/>
      <c r="AF17" s="55"/>
      <c r="AG17" s="197"/>
    </row>
    <row r="18" spans="1:33" x14ac:dyDescent="0.2">
      <c r="A18" s="63" t="s">
        <v>173</v>
      </c>
      <c r="B18" s="55"/>
      <c r="C18" s="10"/>
      <c r="D18" s="55"/>
      <c r="E18" s="10"/>
      <c r="F18" s="55"/>
      <c r="G18" s="10"/>
      <c r="H18" s="55"/>
      <c r="I18" s="197"/>
      <c r="J18" s="55"/>
      <c r="K18" s="10"/>
      <c r="L18" s="55"/>
      <c r="M18" s="10"/>
      <c r="N18" s="55"/>
      <c r="O18" s="10"/>
      <c r="P18" s="55"/>
      <c r="Q18" s="197"/>
      <c r="R18" s="55"/>
      <c r="S18" s="10"/>
      <c r="T18" s="55"/>
      <c r="U18" s="10"/>
      <c r="V18" s="55"/>
      <c r="W18" s="10"/>
      <c r="X18" s="55"/>
      <c r="Y18" s="197"/>
      <c r="Z18" s="55"/>
      <c r="AA18" s="10"/>
      <c r="AB18" s="55"/>
      <c r="AC18" s="10"/>
      <c r="AD18" s="55"/>
      <c r="AE18" s="10"/>
      <c r="AF18" s="55"/>
      <c r="AG18" s="197"/>
    </row>
    <row r="19" spans="1:33" x14ac:dyDescent="0.2">
      <c r="A19" s="61" t="s">
        <v>174</v>
      </c>
      <c r="B19" s="31">
        <v>0</v>
      </c>
      <c r="C19" s="11">
        <v>0</v>
      </c>
      <c r="D19" s="31">
        <v>0</v>
      </c>
      <c r="E19" s="11">
        <v>0</v>
      </c>
      <c r="F19" s="31">
        <v>0</v>
      </c>
      <c r="G19" s="11">
        <v>0</v>
      </c>
      <c r="H19" s="31">
        <v>0</v>
      </c>
      <c r="I19" s="202">
        <v>0</v>
      </c>
      <c r="J19" s="31">
        <v>0</v>
      </c>
      <c r="K19" s="11">
        <v>0</v>
      </c>
      <c r="L19" s="31">
        <v>0</v>
      </c>
      <c r="M19" s="11">
        <v>0</v>
      </c>
      <c r="N19" s="31">
        <v>0</v>
      </c>
      <c r="O19" s="11">
        <v>0</v>
      </c>
      <c r="P19" s="31">
        <v>0</v>
      </c>
      <c r="Q19" s="202">
        <v>0</v>
      </c>
      <c r="R19" s="31">
        <v>0</v>
      </c>
      <c r="S19" s="11">
        <v>0</v>
      </c>
      <c r="T19" s="31">
        <v>0</v>
      </c>
      <c r="U19" s="11">
        <v>0</v>
      </c>
      <c r="V19" s="31">
        <v>0</v>
      </c>
      <c r="W19" s="11">
        <v>0</v>
      </c>
      <c r="X19" s="31">
        <v>0</v>
      </c>
      <c r="Y19" s="202">
        <v>0</v>
      </c>
      <c r="Z19" s="31">
        <v>0</v>
      </c>
      <c r="AA19" s="11">
        <v>0</v>
      </c>
      <c r="AB19" s="31">
        <v>0</v>
      </c>
      <c r="AC19" s="11">
        <v>0</v>
      </c>
      <c r="AD19" s="31">
        <v>0</v>
      </c>
      <c r="AE19" s="11">
        <v>0</v>
      </c>
      <c r="AF19" s="31">
        <v>0</v>
      </c>
      <c r="AG19" s="202">
        <v>0</v>
      </c>
    </row>
    <row r="20" spans="1:33" x14ac:dyDescent="0.2">
      <c r="A20" s="61" t="s">
        <v>175</v>
      </c>
      <c r="B20" s="31">
        <v>0</v>
      </c>
      <c r="C20" s="11">
        <v>0</v>
      </c>
      <c r="D20" s="31">
        <v>0</v>
      </c>
      <c r="E20" s="11">
        <v>0</v>
      </c>
      <c r="F20" s="31">
        <v>0</v>
      </c>
      <c r="G20" s="11">
        <v>0</v>
      </c>
      <c r="H20" s="31">
        <v>0</v>
      </c>
      <c r="I20" s="202">
        <v>0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202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202">
        <v>0</v>
      </c>
      <c r="Z20" s="31">
        <v>0</v>
      </c>
      <c r="AA20" s="11">
        <v>0</v>
      </c>
      <c r="AB20" s="31">
        <v>0</v>
      </c>
      <c r="AC20" s="11">
        <v>0</v>
      </c>
      <c r="AD20" s="31">
        <v>0</v>
      </c>
      <c r="AE20" s="11">
        <v>0</v>
      </c>
      <c r="AF20" s="31">
        <v>0</v>
      </c>
      <c r="AG20" s="202">
        <v>0</v>
      </c>
    </row>
    <row r="21" spans="1:33" x14ac:dyDescent="0.2">
      <c r="A21" s="61" t="s">
        <v>176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202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202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202">
        <v>0</v>
      </c>
      <c r="Z21" s="31">
        <v>0</v>
      </c>
      <c r="AA21" s="11">
        <v>0</v>
      </c>
      <c r="AB21" s="31">
        <v>0</v>
      </c>
      <c r="AC21" s="11">
        <v>0</v>
      </c>
      <c r="AD21" s="31">
        <v>0</v>
      </c>
      <c r="AE21" s="11">
        <v>0</v>
      </c>
      <c r="AF21" s="31">
        <v>0</v>
      </c>
      <c r="AG21" s="202">
        <v>0</v>
      </c>
    </row>
    <row r="22" spans="1:33" x14ac:dyDescent="0.2">
      <c r="A22" s="61" t="s">
        <v>177</v>
      </c>
      <c r="B22" s="31">
        <v>0</v>
      </c>
      <c r="C22" s="11">
        <v>0</v>
      </c>
      <c r="D22" s="31">
        <v>0</v>
      </c>
      <c r="E22" s="11">
        <v>0</v>
      </c>
      <c r="F22" s="31">
        <v>0</v>
      </c>
      <c r="G22" s="11">
        <v>0</v>
      </c>
      <c r="H22" s="31">
        <v>0</v>
      </c>
      <c r="I22" s="202">
        <v>0</v>
      </c>
      <c r="J22" s="31">
        <v>12400739.99</v>
      </c>
      <c r="K22" s="21">
        <v>0.20030000000000001</v>
      </c>
      <c r="L22" s="31">
        <v>37624662.710000001</v>
      </c>
      <c r="M22" s="21">
        <v>0.55189999999999995</v>
      </c>
      <c r="N22" s="31">
        <v>10570380</v>
      </c>
      <c r="O22" s="21">
        <v>0.16489999999999999</v>
      </c>
      <c r="P22" s="31">
        <v>15117502.4</v>
      </c>
      <c r="Q22" s="232">
        <v>0.23749999999999999</v>
      </c>
      <c r="R22" s="31">
        <v>0</v>
      </c>
      <c r="S22" s="11">
        <v>0</v>
      </c>
      <c r="T22" s="31">
        <v>0</v>
      </c>
      <c r="U22" s="11">
        <v>0</v>
      </c>
      <c r="V22" s="31">
        <v>0</v>
      </c>
      <c r="W22" s="11">
        <v>0</v>
      </c>
      <c r="X22" s="31">
        <v>0</v>
      </c>
      <c r="Y22" s="202">
        <v>0</v>
      </c>
      <c r="Z22" s="31">
        <v>122061981.45</v>
      </c>
      <c r="AA22" s="21">
        <v>2.5891000000000002</v>
      </c>
      <c r="AB22" s="31">
        <v>97716994</v>
      </c>
      <c r="AC22" s="21">
        <v>1.8751</v>
      </c>
      <c r="AD22" s="31">
        <v>100168621.55</v>
      </c>
      <c r="AE22" s="21">
        <v>1.7761</v>
      </c>
      <c r="AF22" s="31">
        <v>120471578.90000001</v>
      </c>
      <c r="AG22" s="232">
        <v>2.1768000000000001</v>
      </c>
    </row>
    <row r="23" spans="1:33" x14ac:dyDescent="0.2">
      <c r="A23" s="61" t="s">
        <v>178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202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202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202">
        <v>0</v>
      </c>
      <c r="Z23" s="31">
        <v>0</v>
      </c>
      <c r="AA23" s="11">
        <v>0</v>
      </c>
      <c r="AB23" s="31">
        <v>0</v>
      </c>
      <c r="AC23" s="11">
        <v>0</v>
      </c>
      <c r="AD23" s="31">
        <v>0</v>
      </c>
      <c r="AE23" s="11">
        <v>0</v>
      </c>
      <c r="AF23" s="31">
        <v>0</v>
      </c>
      <c r="AG23" s="202">
        <v>0</v>
      </c>
    </row>
    <row r="24" spans="1:33" x14ac:dyDescent="0.2">
      <c r="A24" s="61" t="s">
        <v>179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202">
        <v>0</v>
      </c>
      <c r="J24" s="31">
        <v>0</v>
      </c>
      <c r="K24" s="11">
        <v>0</v>
      </c>
      <c r="L24" s="31">
        <v>5459564.7800000003</v>
      </c>
      <c r="M24" s="21">
        <v>8.0100000000000005E-2</v>
      </c>
      <c r="N24" s="31">
        <v>6073506.9000000004</v>
      </c>
      <c r="O24" s="21">
        <v>9.4700000000000006E-2</v>
      </c>
      <c r="P24" s="31">
        <v>0</v>
      </c>
      <c r="Q24" s="202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202">
        <v>0</v>
      </c>
      <c r="Z24" s="31">
        <v>0</v>
      </c>
      <c r="AA24" s="11">
        <v>0</v>
      </c>
      <c r="AB24" s="31">
        <v>0</v>
      </c>
      <c r="AC24" s="11">
        <v>0</v>
      </c>
      <c r="AD24" s="31">
        <v>7280377.5</v>
      </c>
      <c r="AE24" s="21">
        <v>0.12909999999999999</v>
      </c>
      <c r="AF24" s="31">
        <v>0</v>
      </c>
      <c r="AG24" s="202">
        <v>0</v>
      </c>
    </row>
    <row r="25" spans="1:33" x14ac:dyDescent="0.2">
      <c r="A25" s="61" t="s">
        <v>180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202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202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202">
        <v>0</v>
      </c>
      <c r="Z25" s="31">
        <v>0</v>
      </c>
      <c r="AA25" s="11">
        <v>0</v>
      </c>
      <c r="AB25" s="31">
        <v>0</v>
      </c>
      <c r="AC25" s="11">
        <v>0</v>
      </c>
      <c r="AD25" s="31">
        <v>0</v>
      </c>
      <c r="AE25" s="11">
        <v>0</v>
      </c>
      <c r="AF25" s="31">
        <v>0</v>
      </c>
      <c r="AG25" s="202">
        <v>0</v>
      </c>
    </row>
    <row r="26" spans="1:33" x14ac:dyDescent="0.2">
      <c r="A26" s="61" t="s">
        <v>181</v>
      </c>
      <c r="B26" s="31">
        <v>0</v>
      </c>
      <c r="C26" s="11">
        <v>0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202">
        <v>0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202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202">
        <v>0</v>
      </c>
      <c r="Z26" s="31">
        <v>0</v>
      </c>
      <c r="AA26" s="11">
        <v>0</v>
      </c>
      <c r="AB26" s="31">
        <v>0</v>
      </c>
      <c r="AC26" s="11">
        <v>0</v>
      </c>
      <c r="AD26" s="31">
        <v>0</v>
      </c>
      <c r="AE26" s="11">
        <v>0</v>
      </c>
      <c r="AF26" s="31">
        <v>0</v>
      </c>
      <c r="AG26" s="202">
        <v>0</v>
      </c>
    </row>
    <row r="27" spans="1:33" ht="13.5" thickBot="1" x14ac:dyDescent="0.25">
      <c r="A27" s="61" t="s">
        <v>182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202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202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202">
        <v>0</v>
      </c>
      <c r="Z27" s="31">
        <v>0</v>
      </c>
      <c r="AA27" s="11">
        <v>0</v>
      </c>
      <c r="AB27" s="31">
        <v>0</v>
      </c>
      <c r="AC27" s="11">
        <v>0</v>
      </c>
      <c r="AD27" s="31">
        <v>0</v>
      </c>
      <c r="AE27" s="11">
        <v>0</v>
      </c>
      <c r="AF27" s="31">
        <v>0</v>
      </c>
      <c r="AG27" s="202">
        <v>0</v>
      </c>
    </row>
    <row r="28" spans="1:33" ht="14.25" thickTop="1" thickBot="1" x14ac:dyDescent="0.25">
      <c r="A28" s="64" t="s">
        <v>183</v>
      </c>
      <c r="B28" s="56">
        <v>0</v>
      </c>
      <c r="C28" s="13">
        <v>0</v>
      </c>
      <c r="D28" s="56">
        <v>0</v>
      </c>
      <c r="E28" s="13">
        <v>0</v>
      </c>
      <c r="F28" s="56">
        <v>0</v>
      </c>
      <c r="G28" s="13">
        <v>0</v>
      </c>
      <c r="H28" s="56">
        <v>0</v>
      </c>
      <c r="I28" s="235">
        <v>0</v>
      </c>
      <c r="J28" s="56">
        <v>12400739.99</v>
      </c>
      <c r="K28" s="14">
        <v>0.20030000000000001</v>
      </c>
      <c r="L28" s="56">
        <v>43084227.490000002</v>
      </c>
      <c r="M28" s="14">
        <v>0.63200000000000001</v>
      </c>
      <c r="N28" s="56">
        <v>16643886.9</v>
      </c>
      <c r="O28" s="14">
        <v>0.2596</v>
      </c>
      <c r="P28" s="56">
        <v>15117502.4</v>
      </c>
      <c r="Q28" s="237">
        <v>0.23749999999999999</v>
      </c>
      <c r="R28" s="56">
        <v>0</v>
      </c>
      <c r="S28" s="13">
        <v>0</v>
      </c>
      <c r="T28" s="56">
        <v>0</v>
      </c>
      <c r="U28" s="13">
        <v>0</v>
      </c>
      <c r="V28" s="56">
        <v>0</v>
      </c>
      <c r="W28" s="13">
        <v>0</v>
      </c>
      <c r="X28" s="56">
        <v>0</v>
      </c>
      <c r="Y28" s="235">
        <v>0</v>
      </c>
      <c r="Z28" s="56">
        <v>122061981.45</v>
      </c>
      <c r="AA28" s="14">
        <v>2.5891000000000002</v>
      </c>
      <c r="AB28" s="56">
        <v>97716994</v>
      </c>
      <c r="AC28" s="14">
        <v>1.8751</v>
      </c>
      <c r="AD28" s="56">
        <v>107448999.05</v>
      </c>
      <c r="AE28" s="14">
        <v>1.9052</v>
      </c>
      <c r="AF28" s="56">
        <v>120471578.90000001</v>
      </c>
      <c r="AG28" s="237">
        <v>2.1768000000000001</v>
      </c>
    </row>
    <row r="29" spans="1:33" ht="13.5" thickTop="1" x14ac:dyDescent="0.2">
      <c r="A29" s="61" t="s">
        <v>184</v>
      </c>
      <c r="B29" s="31">
        <v>0</v>
      </c>
      <c r="C29" s="11">
        <v>0</v>
      </c>
      <c r="D29" s="31">
        <v>0</v>
      </c>
      <c r="E29" s="11">
        <v>0</v>
      </c>
      <c r="F29" s="31">
        <v>0</v>
      </c>
      <c r="G29" s="11">
        <v>0</v>
      </c>
      <c r="H29" s="31">
        <v>0</v>
      </c>
      <c r="I29" s="202">
        <v>0</v>
      </c>
      <c r="J29" s="31">
        <v>161929450.97999999</v>
      </c>
      <c r="K29" s="21">
        <v>2.6160000000000001</v>
      </c>
      <c r="L29" s="31">
        <v>224231732.30000001</v>
      </c>
      <c r="M29" s="21">
        <v>3.2890999999999999</v>
      </c>
      <c r="N29" s="31">
        <v>226674747.02000001</v>
      </c>
      <c r="O29" s="21">
        <v>3.5354000000000001</v>
      </c>
      <c r="P29" s="31">
        <v>199468461.49000001</v>
      </c>
      <c r="Q29" s="232">
        <v>3.1331000000000002</v>
      </c>
      <c r="R29" s="31">
        <v>100466484.25</v>
      </c>
      <c r="S29" s="21">
        <v>2.7458</v>
      </c>
      <c r="T29" s="31">
        <v>103978489.09</v>
      </c>
      <c r="U29" s="21">
        <v>2.9073000000000002</v>
      </c>
      <c r="V29" s="31">
        <v>85509492.680000007</v>
      </c>
      <c r="W29" s="21">
        <v>2.6444999999999999</v>
      </c>
      <c r="X29" s="31">
        <v>77228749.599999994</v>
      </c>
      <c r="Y29" s="232">
        <v>2.5647000000000002</v>
      </c>
      <c r="Z29" s="31">
        <v>26903542</v>
      </c>
      <c r="AA29" s="21">
        <v>0.57069999999999999</v>
      </c>
      <c r="AB29" s="31">
        <v>29119041.5</v>
      </c>
      <c r="AC29" s="21">
        <v>0.55879999999999996</v>
      </c>
      <c r="AD29" s="31">
        <v>15854016.800000001</v>
      </c>
      <c r="AE29" s="21">
        <v>0.28110000000000002</v>
      </c>
      <c r="AF29" s="31">
        <v>8451053</v>
      </c>
      <c r="AG29" s="232">
        <v>0.1527</v>
      </c>
    </row>
    <row r="30" spans="1:33" x14ac:dyDescent="0.2">
      <c r="A30" s="61" t="s">
        <v>185</v>
      </c>
      <c r="B30" s="31">
        <v>0</v>
      </c>
      <c r="C30" s="11">
        <v>0</v>
      </c>
      <c r="D30" s="31">
        <v>0</v>
      </c>
      <c r="E30" s="11">
        <v>0</v>
      </c>
      <c r="F30" s="31">
        <v>0</v>
      </c>
      <c r="G30" s="11">
        <v>0</v>
      </c>
      <c r="H30" s="31">
        <v>0</v>
      </c>
      <c r="I30" s="202">
        <v>0</v>
      </c>
      <c r="J30" s="31">
        <v>193421674.43000001</v>
      </c>
      <c r="K30" s="21">
        <v>3.1248</v>
      </c>
      <c r="L30" s="31">
        <v>197158516.69</v>
      </c>
      <c r="M30" s="21">
        <v>2.8919999999999999</v>
      </c>
      <c r="N30" s="31">
        <v>186243646.61000001</v>
      </c>
      <c r="O30" s="21">
        <v>2.9047999999999998</v>
      </c>
      <c r="P30" s="31">
        <v>144675151.84</v>
      </c>
      <c r="Q30" s="232">
        <v>2.2725</v>
      </c>
      <c r="R30" s="31">
        <v>20564604.399999999</v>
      </c>
      <c r="S30" s="21">
        <v>0.56210000000000004</v>
      </c>
      <c r="T30" s="31">
        <v>21323339.399999999</v>
      </c>
      <c r="U30" s="21">
        <v>0.59619999999999995</v>
      </c>
      <c r="V30" s="31">
        <v>29844457.699999999</v>
      </c>
      <c r="W30" s="21">
        <v>0.92300000000000004</v>
      </c>
      <c r="X30" s="31">
        <v>35835458.299999997</v>
      </c>
      <c r="Y30" s="232">
        <v>1.1900999999999999</v>
      </c>
      <c r="Z30" s="31">
        <v>112193152.5</v>
      </c>
      <c r="AA30" s="21">
        <v>2.3797999999999999</v>
      </c>
      <c r="AB30" s="31">
        <v>114642259.92</v>
      </c>
      <c r="AC30" s="21">
        <v>2.1999</v>
      </c>
      <c r="AD30" s="31">
        <v>84995929.709999993</v>
      </c>
      <c r="AE30" s="21">
        <v>1.5071000000000001</v>
      </c>
      <c r="AF30" s="31">
        <v>96512407.090000004</v>
      </c>
      <c r="AG30" s="232">
        <v>1.7439</v>
      </c>
    </row>
    <row r="31" spans="1:33" x14ac:dyDescent="0.2">
      <c r="A31" s="61" t="s">
        <v>186</v>
      </c>
      <c r="B31" s="31">
        <v>0</v>
      </c>
      <c r="C31" s="11">
        <v>0</v>
      </c>
      <c r="D31" s="31">
        <v>0</v>
      </c>
      <c r="E31" s="11">
        <v>0</v>
      </c>
      <c r="F31" s="31">
        <v>0</v>
      </c>
      <c r="G31" s="11">
        <v>0</v>
      </c>
      <c r="H31" s="31">
        <v>0</v>
      </c>
      <c r="I31" s="202">
        <v>0</v>
      </c>
      <c r="J31" s="31">
        <v>48387241.75</v>
      </c>
      <c r="K31" s="21">
        <v>0.78169999999999995</v>
      </c>
      <c r="L31" s="31">
        <v>56035529.490000002</v>
      </c>
      <c r="M31" s="21">
        <v>0.82199999999999995</v>
      </c>
      <c r="N31" s="31">
        <v>69951981.409999996</v>
      </c>
      <c r="O31" s="21">
        <v>1.091</v>
      </c>
      <c r="P31" s="31">
        <v>115957048.94</v>
      </c>
      <c r="Q31" s="232">
        <v>1.8213999999999999</v>
      </c>
      <c r="R31" s="31">
        <v>34116273.350000001</v>
      </c>
      <c r="S31" s="21">
        <v>0.93240000000000001</v>
      </c>
      <c r="T31" s="31">
        <v>32950459.050000001</v>
      </c>
      <c r="U31" s="21">
        <v>0.92130000000000001</v>
      </c>
      <c r="V31" s="31">
        <v>33288012.149999999</v>
      </c>
      <c r="W31" s="21">
        <v>1.0295000000000001</v>
      </c>
      <c r="X31" s="31">
        <v>29692894.920000002</v>
      </c>
      <c r="Y31" s="232">
        <v>0.98609999999999998</v>
      </c>
      <c r="Z31" s="31">
        <v>97546777.819999993</v>
      </c>
      <c r="AA31" s="21">
        <v>2.0691000000000002</v>
      </c>
      <c r="AB31" s="31">
        <v>82454760.25</v>
      </c>
      <c r="AC31" s="21">
        <v>1.5822000000000001</v>
      </c>
      <c r="AD31" s="31">
        <v>110121404.47</v>
      </c>
      <c r="AE31" s="21">
        <v>1.9525999999999999</v>
      </c>
      <c r="AF31" s="31">
        <v>116913614.23999999</v>
      </c>
      <c r="AG31" s="232">
        <v>2.1124999999999998</v>
      </c>
    </row>
    <row r="32" spans="1:33" ht="13.5" thickBot="1" x14ac:dyDescent="0.25">
      <c r="A32" s="61" t="s">
        <v>187</v>
      </c>
      <c r="B32" s="31">
        <v>0</v>
      </c>
      <c r="C32" s="11">
        <v>0</v>
      </c>
      <c r="D32" s="31">
        <v>0</v>
      </c>
      <c r="E32" s="11">
        <v>0</v>
      </c>
      <c r="F32" s="31">
        <v>0</v>
      </c>
      <c r="G32" s="11">
        <v>0</v>
      </c>
      <c r="H32" s="31">
        <v>0</v>
      </c>
      <c r="I32" s="202">
        <v>0</v>
      </c>
      <c r="J32" s="31">
        <v>1149294397.0799999</v>
      </c>
      <c r="K32" s="21">
        <v>18.567</v>
      </c>
      <c r="L32" s="31">
        <v>1139057599.79</v>
      </c>
      <c r="M32" s="21">
        <v>16.708300000000001</v>
      </c>
      <c r="N32" s="31">
        <v>1143074301.74</v>
      </c>
      <c r="O32" s="21">
        <v>17.828199999999999</v>
      </c>
      <c r="P32" s="31">
        <v>1125853499.5899999</v>
      </c>
      <c r="Q32" s="232">
        <v>17.6843</v>
      </c>
      <c r="R32" s="31">
        <v>5727595.5</v>
      </c>
      <c r="S32" s="21">
        <v>0.1565</v>
      </c>
      <c r="T32" s="31">
        <v>2072182</v>
      </c>
      <c r="U32" s="21">
        <v>5.79E-2</v>
      </c>
      <c r="V32" s="31">
        <v>0</v>
      </c>
      <c r="W32" s="11">
        <v>0</v>
      </c>
      <c r="X32" s="31">
        <v>0</v>
      </c>
      <c r="Y32" s="202">
        <v>0</v>
      </c>
      <c r="Z32" s="31">
        <v>3045444687.3800001</v>
      </c>
      <c r="AA32" s="21">
        <v>64.5989</v>
      </c>
      <c r="AB32" s="31">
        <v>3276031637.73</v>
      </c>
      <c r="AC32" s="21">
        <v>62.864600000000003</v>
      </c>
      <c r="AD32" s="31">
        <v>3566071615.46</v>
      </c>
      <c r="AE32" s="21">
        <v>63.232199999999999</v>
      </c>
      <c r="AF32" s="31">
        <v>3467370011.6300001</v>
      </c>
      <c r="AG32" s="232">
        <v>62.652000000000001</v>
      </c>
    </row>
    <row r="33" spans="1:33" ht="14.25" thickTop="1" thickBot="1" x14ac:dyDescent="0.25">
      <c r="A33" s="64" t="s">
        <v>188</v>
      </c>
      <c r="B33" s="56">
        <v>0</v>
      </c>
      <c r="C33" s="13">
        <v>0</v>
      </c>
      <c r="D33" s="56">
        <v>0</v>
      </c>
      <c r="E33" s="13">
        <v>0</v>
      </c>
      <c r="F33" s="56">
        <v>0</v>
      </c>
      <c r="G33" s="13">
        <v>0</v>
      </c>
      <c r="H33" s="56">
        <v>0</v>
      </c>
      <c r="I33" s="235">
        <v>0</v>
      </c>
      <c r="J33" s="56">
        <v>1553032764.24</v>
      </c>
      <c r="K33" s="14">
        <v>25.089400000000001</v>
      </c>
      <c r="L33" s="56">
        <v>1616483378.27</v>
      </c>
      <c r="M33" s="14">
        <v>23.711400000000001</v>
      </c>
      <c r="N33" s="56">
        <v>1625944676.78</v>
      </c>
      <c r="O33" s="14">
        <v>25.359400000000001</v>
      </c>
      <c r="P33" s="56">
        <v>1585954161.8599999</v>
      </c>
      <c r="Q33" s="237">
        <v>24.911300000000001</v>
      </c>
      <c r="R33" s="56">
        <v>160874957.5</v>
      </c>
      <c r="S33" s="14">
        <v>4.3968999999999996</v>
      </c>
      <c r="T33" s="56">
        <v>160324469.53999999</v>
      </c>
      <c r="U33" s="14">
        <v>4.4827000000000004</v>
      </c>
      <c r="V33" s="56">
        <v>148641962.53</v>
      </c>
      <c r="W33" s="14">
        <v>4.5968999999999998</v>
      </c>
      <c r="X33" s="56">
        <v>142757102.81999999</v>
      </c>
      <c r="Y33" s="237">
        <v>4.7408000000000001</v>
      </c>
      <c r="Z33" s="56">
        <v>3282088159.6999998</v>
      </c>
      <c r="AA33" s="14">
        <v>69.618499999999997</v>
      </c>
      <c r="AB33" s="56">
        <v>3502247699.4000001</v>
      </c>
      <c r="AC33" s="14">
        <v>67.205600000000004</v>
      </c>
      <c r="AD33" s="56">
        <v>3777042966.4400001</v>
      </c>
      <c r="AE33" s="14">
        <v>66.972999999999999</v>
      </c>
      <c r="AF33" s="56">
        <v>3689247085.96</v>
      </c>
      <c r="AG33" s="237">
        <v>66.661100000000005</v>
      </c>
    </row>
    <row r="34" spans="1:33" ht="13.5" thickTop="1" x14ac:dyDescent="0.2">
      <c r="A34" s="61" t="s">
        <v>189</v>
      </c>
      <c r="B34" s="31">
        <v>0</v>
      </c>
      <c r="C34" s="11">
        <v>0</v>
      </c>
      <c r="D34" s="31">
        <v>0</v>
      </c>
      <c r="E34" s="11">
        <v>0</v>
      </c>
      <c r="F34" s="31">
        <v>0</v>
      </c>
      <c r="G34" s="11">
        <v>0</v>
      </c>
      <c r="H34" s="31">
        <v>0</v>
      </c>
      <c r="I34" s="202">
        <v>0</v>
      </c>
      <c r="J34" s="31">
        <v>17391000</v>
      </c>
      <c r="K34" s="21">
        <v>0.28100000000000003</v>
      </c>
      <c r="L34" s="31">
        <v>9353300</v>
      </c>
      <c r="M34" s="21">
        <v>0.13719999999999999</v>
      </c>
      <c r="N34" s="31">
        <v>0</v>
      </c>
      <c r="O34" s="11">
        <v>0</v>
      </c>
      <c r="P34" s="31">
        <v>0</v>
      </c>
      <c r="Q34" s="202">
        <v>0</v>
      </c>
      <c r="R34" s="31">
        <v>0</v>
      </c>
      <c r="S34" s="21">
        <v>0</v>
      </c>
      <c r="T34" s="31">
        <v>0</v>
      </c>
      <c r="U34" s="21">
        <v>0</v>
      </c>
      <c r="V34" s="31">
        <v>0</v>
      </c>
      <c r="W34" s="21">
        <v>0</v>
      </c>
      <c r="X34" s="31">
        <v>0</v>
      </c>
      <c r="Y34" s="232">
        <v>0</v>
      </c>
      <c r="Z34" s="31">
        <v>0</v>
      </c>
      <c r="AA34" s="11">
        <v>0</v>
      </c>
      <c r="AB34" s="31">
        <v>0</v>
      </c>
      <c r="AC34" s="11">
        <v>0</v>
      </c>
      <c r="AD34" s="31">
        <v>0</v>
      </c>
      <c r="AE34" s="11">
        <v>0</v>
      </c>
      <c r="AF34" s="31">
        <v>0</v>
      </c>
      <c r="AG34" s="202">
        <v>0</v>
      </c>
    </row>
    <row r="35" spans="1:33" x14ac:dyDescent="0.2">
      <c r="A35" s="61" t="s">
        <v>190</v>
      </c>
      <c r="B35" s="31">
        <v>0</v>
      </c>
      <c r="C35" s="11">
        <v>0</v>
      </c>
      <c r="D35" s="31">
        <v>0</v>
      </c>
      <c r="E35" s="11">
        <v>0</v>
      </c>
      <c r="F35" s="31">
        <v>0</v>
      </c>
      <c r="G35" s="11">
        <v>0</v>
      </c>
      <c r="H35" s="31">
        <v>0</v>
      </c>
      <c r="I35" s="202">
        <v>0</v>
      </c>
      <c r="J35" s="31">
        <v>178821776.80000001</v>
      </c>
      <c r="K35" s="21">
        <v>2.8889</v>
      </c>
      <c r="L35" s="31">
        <v>185194191.97</v>
      </c>
      <c r="M35" s="21">
        <v>2.7164999999999999</v>
      </c>
      <c r="N35" s="31">
        <v>191842121.40000001</v>
      </c>
      <c r="O35" s="21">
        <v>2.9921000000000002</v>
      </c>
      <c r="P35" s="31">
        <v>303863219.41000003</v>
      </c>
      <c r="Q35" s="232">
        <v>4.7728999999999999</v>
      </c>
      <c r="R35" s="31">
        <v>251300556.40000001</v>
      </c>
      <c r="S35" s="21">
        <v>6.8682999999999996</v>
      </c>
      <c r="T35" s="31">
        <v>236451571.80000001</v>
      </c>
      <c r="U35" s="21">
        <v>6.6113</v>
      </c>
      <c r="V35" s="31">
        <v>218115230.65000001</v>
      </c>
      <c r="W35" s="21">
        <v>6.7454999999999998</v>
      </c>
      <c r="X35" s="31">
        <v>221736938.69</v>
      </c>
      <c r="Y35" s="232">
        <v>7.3635999999999999</v>
      </c>
      <c r="Z35" s="31">
        <v>0</v>
      </c>
      <c r="AA35" s="11">
        <v>0</v>
      </c>
      <c r="AB35" s="31">
        <v>0</v>
      </c>
      <c r="AC35" s="11">
        <v>0</v>
      </c>
      <c r="AD35" s="31">
        <v>0</v>
      </c>
      <c r="AE35" s="11">
        <v>0</v>
      </c>
      <c r="AF35" s="31">
        <v>0</v>
      </c>
      <c r="AG35" s="202">
        <v>0</v>
      </c>
    </row>
    <row r="36" spans="1:33" x14ac:dyDescent="0.2">
      <c r="A36" s="61" t="s">
        <v>191</v>
      </c>
      <c r="B36" s="31">
        <v>0</v>
      </c>
      <c r="C36" s="11">
        <v>0</v>
      </c>
      <c r="D36" s="31">
        <v>0</v>
      </c>
      <c r="E36" s="11">
        <v>0</v>
      </c>
      <c r="F36" s="31">
        <v>0</v>
      </c>
      <c r="G36" s="11">
        <v>0</v>
      </c>
      <c r="H36" s="31">
        <v>0</v>
      </c>
      <c r="I36" s="202">
        <v>0</v>
      </c>
      <c r="J36" s="31">
        <v>205881114.06</v>
      </c>
      <c r="K36" s="21">
        <v>3.3260000000000001</v>
      </c>
      <c r="L36" s="31">
        <v>173412412.16999999</v>
      </c>
      <c r="M36" s="21">
        <v>2.5436999999999999</v>
      </c>
      <c r="N36" s="31">
        <v>191083752.00999999</v>
      </c>
      <c r="O36" s="21">
        <v>2.9803000000000002</v>
      </c>
      <c r="P36" s="31">
        <v>188488062.94999999</v>
      </c>
      <c r="Q36" s="232">
        <v>2.9607000000000001</v>
      </c>
      <c r="R36" s="31">
        <v>232577378.13999999</v>
      </c>
      <c r="S36" s="21">
        <v>6.3566000000000003</v>
      </c>
      <c r="T36" s="31">
        <v>208287470.47999999</v>
      </c>
      <c r="U36" s="21">
        <v>5.8238000000000003</v>
      </c>
      <c r="V36" s="31">
        <v>180833466.43000001</v>
      </c>
      <c r="W36" s="21">
        <v>5.5925000000000002</v>
      </c>
      <c r="X36" s="31">
        <v>157730900.56</v>
      </c>
      <c r="Y36" s="232">
        <v>5.2381000000000002</v>
      </c>
      <c r="Z36" s="31">
        <v>75556543.579999998</v>
      </c>
      <c r="AA36" s="21">
        <v>1.6027</v>
      </c>
      <c r="AB36" s="31">
        <v>73666904.129999995</v>
      </c>
      <c r="AC36" s="21">
        <v>1.4136</v>
      </c>
      <c r="AD36" s="31">
        <v>73166156</v>
      </c>
      <c r="AE36" s="21">
        <v>1.2974000000000001</v>
      </c>
      <c r="AF36" s="31">
        <v>73875367.849999994</v>
      </c>
      <c r="AG36" s="232">
        <v>1.3349</v>
      </c>
    </row>
    <row r="37" spans="1:33" x14ac:dyDescent="0.2">
      <c r="A37" s="61" t="s">
        <v>192</v>
      </c>
      <c r="B37" s="31">
        <v>0</v>
      </c>
      <c r="C37" s="11">
        <v>0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202">
        <v>0</v>
      </c>
      <c r="J37" s="31">
        <v>25989935</v>
      </c>
      <c r="K37" s="21">
        <v>0.4199</v>
      </c>
      <c r="L37" s="31">
        <v>37092660</v>
      </c>
      <c r="M37" s="21">
        <v>0.54410000000000003</v>
      </c>
      <c r="N37" s="31">
        <v>3693759.24</v>
      </c>
      <c r="O37" s="21">
        <v>5.7599999999999998E-2</v>
      </c>
      <c r="P37" s="31">
        <v>3540535.94</v>
      </c>
      <c r="Q37" s="232">
        <v>5.5599999999999997E-2</v>
      </c>
      <c r="R37" s="31">
        <v>104637413.65000001</v>
      </c>
      <c r="S37" s="21">
        <v>2.8597999999999999</v>
      </c>
      <c r="T37" s="31">
        <v>122596512.25</v>
      </c>
      <c r="U37" s="21">
        <v>3.4278</v>
      </c>
      <c r="V37" s="31">
        <v>112722254.02</v>
      </c>
      <c r="W37" s="21">
        <v>3.4861</v>
      </c>
      <c r="X37" s="31">
        <v>108262734.64</v>
      </c>
      <c r="Y37" s="232">
        <v>3.5952999999999999</v>
      </c>
      <c r="Z37" s="31">
        <v>0</v>
      </c>
      <c r="AA37" s="11">
        <v>0</v>
      </c>
      <c r="AB37" s="31">
        <v>0</v>
      </c>
      <c r="AC37" s="11">
        <v>0</v>
      </c>
      <c r="AD37" s="31">
        <v>0</v>
      </c>
      <c r="AE37" s="11">
        <v>0</v>
      </c>
      <c r="AF37" s="31">
        <v>0</v>
      </c>
      <c r="AG37" s="202">
        <v>0</v>
      </c>
    </row>
    <row r="38" spans="1:33" x14ac:dyDescent="0.2">
      <c r="A38" s="61" t="s">
        <v>193</v>
      </c>
      <c r="B38" s="31">
        <v>0</v>
      </c>
      <c r="C38" s="11">
        <v>0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202">
        <v>0</v>
      </c>
      <c r="J38" s="31">
        <v>24134713.25</v>
      </c>
      <c r="K38" s="21">
        <v>0.38990000000000002</v>
      </c>
      <c r="L38" s="31">
        <v>23793778.940000001</v>
      </c>
      <c r="M38" s="21">
        <v>0.34899999999999998</v>
      </c>
      <c r="N38" s="31">
        <v>21849953.350000001</v>
      </c>
      <c r="O38" s="21">
        <v>0.34079999999999999</v>
      </c>
      <c r="P38" s="31">
        <v>24028115.75</v>
      </c>
      <c r="Q38" s="232">
        <v>0.37740000000000001</v>
      </c>
      <c r="R38" s="31">
        <v>5561729</v>
      </c>
      <c r="S38" s="21">
        <v>0.152</v>
      </c>
      <c r="T38" s="31">
        <v>5113784</v>
      </c>
      <c r="U38" s="21">
        <v>0.14299999999999999</v>
      </c>
      <c r="V38" s="31">
        <v>4855239</v>
      </c>
      <c r="W38" s="21">
        <v>0.1502</v>
      </c>
      <c r="X38" s="31">
        <v>5411412</v>
      </c>
      <c r="Y38" s="232">
        <v>0.1797</v>
      </c>
      <c r="Z38" s="31">
        <v>0</v>
      </c>
      <c r="AA38" s="11">
        <v>0</v>
      </c>
      <c r="AB38" s="31">
        <v>0</v>
      </c>
      <c r="AC38" s="11">
        <v>0</v>
      </c>
      <c r="AD38" s="31">
        <v>0</v>
      </c>
      <c r="AE38" s="11">
        <v>0</v>
      </c>
      <c r="AF38" s="31">
        <v>0</v>
      </c>
      <c r="AG38" s="202">
        <v>0</v>
      </c>
    </row>
    <row r="39" spans="1:33" x14ac:dyDescent="0.2">
      <c r="A39" s="61" t="s">
        <v>194</v>
      </c>
      <c r="B39" s="31">
        <v>0</v>
      </c>
      <c r="C39" s="11">
        <v>0</v>
      </c>
      <c r="D39" s="31">
        <v>0</v>
      </c>
      <c r="E39" s="11">
        <v>0</v>
      </c>
      <c r="F39" s="31">
        <v>0</v>
      </c>
      <c r="G39" s="11">
        <v>0</v>
      </c>
      <c r="H39" s="31">
        <v>0</v>
      </c>
      <c r="I39" s="202">
        <v>0</v>
      </c>
      <c r="J39" s="31">
        <v>169023724.81</v>
      </c>
      <c r="K39" s="21">
        <v>2.7305999999999999</v>
      </c>
      <c r="L39" s="31">
        <v>84703400.5</v>
      </c>
      <c r="M39" s="21">
        <v>1.2424999999999999</v>
      </c>
      <c r="N39" s="31">
        <v>105460574.39</v>
      </c>
      <c r="O39" s="21">
        <v>1.6448</v>
      </c>
      <c r="P39" s="31">
        <v>78397973.890000001</v>
      </c>
      <c r="Q39" s="232">
        <v>1.2314000000000001</v>
      </c>
      <c r="R39" s="31">
        <v>173994021.88</v>
      </c>
      <c r="S39" s="21">
        <v>4.7553999999999998</v>
      </c>
      <c r="T39" s="31">
        <v>148955160.75</v>
      </c>
      <c r="U39" s="21">
        <v>4.1647999999999996</v>
      </c>
      <c r="V39" s="31">
        <v>173037447.53999999</v>
      </c>
      <c r="W39" s="21">
        <v>5.3513999999999999</v>
      </c>
      <c r="X39" s="31">
        <v>153707007.09999999</v>
      </c>
      <c r="Y39" s="232">
        <v>5.1044</v>
      </c>
      <c r="Z39" s="31">
        <v>0</v>
      </c>
      <c r="AA39" s="11">
        <v>0</v>
      </c>
      <c r="AB39" s="31">
        <v>0</v>
      </c>
      <c r="AC39" s="11">
        <v>0</v>
      </c>
      <c r="AD39" s="31">
        <v>0</v>
      </c>
      <c r="AE39" s="11">
        <v>0</v>
      </c>
      <c r="AF39" s="31">
        <v>0</v>
      </c>
      <c r="AG39" s="202">
        <v>0</v>
      </c>
    </row>
    <row r="40" spans="1:33" ht="13.5" thickBot="1" x14ac:dyDescent="0.25">
      <c r="A40" s="61" t="s">
        <v>195</v>
      </c>
      <c r="B40" s="31">
        <v>0</v>
      </c>
      <c r="C40" s="11">
        <v>0</v>
      </c>
      <c r="D40" s="31">
        <v>0</v>
      </c>
      <c r="E40" s="11">
        <v>0</v>
      </c>
      <c r="F40" s="31">
        <v>0</v>
      </c>
      <c r="G40" s="11">
        <v>0</v>
      </c>
      <c r="H40" s="31">
        <v>0</v>
      </c>
      <c r="I40" s="202">
        <v>0</v>
      </c>
      <c r="J40" s="31">
        <v>151040884.36000001</v>
      </c>
      <c r="K40" s="21">
        <v>2.4401000000000002</v>
      </c>
      <c r="L40" s="31">
        <v>165940520.75999999</v>
      </c>
      <c r="M40" s="21">
        <v>2.4340999999999999</v>
      </c>
      <c r="N40" s="31">
        <v>115180454.51000001</v>
      </c>
      <c r="O40" s="21">
        <v>1.7964</v>
      </c>
      <c r="P40" s="31">
        <v>45965208.340000004</v>
      </c>
      <c r="Q40" s="232">
        <v>0.72199999999999998</v>
      </c>
      <c r="R40" s="31">
        <v>161851913.09999999</v>
      </c>
      <c r="S40" s="21">
        <v>4.4236000000000004</v>
      </c>
      <c r="T40" s="31">
        <v>154177927.25999999</v>
      </c>
      <c r="U40" s="21">
        <v>4.3109000000000002</v>
      </c>
      <c r="V40" s="31">
        <v>121253251.42</v>
      </c>
      <c r="W40" s="21">
        <v>3.7498999999999998</v>
      </c>
      <c r="X40" s="31">
        <v>83344902.859999999</v>
      </c>
      <c r="Y40" s="232">
        <v>2.7677999999999998</v>
      </c>
      <c r="Z40" s="31">
        <v>0</v>
      </c>
      <c r="AA40" s="11">
        <v>0</v>
      </c>
      <c r="AB40" s="31">
        <v>0</v>
      </c>
      <c r="AC40" s="11">
        <v>0</v>
      </c>
      <c r="AD40" s="31">
        <v>0</v>
      </c>
      <c r="AE40" s="11">
        <v>0</v>
      </c>
      <c r="AF40" s="31">
        <v>0</v>
      </c>
      <c r="AG40" s="202">
        <v>0</v>
      </c>
    </row>
    <row r="41" spans="1:33" ht="14.25" thickTop="1" thickBot="1" x14ac:dyDescent="0.25">
      <c r="A41" s="64" t="s">
        <v>196</v>
      </c>
      <c r="B41" s="56">
        <v>0</v>
      </c>
      <c r="C41" s="13">
        <v>0</v>
      </c>
      <c r="D41" s="56">
        <v>0</v>
      </c>
      <c r="E41" s="13">
        <v>0</v>
      </c>
      <c r="F41" s="56">
        <v>0</v>
      </c>
      <c r="G41" s="13">
        <v>0</v>
      </c>
      <c r="H41" s="56">
        <v>0</v>
      </c>
      <c r="I41" s="235">
        <v>0</v>
      </c>
      <c r="J41" s="56">
        <v>772283148.27999997</v>
      </c>
      <c r="K41" s="14">
        <v>12.4763</v>
      </c>
      <c r="L41" s="56">
        <v>679490264.34000003</v>
      </c>
      <c r="M41" s="14">
        <v>9.9671000000000003</v>
      </c>
      <c r="N41" s="56">
        <v>629110614.89999998</v>
      </c>
      <c r="O41" s="14">
        <v>9.8120999999999992</v>
      </c>
      <c r="P41" s="56">
        <v>644283116.27999997</v>
      </c>
      <c r="Q41" s="237">
        <v>10.119999999999999</v>
      </c>
      <c r="R41" s="56">
        <v>929923012.16999996</v>
      </c>
      <c r="S41" s="14">
        <v>25.415700000000001</v>
      </c>
      <c r="T41" s="56">
        <v>875582426.53999996</v>
      </c>
      <c r="U41" s="14">
        <v>24.4816</v>
      </c>
      <c r="V41" s="56">
        <v>810816889.05999994</v>
      </c>
      <c r="W41" s="14">
        <v>25.075399999999998</v>
      </c>
      <c r="X41" s="56">
        <v>730193895.85000002</v>
      </c>
      <c r="Y41" s="237">
        <v>24.248899999999999</v>
      </c>
      <c r="Z41" s="56">
        <v>75556543.579999998</v>
      </c>
      <c r="AA41" s="14">
        <v>1.6027</v>
      </c>
      <c r="AB41" s="56">
        <v>73666904.129999995</v>
      </c>
      <c r="AC41" s="14">
        <v>1.4136</v>
      </c>
      <c r="AD41" s="56">
        <v>73166156</v>
      </c>
      <c r="AE41" s="14">
        <v>1.2974000000000001</v>
      </c>
      <c r="AF41" s="56">
        <v>73875367.849999994</v>
      </c>
      <c r="AG41" s="237">
        <v>1.3349</v>
      </c>
    </row>
    <row r="42" spans="1:33" ht="13.5" thickTop="1" x14ac:dyDescent="0.2">
      <c r="A42" s="61" t="s">
        <v>197</v>
      </c>
      <c r="B42" s="31">
        <v>0</v>
      </c>
      <c r="C42" s="11">
        <v>0</v>
      </c>
      <c r="D42" s="31">
        <v>0</v>
      </c>
      <c r="E42" s="11">
        <v>0</v>
      </c>
      <c r="F42" s="31">
        <v>0</v>
      </c>
      <c r="G42" s="11">
        <v>0</v>
      </c>
      <c r="H42" s="31">
        <v>0</v>
      </c>
      <c r="I42" s="202">
        <v>0</v>
      </c>
      <c r="J42" s="31">
        <v>108344251.05</v>
      </c>
      <c r="K42" s="21">
        <v>1.7503</v>
      </c>
      <c r="L42" s="31">
        <v>138079468.63999999</v>
      </c>
      <c r="M42" s="21">
        <v>2.0253999999999999</v>
      </c>
      <c r="N42" s="31">
        <v>111990074.79000001</v>
      </c>
      <c r="O42" s="21">
        <v>1.7466999999999999</v>
      </c>
      <c r="P42" s="31">
        <v>63090832.079999998</v>
      </c>
      <c r="Q42" s="232">
        <v>0.99099999999999999</v>
      </c>
      <c r="R42" s="31">
        <v>147032405.02000001</v>
      </c>
      <c r="S42" s="21">
        <v>4.0185000000000004</v>
      </c>
      <c r="T42" s="31">
        <v>188972057.31999999</v>
      </c>
      <c r="U42" s="21">
        <v>5.2836999999999996</v>
      </c>
      <c r="V42" s="31">
        <v>129725791.31</v>
      </c>
      <c r="W42" s="21">
        <v>4.0118999999999998</v>
      </c>
      <c r="X42" s="31">
        <v>92190479.049999997</v>
      </c>
      <c r="Y42" s="232">
        <v>3.0615000000000001</v>
      </c>
      <c r="Z42" s="31">
        <v>0</v>
      </c>
      <c r="AA42" s="11">
        <v>0</v>
      </c>
      <c r="AB42" s="31">
        <v>0</v>
      </c>
      <c r="AC42" s="11">
        <v>0</v>
      </c>
      <c r="AD42" s="31">
        <v>0</v>
      </c>
      <c r="AE42" s="11">
        <v>0</v>
      </c>
      <c r="AF42" s="31">
        <v>0</v>
      </c>
      <c r="AG42" s="202">
        <v>0</v>
      </c>
    </row>
    <row r="43" spans="1:33" x14ac:dyDescent="0.2">
      <c r="A43" s="61" t="s">
        <v>198</v>
      </c>
      <c r="B43" s="31">
        <v>0</v>
      </c>
      <c r="C43" s="11">
        <v>0</v>
      </c>
      <c r="D43" s="31">
        <v>0</v>
      </c>
      <c r="E43" s="11">
        <v>0</v>
      </c>
      <c r="F43" s="31">
        <v>0</v>
      </c>
      <c r="G43" s="11">
        <v>0</v>
      </c>
      <c r="H43" s="31">
        <v>0</v>
      </c>
      <c r="I43" s="202">
        <v>0</v>
      </c>
      <c r="J43" s="31">
        <v>247382171.19</v>
      </c>
      <c r="K43" s="21">
        <v>3.9965000000000002</v>
      </c>
      <c r="L43" s="31">
        <v>309453850.31</v>
      </c>
      <c r="M43" s="21">
        <v>4.5392000000000001</v>
      </c>
      <c r="N43" s="31">
        <v>205368021.53</v>
      </c>
      <c r="O43" s="21">
        <v>3.2031000000000001</v>
      </c>
      <c r="P43" s="31">
        <v>232828283.47999999</v>
      </c>
      <c r="Q43" s="232">
        <v>3.6570999999999998</v>
      </c>
      <c r="R43" s="31">
        <v>303860188.43000001</v>
      </c>
      <c r="S43" s="21">
        <v>8.3048000000000002</v>
      </c>
      <c r="T43" s="31">
        <v>306670007.23000002</v>
      </c>
      <c r="U43" s="21">
        <v>8.5746000000000002</v>
      </c>
      <c r="V43" s="31">
        <v>246782298.08000001</v>
      </c>
      <c r="W43" s="21">
        <v>7.6319999999999997</v>
      </c>
      <c r="X43" s="31">
        <v>226181279.88999999</v>
      </c>
      <c r="Y43" s="232">
        <v>7.5111999999999997</v>
      </c>
      <c r="Z43" s="31">
        <v>0</v>
      </c>
      <c r="AA43" s="11">
        <v>0</v>
      </c>
      <c r="AB43" s="31">
        <v>0</v>
      </c>
      <c r="AC43" s="11">
        <v>0</v>
      </c>
      <c r="AD43" s="31">
        <v>0</v>
      </c>
      <c r="AE43" s="11">
        <v>0</v>
      </c>
      <c r="AF43" s="31">
        <v>0</v>
      </c>
      <c r="AG43" s="202">
        <v>0</v>
      </c>
    </row>
    <row r="44" spans="1:33" x14ac:dyDescent="0.2">
      <c r="A44" s="61" t="s">
        <v>199</v>
      </c>
      <c r="B44" s="31">
        <v>0</v>
      </c>
      <c r="C44" s="11">
        <v>0</v>
      </c>
      <c r="D44" s="31">
        <v>0</v>
      </c>
      <c r="E44" s="11">
        <v>0</v>
      </c>
      <c r="F44" s="31">
        <v>0</v>
      </c>
      <c r="G44" s="11">
        <v>0</v>
      </c>
      <c r="H44" s="31">
        <v>0</v>
      </c>
      <c r="I44" s="202">
        <v>0</v>
      </c>
      <c r="J44" s="31">
        <v>232347814.96000001</v>
      </c>
      <c r="K44" s="21">
        <v>3.7536</v>
      </c>
      <c r="L44" s="31">
        <v>281255209.51999998</v>
      </c>
      <c r="M44" s="21">
        <v>4.1256000000000004</v>
      </c>
      <c r="N44" s="31">
        <v>233000974.06999999</v>
      </c>
      <c r="O44" s="21">
        <v>3.6341000000000001</v>
      </c>
      <c r="P44" s="31">
        <v>279661229.95999998</v>
      </c>
      <c r="Q44" s="232">
        <v>4.3928000000000003</v>
      </c>
      <c r="R44" s="31">
        <v>260370199.84999999</v>
      </c>
      <c r="S44" s="21">
        <v>7.1162000000000001</v>
      </c>
      <c r="T44" s="31">
        <v>255677651.75</v>
      </c>
      <c r="U44" s="21">
        <v>7.1487999999999996</v>
      </c>
      <c r="V44" s="31">
        <v>253240349.33000001</v>
      </c>
      <c r="W44" s="21">
        <v>7.8316999999999997</v>
      </c>
      <c r="X44" s="31">
        <v>238383222.40000001</v>
      </c>
      <c r="Y44" s="232">
        <v>7.9164000000000003</v>
      </c>
      <c r="Z44" s="31">
        <v>0</v>
      </c>
      <c r="AA44" s="11">
        <v>0</v>
      </c>
      <c r="AB44" s="31">
        <v>0</v>
      </c>
      <c r="AC44" s="11">
        <v>0</v>
      </c>
      <c r="AD44" s="31">
        <v>0</v>
      </c>
      <c r="AE44" s="11">
        <v>0</v>
      </c>
      <c r="AF44" s="31">
        <v>0</v>
      </c>
      <c r="AG44" s="202">
        <v>0</v>
      </c>
    </row>
    <row r="45" spans="1:33" ht="13.5" thickBot="1" x14ac:dyDescent="0.25">
      <c r="A45" s="61" t="s">
        <v>200</v>
      </c>
      <c r="B45" s="31">
        <v>0</v>
      </c>
      <c r="C45" s="11">
        <v>0</v>
      </c>
      <c r="D45" s="31">
        <v>0</v>
      </c>
      <c r="E45" s="11">
        <v>0</v>
      </c>
      <c r="F45" s="31">
        <v>0</v>
      </c>
      <c r="G45" s="11">
        <v>0</v>
      </c>
      <c r="H45" s="31">
        <v>0</v>
      </c>
      <c r="I45" s="202">
        <v>0</v>
      </c>
      <c r="J45" s="31">
        <v>62079097</v>
      </c>
      <c r="K45" s="21">
        <v>1.0028999999999999</v>
      </c>
      <c r="L45" s="31">
        <v>53163634.299999997</v>
      </c>
      <c r="M45" s="21">
        <v>0.77980000000000005</v>
      </c>
      <c r="N45" s="31">
        <v>57318771.899999999</v>
      </c>
      <c r="O45" s="21">
        <v>0.89400000000000002</v>
      </c>
      <c r="P45" s="31">
        <v>58057871.969999999</v>
      </c>
      <c r="Q45" s="232">
        <v>0.91190000000000004</v>
      </c>
      <c r="R45" s="31">
        <v>31701181.100000001</v>
      </c>
      <c r="S45" s="21">
        <v>0.86639999999999995</v>
      </c>
      <c r="T45" s="31">
        <v>13681704.199999999</v>
      </c>
      <c r="U45" s="21">
        <v>0.38250000000000001</v>
      </c>
      <c r="V45" s="31">
        <v>26364758</v>
      </c>
      <c r="W45" s="21">
        <v>0.81540000000000001</v>
      </c>
      <c r="X45" s="31">
        <v>24695411.68</v>
      </c>
      <c r="Y45" s="232">
        <v>0.82010000000000005</v>
      </c>
      <c r="Z45" s="31">
        <v>0</v>
      </c>
      <c r="AA45" s="11">
        <v>0</v>
      </c>
      <c r="AB45" s="31">
        <v>0</v>
      </c>
      <c r="AC45" s="11">
        <v>0</v>
      </c>
      <c r="AD45" s="31">
        <v>0</v>
      </c>
      <c r="AE45" s="11">
        <v>0</v>
      </c>
      <c r="AF45" s="31">
        <v>0</v>
      </c>
      <c r="AG45" s="202">
        <v>0</v>
      </c>
    </row>
    <row r="46" spans="1:33" ht="14.25" thickTop="1" thickBot="1" x14ac:dyDescent="0.25">
      <c r="A46" s="64" t="s">
        <v>201</v>
      </c>
      <c r="B46" s="56">
        <v>0</v>
      </c>
      <c r="C46" s="13">
        <v>0</v>
      </c>
      <c r="D46" s="56">
        <v>0</v>
      </c>
      <c r="E46" s="13">
        <v>0</v>
      </c>
      <c r="F46" s="56">
        <v>0</v>
      </c>
      <c r="G46" s="13">
        <v>0</v>
      </c>
      <c r="H46" s="56">
        <v>0</v>
      </c>
      <c r="I46" s="235">
        <v>0</v>
      </c>
      <c r="J46" s="56">
        <v>650153334.20000005</v>
      </c>
      <c r="K46" s="14">
        <v>10.503299999999999</v>
      </c>
      <c r="L46" s="56">
        <v>781952162.76999998</v>
      </c>
      <c r="M46" s="14">
        <v>11.4701</v>
      </c>
      <c r="N46" s="56">
        <v>607677842.28999996</v>
      </c>
      <c r="O46" s="14">
        <v>9.4778000000000002</v>
      </c>
      <c r="P46" s="56">
        <v>633638217.49000001</v>
      </c>
      <c r="Q46" s="237">
        <v>9.9527999999999999</v>
      </c>
      <c r="R46" s="56">
        <v>742963974.39999998</v>
      </c>
      <c r="S46" s="14">
        <v>20.305900000000001</v>
      </c>
      <c r="T46" s="56">
        <v>765001420.5</v>
      </c>
      <c r="U46" s="14">
        <v>21.389700000000001</v>
      </c>
      <c r="V46" s="56">
        <v>656113196.72000003</v>
      </c>
      <c r="W46" s="14">
        <v>20.291</v>
      </c>
      <c r="X46" s="56">
        <v>581450393.01999998</v>
      </c>
      <c r="Y46" s="237">
        <v>19.3093</v>
      </c>
      <c r="Z46" s="56">
        <v>0</v>
      </c>
      <c r="AA46" s="13">
        <v>0</v>
      </c>
      <c r="AB46" s="56">
        <v>0</v>
      </c>
      <c r="AC46" s="13">
        <v>0</v>
      </c>
      <c r="AD46" s="56">
        <v>0</v>
      </c>
      <c r="AE46" s="13">
        <v>0</v>
      </c>
      <c r="AF46" s="56">
        <v>0</v>
      </c>
      <c r="AG46" s="235">
        <v>0</v>
      </c>
    </row>
    <row r="47" spans="1:33" ht="13.5" thickTop="1" x14ac:dyDescent="0.2">
      <c r="A47" s="61" t="s">
        <v>202</v>
      </c>
      <c r="B47" s="31">
        <v>1102666561.3099999</v>
      </c>
      <c r="C47" s="21">
        <v>44.883400000000002</v>
      </c>
      <c r="D47" s="31">
        <v>1125907494.8199999</v>
      </c>
      <c r="E47" s="21">
        <v>46.5623</v>
      </c>
      <c r="F47" s="31">
        <v>1063453430.24</v>
      </c>
      <c r="G47" s="21">
        <v>47.509700000000002</v>
      </c>
      <c r="H47" s="31">
        <v>1001397287.25</v>
      </c>
      <c r="I47" s="232">
        <v>47.507100000000001</v>
      </c>
      <c r="J47" s="31">
        <v>462214811.80000001</v>
      </c>
      <c r="K47" s="21">
        <v>7.4671000000000003</v>
      </c>
      <c r="L47" s="31">
        <v>545441015.80999994</v>
      </c>
      <c r="M47" s="21">
        <v>8.0007999999999999</v>
      </c>
      <c r="N47" s="31">
        <v>590404760.22000003</v>
      </c>
      <c r="O47" s="21">
        <v>9.2083999999999993</v>
      </c>
      <c r="P47" s="31">
        <v>561425736.73000002</v>
      </c>
      <c r="Q47" s="232">
        <v>8.8186</v>
      </c>
      <c r="R47" s="31">
        <v>0</v>
      </c>
      <c r="S47" s="11">
        <v>0</v>
      </c>
      <c r="T47" s="31">
        <v>0</v>
      </c>
      <c r="U47" s="11">
        <v>0</v>
      </c>
      <c r="V47" s="31">
        <v>0</v>
      </c>
      <c r="W47" s="11">
        <v>0</v>
      </c>
      <c r="X47" s="31">
        <v>0</v>
      </c>
      <c r="Y47" s="202">
        <v>0</v>
      </c>
      <c r="Z47" s="31">
        <v>0</v>
      </c>
      <c r="AA47" s="11">
        <v>0</v>
      </c>
      <c r="AB47" s="31">
        <v>0</v>
      </c>
      <c r="AC47" s="11">
        <v>0</v>
      </c>
      <c r="AD47" s="31">
        <v>0</v>
      </c>
      <c r="AE47" s="11">
        <v>0</v>
      </c>
      <c r="AF47" s="31">
        <v>0</v>
      </c>
      <c r="AG47" s="202">
        <v>0</v>
      </c>
    </row>
    <row r="48" spans="1:33" x14ac:dyDescent="0.2">
      <c r="A48" s="61" t="s">
        <v>203</v>
      </c>
      <c r="B48" s="31">
        <v>45621661.899999999</v>
      </c>
      <c r="C48" s="21">
        <v>1.857</v>
      </c>
      <c r="D48" s="31">
        <v>40024417.829999998</v>
      </c>
      <c r="E48" s="21">
        <v>1.6552</v>
      </c>
      <c r="F48" s="31">
        <v>37300720.950000003</v>
      </c>
      <c r="G48" s="21">
        <v>1.6664000000000001</v>
      </c>
      <c r="H48" s="31">
        <v>35580399.899999999</v>
      </c>
      <c r="I48" s="232">
        <v>1.6879999999999999</v>
      </c>
      <c r="J48" s="31">
        <v>35962010.130000003</v>
      </c>
      <c r="K48" s="21">
        <v>0.58099999999999996</v>
      </c>
      <c r="L48" s="31">
        <v>47028844.100000001</v>
      </c>
      <c r="M48" s="21">
        <v>0.68979999999999997</v>
      </c>
      <c r="N48" s="31">
        <v>24114188.309999999</v>
      </c>
      <c r="O48" s="21">
        <v>0.37609999999999999</v>
      </c>
      <c r="P48" s="31">
        <v>37345683.990000002</v>
      </c>
      <c r="Q48" s="232">
        <v>0.58660000000000001</v>
      </c>
      <c r="R48" s="31">
        <v>0</v>
      </c>
      <c r="S48" s="11">
        <v>0</v>
      </c>
      <c r="T48" s="31">
        <v>0</v>
      </c>
      <c r="U48" s="11">
        <v>0</v>
      </c>
      <c r="V48" s="31">
        <v>4233570.7</v>
      </c>
      <c r="W48" s="21">
        <v>0.13089999999999999</v>
      </c>
      <c r="X48" s="31">
        <v>3911936.36</v>
      </c>
      <c r="Y48" s="232">
        <v>0.12989999999999999</v>
      </c>
      <c r="Z48" s="31">
        <v>0</v>
      </c>
      <c r="AA48" s="21">
        <v>0</v>
      </c>
      <c r="AB48" s="31">
        <v>0</v>
      </c>
      <c r="AC48" s="21">
        <v>0</v>
      </c>
      <c r="AD48" s="31">
        <v>0</v>
      </c>
      <c r="AE48" s="21">
        <v>0</v>
      </c>
      <c r="AF48" s="31">
        <v>0</v>
      </c>
      <c r="AG48" s="232">
        <v>0</v>
      </c>
    </row>
    <row r="49" spans="1:33" x14ac:dyDescent="0.2">
      <c r="A49" s="61" t="s">
        <v>204</v>
      </c>
      <c r="B49" s="31">
        <v>346453370.89999998</v>
      </c>
      <c r="C49" s="21">
        <v>14.1022</v>
      </c>
      <c r="D49" s="31">
        <v>321575300.45999998</v>
      </c>
      <c r="E49" s="21">
        <v>13.2989</v>
      </c>
      <c r="F49" s="31">
        <v>334652452</v>
      </c>
      <c r="G49" s="21">
        <v>14.9506</v>
      </c>
      <c r="H49" s="31">
        <v>329808296.02999997</v>
      </c>
      <c r="I49" s="232">
        <v>15.6464</v>
      </c>
      <c r="J49" s="31">
        <v>269062293.35000002</v>
      </c>
      <c r="K49" s="21">
        <v>4.3467000000000002</v>
      </c>
      <c r="L49" s="31">
        <v>287426234.94</v>
      </c>
      <c r="M49" s="21">
        <v>4.2161</v>
      </c>
      <c r="N49" s="31">
        <v>235867836.59999999</v>
      </c>
      <c r="O49" s="21">
        <v>3.6787999999999998</v>
      </c>
      <c r="P49" s="31">
        <v>227739482.18000001</v>
      </c>
      <c r="Q49" s="232">
        <v>3.5771999999999999</v>
      </c>
      <c r="R49" s="31">
        <v>8902084.3800000008</v>
      </c>
      <c r="S49" s="21">
        <v>0.24329999999999999</v>
      </c>
      <c r="T49" s="31">
        <v>8241443.7599999998</v>
      </c>
      <c r="U49" s="21">
        <v>0.23039999999999999</v>
      </c>
      <c r="V49" s="31">
        <v>18891702</v>
      </c>
      <c r="W49" s="21">
        <v>0.58420000000000005</v>
      </c>
      <c r="X49" s="31">
        <v>17191849.399999999</v>
      </c>
      <c r="Y49" s="232">
        <v>0.57089999999999996</v>
      </c>
      <c r="Z49" s="31">
        <v>0</v>
      </c>
      <c r="AA49" s="11">
        <v>0</v>
      </c>
      <c r="AB49" s="31">
        <v>0</v>
      </c>
      <c r="AC49" s="11">
        <v>0</v>
      </c>
      <c r="AD49" s="31">
        <v>0</v>
      </c>
      <c r="AE49" s="11">
        <v>0</v>
      </c>
      <c r="AF49" s="31">
        <v>0</v>
      </c>
      <c r="AG49" s="202">
        <v>0</v>
      </c>
    </row>
    <row r="50" spans="1:33" x14ac:dyDescent="0.2">
      <c r="A50" s="61" t="s">
        <v>205</v>
      </c>
      <c r="B50" s="31">
        <v>639610776.84000003</v>
      </c>
      <c r="C50" s="21">
        <v>26.035</v>
      </c>
      <c r="D50" s="31">
        <v>633663465.92999995</v>
      </c>
      <c r="E50" s="21">
        <v>26.205400000000001</v>
      </c>
      <c r="F50" s="31">
        <v>579272142.5</v>
      </c>
      <c r="G50" s="21">
        <v>25.878900000000002</v>
      </c>
      <c r="H50" s="31">
        <v>521759441.44</v>
      </c>
      <c r="I50" s="232">
        <v>24.752700000000001</v>
      </c>
      <c r="J50" s="31">
        <v>221408085.66</v>
      </c>
      <c r="K50" s="21">
        <v>3.5769000000000002</v>
      </c>
      <c r="L50" s="31">
        <v>286098915.67000002</v>
      </c>
      <c r="M50" s="21">
        <v>4.1966000000000001</v>
      </c>
      <c r="N50" s="31">
        <v>280768338.06</v>
      </c>
      <c r="O50" s="21">
        <v>4.3791000000000002</v>
      </c>
      <c r="P50" s="31">
        <v>225778806.03999999</v>
      </c>
      <c r="Q50" s="232">
        <v>3.5464000000000002</v>
      </c>
      <c r="R50" s="31">
        <v>0</v>
      </c>
      <c r="S50" s="11">
        <v>0</v>
      </c>
      <c r="T50" s="31">
        <v>0</v>
      </c>
      <c r="U50" s="11">
        <v>0</v>
      </c>
      <c r="V50" s="31">
        <v>0</v>
      </c>
      <c r="W50" s="11">
        <v>0</v>
      </c>
      <c r="X50" s="31">
        <v>0</v>
      </c>
      <c r="Y50" s="202">
        <v>0</v>
      </c>
      <c r="Z50" s="31">
        <v>0</v>
      </c>
      <c r="AA50" s="11">
        <v>0</v>
      </c>
      <c r="AB50" s="31">
        <v>0</v>
      </c>
      <c r="AC50" s="11">
        <v>0</v>
      </c>
      <c r="AD50" s="31">
        <v>0</v>
      </c>
      <c r="AE50" s="11">
        <v>0</v>
      </c>
      <c r="AF50" s="31">
        <v>0</v>
      </c>
      <c r="AG50" s="202">
        <v>0</v>
      </c>
    </row>
    <row r="51" spans="1:33" x14ac:dyDescent="0.2">
      <c r="A51" s="61" t="s">
        <v>206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202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202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202">
        <v>0</v>
      </c>
      <c r="Z51" s="31">
        <v>0</v>
      </c>
      <c r="AA51" s="11">
        <v>0</v>
      </c>
      <c r="AB51" s="31">
        <v>0</v>
      </c>
      <c r="AC51" s="11">
        <v>0</v>
      </c>
      <c r="AD51" s="31">
        <v>0</v>
      </c>
      <c r="AE51" s="11">
        <v>0</v>
      </c>
      <c r="AF51" s="31">
        <v>0</v>
      </c>
      <c r="AG51" s="202">
        <v>0</v>
      </c>
    </row>
    <row r="52" spans="1:33" x14ac:dyDescent="0.2">
      <c r="A52" s="61" t="s">
        <v>207</v>
      </c>
      <c r="B52" s="31">
        <v>15639188.5</v>
      </c>
      <c r="C52" s="21">
        <v>0.63660000000000005</v>
      </c>
      <c r="D52" s="31">
        <v>13151399</v>
      </c>
      <c r="E52" s="21">
        <v>0.54390000000000005</v>
      </c>
      <c r="F52" s="31">
        <v>16990576.23</v>
      </c>
      <c r="G52" s="21">
        <v>0.7591</v>
      </c>
      <c r="H52" s="31">
        <v>17527768</v>
      </c>
      <c r="I52" s="232">
        <v>0.83150000000000002</v>
      </c>
      <c r="J52" s="31">
        <v>34861014.5</v>
      </c>
      <c r="K52" s="21">
        <v>0.56320000000000003</v>
      </c>
      <c r="L52" s="31">
        <v>26506705</v>
      </c>
      <c r="M52" s="21">
        <v>0.38879999999999998</v>
      </c>
      <c r="N52" s="31">
        <v>26916095.530000001</v>
      </c>
      <c r="O52" s="21">
        <v>0.41980000000000001</v>
      </c>
      <c r="P52" s="31">
        <v>26969018</v>
      </c>
      <c r="Q52" s="232">
        <v>0.42359999999999998</v>
      </c>
      <c r="R52" s="31">
        <v>0</v>
      </c>
      <c r="S52" s="11">
        <v>0</v>
      </c>
      <c r="T52" s="31">
        <v>0</v>
      </c>
      <c r="U52" s="11">
        <v>0</v>
      </c>
      <c r="V52" s="31">
        <v>0</v>
      </c>
      <c r="W52" s="11">
        <v>0</v>
      </c>
      <c r="X52" s="31">
        <v>0</v>
      </c>
      <c r="Y52" s="202">
        <v>0</v>
      </c>
      <c r="Z52" s="31">
        <v>0</v>
      </c>
      <c r="AA52" s="11">
        <v>0</v>
      </c>
      <c r="AB52" s="31">
        <v>0</v>
      </c>
      <c r="AC52" s="11">
        <v>0</v>
      </c>
      <c r="AD52" s="31">
        <v>0</v>
      </c>
      <c r="AE52" s="11">
        <v>0</v>
      </c>
      <c r="AF52" s="31">
        <v>0</v>
      </c>
      <c r="AG52" s="202">
        <v>0</v>
      </c>
    </row>
    <row r="53" spans="1:33" ht="13.5" thickBot="1" x14ac:dyDescent="0.25">
      <c r="A53" s="61" t="s">
        <v>39</v>
      </c>
      <c r="B53" s="31">
        <v>108377377.55</v>
      </c>
      <c r="C53" s="21">
        <v>4.4114000000000004</v>
      </c>
      <c r="D53" s="31">
        <v>96219609.510000005</v>
      </c>
      <c r="E53" s="21">
        <v>3.9792000000000001</v>
      </c>
      <c r="F53" s="31">
        <v>82056326.640000001</v>
      </c>
      <c r="G53" s="21">
        <v>3.6659000000000002</v>
      </c>
      <c r="H53" s="31">
        <v>63099499.299999997</v>
      </c>
      <c r="I53" s="232">
        <v>2.9935</v>
      </c>
      <c r="J53" s="31">
        <v>52363828.200000003</v>
      </c>
      <c r="K53" s="21">
        <v>0.84589999999999999</v>
      </c>
      <c r="L53" s="31">
        <v>46488704.520000003</v>
      </c>
      <c r="M53" s="21">
        <v>0.68189999999999995</v>
      </c>
      <c r="N53" s="31">
        <v>43467770.229999997</v>
      </c>
      <c r="O53" s="21">
        <v>0.67800000000000005</v>
      </c>
      <c r="P53" s="31">
        <v>34901870.640000001</v>
      </c>
      <c r="Q53" s="232">
        <v>0.54820000000000002</v>
      </c>
      <c r="R53" s="31">
        <v>0</v>
      </c>
      <c r="S53" s="11">
        <v>0</v>
      </c>
      <c r="T53" s="31">
        <v>0</v>
      </c>
      <c r="U53" s="11">
        <v>0</v>
      </c>
      <c r="V53" s="31">
        <v>7488515</v>
      </c>
      <c r="W53" s="21">
        <v>0.2316</v>
      </c>
      <c r="X53" s="31">
        <v>8368266.9000000004</v>
      </c>
      <c r="Y53" s="232">
        <v>0.27789999999999998</v>
      </c>
      <c r="Z53" s="31">
        <v>0</v>
      </c>
      <c r="AA53" s="11">
        <v>0</v>
      </c>
      <c r="AB53" s="31">
        <v>0</v>
      </c>
      <c r="AC53" s="11">
        <v>0</v>
      </c>
      <c r="AD53" s="31">
        <v>0</v>
      </c>
      <c r="AE53" s="11">
        <v>0</v>
      </c>
      <c r="AF53" s="31">
        <v>0</v>
      </c>
      <c r="AG53" s="202">
        <v>0</v>
      </c>
    </row>
    <row r="54" spans="1:33" ht="14.25" thickTop="1" thickBot="1" x14ac:dyDescent="0.25">
      <c r="A54" s="64" t="s">
        <v>208</v>
      </c>
      <c r="B54" s="56">
        <v>2258368937</v>
      </c>
      <c r="C54" s="14">
        <v>91.925700000000006</v>
      </c>
      <c r="D54" s="56">
        <v>2230541687.5500002</v>
      </c>
      <c r="E54" s="14">
        <v>92.244900000000001</v>
      </c>
      <c r="F54" s="56">
        <v>2113725648.5599999</v>
      </c>
      <c r="G54" s="14">
        <v>94.430499999999995</v>
      </c>
      <c r="H54" s="56">
        <v>1969172691.9200001</v>
      </c>
      <c r="I54" s="237">
        <v>93.419200000000004</v>
      </c>
      <c r="J54" s="56">
        <v>1075872043.6400001</v>
      </c>
      <c r="K54" s="14">
        <v>17.380800000000001</v>
      </c>
      <c r="L54" s="56">
        <v>1238990420.04</v>
      </c>
      <c r="M54" s="14">
        <v>18.174099999999999</v>
      </c>
      <c r="N54" s="56">
        <v>1201538988.95</v>
      </c>
      <c r="O54" s="14">
        <v>18.740100000000002</v>
      </c>
      <c r="P54" s="56">
        <v>1114160597.5799999</v>
      </c>
      <c r="Q54" s="237">
        <v>17.500599999999999</v>
      </c>
      <c r="R54" s="56">
        <v>8902084.3800000008</v>
      </c>
      <c r="S54" s="14">
        <v>0.24329999999999999</v>
      </c>
      <c r="T54" s="56">
        <v>8241443.7599999998</v>
      </c>
      <c r="U54" s="14">
        <v>0.23039999999999999</v>
      </c>
      <c r="V54" s="56">
        <v>30613787.699999999</v>
      </c>
      <c r="W54" s="14">
        <v>0.94679999999999997</v>
      </c>
      <c r="X54" s="56">
        <v>29472052.66</v>
      </c>
      <c r="Y54" s="237">
        <v>0.97870000000000001</v>
      </c>
      <c r="Z54" s="56">
        <v>0</v>
      </c>
      <c r="AA54" s="14">
        <v>0</v>
      </c>
      <c r="AB54" s="56">
        <v>0</v>
      </c>
      <c r="AC54" s="14">
        <v>0</v>
      </c>
      <c r="AD54" s="56">
        <v>0</v>
      </c>
      <c r="AE54" s="14">
        <v>0</v>
      </c>
      <c r="AF54" s="56">
        <v>0</v>
      </c>
      <c r="AG54" s="237">
        <v>0</v>
      </c>
    </row>
    <row r="55" spans="1:33" ht="13.5" thickTop="1" x14ac:dyDescent="0.2">
      <c r="A55" s="61" t="s">
        <v>209</v>
      </c>
      <c r="B55" s="31">
        <v>2329895</v>
      </c>
      <c r="C55" s="21">
        <v>9.4799999999999995E-2</v>
      </c>
      <c r="D55" s="31">
        <v>2100725</v>
      </c>
      <c r="E55" s="21">
        <v>8.6900000000000005E-2</v>
      </c>
      <c r="F55" s="31">
        <v>0</v>
      </c>
      <c r="G55" s="11">
        <v>0</v>
      </c>
      <c r="H55" s="31">
        <v>0</v>
      </c>
      <c r="I55" s="202">
        <v>0</v>
      </c>
      <c r="J55" s="31">
        <v>164719857.90000001</v>
      </c>
      <c r="K55" s="21">
        <v>2.6610999999999998</v>
      </c>
      <c r="L55" s="31">
        <v>175212656.33000001</v>
      </c>
      <c r="M55" s="21">
        <v>2.5701000000000001</v>
      </c>
      <c r="N55" s="31">
        <v>163049291.11000001</v>
      </c>
      <c r="O55" s="21">
        <v>2.5430000000000001</v>
      </c>
      <c r="P55" s="31">
        <v>139486528.65000001</v>
      </c>
      <c r="Q55" s="232">
        <v>2.1909999999999998</v>
      </c>
      <c r="R55" s="31">
        <v>119865238.90000001</v>
      </c>
      <c r="S55" s="21">
        <v>3.2759999999999998</v>
      </c>
      <c r="T55" s="31">
        <v>102713294.70999999</v>
      </c>
      <c r="U55" s="21">
        <v>2.8719000000000001</v>
      </c>
      <c r="V55" s="31">
        <v>82385935.290000007</v>
      </c>
      <c r="W55" s="21">
        <v>2.5478999999999998</v>
      </c>
      <c r="X55" s="31">
        <v>76742048.409999996</v>
      </c>
      <c r="Y55" s="232">
        <v>2.5485000000000002</v>
      </c>
      <c r="Z55" s="31">
        <v>0</v>
      </c>
      <c r="AA55" s="11">
        <v>0</v>
      </c>
      <c r="AB55" s="31">
        <v>0</v>
      </c>
      <c r="AC55" s="11">
        <v>0</v>
      </c>
      <c r="AD55" s="31">
        <v>0</v>
      </c>
      <c r="AE55" s="11">
        <v>0</v>
      </c>
      <c r="AF55" s="31">
        <v>0</v>
      </c>
      <c r="AG55" s="202">
        <v>0</v>
      </c>
    </row>
    <row r="56" spans="1:33" ht="13.5" thickBot="1" x14ac:dyDescent="0.25">
      <c r="A56" s="61" t="s">
        <v>210</v>
      </c>
      <c r="B56" s="31">
        <v>0</v>
      </c>
      <c r="C56" s="11">
        <v>0</v>
      </c>
      <c r="D56" s="31">
        <v>0</v>
      </c>
      <c r="E56" s="11">
        <v>0</v>
      </c>
      <c r="F56" s="31">
        <v>0</v>
      </c>
      <c r="G56" s="11">
        <v>0</v>
      </c>
      <c r="H56" s="31">
        <v>0</v>
      </c>
      <c r="I56" s="202">
        <v>0</v>
      </c>
      <c r="J56" s="31">
        <v>94911767.549999997</v>
      </c>
      <c r="K56" s="21">
        <v>1.5333000000000001</v>
      </c>
      <c r="L56" s="31">
        <v>103928587.45999999</v>
      </c>
      <c r="M56" s="21">
        <v>1.5245</v>
      </c>
      <c r="N56" s="31">
        <v>114010644</v>
      </c>
      <c r="O56" s="21">
        <v>1.7782</v>
      </c>
      <c r="P56" s="31">
        <v>97461037.180000007</v>
      </c>
      <c r="Q56" s="232">
        <v>1.5308999999999999</v>
      </c>
      <c r="R56" s="31">
        <v>137956391.05000001</v>
      </c>
      <c r="S56" s="21">
        <v>3.7705000000000002</v>
      </c>
      <c r="T56" s="31">
        <v>130194901.73999999</v>
      </c>
      <c r="U56" s="21">
        <v>3.6402999999999999</v>
      </c>
      <c r="V56" s="31">
        <v>98216560.450000003</v>
      </c>
      <c r="W56" s="21">
        <v>3.0375000000000001</v>
      </c>
      <c r="X56" s="31">
        <v>83817071.969999999</v>
      </c>
      <c r="Y56" s="232">
        <v>2.7835000000000001</v>
      </c>
      <c r="Z56" s="31">
        <v>0</v>
      </c>
      <c r="AA56" s="11">
        <v>0</v>
      </c>
      <c r="AB56" s="31">
        <v>0</v>
      </c>
      <c r="AC56" s="11">
        <v>0</v>
      </c>
      <c r="AD56" s="31">
        <v>0</v>
      </c>
      <c r="AE56" s="11">
        <v>0</v>
      </c>
      <c r="AF56" s="31">
        <v>0</v>
      </c>
      <c r="AG56" s="202">
        <v>0</v>
      </c>
    </row>
    <row r="57" spans="1:33" ht="14.25" thickTop="1" thickBot="1" x14ac:dyDescent="0.25">
      <c r="A57" s="64" t="s">
        <v>211</v>
      </c>
      <c r="B57" s="56">
        <v>2329895</v>
      </c>
      <c r="C57" s="14">
        <v>9.4799999999999995E-2</v>
      </c>
      <c r="D57" s="56">
        <v>2100725</v>
      </c>
      <c r="E57" s="14">
        <v>8.6900000000000005E-2</v>
      </c>
      <c r="F57" s="56">
        <v>0</v>
      </c>
      <c r="G57" s="13">
        <v>0</v>
      </c>
      <c r="H57" s="56">
        <v>0</v>
      </c>
      <c r="I57" s="235">
        <v>0</v>
      </c>
      <c r="J57" s="56">
        <v>259631625.44999999</v>
      </c>
      <c r="K57" s="14">
        <v>4.1943999999999999</v>
      </c>
      <c r="L57" s="56">
        <v>279141243.79000002</v>
      </c>
      <c r="M57" s="14">
        <v>4.0945999999999998</v>
      </c>
      <c r="N57" s="56">
        <v>277059935.11000001</v>
      </c>
      <c r="O57" s="14">
        <v>4.3212000000000002</v>
      </c>
      <c r="P57" s="56">
        <v>236947565.83000001</v>
      </c>
      <c r="Q57" s="237">
        <v>3.7218</v>
      </c>
      <c r="R57" s="56">
        <v>257821629.94999999</v>
      </c>
      <c r="S57" s="14">
        <v>7.0465</v>
      </c>
      <c r="T57" s="56">
        <v>232908196.44999999</v>
      </c>
      <c r="U57" s="14">
        <v>6.5122</v>
      </c>
      <c r="V57" s="56">
        <v>180602495.74000001</v>
      </c>
      <c r="W57" s="14">
        <v>5.5853000000000002</v>
      </c>
      <c r="X57" s="56">
        <v>160559120.38</v>
      </c>
      <c r="Y57" s="237">
        <v>5.3319999999999999</v>
      </c>
      <c r="Z57" s="56">
        <v>0</v>
      </c>
      <c r="AA57" s="13">
        <v>0</v>
      </c>
      <c r="AB57" s="56">
        <v>0</v>
      </c>
      <c r="AC57" s="13">
        <v>0</v>
      </c>
      <c r="AD57" s="56">
        <v>0</v>
      </c>
      <c r="AE57" s="13">
        <v>0</v>
      </c>
      <c r="AF57" s="56">
        <v>0</v>
      </c>
      <c r="AG57" s="235">
        <v>0</v>
      </c>
    </row>
    <row r="58" spans="1:33" ht="13.5" thickTop="1" x14ac:dyDescent="0.2">
      <c r="A58" s="61" t="s">
        <v>212</v>
      </c>
      <c r="B58" s="31">
        <v>0</v>
      </c>
      <c r="C58" s="11">
        <v>0</v>
      </c>
      <c r="D58" s="31">
        <v>0</v>
      </c>
      <c r="E58" s="11">
        <v>0</v>
      </c>
      <c r="F58" s="31">
        <v>0</v>
      </c>
      <c r="G58" s="11">
        <v>0</v>
      </c>
      <c r="H58" s="31">
        <v>0</v>
      </c>
      <c r="I58" s="202">
        <v>0</v>
      </c>
      <c r="J58" s="31">
        <v>0</v>
      </c>
      <c r="K58" s="11">
        <v>0</v>
      </c>
      <c r="L58" s="31">
        <v>0</v>
      </c>
      <c r="M58" s="11">
        <v>0</v>
      </c>
      <c r="N58" s="31">
        <v>0</v>
      </c>
      <c r="O58" s="11">
        <v>0</v>
      </c>
      <c r="P58" s="31">
        <v>0</v>
      </c>
      <c r="Q58" s="202">
        <v>0</v>
      </c>
      <c r="R58" s="31">
        <v>0</v>
      </c>
      <c r="S58" s="11">
        <v>0</v>
      </c>
      <c r="T58" s="31">
        <v>0</v>
      </c>
      <c r="U58" s="11">
        <v>0</v>
      </c>
      <c r="V58" s="31">
        <v>0</v>
      </c>
      <c r="W58" s="11">
        <v>0</v>
      </c>
      <c r="X58" s="31">
        <v>0</v>
      </c>
      <c r="Y58" s="202">
        <v>0</v>
      </c>
      <c r="Z58" s="31">
        <v>0</v>
      </c>
      <c r="AA58" s="11">
        <v>0</v>
      </c>
      <c r="AB58" s="31">
        <v>0</v>
      </c>
      <c r="AC58" s="11">
        <v>0</v>
      </c>
      <c r="AD58" s="31">
        <v>0</v>
      </c>
      <c r="AE58" s="11">
        <v>0</v>
      </c>
      <c r="AF58" s="31">
        <v>0</v>
      </c>
      <c r="AG58" s="202">
        <v>0</v>
      </c>
    </row>
    <row r="59" spans="1:33" x14ac:dyDescent="0.2">
      <c r="A59" s="61" t="s">
        <v>213</v>
      </c>
      <c r="B59" s="31">
        <v>0</v>
      </c>
      <c r="C59" s="11">
        <v>0</v>
      </c>
      <c r="D59" s="31">
        <v>0</v>
      </c>
      <c r="E59" s="11">
        <v>0</v>
      </c>
      <c r="F59" s="31">
        <v>0</v>
      </c>
      <c r="G59" s="11">
        <v>0</v>
      </c>
      <c r="H59" s="31">
        <v>0</v>
      </c>
      <c r="I59" s="202">
        <v>0</v>
      </c>
      <c r="J59" s="31">
        <v>119242155.64</v>
      </c>
      <c r="K59" s="21">
        <v>1.9263999999999999</v>
      </c>
      <c r="L59" s="31">
        <v>161801629.47</v>
      </c>
      <c r="M59" s="21">
        <v>2.3734000000000002</v>
      </c>
      <c r="N59" s="31">
        <v>123582209.31</v>
      </c>
      <c r="O59" s="21">
        <v>1.9275</v>
      </c>
      <c r="P59" s="31">
        <v>150791820.80000001</v>
      </c>
      <c r="Q59" s="232">
        <v>2.3685999999999998</v>
      </c>
      <c r="R59" s="31">
        <v>126788509.31</v>
      </c>
      <c r="S59" s="21">
        <v>3.4653</v>
      </c>
      <c r="T59" s="31">
        <v>161457222.27000001</v>
      </c>
      <c r="U59" s="21">
        <v>4.5144000000000002</v>
      </c>
      <c r="V59" s="31">
        <v>139159643.13</v>
      </c>
      <c r="W59" s="21">
        <v>4.3037000000000001</v>
      </c>
      <c r="X59" s="31">
        <v>136253213.81</v>
      </c>
      <c r="Y59" s="232">
        <v>4.5247999999999999</v>
      </c>
      <c r="Z59" s="31">
        <v>2788092.85</v>
      </c>
      <c r="AA59" s="21">
        <v>5.91E-2</v>
      </c>
      <c r="AB59" s="31">
        <v>29464522.399999999</v>
      </c>
      <c r="AC59" s="21">
        <v>0.56540000000000001</v>
      </c>
      <c r="AD59" s="31">
        <v>67849757.980000004</v>
      </c>
      <c r="AE59" s="21">
        <v>1.2031000000000001</v>
      </c>
      <c r="AF59" s="31">
        <v>107176981.3</v>
      </c>
      <c r="AG59" s="232">
        <v>1.9366000000000001</v>
      </c>
    </row>
    <row r="60" spans="1:33" x14ac:dyDescent="0.2">
      <c r="A60" s="61" t="s">
        <v>214</v>
      </c>
      <c r="B60" s="31">
        <v>0</v>
      </c>
      <c r="C60" s="11">
        <v>0</v>
      </c>
      <c r="D60" s="31">
        <v>0</v>
      </c>
      <c r="E60" s="11">
        <v>0</v>
      </c>
      <c r="F60" s="31">
        <v>0</v>
      </c>
      <c r="G60" s="11">
        <v>0</v>
      </c>
      <c r="H60" s="31">
        <v>0</v>
      </c>
      <c r="I60" s="202">
        <v>0</v>
      </c>
      <c r="J60" s="31">
        <v>71834190.870000005</v>
      </c>
      <c r="K60" s="21">
        <v>1.1605000000000001</v>
      </c>
      <c r="L60" s="31">
        <v>77810109.090000004</v>
      </c>
      <c r="M60" s="21">
        <v>1.1414</v>
      </c>
      <c r="N60" s="31">
        <v>79013060.719999999</v>
      </c>
      <c r="O60" s="21">
        <v>1.2323</v>
      </c>
      <c r="P60" s="31">
        <v>66020801.149999999</v>
      </c>
      <c r="Q60" s="232">
        <v>1.0369999999999999</v>
      </c>
      <c r="R60" s="31">
        <v>45487202.32</v>
      </c>
      <c r="S60" s="21">
        <v>1.2432000000000001</v>
      </c>
      <c r="T60" s="31">
        <v>46408589.100000001</v>
      </c>
      <c r="U60" s="21">
        <v>1.2976000000000001</v>
      </c>
      <c r="V60" s="31">
        <v>40415667</v>
      </c>
      <c r="W60" s="21">
        <v>1.2499</v>
      </c>
      <c r="X60" s="31">
        <v>47407434</v>
      </c>
      <c r="Y60" s="232">
        <v>1.5743</v>
      </c>
      <c r="Z60" s="31">
        <v>0</v>
      </c>
      <c r="AA60" s="11">
        <v>0</v>
      </c>
      <c r="AB60" s="31">
        <v>0</v>
      </c>
      <c r="AC60" s="11">
        <v>0</v>
      </c>
      <c r="AD60" s="31">
        <v>0</v>
      </c>
      <c r="AE60" s="11">
        <v>0</v>
      </c>
      <c r="AF60" s="31">
        <v>0</v>
      </c>
      <c r="AG60" s="202">
        <v>0</v>
      </c>
    </row>
    <row r="61" spans="1:33" x14ac:dyDescent="0.2">
      <c r="A61" s="61" t="s">
        <v>215</v>
      </c>
      <c r="B61" s="31">
        <v>14344505.82</v>
      </c>
      <c r="C61" s="21">
        <v>0.58389999999999997</v>
      </c>
      <c r="D61" s="31">
        <v>14887688.130000001</v>
      </c>
      <c r="E61" s="21">
        <v>0.61570000000000003</v>
      </c>
      <c r="F61" s="31">
        <v>11757614.4</v>
      </c>
      <c r="G61" s="21">
        <v>0.52529999999999999</v>
      </c>
      <c r="H61" s="31">
        <v>10824689.880000001</v>
      </c>
      <c r="I61" s="232">
        <v>0.51349999999999996</v>
      </c>
      <c r="J61" s="31">
        <v>215879332.27000001</v>
      </c>
      <c r="K61" s="21">
        <v>3.4876</v>
      </c>
      <c r="L61" s="31">
        <v>250893437.03</v>
      </c>
      <c r="M61" s="21">
        <v>3.6802000000000001</v>
      </c>
      <c r="N61" s="31">
        <v>212287326.68000001</v>
      </c>
      <c r="O61" s="21">
        <v>3.3109999999999999</v>
      </c>
      <c r="P61" s="31">
        <v>237005756.30000001</v>
      </c>
      <c r="Q61" s="232">
        <v>3.7227999999999999</v>
      </c>
      <c r="R61" s="31">
        <v>402047017.94999999</v>
      </c>
      <c r="S61" s="21">
        <v>10.988300000000001</v>
      </c>
      <c r="T61" s="31">
        <v>389987785.87</v>
      </c>
      <c r="U61" s="21">
        <v>10.904199999999999</v>
      </c>
      <c r="V61" s="31">
        <v>354703480.93000001</v>
      </c>
      <c r="W61" s="21">
        <v>10.9696</v>
      </c>
      <c r="X61" s="31">
        <v>332475808.25999999</v>
      </c>
      <c r="Y61" s="232">
        <v>11.0411</v>
      </c>
      <c r="Z61" s="31">
        <v>0</v>
      </c>
      <c r="AA61" s="11">
        <v>0</v>
      </c>
      <c r="AB61" s="31">
        <v>0</v>
      </c>
      <c r="AC61" s="11">
        <v>0</v>
      </c>
      <c r="AD61" s="31">
        <v>1764428.05</v>
      </c>
      <c r="AE61" s="21">
        <v>3.1300000000000001E-2</v>
      </c>
      <c r="AF61" s="31">
        <v>1417789.45</v>
      </c>
      <c r="AG61" s="232">
        <v>2.5600000000000001E-2</v>
      </c>
    </row>
    <row r="62" spans="1:33" x14ac:dyDescent="0.2">
      <c r="A62" s="61" t="s">
        <v>216</v>
      </c>
      <c r="B62" s="31">
        <v>0</v>
      </c>
      <c r="C62" s="11">
        <v>0</v>
      </c>
      <c r="D62" s="31">
        <v>0</v>
      </c>
      <c r="E62" s="11">
        <v>0</v>
      </c>
      <c r="F62" s="31">
        <v>0</v>
      </c>
      <c r="G62" s="11">
        <v>0</v>
      </c>
      <c r="H62" s="31">
        <v>0</v>
      </c>
      <c r="I62" s="202">
        <v>0</v>
      </c>
      <c r="J62" s="31">
        <v>43831874.899999999</v>
      </c>
      <c r="K62" s="21">
        <v>0.70809999999999995</v>
      </c>
      <c r="L62" s="31">
        <v>61745187.950000003</v>
      </c>
      <c r="M62" s="21">
        <v>0.90569999999999995</v>
      </c>
      <c r="N62" s="31">
        <v>40757352</v>
      </c>
      <c r="O62" s="21">
        <v>0.63570000000000004</v>
      </c>
      <c r="P62" s="31">
        <v>44068090.899999999</v>
      </c>
      <c r="Q62" s="232">
        <v>0.69220000000000004</v>
      </c>
      <c r="R62" s="31">
        <v>5463357</v>
      </c>
      <c r="S62" s="21">
        <v>0.14929999999999999</v>
      </c>
      <c r="T62" s="31">
        <v>6040929.2999999998</v>
      </c>
      <c r="U62" s="21">
        <v>0.16889999999999999</v>
      </c>
      <c r="V62" s="31">
        <v>4308308.7</v>
      </c>
      <c r="W62" s="21">
        <v>0.13320000000000001</v>
      </c>
      <c r="X62" s="31">
        <v>1398728</v>
      </c>
      <c r="Y62" s="232">
        <v>4.65E-2</v>
      </c>
      <c r="Z62" s="31">
        <v>0</v>
      </c>
      <c r="AA62" s="11">
        <v>0</v>
      </c>
      <c r="AB62" s="31">
        <v>0</v>
      </c>
      <c r="AC62" s="11">
        <v>0</v>
      </c>
      <c r="AD62" s="31">
        <v>0</v>
      </c>
      <c r="AE62" s="11">
        <v>0</v>
      </c>
      <c r="AF62" s="31">
        <v>0</v>
      </c>
      <c r="AG62" s="202">
        <v>0</v>
      </c>
    </row>
    <row r="63" spans="1:33" x14ac:dyDescent="0.2">
      <c r="A63" s="61" t="s">
        <v>217</v>
      </c>
      <c r="B63" s="31">
        <v>0</v>
      </c>
      <c r="C63" s="11">
        <v>0</v>
      </c>
      <c r="D63" s="31">
        <v>0</v>
      </c>
      <c r="E63" s="11">
        <v>0</v>
      </c>
      <c r="F63" s="31">
        <v>0</v>
      </c>
      <c r="G63" s="11">
        <v>0</v>
      </c>
      <c r="H63" s="31">
        <v>0</v>
      </c>
      <c r="I63" s="202">
        <v>0</v>
      </c>
      <c r="J63" s="31">
        <v>213263164.19999999</v>
      </c>
      <c r="K63" s="21">
        <v>3.4453</v>
      </c>
      <c r="L63" s="31">
        <v>238075334.41999999</v>
      </c>
      <c r="M63" s="21">
        <v>3.4922</v>
      </c>
      <c r="N63" s="31">
        <v>249621398.15000001</v>
      </c>
      <c r="O63" s="21">
        <v>3.8933</v>
      </c>
      <c r="P63" s="31">
        <v>192212652.33000001</v>
      </c>
      <c r="Q63" s="232">
        <v>3.0192000000000001</v>
      </c>
      <c r="R63" s="31">
        <v>127809784.98</v>
      </c>
      <c r="S63" s="21">
        <v>3.4931999999999999</v>
      </c>
      <c r="T63" s="31">
        <v>117308895.64</v>
      </c>
      <c r="U63" s="21">
        <v>3.28</v>
      </c>
      <c r="V63" s="31">
        <v>99694119.430000007</v>
      </c>
      <c r="W63" s="21">
        <v>3.0832000000000002</v>
      </c>
      <c r="X63" s="31">
        <v>84138832.629999995</v>
      </c>
      <c r="Y63" s="232">
        <v>2.7942</v>
      </c>
      <c r="Z63" s="31">
        <v>2842880</v>
      </c>
      <c r="AA63" s="21">
        <v>6.0299999999999999E-2</v>
      </c>
      <c r="AB63" s="31">
        <v>3155625</v>
      </c>
      <c r="AC63" s="21">
        <v>6.0600000000000001E-2</v>
      </c>
      <c r="AD63" s="31">
        <v>363062</v>
      </c>
      <c r="AE63" s="21">
        <v>6.4000000000000003E-3</v>
      </c>
      <c r="AF63" s="31">
        <v>1357909.67</v>
      </c>
      <c r="AG63" s="232">
        <v>2.4500000000000001E-2</v>
      </c>
    </row>
    <row r="64" spans="1:33" ht="13.5" thickBot="1" x14ac:dyDescent="0.25">
      <c r="A64" s="61" t="s">
        <v>218</v>
      </c>
      <c r="B64" s="31">
        <v>0</v>
      </c>
      <c r="C64" s="11">
        <v>0</v>
      </c>
      <c r="D64" s="31">
        <v>0</v>
      </c>
      <c r="E64" s="11">
        <v>0</v>
      </c>
      <c r="F64" s="31">
        <v>0</v>
      </c>
      <c r="G64" s="11">
        <v>0</v>
      </c>
      <c r="H64" s="31">
        <v>0</v>
      </c>
      <c r="I64" s="202">
        <v>0</v>
      </c>
      <c r="J64" s="31">
        <v>19397627.280000001</v>
      </c>
      <c r="K64" s="21">
        <v>0.31340000000000001</v>
      </c>
      <c r="L64" s="31">
        <v>19974729.84</v>
      </c>
      <c r="M64" s="21">
        <v>0.29299999999999998</v>
      </c>
      <c r="N64" s="31">
        <v>44869189.859999999</v>
      </c>
      <c r="O64" s="21">
        <v>0.69979999999999998</v>
      </c>
      <c r="P64" s="31">
        <v>47500426.299999997</v>
      </c>
      <c r="Q64" s="232">
        <v>0.74609999999999999</v>
      </c>
      <c r="R64" s="31">
        <v>26123452</v>
      </c>
      <c r="S64" s="21">
        <v>0.71399999999999997</v>
      </c>
      <c r="T64" s="31">
        <v>18626595.48</v>
      </c>
      <c r="U64" s="21">
        <v>0.52080000000000004</v>
      </c>
      <c r="V64" s="31">
        <v>22824854.949999999</v>
      </c>
      <c r="W64" s="21">
        <v>0.70589999999999997</v>
      </c>
      <c r="X64" s="31">
        <v>14083237.869999999</v>
      </c>
      <c r="Y64" s="232">
        <v>0.4677</v>
      </c>
      <c r="Z64" s="31">
        <v>0</v>
      </c>
      <c r="AA64" s="11">
        <v>0</v>
      </c>
      <c r="AB64" s="31">
        <v>0</v>
      </c>
      <c r="AC64" s="11">
        <v>0</v>
      </c>
      <c r="AD64" s="31">
        <v>0</v>
      </c>
      <c r="AE64" s="11">
        <v>0</v>
      </c>
      <c r="AF64" s="31">
        <v>0</v>
      </c>
      <c r="AG64" s="202">
        <v>0</v>
      </c>
    </row>
    <row r="65" spans="1:33" ht="14.25" thickTop="1" thickBot="1" x14ac:dyDescent="0.25">
      <c r="A65" s="64" t="s">
        <v>219</v>
      </c>
      <c r="B65" s="56">
        <v>14344505.82</v>
      </c>
      <c r="C65" s="14">
        <v>0.58389999999999997</v>
      </c>
      <c r="D65" s="56">
        <v>14887688.130000001</v>
      </c>
      <c r="E65" s="14">
        <v>0.61570000000000003</v>
      </c>
      <c r="F65" s="56">
        <v>11757614.4</v>
      </c>
      <c r="G65" s="14">
        <v>0.52529999999999999</v>
      </c>
      <c r="H65" s="56">
        <v>10824689.880000001</v>
      </c>
      <c r="I65" s="237">
        <v>0.51349999999999996</v>
      </c>
      <c r="J65" s="56">
        <v>683448345.15999997</v>
      </c>
      <c r="K65" s="14">
        <v>11.0412</v>
      </c>
      <c r="L65" s="56">
        <v>810300427.79999995</v>
      </c>
      <c r="M65" s="14">
        <v>11.885899999999999</v>
      </c>
      <c r="N65" s="56">
        <v>750130536.72000003</v>
      </c>
      <c r="O65" s="14">
        <v>11.6996</v>
      </c>
      <c r="P65" s="56">
        <v>737599547.77999997</v>
      </c>
      <c r="Q65" s="237">
        <v>11.585800000000001</v>
      </c>
      <c r="R65" s="56">
        <v>733719323.55999994</v>
      </c>
      <c r="S65" s="14">
        <v>20.0533</v>
      </c>
      <c r="T65" s="56">
        <v>739830017.65999997</v>
      </c>
      <c r="U65" s="14">
        <v>20.6859</v>
      </c>
      <c r="V65" s="56">
        <v>661106074.13999999</v>
      </c>
      <c r="W65" s="14">
        <v>20.445399999999999</v>
      </c>
      <c r="X65" s="56">
        <v>615757254.57000005</v>
      </c>
      <c r="Y65" s="237">
        <v>20.448599999999999</v>
      </c>
      <c r="Z65" s="56">
        <v>5630972.8499999996</v>
      </c>
      <c r="AA65" s="14">
        <v>0.11940000000000001</v>
      </c>
      <c r="AB65" s="56">
        <v>32620147.399999999</v>
      </c>
      <c r="AC65" s="14">
        <v>0.626</v>
      </c>
      <c r="AD65" s="56">
        <v>69977248.030000001</v>
      </c>
      <c r="AE65" s="14">
        <v>1.2407999999999999</v>
      </c>
      <c r="AF65" s="56">
        <v>109952680.42</v>
      </c>
      <c r="AG65" s="237">
        <v>1.9866999999999999</v>
      </c>
    </row>
    <row r="66" spans="1:33" ht="13.5" thickTop="1" x14ac:dyDescent="0.2">
      <c r="A66" s="61" t="s">
        <v>220</v>
      </c>
      <c r="B66" s="31">
        <v>0</v>
      </c>
      <c r="C66" s="11">
        <v>0</v>
      </c>
      <c r="D66" s="31">
        <v>0</v>
      </c>
      <c r="E66" s="11">
        <v>0</v>
      </c>
      <c r="F66" s="31">
        <v>0</v>
      </c>
      <c r="G66" s="11">
        <v>0</v>
      </c>
      <c r="H66" s="31">
        <v>0</v>
      </c>
      <c r="I66" s="202">
        <v>0</v>
      </c>
      <c r="J66" s="31">
        <v>343094724.54000002</v>
      </c>
      <c r="K66" s="21">
        <v>5.5427</v>
      </c>
      <c r="L66" s="31">
        <v>390195630.99000001</v>
      </c>
      <c r="M66" s="21">
        <v>5.7236000000000002</v>
      </c>
      <c r="N66" s="31">
        <v>453045174.81999999</v>
      </c>
      <c r="O66" s="21">
        <v>7.0659999999999998</v>
      </c>
      <c r="P66" s="31">
        <v>423069043.20999998</v>
      </c>
      <c r="Q66" s="232">
        <v>6.6452999999999998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202">
        <v>0</v>
      </c>
      <c r="Z66" s="31">
        <v>515570859.87</v>
      </c>
      <c r="AA66" s="21">
        <v>10.9361</v>
      </c>
      <c r="AB66" s="31">
        <v>719089312.01999998</v>
      </c>
      <c r="AC66" s="21">
        <v>13.7988</v>
      </c>
      <c r="AD66" s="31">
        <v>762061472.22000003</v>
      </c>
      <c r="AE66" s="21">
        <v>13.512600000000001</v>
      </c>
      <c r="AF66" s="31">
        <v>739105828.92999995</v>
      </c>
      <c r="AG66" s="232">
        <v>13.354900000000001</v>
      </c>
    </row>
    <row r="67" spans="1:33" ht="13.5" thickBot="1" x14ac:dyDescent="0.25">
      <c r="A67" s="61" t="s">
        <v>221</v>
      </c>
      <c r="B67" s="31">
        <v>0</v>
      </c>
      <c r="C67" s="11">
        <v>0</v>
      </c>
      <c r="D67" s="31">
        <v>0</v>
      </c>
      <c r="E67" s="11">
        <v>0</v>
      </c>
      <c r="F67" s="31">
        <v>0</v>
      </c>
      <c r="G67" s="11">
        <v>0</v>
      </c>
      <c r="H67" s="31">
        <v>0</v>
      </c>
      <c r="I67" s="202">
        <v>0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202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202">
        <v>0</v>
      </c>
      <c r="Z67" s="31">
        <v>0</v>
      </c>
      <c r="AA67" s="11">
        <v>0</v>
      </c>
      <c r="AB67" s="31">
        <v>0</v>
      </c>
      <c r="AC67" s="11">
        <v>0</v>
      </c>
      <c r="AD67" s="31">
        <v>0</v>
      </c>
      <c r="AE67" s="11">
        <v>0</v>
      </c>
      <c r="AF67" s="31">
        <v>0</v>
      </c>
      <c r="AG67" s="202">
        <v>0</v>
      </c>
    </row>
    <row r="68" spans="1:33" ht="14.25" thickTop="1" thickBot="1" x14ac:dyDescent="0.25">
      <c r="A68" s="64" t="s">
        <v>222</v>
      </c>
      <c r="B68" s="56">
        <v>0</v>
      </c>
      <c r="C68" s="13">
        <v>0</v>
      </c>
      <c r="D68" s="56">
        <v>0</v>
      </c>
      <c r="E68" s="13">
        <v>0</v>
      </c>
      <c r="F68" s="56">
        <v>0</v>
      </c>
      <c r="G68" s="13">
        <v>0</v>
      </c>
      <c r="H68" s="56">
        <v>0</v>
      </c>
      <c r="I68" s="235">
        <v>0</v>
      </c>
      <c r="J68" s="56">
        <v>343094724.54000002</v>
      </c>
      <c r="K68" s="14">
        <v>5.5427</v>
      </c>
      <c r="L68" s="56">
        <v>390195630.99000001</v>
      </c>
      <c r="M68" s="14">
        <v>5.7236000000000002</v>
      </c>
      <c r="N68" s="56">
        <v>453045174.81999999</v>
      </c>
      <c r="O68" s="14">
        <v>7.0659999999999998</v>
      </c>
      <c r="P68" s="56">
        <v>423069043.20999998</v>
      </c>
      <c r="Q68" s="237">
        <v>6.6452999999999998</v>
      </c>
      <c r="R68" s="56">
        <v>0</v>
      </c>
      <c r="S68" s="13">
        <v>0</v>
      </c>
      <c r="T68" s="56">
        <v>0</v>
      </c>
      <c r="U68" s="13">
        <v>0</v>
      </c>
      <c r="V68" s="56">
        <v>0</v>
      </c>
      <c r="W68" s="13">
        <v>0</v>
      </c>
      <c r="X68" s="56">
        <v>0</v>
      </c>
      <c r="Y68" s="235">
        <v>0</v>
      </c>
      <c r="Z68" s="56">
        <v>515570859.87</v>
      </c>
      <c r="AA68" s="14">
        <v>10.9361</v>
      </c>
      <c r="AB68" s="56">
        <v>719089312.01999998</v>
      </c>
      <c r="AC68" s="14">
        <v>13.7988</v>
      </c>
      <c r="AD68" s="56">
        <v>762061472.22000003</v>
      </c>
      <c r="AE68" s="14">
        <v>13.512600000000001</v>
      </c>
      <c r="AF68" s="56">
        <v>739105828.92999995</v>
      </c>
      <c r="AG68" s="237">
        <v>13.354900000000001</v>
      </c>
    </row>
    <row r="69" spans="1:33" ht="14.25" thickTop="1" thickBot="1" x14ac:dyDescent="0.25">
      <c r="A69" s="64" t="s">
        <v>232</v>
      </c>
      <c r="B69" s="56">
        <v>0</v>
      </c>
      <c r="C69" s="13">
        <v>0</v>
      </c>
      <c r="D69" s="56">
        <v>0</v>
      </c>
      <c r="E69" s="13">
        <v>0</v>
      </c>
      <c r="F69" s="56">
        <v>0</v>
      </c>
      <c r="G69" s="13">
        <v>0</v>
      </c>
      <c r="H69" s="56">
        <v>0</v>
      </c>
      <c r="I69" s="235">
        <v>0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0</v>
      </c>
      <c r="Q69" s="235">
        <v>0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235">
        <v>0</v>
      </c>
      <c r="Z69" s="56">
        <v>0</v>
      </c>
      <c r="AA69" s="13">
        <v>0</v>
      </c>
      <c r="AB69" s="56">
        <v>0</v>
      </c>
      <c r="AC69" s="13">
        <v>0</v>
      </c>
      <c r="AD69" s="56">
        <v>0</v>
      </c>
      <c r="AE69" s="13">
        <v>0</v>
      </c>
      <c r="AF69" s="56">
        <v>0</v>
      </c>
      <c r="AG69" s="235">
        <v>0</v>
      </c>
    </row>
    <row r="70" spans="1:33" ht="13.5" thickTop="1" x14ac:dyDescent="0.2">
      <c r="A70" s="61" t="s">
        <v>226</v>
      </c>
      <c r="B70" s="31">
        <v>0</v>
      </c>
      <c r="C70" s="11">
        <v>0</v>
      </c>
      <c r="D70" s="31">
        <v>0</v>
      </c>
      <c r="E70" s="11">
        <v>0</v>
      </c>
      <c r="F70" s="31">
        <v>0</v>
      </c>
      <c r="G70" s="11">
        <v>0</v>
      </c>
      <c r="H70" s="31">
        <v>0</v>
      </c>
      <c r="I70" s="202">
        <v>0</v>
      </c>
      <c r="J70" s="31">
        <v>29943283.149999999</v>
      </c>
      <c r="K70" s="21">
        <v>0.48370000000000002</v>
      </c>
      <c r="L70" s="31">
        <v>28181913.620000001</v>
      </c>
      <c r="M70" s="21">
        <v>0.41339999999999999</v>
      </c>
      <c r="N70" s="31">
        <v>29186159.829999998</v>
      </c>
      <c r="O70" s="21">
        <v>0.45519999999999999</v>
      </c>
      <c r="P70" s="31">
        <v>26261992.350000001</v>
      </c>
      <c r="Q70" s="232">
        <v>0.41249999999999998</v>
      </c>
      <c r="R70" s="31">
        <v>122981712.36</v>
      </c>
      <c r="S70" s="21">
        <v>3.3612000000000002</v>
      </c>
      <c r="T70" s="31">
        <v>118291868.8</v>
      </c>
      <c r="U70" s="21">
        <v>3.3075000000000001</v>
      </c>
      <c r="V70" s="31">
        <v>123295824</v>
      </c>
      <c r="W70" s="21">
        <v>3.8130999999999999</v>
      </c>
      <c r="X70" s="31">
        <v>135480833.59999999</v>
      </c>
      <c r="Y70" s="232">
        <v>4.4992000000000001</v>
      </c>
      <c r="Z70" s="31">
        <v>0</v>
      </c>
      <c r="AA70" s="11">
        <v>0</v>
      </c>
      <c r="AB70" s="31">
        <v>0</v>
      </c>
      <c r="AC70" s="11">
        <v>0</v>
      </c>
      <c r="AD70" s="31">
        <v>0</v>
      </c>
      <c r="AE70" s="11">
        <v>0</v>
      </c>
      <c r="AF70" s="31">
        <v>0</v>
      </c>
      <c r="AG70" s="202">
        <v>0</v>
      </c>
    </row>
    <row r="71" spans="1:33" ht="13.5" thickBot="1" x14ac:dyDescent="0.25">
      <c r="A71" s="61" t="s">
        <v>227</v>
      </c>
      <c r="B71" s="31">
        <v>0</v>
      </c>
      <c r="C71" s="11">
        <v>0</v>
      </c>
      <c r="D71" s="31">
        <v>0</v>
      </c>
      <c r="E71" s="11">
        <v>0</v>
      </c>
      <c r="F71" s="31">
        <v>0</v>
      </c>
      <c r="G71" s="11">
        <v>0</v>
      </c>
      <c r="H71" s="31">
        <v>0</v>
      </c>
      <c r="I71" s="202">
        <v>0</v>
      </c>
      <c r="J71" s="31">
        <v>24689679.699999999</v>
      </c>
      <c r="K71" s="21">
        <v>0.39889999999999998</v>
      </c>
      <c r="L71" s="31">
        <v>32813742</v>
      </c>
      <c r="M71" s="21">
        <v>0.48130000000000001</v>
      </c>
      <c r="N71" s="31">
        <v>30626159.199999999</v>
      </c>
      <c r="O71" s="21">
        <v>0.47770000000000001</v>
      </c>
      <c r="P71" s="31">
        <v>28766714</v>
      </c>
      <c r="Q71" s="232">
        <v>0.45190000000000002</v>
      </c>
      <c r="R71" s="31">
        <v>23970105</v>
      </c>
      <c r="S71" s="21">
        <v>0.65510000000000002</v>
      </c>
      <c r="T71" s="31">
        <v>24171534</v>
      </c>
      <c r="U71" s="21">
        <v>0.67579999999999996</v>
      </c>
      <c r="V71" s="31">
        <v>22560098</v>
      </c>
      <c r="W71" s="21">
        <v>0.69769999999999999</v>
      </c>
      <c r="X71" s="31">
        <v>21190378</v>
      </c>
      <c r="Y71" s="232">
        <v>0.70369999999999999</v>
      </c>
      <c r="Z71" s="31">
        <v>0</v>
      </c>
      <c r="AA71" s="11">
        <v>0</v>
      </c>
      <c r="AB71" s="31">
        <v>0</v>
      </c>
      <c r="AC71" s="11">
        <v>0</v>
      </c>
      <c r="AD71" s="31">
        <v>0</v>
      </c>
      <c r="AE71" s="11">
        <v>0</v>
      </c>
      <c r="AF71" s="31">
        <v>0</v>
      </c>
      <c r="AG71" s="202">
        <v>0</v>
      </c>
    </row>
    <row r="72" spans="1:33" ht="14.25" thickTop="1" thickBot="1" x14ac:dyDescent="0.25">
      <c r="A72" s="64" t="s">
        <v>228</v>
      </c>
      <c r="B72" s="56">
        <v>0</v>
      </c>
      <c r="C72" s="13">
        <v>0</v>
      </c>
      <c r="D72" s="56">
        <v>0</v>
      </c>
      <c r="E72" s="13">
        <v>0</v>
      </c>
      <c r="F72" s="56">
        <v>0</v>
      </c>
      <c r="G72" s="13">
        <v>0</v>
      </c>
      <c r="H72" s="56">
        <v>0</v>
      </c>
      <c r="I72" s="235">
        <v>0</v>
      </c>
      <c r="J72" s="56">
        <v>54632962.850000001</v>
      </c>
      <c r="K72" s="14">
        <v>0.88260000000000005</v>
      </c>
      <c r="L72" s="56">
        <v>60995655.619999997</v>
      </c>
      <c r="M72" s="14">
        <v>0.89470000000000005</v>
      </c>
      <c r="N72" s="56">
        <v>59812319.030000001</v>
      </c>
      <c r="O72" s="14">
        <v>0.93289999999999995</v>
      </c>
      <c r="P72" s="56">
        <v>55028706.350000001</v>
      </c>
      <c r="Q72" s="237">
        <v>0.86439999999999995</v>
      </c>
      <c r="R72" s="56">
        <v>146951817.36000001</v>
      </c>
      <c r="S72" s="14">
        <v>4.0163000000000002</v>
      </c>
      <c r="T72" s="56">
        <v>142463402.80000001</v>
      </c>
      <c r="U72" s="14">
        <v>3.9832999999999998</v>
      </c>
      <c r="V72" s="56">
        <v>145855922</v>
      </c>
      <c r="W72" s="14">
        <v>4.5107999999999997</v>
      </c>
      <c r="X72" s="56">
        <v>156671211.59999999</v>
      </c>
      <c r="Y72" s="237">
        <v>5.2028999999999996</v>
      </c>
      <c r="Z72" s="56">
        <v>0</v>
      </c>
      <c r="AA72" s="13">
        <v>0</v>
      </c>
      <c r="AB72" s="56">
        <v>0</v>
      </c>
      <c r="AC72" s="13">
        <v>0</v>
      </c>
      <c r="AD72" s="56">
        <v>0</v>
      </c>
      <c r="AE72" s="13">
        <v>0</v>
      </c>
      <c r="AF72" s="56">
        <v>0</v>
      </c>
      <c r="AG72" s="235">
        <v>0</v>
      </c>
    </row>
    <row r="73" spans="1:33" ht="13.5" thickTop="1" x14ac:dyDescent="0.2">
      <c r="A73" s="61" t="s">
        <v>223</v>
      </c>
      <c r="B73" s="31">
        <v>0</v>
      </c>
      <c r="C73" s="11">
        <v>0</v>
      </c>
      <c r="D73" s="31">
        <v>0</v>
      </c>
      <c r="E73" s="11">
        <v>0</v>
      </c>
      <c r="F73" s="31">
        <v>0</v>
      </c>
      <c r="G73" s="11">
        <v>0</v>
      </c>
      <c r="H73" s="31">
        <v>0</v>
      </c>
      <c r="I73" s="202">
        <v>0</v>
      </c>
      <c r="J73" s="31">
        <v>16290991.380000001</v>
      </c>
      <c r="K73" s="21">
        <v>0.26319999999999999</v>
      </c>
      <c r="L73" s="31">
        <v>0</v>
      </c>
      <c r="M73" s="11">
        <v>0</v>
      </c>
      <c r="N73" s="31">
        <v>0</v>
      </c>
      <c r="O73" s="11">
        <v>0</v>
      </c>
      <c r="P73" s="31">
        <v>0</v>
      </c>
      <c r="Q73" s="202">
        <v>0</v>
      </c>
      <c r="R73" s="31">
        <v>0</v>
      </c>
      <c r="S73" s="11">
        <v>0</v>
      </c>
      <c r="T73" s="31">
        <v>0</v>
      </c>
      <c r="U73" s="11">
        <v>0</v>
      </c>
      <c r="V73" s="31">
        <v>0</v>
      </c>
      <c r="W73" s="11">
        <v>0</v>
      </c>
      <c r="X73" s="31">
        <v>7054415.2300000004</v>
      </c>
      <c r="Y73" s="232">
        <v>0.23430000000000001</v>
      </c>
      <c r="Z73" s="31">
        <v>0</v>
      </c>
      <c r="AA73" s="11">
        <v>0</v>
      </c>
      <c r="AB73" s="31">
        <v>0</v>
      </c>
      <c r="AC73" s="11">
        <v>0</v>
      </c>
      <c r="AD73" s="31">
        <v>0</v>
      </c>
      <c r="AE73" s="11">
        <v>0</v>
      </c>
      <c r="AF73" s="31">
        <v>0</v>
      </c>
      <c r="AG73" s="202">
        <v>0</v>
      </c>
    </row>
    <row r="74" spans="1:33" ht="13.5" thickBot="1" x14ac:dyDescent="0.25">
      <c r="A74" s="61" t="s">
        <v>224</v>
      </c>
      <c r="B74" s="31">
        <v>0</v>
      </c>
      <c r="C74" s="11">
        <v>0</v>
      </c>
      <c r="D74" s="31">
        <v>0</v>
      </c>
      <c r="E74" s="11">
        <v>0</v>
      </c>
      <c r="F74" s="31">
        <v>0</v>
      </c>
      <c r="G74" s="11">
        <v>0</v>
      </c>
      <c r="H74" s="31">
        <v>0</v>
      </c>
      <c r="I74" s="202">
        <v>0</v>
      </c>
      <c r="J74" s="31">
        <v>419769695.14999998</v>
      </c>
      <c r="K74" s="21">
        <v>6.7813999999999997</v>
      </c>
      <c r="L74" s="31">
        <v>518928765.24000001</v>
      </c>
      <c r="M74" s="21">
        <v>7.6119000000000003</v>
      </c>
      <c r="N74" s="31">
        <v>498194952.41000003</v>
      </c>
      <c r="O74" s="21">
        <v>7.7702</v>
      </c>
      <c r="P74" s="31">
        <v>484895018.66000003</v>
      </c>
      <c r="Q74" s="232">
        <v>7.6165000000000003</v>
      </c>
      <c r="R74" s="31">
        <v>372497106.89999998</v>
      </c>
      <c r="S74" s="21">
        <v>10.1807</v>
      </c>
      <c r="T74" s="31">
        <v>310851865.37</v>
      </c>
      <c r="U74" s="21">
        <v>8.6914999999999996</v>
      </c>
      <c r="V74" s="31">
        <v>346984589.02999997</v>
      </c>
      <c r="W74" s="21">
        <v>10.7309</v>
      </c>
      <c r="X74" s="31">
        <v>334280095.98000002</v>
      </c>
      <c r="Y74" s="232">
        <v>11.101000000000001</v>
      </c>
      <c r="Z74" s="31">
        <v>0</v>
      </c>
      <c r="AA74" s="11">
        <v>0</v>
      </c>
      <c r="AB74" s="31">
        <v>0</v>
      </c>
      <c r="AC74" s="11">
        <v>0</v>
      </c>
      <c r="AD74" s="31">
        <v>0</v>
      </c>
      <c r="AE74" s="11">
        <v>0</v>
      </c>
      <c r="AF74" s="31">
        <v>0</v>
      </c>
      <c r="AG74" s="202">
        <v>0</v>
      </c>
    </row>
    <row r="75" spans="1:33" ht="14.25" thickTop="1" thickBot="1" x14ac:dyDescent="0.25">
      <c r="A75" s="64" t="s">
        <v>225</v>
      </c>
      <c r="B75" s="56">
        <v>0</v>
      </c>
      <c r="C75" s="13">
        <v>0</v>
      </c>
      <c r="D75" s="56">
        <v>0</v>
      </c>
      <c r="E75" s="13">
        <v>0</v>
      </c>
      <c r="F75" s="56">
        <v>0</v>
      </c>
      <c r="G75" s="13">
        <v>0</v>
      </c>
      <c r="H75" s="56">
        <v>0</v>
      </c>
      <c r="I75" s="235">
        <v>0</v>
      </c>
      <c r="J75" s="56">
        <v>436060686.52999997</v>
      </c>
      <c r="K75" s="14">
        <v>7.0446</v>
      </c>
      <c r="L75" s="56">
        <v>518928765.24000001</v>
      </c>
      <c r="M75" s="14">
        <v>7.6119000000000003</v>
      </c>
      <c r="N75" s="56">
        <v>498194952.41000003</v>
      </c>
      <c r="O75" s="14">
        <v>7.7702</v>
      </c>
      <c r="P75" s="56">
        <v>484895018.66000003</v>
      </c>
      <c r="Q75" s="237">
        <v>7.6165000000000003</v>
      </c>
      <c r="R75" s="56">
        <v>372497106.89999998</v>
      </c>
      <c r="S75" s="14">
        <v>10.1807</v>
      </c>
      <c r="T75" s="56">
        <v>310851865.37</v>
      </c>
      <c r="U75" s="14">
        <v>8.6914999999999996</v>
      </c>
      <c r="V75" s="56">
        <v>346984589.02999997</v>
      </c>
      <c r="W75" s="14">
        <v>10.7309</v>
      </c>
      <c r="X75" s="56">
        <v>341334511.20999998</v>
      </c>
      <c r="Y75" s="237">
        <v>11.3353</v>
      </c>
      <c r="Z75" s="56">
        <v>0</v>
      </c>
      <c r="AA75" s="13">
        <v>0</v>
      </c>
      <c r="AB75" s="56">
        <v>0</v>
      </c>
      <c r="AC75" s="13">
        <v>0</v>
      </c>
      <c r="AD75" s="56">
        <v>0</v>
      </c>
      <c r="AE75" s="13">
        <v>0</v>
      </c>
      <c r="AF75" s="56">
        <v>0</v>
      </c>
      <c r="AG75" s="235">
        <v>0</v>
      </c>
    </row>
    <row r="76" spans="1:33" ht="13.5" thickTop="1" x14ac:dyDescent="0.2">
      <c r="A76" s="61" t="s">
        <v>229</v>
      </c>
      <c r="B76" s="31">
        <v>0</v>
      </c>
      <c r="C76" s="11">
        <v>0</v>
      </c>
      <c r="D76" s="31">
        <v>0</v>
      </c>
      <c r="E76" s="11">
        <v>0</v>
      </c>
      <c r="F76" s="31">
        <v>0</v>
      </c>
      <c r="G76" s="11">
        <v>0</v>
      </c>
      <c r="H76" s="31">
        <v>0</v>
      </c>
      <c r="I76" s="202">
        <v>0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202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202">
        <v>0</v>
      </c>
      <c r="Z76" s="31">
        <v>0</v>
      </c>
      <c r="AA76" s="11">
        <v>0</v>
      </c>
      <c r="AB76" s="31">
        <v>0</v>
      </c>
      <c r="AC76" s="11">
        <v>0</v>
      </c>
      <c r="AD76" s="31">
        <v>0</v>
      </c>
      <c r="AE76" s="11">
        <v>0</v>
      </c>
      <c r="AF76" s="31">
        <v>0</v>
      </c>
      <c r="AG76" s="202">
        <v>0</v>
      </c>
    </row>
    <row r="77" spans="1:33" ht="13.5" thickBot="1" x14ac:dyDescent="0.25">
      <c r="A77" s="61" t="s">
        <v>230</v>
      </c>
      <c r="B77" s="31">
        <v>0</v>
      </c>
      <c r="C77" s="11">
        <v>0</v>
      </c>
      <c r="D77" s="31">
        <v>0</v>
      </c>
      <c r="E77" s="11">
        <v>0</v>
      </c>
      <c r="F77" s="31">
        <v>0</v>
      </c>
      <c r="G77" s="11">
        <v>0</v>
      </c>
      <c r="H77" s="31">
        <v>0</v>
      </c>
      <c r="I77" s="202">
        <v>0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202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202">
        <v>0</v>
      </c>
      <c r="Z77" s="31">
        <v>0</v>
      </c>
      <c r="AA77" s="11">
        <v>0</v>
      </c>
      <c r="AB77" s="31">
        <v>0</v>
      </c>
      <c r="AC77" s="11">
        <v>0</v>
      </c>
      <c r="AD77" s="31">
        <v>0</v>
      </c>
      <c r="AE77" s="11">
        <v>0</v>
      </c>
      <c r="AF77" s="31">
        <v>0</v>
      </c>
      <c r="AG77" s="202">
        <v>0</v>
      </c>
    </row>
    <row r="78" spans="1:33" ht="14.25" thickTop="1" thickBot="1" x14ac:dyDescent="0.25">
      <c r="A78" s="64" t="s">
        <v>231</v>
      </c>
      <c r="B78" s="56">
        <v>0</v>
      </c>
      <c r="C78" s="13">
        <v>0</v>
      </c>
      <c r="D78" s="56">
        <v>0</v>
      </c>
      <c r="E78" s="13">
        <v>0</v>
      </c>
      <c r="F78" s="56">
        <v>0</v>
      </c>
      <c r="G78" s="13">
        <v>0</v>
      </c>
      <c r="H78" s="56">
        <v>0</v>
      </c>
      <c r="I78" s="235">
        <v>0</v>
      </c>
      <c r="J78" s="56">
        <v>0</v>
      </c>
      <c r="K78" s="13">
        <v>0</v>
      </c>
      <c r="L78" s="56">
        <v>0</v>
      </c>
      <c r="M78" s="13">
        <v>0</v>
      </c>
      <c r="N78" s="56">
        <v>0</v>
      </c>
      <c r="O78" s="13">
        <v>0</v>
      </c>
      <c r="P78" s="56">
        <v>0</v>
      </c>
      <c r="Q78" s="235">
        <v>0</v>
      </c>
      <c r="R78" s="56">
        <v>0</v>
      </c>
      <c r="S78" s="13">
        <v>0</v>
      </c>
      <c r="T78" s="56">
        <v>0</v>
      </c>
      <c r="U78" s="13">
        <v>0</v>
      </c>
      <c r="V78" s="56">
        <v>0</v>
      </c>
      <c r="W78" s="13">
        <v>0</v>
      </c>
      <c r="X78" s="56">
        <v>0</v>
      </c>
      <c r="Y78" s="235">
        <v>0</v>
      </c>
      <c r="Z78" s="56">
        <v>0</v>
      </c>
      <c r="AA78" s="13">
        <v>0</v>
      </c>
      <c r="AB78" s="56">
        <v>0</v>
      </c>
      <c r="AC78" s="13">
        <v>0</v>
      </c>
      <c r="AD78" s="56">
        <v>0</v>
      </c>
      <c r="AE78" s="13">
        <v>0</v>
      </c>
      <c r="AF78" s="56">
        <v>0</v>
      </c>
      <c r="AG78" s="235">
        <v>0</v>
      </c>
    </row>
    <row r="79" spans="1:33" ht="14.25" thickTop="1" thickBot="1" x14ac:dyDescent="0.25">
      <c r="A79" s="61" t="s">
        <v>553</v>
      </c>
      <c r="B79" s="55">
        <v>11101996.199999999</v>
      </c>
      <c r="C79" s="203">
        <v>0.45190000000000002</v>
      </c>
      <c r="D79" s="55">
        <v>10796672.5</v>
      </c>
      <c r="E79" s="203">
        <v>0.44650000000000001</v>
      </c>
      <c r="F79" s="55">
        <v>10028275.5</v>
      </c>
      <c r="G79" s="203">
        <v>0.44800000000000001</v>
      </c>
      <c r="H79" s="55">
        <v>8975757</v>
      </c>
      <c r="I79" s="204">
        <v>0.42580000000000001</v>
      </c>
      <c r="J79" s="55">
        <v>49553540.039999999</v>
      </c>
      <c r="K79" s="203">
        <v>0.80049999999999999</v>
      </c>
      <c r="L79" s="55">
        <v>58843279</v>
      </c>
      <c r="M79" s="203">
        <v>0.86309999999999998</v>
      </c>
      <c r="N79" s="55">
        <v>60201689.299999997</v>
      </c>
      <c r="O79" s="203">
        <v>0.93889999999999996</v>
      </c>
      <c r="P79" s="55">
        <v>58041499.420000002</v>
      </c>
      <c r="Q79" s="204">
        <v>0.91169999999999995</v>
      </c>
      <c r="R79" s="55">
        <v>43446362.859999999</v>
      </c>
      <c r="S79" s="203">
        <v>1.1874</v>
      </c>
      <c r="T79" s="55">
        <v>43465255.170000002</v>
      </c>
      <c r="U79" s="203">
        <v>1.2153</v>
      </c>
      <c r="V79" s="55">
        <v>47198934.939999998</v>
      </c>
      <c r="W79" s="203">
        <v>1.4597</v>
      </c>
      <c r="X79" s="55">
        <v>39786053.460000001</v>
      </c>
      <c r="Y79" s="204">
        <v>1.3211999999999999</v>
      </c>
      <c r="Z79" s="55">
        <v>33642709.020000003</v>
      </c>
      <c r="AA79" s="203">
        <v>0.71360000000000001</v>
      </c>
      <c r="AB79" s="55">
        <v>40786668.149999999</v>
      </c>
      <c r="AC79" s="203">
        <v>0.78269999999999995</v>
      </c>
      <c r="AD79" s="55">
        <v>52797681.340000004</v>
      </c>
      <c r="AE79" s="203">
        <v>0.93620000000000003</v>
      </c>
      <c r="AF79" s="55">
        <v>40020017.700000003</v>
      </c>
      <c r="AG79" s="204">
        <v>0.72309999999999997</v>
      </c>
    </row>
    <row r="80" spans="1:33" ht="14.25" thickTop="1" thickBot="1" x14ac:dyDescent="0.25">
      <c r="A80" s="65" t="s">
        <v>234</v>
      </c>
      <c r="B80" s="56">
        <v>2286145334.02</v>
      </c>
      <c r="C80" s="12">
        <v>93.056299999999993</v>
      </c>
      <c r="D80" s="56">
        <v>2258326773.1799998</v>
      </c>
      <c r="E80" s="12">
        <v>93.394000000000005</v>
      </c>
      <c r="F80" s="56">
        <v>2135511538.46</v>
      </c>
      <c r="G80" s="12">
        <v>95.403800000000004</v>
      </c>
      <c r="H80" s="56">
        <v>1988973138.8</v>
      </c>
      <c r="I80" s="206">
        <v>94.358500000000006</v>
      </c>
      <c r="J80" s="56">
        <v>5890163914.9200001</v>
      </c>
      <c r="K80" s="12">
        <v>95.156300000000002</v>
      </c>
      <c r="L80" s="56">
        <v>6478405455.3500004</v>
      </c>
      <c r="M80" s="12">
        <v>95.028499999999994</v>
      </c>
      <c r="N80" s="56">
        <v>6179360617.21</v>
      </c>
      <c r="O80" s="12">
        <v>96.377799999999993</v>
      </c>
      <c r="P80" s="56">
        <v>5988734976.8599997</v>
      </c>
      <c r="Q80" s="206">
        <v>94.067700000000002</v>
      </c>
      <c r="R80" s="56">
        <v>3397100269.0799999</v>
      </c>
      <c r="S80" s="12">
        <v>92.846100000000007</v>
      </c>
      <c r="T80" s="56">
        <v>3278668497.79</v>
      </c>
      <c r="U80" s="12">
        <v>91.672700000000006</v>
      </c>
      <c r="V80" s="56">
        <v>3027933851.8600001</v>
      </c>
      <c r="W80" s="12">
        <v>93.642200000000003</v>
      </c>
      <c r="X80" s="56">
        <v>2797981595.5700002</v>
      </c>
      <c r="Y80" s="206">
        <v>92.917699999999996</v>
      </c>
      <c r="Z80" s="56">
        <v>4034551226.4699998</v>
      </c>
      <c r="AA80" s="12">
        <v>85.579499999999996</v>
      </c>
      <c r="AB80" s="56">
        <v>4466127725.1000004</v>
      </c>
      <c r="AC80" s="12">
        <v>85.701700000000002</v>
      </c>
      <c r="AD80" s="56">
        <v>4842494523.0799999</v>
      </c>
      <c r="AE80" s="12">
        <v>85.865200000000002</v>
      </c>
      <c r="AF80" s="56">
        <v>4772672559.7600002</v>
      </c>
      <c r="AG80" s="206">
        <v>86.237499999999997</v>
      </c>
    </row>
    <row r="81" spans="1:33" ht="14.25" thickTop="1" thickBot="1" x14ac:dyDescent="0.25">
      <c r="A81" s="65" t="s">
        <v>235</v>
      </c>
      <c r="B81" s="56">
        <v>27827320.559999999</v>
      </c>
      <c r="C81" s="12">
        <v>1.1327</v>
      </c>
      <c r="D81" s="56">
        <v>28794299.789999999</v>
      </c>
      <c r="E81" s="12">
        <v>1.1908000000000001</v>
      </c>
      <c r="F81" s="56">
        <v>22292013.859999999</v>
      </c>
      <c r="G81" s="12">
        <v>0.99590000000000001</v>
      </c>
      <c r="H81" s="56">
        <v>29005584.07</v>
      </c>
      <c r="I81" s="206">
        <v>1.3759999999999999</v>
      </c>
      <c r="J81" s="56">
        <v>0</v>
      </c>
      <c r="K81" s="12">
        <v>0</v>
      </c>
      <c r="L81" s="56">
        <v>0</v>
      </c>
      <c r="M81" s="12">
        <v>0</v>
      </c>
      <c r="N81" s="56">
        <v>0</v>
      </c>
      <c r="O81" s="12">
        <v>0</v>
      </c>
      <c r="P81" s="56">
        <v>66585008.020000003</v>
      </c>
      <c r="Q81" s="206">
        <v>1.0459000000000001</v>
      </c>
      <c r="R81" s="56">
        <v>57490061.189999998</v>
      </c>
      <c r="S81" s="12">
        <v>1.5712999999999999</v>
      </c>
      <c r="T81" s="56">
        <v>52757105.229999997</v>
      </c>
      <c r="U81" s="12">
        <v>1.4751000000000001</v>
      </c>
      <c r="V81" s="56">
        <v>71412766.430000007</v>
      </c>
      <c r="W81" s="12">
        <v>2.2084999999999999</v>
      </c>
      <c r="X81" s="56">
        <v>90962014.900000006</v>
      </c>
      <c r="Y81" s="206">
        <v>3.0207000000000002</v>
      </c>
      <c r="Z81" s="56">
        <v>537475785.15999997</v>
      </c>
      <c r="AA81" s="12">
        <v>11.4008</v>
      </c>
      <c r="AB81" s="56">
        <v>583192323.66999996</v>
      </c>
      <c r="AC81" s="12">
        <v>11.191000000000001</v>
      </c>
      <c r="AD81" s="56">
        <v>541022294.25999999</v>
      </c>
      <c r="AE81" s="12">
        <v>9.5931999999999995</v>
      </c>
      <c r="AF81" s="56">
        <v>579959650.38</v>
      </c>
      <c r="AG81" s="206">
        <v>10.4793</v>
      </c>
    </row>
    <row r="82" spans="1:33" ht="14.25" thickTop="1" thickBot="1" x14ac:dyDescent="0.25">
      <c r="A82" s="65" t="s">
        <v>236</v>
      </c>
      <c r="B82" s="56">
        <v>2313972654.5799999</v>
      </c>
      <c r="C82" s="12">
        <v>94.188999999999993</v>
      </c>
      <c r="D82" s="56">
        <v>2287121072.9699998</v>
      </c>
      <c r="E82" s="12">
        <v>94.584800000000001</v>
      </c>
      <c r="F82" s="56">
        <v>2157803552.3200002</v>
      </c>
      <c r="G82" s="12">
        <v>96.399699999999996</v>
      </c>
      <c r="H82" s="56">
        <v>2017978722.8699999</v>
      </c>
      <c r="I82" s="206">
        <v>95.7346</v>
      </c>
      <c r="J82" s="56">
        <v>5890163914.9200001</v>
      </c>
      <c r="K82" s="12">
        <v>95.156300000000002</v>
      </c>
      <c r="L82" s="56">
        <v>6478405455.3500004</v>
      </c>
      <c r="M82" s="12">
        <v>95.028499999999994</v>
      </c>
      <c r="N82" s="56">
        <v>6179360617.21</v>
      </c>
      <c r="O82" s="12">
        <v>96.377799999999993</v>
      </c>
      <c r="P82" s="56">
        <v>6055319984.8800001</v>
      </c>
      <c r="Q82" s="206">
        <v>95.113600000000005</v>
      </c>
      <c r="R82" s="56">
        <v>3454590330.27</v>
      </c>
      <c r="S82" s="12">
        <v>94.417400000000001</v>
      </c>
      <c r="T82" s="56">
        <v>3331425603.02</v>
      </c>
      <c r="U82" s="12">
        <v>93.147800000000004</v>
      </c>
      <c r="V82" s="56">
        <v>3099346618.29</v>
      </c>
      <c r="W82" s="12">
        <v>95.850700000000003</v>
      </c>
      <c r="X82" s="56">
        <v>2888943610.4699998</v>
      </c>
      <c r="Y82" s="206">
        <v>95.938400000000001</v>
      </c>
      <c r="Z82" s="56">
        <v>4572027011.6300001</v>
      </c>
      <c r="AA82" s="12">
        <v>96.9803</v>
      </c>
      <c r="AB82" s="56">
        <v>5049320048.7700005</v>
      </c>
      <c r="AC82" s="12">
        <v>96.892700000000005</v>
      </c>
      <c r="AD82" s="56">
        <v>5383516817.3400002</v>
      </c>
      <c r="AE82" s="12">
        <v>95.458399999999997</v>
      </c>
      <c r="AF82" s="56">
        <v>5352632210.1400003</v>
      </c>
      <c r="AG82" s="206">
        <v>96.716800000000006</v>
      </c>
    </row>
    <row r="83" spans="1:33" ht="13.5" thickTop="1" x14ac:dyDescent="0.2">
      <c r="A83" s="61" t="s">
        <v>237</v>
      </c>
      <c r="B83" s="55">
        <v>44307243.859999999</v>
      </c>
      <c r="C83" s="203">
        <v>1.8035000000000001</v>
      </c>
      <c r="D83" s="55">
        <v>38977034.659999996</v>
      </c>
      <c r="E83" s="203">
        <v>1.6119000000000001</v>
      </c>
      <c r="F83" s="55">
        <v>27000000</v>
      </c>
      <c r="G83" s="203">
        <v>1.2061999999999999</v>
      </c>
      <c r="H83" s="55">
        <v>26000000</v>
      </c>
      <c r="I83" s="204">
        <v>1.2335</v>
      </c>
      <c r="J83" s="55">
        <v>72389570.799999997</v>
      </c>
      <c r="K83" s="203">
        <v>1.1695</v>
      </c>
      <c r="L83" s="55">
        <v>1252350</v>
      </c>
      <c r="M83" s="203">
        <v>1.84E-2</v>
      </c>
      <c r="N83" s="55">
        <v>0</v>
      </c>
      <c r="O83" s="203">
        <v>0</v>
      </c>
      <c r="P83" s="55">
        <v>0</v>
      </c>
      <c r="Q83" s="204">
        <v>0</v>
      </c>
      <c r="R83" s="55">
        <v>89000000</v>
      </c>
      <c r="S83" s="203">
        <v>2.4325000000000001</v>
      </c>
      <c r="T83" s="55">
        <v>161000000</v>
      </c>
      <c r="U83" s="203">
        <v>4.5015999999999998</v>
      </c>
      <c r="V83" s="55">
        <v>43000000</v>
      </c>
      <c r="W83" s="203">
        <v>1.3298000000000001</v>
      </c>
      <c r="X83" s="55">
        <v>22000000</v>
      </c>
      <c r="Y83" s="204">
        <v>0.73060000000000003</v>
      </c>
      <c r="Z83" s="55">
        <v>217615.84</v>
      </c>
      <c r="AA83" s="203">
        <v>4.5999999999999999E-3</v>
      </c>
      <c r="AB83" s="55">
        <v>297522.89</v>
      </c>
      <c r="AC83" s="203">
        <v>5.7000000000000002E-3</v>
      </c>
      <c r="AD83" s="55">
        <v>293584.59000000003</v>
      </c>
      <c r="AE83" s="203">
        <v>5.1999999999999998E-3</v>
      </c>
      <c r="AF83" s="55">
        <v>289690.84999999998</v>
      </c>
      <c r="AG83" s="204">
        <v>5.1999999999999998E-3</v>
      </c>
    </row>
    <row r="84" spans="1:33" x14ac:dyDescent="0.2">
      <c r="A84" s="61" t="s">
        <v>572</v>
      </c>
      <c r="B84" s="55">
        <v>0</v>
      </c>
      <c r="C84" s="203">
        <v>0</v>
      </c>
      <c r="D84" s="55">
        <v>0</v>
      </c>
      <c r="E84" s="203">
        <v>0</v>
      </c>
      <c r="F84" s="55">
        <v>0</v>
      </c>
      <c r="G84" s="203">
        <v>0</v>
      </c>
      <c r="H84" s="55">
        <v>0</v>
      </c>
      <c r="I84" s="204">
        <v>0</v>
      </c>
      <c r="J84" s="55">
        <v>0</v>
      </c>
      <c r="K84" s="203">
        <v>0</v>
      </c>
      <c r="L84" s="55">
        <v>0</v>
      </c>
      <c r="M84" s="203">
        <v>0</v>
      </c>
      <c r="N84" s="55">
        <v>0</v>
      </c>
      <c r="O84" s="203">
        <v>0</v>
      </c>
      <c r="P84" s="55">
        <v>0</v>
      </c>
      <c r="Q84" s="204">
        <v>0</v>
      </c>
      <c r="R84" s="55">
        <v>0</v>
      </c>
      <c r="S84" s="203">
        <v>0</v>
      </c>
      <c r="T84" s="55">
        <v>0</v>
      </c>
      <c r="U84" s="203">
        <v>0</v>
      </c>
      <c r="V84" s="55">
        <v>0</v>
      </c>
      <c r="W84" s="203">
        <v>0</v>
      </c>
      <c r="X84" s="55">
        <v>0</v>
      </c>
      <c r="Y84" s="204">
        <v>0</v>
      </c>
      <c r="Z84" s="55">
        <v>0</v>
      </c>
      <c r="AA84" s="203">
        <v>0</v>
      </c>
      <c r="AB84" s="55">
        <v>0</v>
      </c>
      <c r="AC84" s="203">
        <v>0</v>
      </c>
      <c r="AD84" s="55">
        <v>0</v>
      </c>
      <c r="AE84" s="203">
        <v>0</v>
      </c>
      <c r="AF84" s="55">
        <v>0</v>
      </c>
      <c r="AG84" s="204">
        <v>0</v>
      </c>
    </row>
    <row r="85" spans="1:33" ht="13.5" thickBot="1" x14ac:dyDescent="0.25">
      <c r="A85" s="61" t="s">
        <v>573</v>
      </c>
      <c r="B85" s="55">
        <v>41728809.479999997</v>
      </c>
      <c r="C85" s="203">
        <v>1.6984999999999999</v>
      </c>
      <c r="D85" s="55">
        <v>34915626.299999997</v>
      </c>
      <c r="E85" s="203">
        <v>1.4439</v>
      </c>
      <c r="F85" s="55">
        <v>31128063.440000001</v>
      </c>
      <c r="G85" s="203">
        <v>1.3906000000000001</v>
      </c>
      <c r="H85" s="55">
        <v>31146675.510000002</v>
      </c>
      <c r="I85" s="204">
        <v>1.4776</v>
      </c>
      <c r="J85" s="55">
        <v>0</v>
      </c>
      <c r="K85" s="203">
        <v>0</v>
      </c>
      <c r="L85" s="55">
        <v>59899894.18</v>
      </c>
      <c r="M85" s="203">
        <v>0.87860000000000005</v>
      </c>
      <c r="N85" s="55">
        <v>56659855.07</v>
      </c>
      <c r="O85" s="203">
        <v>0.88370000000000004</v>
      </c>
      <c r="P85" s="55">
        <v>54376976.5</v>
      </c>
      <c r="Q85" s="204">
        <v>0.85409999999999997</v>
      </c>
      <c r="R85" s="55">
        <v>0</v>
      </c>
      <c r="S85" s="203">
        <v>0</v>
      </c>
      <c r="T85" s="55">
        <v>0</v>
      </c>
      <c r="U85" s="203">
        <v>0</v>
      </c>
      <c r="V85" s="55">
        <v>0</v>
      </c>
      <c r="W85" s="203">
        <v>0</v>
      </c>
      <c r="X85" s="55">
        <v>0</v>
      </c>
      <c r="Y85" s="204">
        <v>0</v>
      </c>
      <c r="Z85" s="55">
        <v>0</v>
      </c>
      <c r="AA85" s="203">
        <v>0</v>
      </c>
      <c r="AB85" s="55">
        <v>0</v>
      </c>
      <c r="AC85" s="203">
        <v>0</v>
      </c>
      <c r="AD85" s="55">
        <v>0</v>
      </c>
      <c r="AE85" s="203">
        <v>0</v>
      </c>
      <c r="AF85" s="55">
        <v>0</v>
      </c>
      <c r="AG85" s="204">
        <v>0</v>
      </c>
    </row>
    <row r="86" spans="1:33" ht="14.25" thickTop="1" thickBot="1" x14ac:dyDescent="0.25">
      <c r="A86" s="65" t="s">
        <v>240</v>
      </c>
      <c r="B86" s="56">
        <v>86036053.340000004</v>
      </c>
      <c r="C86" s="12">
        <v>3.5021</v>
      </c>
      <c r="D86" s="56">
        <v>73892660.959999993</v>
      </c>
      <c r="E86" s="12">
        <v>3.0558999999999998</v>
      </c>
      <c r="F86" s="56">
        <v>58128063.439999998</v>
      </c>
      <c r="G86" s="12">
        <v>2.5969000000000002</v>
      </c>
      <c r="H86" s="56">
        <v>57146675.509999998</v>
      </c>
      <c r="I86" s="206">
        <v>2.7111000000000001</v>
      </c>
      <c r="J86" s="56">
        <v>72389570.799999997</v>
      </c>
      <c r="K86" s="12">
        <v>1.1695</v>
      </c>
      <c r="L86" s="56">
        <v>61152244.18</v>
      </c>
      <c r="M86" s="12">
        <v>0.89700000000000002</v>
      </c>
      <c r="N86" s="56">
        <v>56659855.07</v>
      </c>
      <c r="O86" s="12">
        <v>0.88370000000000004</v>
      </c>
      <c r="P86" s="56">
        <v>54376976.5</v>
      </c>
      <c r="Q86" s="206">
        <v>0.85409999999999997</v>
      </c>
      <c r="R86" s="56">
        <v>89000000</v>
      </c>
      <c r="S86" s="12">
        <v>2.4325000000000001</v>
      </c>
      <c r="T86" s="56">
        <v>161000000</v>
      </c>
      <c r="U86" s="12">
        <v>4.5015999999999998</v>
      </c>
      <c r="V86" s="56">
        <v>43000000</v>
      </c>
      <c r="W86" s="12">
        <v>1.3298000000000001</v>
      </c>
      <c r="X86" s="56">
        <v>22000000</v>
      </c>
      <c r="Y86" s="206">
        <v>0.73060000000000003</v>
      </c>
      <c r="Z86" s="56">
        <v>217615.84</v>
      </c>
      <c r="AA86" s="12">
        <v>4.5999999999999999E-3</v>
      </c>
      <c r="AB86" s="56">
        <v>297522.89</v>
      </c>
      <c r="AC86" s="12">
        <v>5.7000000000000002E-3</v>
      </c>
      <c r="AD86" s="56">
        <v>293584.59000000003</v>
      </c>
      <c r="AE86" s="12">
        <v>5.1999999999999998E-3</v>
      </c>
      <c r="AF86" s="56">
        <v>289690.84999999998</v>
      </c>
      <c r="AG86" s="206">
        <v>5.1999999999999998E-3</v>
      </c>
    </row>
    <row r="87" spans="1:33" ht="14.25" thickTop="1" thickBot="1" x14ac:dyDescent="0.25">
      <c r="B87" s="31"/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  <c r="Z87" s="31"/>
      <c r="AB87" s="31"/>
      <c r="AD87" s="31"/>
      <c r="AF87" s="31"/>
    </row>
    <row r="88" spans="1:33" s="5" customFormat="1" ht="13.5" thickTop="1" x14ac:dyDescent="0.2">
      <c r="A88" s="207" t="s">
        <v>241</v>
      </c>
      <c r="B88" s="208">
        <v>15925</v>
      </c>
      <c r="C88" s="208"/>
      <c r="D88" s="208">
        <v>16060</v>
      </c>
      <c r="E88" s="208"/>
      <c r="F88" s="208">
        <v>16251</v>
      </c>
      <c r="G88" s="208"/>
      <c r="H88" s="208">
        <v>16502</v>
      </c>
      <c r="I88" s="209"/>
      <c r="J88" s="208">
        <v>38918</v>
      </c>
      <c r="K88" s="208"/>
      <c r="L88" s="208">
        <v>29196</v>
      </c>
      <c r="M88" s="208"/>
      <c r="N88" s="208">
        <v>40921</v>
      </c>
      <c r="O88" s="208"/>
      <c r="P88" s="208">
        <v>41360</v>
      </c>
      <c r="Q88" s="209"/>
      <c r="R88" s="208">
        <v>37130</v>
      </c>
      <c r="S88" s="208"/>
      <c r="T88" s="208">
        <v>37111</v>
      </c>
      <c r="U88" s="208"/>
      <c r="V88" s="208">
        <v>37333</v>
      </c>
      <c r="W88" s="208"/>
      <c r="X88" s="208">
        <v>37639</v>
      </c>
      <c r="Y88" s="209"/>
      <c r="Z88" s="208">
        <v>33379</v>
      </c>
      <c r="AA88" s="208"/>
      <c r="AB88" s="208">
        <v>31868</v>
      </c>
      <c r="AC88" s="208"/>
      <c r="AD88" s="208">
        <v>34698</v>
      </c>
      <c r="AE88" s="208"/>
      <c r="AF88" s="208">
        <v>35222</v>
      </c>
      <c r="AG88" s="209"/>
    </row>
    <row r="89" spans="1:33" s="5" customFormat="1" ht="13.5" thickBot="1" x14ac:dyDescent="0.25">
      <c r="A89" s="210" t="s">
        <v>242</v>
      </c>
      <c r="B89" s="211">
        <v>154268.97846700001</v>
      </c>
      <c r="C89" s="211"/>
      <c r="D89" s="211">
        <v>150564.45827599999</v>
      </c>
      <c r="E89" s="211"/>
      <c r="F89" s="211">
        <v>137738.78916099999</v>
      </c>
      <c r="G89" s="211"/>
      <c r="H89" s="211">
        <v>127735.378444</v>
      </c>
      <c r="I89" s="212"/>
      <c r="J89" s="211">
        <v>159052.01334</v>
      </c>
      <c r="K89" s="211"/>
      <c r="L89" s="211">
        <v>233502.04223699999</v>
      </c>
      <c r="M89" s="211"/>
      <c r="N89" s="211">
        <v>156682.39483199999</v>
      </c>
      <c r="O89" s="211"/>
      <c r="P89" s="211">
        <v>153926.66148400001</v>
      </c>
      <c r="Q89" s="212"/>
      <c r="R89" s="211">
        <v>98541.587281999993</v>
      </c>
      <c r="S89" s="211"/>
      <c r="T89" s="211">
        <v>96372.911546000003</v>
      </c>
      <c r="U89" s="211"/>
      <c r="V89" s="211">
        <v>86612.776893999995</v>
      </c>
      <c r="W89" s="211"/>
      <c r="X89" s="211">
        <v>80003.418699000002</v>
      </c>
      <c r="Y89" s="212"/>
      <c r="Z89" s="211">
        <v>141238.14859699999</v>
      </c>
      <c r="AA89" s="211"/>
      <c r="AB89" s="211">
        <v>163526.01508400001</v>
      </c>
      <c r="AC89" s="211"/>
      <c r="AD89" s="211">
        <v>162535.27919100001</v>
      </c>
      <c r="AE89" s="211"/>
      <c r="AF89" s="211">
        <v>157127.198882</v>
      </c>
      <c r="AG89" s="212"/>
    </row>
    <row r="90" spans="1:33" ht="14.25" thickTop="1" thickBot="1" x14ac:dyDescent="0.25">
      <c r="B90" s="31"/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  <c r="Z90" s="31"/>
      <c r="AB90" s="31"/>
      <c r="AD90" s="31"/>
      <c r="AF90" s="31"/>
    </row>
    <row r="91" spans="1:33" ht="13.5" thickTop="1" x14ac:dyDescent="0.2">
      <c r="A91" s="66" t="s">
        <v>2126</v>
      </c>
      <c r="B91" s="213">
        <v>113474321.12</v>
      </c>
      <c r="C91" s="214"/>
      <c r="D91" s="213">
        <v>97030917.450000003</v>
      </c>
      <c r="E91" s="214"/>
      <c r="F91" s="213">
        <v>29741249.170000002</v>
      </c>
      <c r="G91" s="214"/>
      <c r="H91" s="213">
        <v>80629087.799999997</v>
      </c>
      <c r="I91" s="23"/>
      <c r="J91" s="213">
        <v>281447873.31</v>
      </c>
      <c r="K91" s="214"/>
      <c r="L91" s="213">
        <v>213673993.19999999</v>
      </c>
      <c r="M91" s="214"/>
      <c r="N91" s="213">
        <v>174323586.65000001</v>
      </c>
      <c r="O91" s="214"/>
      <c r="P91" s="213">
        <v>219488261.11000001</v>
      </c>
      <c r="Q91" s="23"/>
      <c r="R91" s="213">
        <v>187944724.97</v>
      </c>
      <c r="S91" s="214"/>
      <c r="T91" s="213">
        <v>163848964.75999999</v>
      </c>
      <c r="U91" s="214"/>
      <c r="V91" s="213">
        <v>70957290.670000002</v>
      </c>
      <c r="W91" s="214"/>
      <c r="X91" s="213">
        <v>118666158.17</v>
      </c>
      <c r="Y91" s="23"/>
      <c r="Z91" s="213">
        <v>286487191.10000002</v>
      </c>
      <c r="AA91" s="214"/>
      <c r="AB91" s="213">
        <v>347272658.43000001</v>
      </c>
      <c r="AC91" s="214"/>
      <c r="AD91" s="213">
        <v>330179706.16000003</v>
      </c>
      <c r="AE91" s="214"/>
      <c r="AF91" s="213">
        <v>453673143.38</v>
      </c>
      <c r="AG91" s="23"/>
    </row>
    <row r="92" spans="1:33" ht="13.5" thickBot="1" x14ac:dyDescent="0.25">
      <c r="A92" s="215" t="s">
        <v>2127</v>
      </c>
      <c r="B92" s="216">
        <v>114429554.5</v>
      </c>
      <c r="C92" s="217"/>
      <c r="D92" s="216">
        <v>172533393.03</v>
      </c>
      <c r="E92" s="217"/>
      <c r="F92" s="216">
        <v>80788468.290000007</v>
      </c>
      <c r="G92" s="217"/>
      <c r="H92" s="216">
        <v>128758793.89</v>
      </c>
      <c r="I92" s="218"/>
      <c r="J92" s="216">
        <v>529940408.97000003</v>
      </c>
      <c r="K92" s="217"/>
      <c r="L92" s="216">
        <v>587547739.63999999</v>
      </c>
      <c r="M92" s="217"/>
      <c r="N92" s="216">
        <v>519479025.19</v>
      </c>
      <c r="O92" s="217"/>
      <c r="P92" s="216">
        <v>320791863.63</v>
      </c>
      <c r="Q92" s="218"/>
      <c r="R92" s="216">
        <v>170619013.13</v>
      </c>
      <c r="S92" s="217"/>
      <c r="T92" s="216">
        <v>105276202.02</v>
      </c>
      <c r="U92" s="217"/>
      <c r="V92" s="216">
        <v>99238359.489999995</v>
      </c>
      <c r="W92" s="217"/>
      <c r="X92" s="216">
        <v>213938421.18000001</v>
      </c>
      <c r="Y92" s="218"/>
      <c r="Z92" s="216">
        <v>553355845.88999999</v>
      </c>
      <c r="AA92" s="217"/>
      <c r="AB92" s="216">
        <v>507240659.01999998</v>
      </c>
      <c r="AC92" s="217"/>
      <c r="AD92" s="216">
        <v>538429636.15999997</v>
      </c>
      <c r="AE92" s="217"/>
      <c r="AF92" s="216">
        <v>687217084.02999997</v>
      </c>
      <c r="AG92" s="218"/>
    </row>
    <row r="93" spans="1:33" ht="14.25" thickTop="1" thickBot="1" x14ac:dyDescent="0.25">
      <c r="A93" s="65" t="s">
        <v>2128</v>
      </c>
      <c r="B93" s="56">
        <v>-955233.38</v>
      </c>
      <c r="C93" s="9"/>
      <c r="D93" s="56">
        <v>-75502475.579999998</v>
      </c>
      <c r="E93" s="9"/>
      <c r="F93" s="56">
        <v>-51047219.119999997</v>
      </c>
      <c r="G93" s="9"/>
      <c r="H93" s="56">
        <v>-48129706.090000004</v>
      </c>
      <c r="I93" s="219"/>
      <c r="J93" s="56">
        <v>-248492535.66</v>
      </c>
      <c r="K93" s="9"/>
      <c r="L93" s="56">
        <v>-373873746.44</v>
      </c>
      <c r="M93" s="9"/>
      <c r="N93" s="56">
        <v>-345155438.54000002</v>
      </c>
      <c r="O93" s="9"/>
      <c r="P93" s="56">
        <v>-101303602.52</v>
      </c>
      <c r="Q93" s="219"/>
      <c r="R93" s="56">
        <v>17325711.84</v>
      </c>
      <c r="S93" s="9"/>
      <c r="T93" s="56">
        <v>58572762.740000002</v>
      </c>
      <c r="U93" s="9"/>
      <c r="V93" s="56">
        <v>-28281068.82</v>
      </c>
      <c r="W93" s="9"/>
      <c r="X93" s="56">
        <v>-95272263.010000005</v>
      </c>
      <c r="Y93" s="219"/>
      <c r="Z93" s="56">
        <v>-266868654.78999999</v>
      </c>
      <c r="AA93" s="9"/>
      <c r="AB93" s="56">
        <v>-159968000.59</v>
      </c>
      <c r="AC93" s="9"/>
      <c r="AD93" s="56">
        <v>-208249930</v>
      </c>
      <c r="AE93" s="9"/>
      <c r="AF93" s="56">
        <v>-233543940.65000001</v>
      </c>
      <c r="AG93" s="219"/>
    </row>
    <row r="94" spans="1:33" ht="13.5" thickTop="1" x14ac:dyDescent="0.2"/>
  </sheetData>
  <mergeCells count="20">
    <mergeCell ref="B5:I6"/>
    <mergeCell ref="J5:Q6"/>
    <mergeCell ref="R5:Y6"/>
    <mergeCell ref="Z5:AG6"/>
    <mergeCell ref="B7:C7"/>
    <mergeCell ref="D7:E7"/>
    <mergeCell ref="F7:G7"/>
    <mergeCell ref="H7:I7"/>
    <mergeCell ref="J7:K7"/>
    <mergeCell ref="L7:M7"/>
    <mergeCell ref="Z7:AA7"/>
    <mergeCell ref="AB7:AC7"/>
    <mergeCell ref="AD7:AE7"/>
    <mergeCell ref="AF7:AG7"/>
    <mergeCell ref="N7:O7"/>
    <mergeCell ref="P7:Q7"/>
    <mergeCell ref="R7:S7"/>
    <mergeCell ref="T7:U7"/>
    <mergeCell ref="V7:W7"/>
    <mergeCell ref="X7:Y7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6"/>
  <sheetViews>
    <sheetView workbookViewId="0"/>
  </sheetViews>
  <sheetFormatPr defaultRowHeight="12.75" x14ac:dyDescent="0.2"/>
  <cols>
    <col min="1" max="1" width="46.4257812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18" max="18" width="9.140625" style="31"/>
    <col min="20" max="20" width="9.140625" style="31"/>
    <col min="22" max="22" width="9.140625" style="31"/>
    <col min="24" max="24" width="9.140625" style="31"/>
    <col min="257" max="257" width="46.42578125" bestFit="1" customWidth="1"/>
    <col min="513" max="513" width="46.42578125" bestFit="1" customWidth="1"/>
    <col min="769" max="769" width="46.42578125" bestFit="1" customWidth="1"/>
    <col min="1025" max="1025" width="46.42578125" bestFit="1" customWidth="1"/>
    <col min="1281" max="1281" width="46.42578125" bestFit="1" customWidth="1"/>
    <col min="1537" max="1537" width="46.42578125" bestFit="1" customWidth="1"/>
    <col min="1793" max="1793" width="46.42578125" bestFit="1" customWidth="1"/>
    <col min="2049" max="2049" width="46.42578125" bestFit="1" customWidth="1"/>
    <col min="2305" max="2305" width="46.42578125" bestFit="1" customWidth="1"/>
    <col min="2561" max="2561" width="46.42578125" bestFit="1" customWidth="1"/>
    <col min="2817" max="2817" width="46.42578125" bestFit="1" customWidth="1"/>
    <col min="3073" max="3073" width="46.42578125" bestFit="1" customWidth="1"/>
    <col min="3329" max="3329" width="46.42578125" bestFit="1" customWidth="1"/>
    <col min="3585" max="3585" width="46.42578125" bestFit="1" customWidth="1"/>
    <col min="3841" max="3841" width="46.42578125" bestFit="1" customWidth="1"/>
    <col min="4097" max="4097" width="46.42578125" bestFit="1" customWidth="1"/>
    <col min="4353" max="4353" width="46.42578125" bestFit="1" customWidth="1"/>
    <col min="4609" max="4609" width="46.42578125" bestFit="1" customWidth="1"/>
    <col min="4865" max="4865" width="46.42578125" bestFit="1" customWidth="1"/>
    <col min="5121" max="5121" width="46.42578125" bestFit="1" customWidth="1"/>
    <col min="5377" max="5377" width="46.42578125" bestFit="1" customWidth="1"/>
    <col min="5633" max="5633" width="46.42578125" bestFit="1" customWidth="1"/>
    <col min="5889" max="5889" width="46.42578125" bestFit="1" customWidth="1"/>
    <col min="6145" max="6145" width="46.42578125" bestFit="1" customWidth="1"/>
    <col min="6401" max="6401" width="46.42578125" bestFit="1" customWidth="1"/>
    <col min="6657" max="6657" width="46.42578125" bestFit="1" customWidth="1"/>
    <col min="6913" max="6913" width="46.42578125" bestFit="1" customWidth="1"/>
    <col min="7169" max="7169" width="46.42578125" bestFit="1" customWidth="1"/>
    <col min="7425" max="7425" width="46.42578125" bestFit="1" customWidth="1"/>
    <col min="7681" max="7681" width="46.42578125" bestFit="1" customWidth="1"/>
    <col min="7937" max="7937" width="46.42578125" bestFit="1" customWidth="1"/>
    <col min="8193" max="8193" width="46.42578125" bestFit="1" customWidth="1"/>
    <col min="8449" max="8449" width="46.42578125" bestFit="1" customWidth="1"/>
    <col min="8705" max="8705" width="46.42578125" bestFit="1" customWidth="1"/>
    <col min="8961" max="8961" width="46.42578125" bestFit="1" customWidth="1"/>
    <col min="9217" max="9217" width="46.42578125" bestFit="1" customWidth="1"/>
    <col min="9473" max="9473" width="46.42578125" bestFit="1" customWidth="1"/>
    <col min="9729" max="9729" width="46.42578125" bestFit="1" customWidth="1"/>
    <col min="9985" max="9985" width="46.42578125" bestFit="1" customWidth="1"/>
    <col min="10241" max="10241" width="46.42578125" bestFit="1" customWidth="1"/>
    <col min="10497" max="10497" width="46.42578125" bestFit="1" customWidth="1"/>
    <col min="10753" max="10753" width="46.42578125" bestFit="1" customWidth="1"/>
    <col min="11009" max="11009" width="46.42578125" bestFit="1" customWidth="1"/>
    <col min="11265" max="11265" width="46.42578125" bestFit="1" customWidth="1"/>
    <col min="11521" max="11521" width="46.42578125" bestFit="1" customWidth="1"/>
    <col min="11777" max="11777" width="46.42578125" bestFit="1" customWidth="1"/>
    <col min="12033" max="12033" width="46.42578125" bestFit="1" customWidth="1"/>
    <col min="12289" max="12289" width="46.42578125" bestFit="1" customWidth="1"/>
    <col min="12545" max="12545" width="46.42578125" bestFit="1" customWidth="1"/>
    <col min="12801" max="12801" width="46.42578125" bestFit="1" customWidth="1"/>
    <col min="13057" max="13057" width="46.42578125" bestFit="1" customWidth="1"/>
    <col min="13313" max="13313" width="46.42578125" bestFit="1" customWidth="1"/>
    <col min="13569" max="13569" width="46.42578125" bestFit="1" customWidth="1"/>
    <col min="13825" max="13825" width="46.42578125" bestFit="1" customWidth="1"/>
    <col min="14081" max="14081" width="46.42578125" bestFit="1" customWidth="1"/>
    <col min="14337" max="14337" width="46.42578125" bestFit="1" customWidth="1"/>
    <col min="14593" max="14593" width="46.42578125" bestFit="1" customWidth="1"/>
    <col min="14849" max="14849" width="46.42578125" bestFit="1" customWidth="1"/>
    <col min="15105" max="15105" width="46.42578125" bestFit="1" customWidth="1"/>
    <col min="15361" max="15361" width="46.42578125" bestFit="1" customWidth="1"/>
    <col min="15617" max="15617" width="46.42578125" bestFit="1" customWidth="1"/>
    <col min="15873" max="15873" width="46.42578125" bestFit="1" customWidth="1"/>
    <col min="16129" max="16129" width="46.42578125" bestFit="1" customWidth="1"/>
  </cols>
  <sheetData>
    <row r="1" spans="1:9" x14ac:dyDescent="0.2">
      <c r="A1" s="1" t="s">
        <v>75</v>
      </c>
    </row>
    <row r="2" spans="1:9" x14ac:dyDescent="0.2">
      <c r="A2" s="1" t="s">
        <v>453</v>
      </c>
    </row>
    <row r="3" spans="1:9" ht="13.5" thickBot="1" x14ac:dyDescent="0.25"/>
    <row r="4" spans="1:9" ht="13.5" thickTop="1" x14ac:dyDescent="0.2">
      <c r="A4" s="66"/>
      <c r="B4" s="38"/>
      <c r="C4" s="8"/>
      <c r="D4" s="38"/>
      <c r="E4" s="8"/>
      <c r="F4" s="38"/>
      <c r="G4" s="8"/>
      <c r="H4" s="38"/>
      <c r="I4" s="23"/>
    </row>
    <row r="5" spans="1:9" x14ac:dyDescent="0.2">
      <c r="A5" s="61"/>
      <c r="B5" s="287" t="s">
        <v>1208</v>
      </c>
      <c r="C5" s="288"/>
      <c r="D5" s="288"/>
      <c r="E5" s="288"/>
      <c r="F5" s="288"/>
      <c r="G5" s="288"/>
      <c r="H5" s="288"/>
      <c r="I5" s="300"/>
    </row>
    <row r="6" spans="1:9" x14ac:dyDescent="0.2">
      <c r="A6" s="61"/>
      <c r="B6" s="314"/>
      <c r="C6" s="315"/>
      <c r="D6" s="315"/>
      <c r="E6" s="315"/>
      <c r="F6" s="315"/>
      <c r="G6" s="315"/>
      <c r="H6" s="315"/>
      <c r="I6" s="316"/>
    </row>
    <row r="7" spans="1:9" x14ac:dyDescent="0.2">
      <c r="A7" s="61"/>
      <c r="B7" s="317" t="s">
        <v>3</v>
      </c>
      <c r="C7" s="313"/>
      <c r="D7" s="291" t="s">
        <v>6</v>
      </c>
      <c r="E7" s="318"/>
      <c r="F7" s="319" t="s">
        <v>7</v>
      </c>
      <c r="G7" s="318"/>
      <c r="H7" s="319" t="s">
        <v>8</v>
      </c>
      <c r="I7" s="320"/>
    </row>
    <row r="8" spans="1:9" ht="13.5" thickBot="1" x14ac:dyDescent="0.25">
      <c r="A8" s="215"/>
      <c r="B8" s="253" t="s">
        <v>4</v>
      </c>
      <c r="C8" s="254" t="s">
        <v>5</v>
      </c>
      <c r="D8" s="255" t="s">
        <v>4</v>
      </c>
      <c r="E8" s="256" t="s">
        <v>5</v>
      </c>
      <c r="F8" s="255" t="s">
        <v>4</v>
      </c>
      <c r="G8" s="256" t="s">
        <v>5</v>
      </c>
      <c r="H8" s="255" t="s">
        <v>4</v>
      </c>
      <c r="I8" s="257" t="s">
        <v>5</v>
      </c>
    </row>
    <row r="9" spans="1:9" ht="13.5" thickTop="1" x14ac:dyDescent="0.2">
      <c r="A9" s="201" t="s">
        <v>166</v>
      </c>
      <c r="B9" s="258"/>
      <c r="C9" s="6"/>
      <c r="D9" s="41"/>
      <c r="E9" s="6"/>
      <c r="F9" s="41"/>
      <c r="G9" s="6"/>
      <c r="H9" s="41"/>
      <c r="I9" s="202"/>
    </row>
    <row r="10" spans="1:9" x14ac:dyDescent="0.2">
      <c r="A10" s="61" t="s">
        <v>2129</v>
      </c>
      <c r="B10" s="258">
        <v>7632998395.8299999</v>
      </c>
      <c r="C10" s="7">
        <v>6.0349018184272198</v>
      </c>
      <c r="D10" s="41">
        <v>7210201697.7299995</v>
      </c>
      <c r="E10" s="7">
        <v>5.8919247480851302</v>
      </c>
      <c r="F10" s="41">
        <v>7161988703.5299997</v>
      </c>
      <c r="G10" s="7">
        <v>5.29427059090564</v>
      </c>
      <c r="H10" s="41">
        <v>7087312759.5600004</v>
      </c>
      <c r="I10" s="232">
        <v>5.3178319135425296</v>
      </c>
    </row>
    <row r="11" spans="1:9" x14ac:dyDescent="0.2">
      <c r="A11" s="61" t="s">
        <v>538</v>
      </c>
      <c r="B11" s="258">
        <v>109692458165.75999</v>
      </c>
      <c r="C11" s="7">
        <v>86.726497363597801</v>
      </c>
      <c r="D11" s="41">
        <v>103456552698.17</v>
      </c>
      <c r="E11" s="7">
        <v>84.541077871071195</v>
      </c>
      <c r="F11" s="41">
        <v>120379579441.89</v>
      </c>
      <c r="G11" s="7">
        <v>88.986745660554305</v>
      </c>
      <c r="H11" s="41">
        <v>118539748339.24001</v>
      </c>
      <c r="I11" s="232">
        <v>88.944072052048995</v>
      </c>
    </row>
    <row r="12" spans="1:9" x14ac:dyDescent="0.2">
      <c r="A12" s="61" t="s">
        <v>539</v>
      </c>
      <c r="B12" s="258">
        <v>1828168818.8599999</v>
      </c>
      <c r="C12" s="7">
        <v>1.4454109325317701</v>
      </c>
      <c r="D12" s="41">
        <v>1459949807.28</v>
      </c>
      <c r="E12" s="7">
        <v>1.1930199405078099</v>
      </c>
      <c r="F12" s="41">
        <v>1352813653.2</v>
      </c>
      <c r="G12" s="7">
        <v>1.0000241323450101</v>
      </c>
      <c r="H12" s="41">
        <v>1374190762.99</v>
      </c>
      <c r="I12" s="232">
        <v>1.0310982092424601</v>
      </c>
    </row>
    <row r="13" spans="1:9" x14ac:dyDescent="0.2">
      <c r="A13" s="61" t="s">
        <v>172</v>
      </c>
      <c r="B13" s="258">
        <v>7325059806.3299999</v>
      </c>
      <c r="C13" s="7">
        <v>5.7914353512060597</v>
      </c>
      <c r="D13" s="41">
        <v>9754101735.6700001</v>
      </c>
      <c r="E13" s="7">
        <v>7.9707109205873898</v>
      </c>
      <c r="F13" s="41">
        <v>5898369650.6000004</v>
      </c>
      <c r="G13" s="7">
        <v>4.3601807079185297</v>
      </c>
      <c r="H13" s="41">
        <v>5952851133.7600002</v>
      </c>
      <c r="I13" s="232">
        <v>4.4666099563584201</v>
      </c>
    </row>
    <row r="14" spans="1:9" ht="13.5" thickBot="1" x14ac:dyDescent="0.25">
      <c r="A14" s="61" t="s">
        <v>2142</v>
      </c>
      <c r="B14" s="258">
        <v>2219150.77</v>
      </c>
      <c r="C14" s="7">
        <v>1.7545342371031499E-3</v>
      </c>
      <c r="D14" s="41">
        <v>493494582.77999997</v>
      </c>
      <c r="E14" s="7">
        <v>0.40326651974837902</v>
      </c>
      <c r="F14" s="41">
        <v>485349292.98000002</v>
      </c>
      <c r="G14" s="7">
        <v>0.35877890827646303</v>
      </c>
      <c r="H14" s="41">
        <v>320375678.94999999</v>
      </c>
      <c r="I14" s="232">
        <v>0.24038786880754701</v>
      </c>
    </row>
    <row r="15" spans="1:9" ht="14.25" thickTop="1" thickBot="1" x14ac:dyDescent="0.25">
      <c r="A15" s="65" t="s">
        <v>2</v>
      </c>
      <c r="B15" s="153">
        <v>126480904338</v>
      </c>
      <c r="C15" s="259">
        <v>99.999999999999901</v>
      </c>
      <c r="D15" s="260">
        <v>122374300522</v>
      </c>
      <c r="E15" s="259">
        <v>100</v>
      </c>
      <c r="F15" s="260">
        <v>135278100742</v>
      </c>
      <c r="G15" s="259">
        <v>100</v>
      </c>
      <c r="H15" s="260">
        <v>133274478674</v>
      </c>
      <c r="I15" s="261">
        <v>99.999999999999901</v>
      </c>
    </row>
    <row r="16" spans="1:9" ht="13.5" thickTop="1" x14ac:dyDescent="0.2">
      <c r="A16" s="63" t="s">
        <v>2143</v>
      </c>
      <c r="B16" s="258"/>
      <c r="C16" s="6"/>
      <c r="D16" s="41"/>
      <c r="E16" s="6"/>
      <c r="F16" s="41"/>
      <c r="G16" s="6"/>
      <c r="H16" s="41"/>
      <c r="I16" s="202"/>
    </row>
    <row r="17" spans="1:9" x14ac:dyDescent="0.2">
      <c r="A17" s="61" t="s">
        <v>542</v>
      </c>
      <c r="B17" s="258">
        <v>1266500215.76</v>
      </c>
      <c r="C17" s="7">
        <v>1.00133709700555</v>
      </c>
      <c r="D17" s="41">
        <v>1316207123.22</v>
      </c>
      <c r="E17" s="7">
        <v>1.0755584445505</v>
      </c>
      <c r="F17" s="41">
        <v>1329813830.6500001</v>
      </c>
      <c r="G17" s="7">
        <v>0.98302225072203697</v>
      </c>
      <c r="H17" s="41">
        <v>1201638694.47</v>
      </c>
      <c r="I17" s="232">
        <v>0.90162700797712003</v>
      </c>
    </row>
    <row r="18" spans="1:9" x14ac:dyDescent="0.2">
      <c r="A18" s="61" t="s">
        <v>543</v>
      </c>
      <c r="B18" s="258">
        <v>7927608.6799999997</v>
      </c>
      <c r="C18" s="7">
        <v>6.26783048517975E-3</v>
      </c>
      <c r="D18" s="41">
        <v>8012605.8099999996</v>
      </c>
      <c r="E18" s="7">
        <v>6.5476213353993697E-3</v>
      </c>
      <c r="F18" s="41">
        <v>12718517.949999999</v>
      </c>
      <c r="G18" s="7">
        <v>9.4017567368407402E-3</v>
      </c>
      <c r="H18" s="41">
        <v>36288835.240000002</v>
      </c>
      <c r="I18" s="232">
        <v>2.7228645424777199E-2</v>
      </c>
    </row>
    <row r="19" spans="1:9" x14ac:dyDescent="0.2">
      <c r="A19" s="61" t="s">
        <v>544</v>
      </c>
      <c r="B19" s="258">
        <v>24596280.73</v>
      </c>
      <c r="C19" s="7">
        <v>1.94466357264159E-2</v>
      </c>
      <c r="D19" s="41">
        <v>19195475.989999998</v>
      </c>
      <c r="E19" s="7">
        <v>1.56858718768383E-2</v>
      </c>
      <c r="F19" s="41">
        <v>24659227.27</v>
      </c>
      <c r="G19" s="7">
        <v>1.82285433745061E-2</v>
      </c>
      <c r="H19" s="41">
        <v>38186243.649999999</v>
      </c>
      <c r="I19" s="232">
        <v>2.8652330160872898E-2</v>
      </c>
    </row>
    <row r="20" spans="1:9" x14ac:dyDescent="0.2">
      <c r="A20" s="61" t="s">
        <v>545</v>
      </c>
      <c r="B20" s="258">
        <v>714140.25</v>
      </c>
      <c r="C20" s="7">
        <v>5.6462297904995599E-4</v>
      </c>
      <c r="D20" s="41">
        <v>696592.5</v>
      </c>
      <c r="E20" s="7">
        <v>5.6923103709742898E-4</v>
      </c>
      <c r="F20" s="41">
        <v>3348981.26</v>
      </c>
      <c r="G20" s="7">
        <v>2.4756270539177398E-3</v>
      </c>
      <c r="H20" s="41">
        <v>12422243.039999999</v>
      </c>
      <c r="I20" s="232">
        <v>9.3207965722673595E-3</v>
      </c>
    </row>
    <row r="21" spans="1:9" x14ac:dyDescent="0.2">
      <c r="A21" s="61" t="s">
        <v>546</v>
      </c>
      <c r="B21" s="258">
        <v>108052050.92</v>
      </c>
      <c r="C21" s="7">
        <v>8.54295369612732E-2</v>
      </c>
      <c r="D21" s="41">
        <v>76227446.340000004</v>
      </c>
      <c r="E21" s="7">
        <v>6.2290404124946602E-2</v>
      </c>
      <c r="F21" s="41">
        <v>78731152.040000007</v>
      </c>
      <c r="G21" s="7">
        <v>5.8199480631412899E-2</v>
      </c>
      <c r="H21" s="41">
        <v>139554666.78999999</v>
      </c>
      <c r="I21" s="232">
        <v>0.104712221107867</v>
      </c>
    </row>
    <row r="22" spans="1:9" x14ac:dyDescent="0.2">
      <c r="A22" s="61" t="s">
        <v>547</v>
      </c>
      <c r="B22" s="258">
        <v>4476770.5</v>
      </c>
      <c r="C22" s="7">
        <v>3.53948331050233E-3</v>
      </c>
      <c r="D22" s="41">
        <v>3125370.3</v>
      </c>
      <c r="E22" s="7">
        <v>2.5539433415985701E-3</v>
      </c>
      <c r="F22" s="41">
        <v>2092793.56</v>
      </c>
      <c r="G22" s="7">
        <v>1.5470305603922101E-3</v>
      </c>
      <c r="H22" s="41">
        <v>3224521.39</v>
      </c>
      <c r="I22" s="232">
        <v>2.4194590157619999E-3</v>
      </c>
    </row>
    <row r="23" spans="1:9" x14ac:dyDescent="0.2">
      <c r="A23" s="61" t="s">
        <v>548</v>
      </c>
      <c r="B23" s="258">
        <v>14324178.800000001</v>
      </c>
      <c r="C23" s="7">
        <v>1.13251710801907E-2</v>
      </c>
      <c r="D23" s="41">
        <v>7991684.3499999996</v>
      </c>
      <c r="E23" s="7">
        <v>6.5305250497325103E-3</v>
      </c>
      <c r="F23" s="41">
        <v>13389131.119999999</v>
      </c>
      <c r="G23" s="7">
        <v>9.8974860280716895E-3</v>
      </c>
      <c r="H23" s="41">
        <v>10914932.800000001</v>
      </c>
      <c r="I23" s="232">
        <v>8.1898146656103898E-3</v>
      </c>
    </row>
    <row r="24" spans="1:9" x14ac:dyDescent="0.2">
      <c r="A24" s="61" t="s">
        <v>549</v>
      </c>
      <c r="B24" s="258">
        <v>3864787.48</v>
      </c>
      <c r="C24" s="7">
        <v>3.0556292273857498E-3</v>
      </c>
      <c r="D24" s="41">
        <v>3276933</v>
      </c>
      <c r="E24" s="7">
        <v>2.67779508118274E-3</v>
      </c>
      <c r="F24" s="41">
        <v>3661093.5</v>
      </c>
      <c r="G24" s="7">
        <v>2.7063460234239599E-3</v>
      </c>
      <c r="H24" s="41">
        <v>6067539.4500000002</v>
      </c>
      <c r="I24" s="232">
        <v>4.5526641787276599E-3</v>
      </c>
    </row>
    <row r="25" spans="1:9" x14ac:dyDescent="0.2">
      <c r="A25" s="61" t="s">
        <v>550</v>
      </c>
      <c r="B25" s="258">
        <v>8911529.6899999995</v>
      </c>
      <c r="C25" s="7">
        <v>7.0457510852524096E-3</v>
      </c>
      <c r="D25" s="41">
        <v>16866261.57</v>
      </c>
      <c r="E25" s="7">
        <v>1.37825192855903E-2</v>
      </c>
      <c r="F25" s="41">
        <v>17673017.859999999</v>
      </c>
      <c r="G25" s="7">
        <v>1.3064211992212599E-2</v>
      </c>
      <c r="H25" s="41">
        <v>20133479.329999998</v>
      </c>
      <c r="I25" s="232">
        <v>1.5106777779392001E-2</v>
      </c>
    </row>
    <row r="26" spans="1:9" x14ac:dyDescent="0.2">
      <c r="A26" s="61" t="s">
        <v>70</v>
      </c>
      <c r="B26" s="258">
        <v>0</v>
      </c>
      <c r="C26" s="6">
        <v>0</v>
      </c>
      <c r="D26" s="41">
        <v>0</v>
      </c>
      <c r="E26" s="6">
        <v>0</v>
      </c>
      <c r="F26" s="41">
        <v>471012.25</v>
      </c>
      <c r="G26" s="7">
        <v>3.4818070878863799E-4</v>
      </c>
      <c r="H26" s="41">
        <v>1421647.5</v>
      </c>
      <c r="I26" s="232">
        <v>1.06670647984459E-3</v>
      </c>
    </row>
    <row r="27" spans="1:9" x14ac:dyDescent="0.2">
      <c r="A27" s="61" t="s">
        <v>551</v>
      </c>
      <c r="B27" s="258">
        <v>0</v>
      </c>
      <c r="C27" s="6">
        <v>0</v>
      </c>
      <c r="D27" s="41">
        <v>0</v>
      </c>
      <c r="E27" s="6">
        <v>0</v>
      </c>
      <c r="F27" s="41">
        <v>0</v>
      </c>
      <c r="G27" s="6">
        <v>0</v>
      </c>
      <c r="H27" s="41">
        <v>0</v>
      </c>
      <c r="I27" s="202">
        <v>0</v>
      </c>
    </row>
    <row r="28" spans="1:9" x14ac:dyDescent="0.2">
      <c r="A28" s="61" t="s">
        <v>552</v>
      </c>
      <c r="B28" s="258">
        <v>0</v>
      </c>
      <c r="C28" s="6">
        <v>0</v>
      </c>
      <c r="D28" s="41">
        <v>0</v>
      </c>
      <c r="E28" s="6">
        <v>0</v>
      </c>
      <c r="F28" s="41">
        <v>0</v>
      </c>
      <c r="G28" s="6">
        <v>0</v>
      </c>
      <c r="H28" s="41">
        <v>0</v>
      </c>
      <c r="I28" s="202">
        <v>0</v>
      </c>
    </row>
    <row r="29" spans="1:9" ht="13.5" thickBot="1" x14ac:dyDescent="0.25">
      <c r="A29" s="61" t="s">
        <v>553</v>
      </c>
      <c r="B29" s="258">
        <v>0</v>
      </c>
      <c r="C29" s="6">
        <v>0</v>
      </c>
      <c r="D29" s="41">
        <v>0</v>
      </c>
      <c r="E29" s="6">
        <v>0</v>
      </c>
      <c r="F29" s="41">
        <v>0</v>
      </c>
      <c r="G29" s="6">
        <v>0</v>
      </c>
      <c r="H29" s="41">
        <v>0</v>
      </c>
      <c r="I29" s="202">
        <v>0</v>
      </c>
    </row>
    <row r="30" spans="1:9" ht="14.25" thickTop="1" thickBot="1" x14ac:dyDescent="0.25">
      <c r="A30" s="65" t="s">
        <v>554</v>
      </c>
      <c r="B30" s="153">
        <v>6255692393.04</v>
      </c>
      <c r="C30" s="259">
        <v>4.9459579893142704</v>
      </c>
      <c r="D30" s="260">
        <v>7149301528.1700001</v>
      </c>
      <c r="E30" s="259">
        <v>5.84215925868057</v>
      </c>
      <c r="F30" s="260">
        <v>7101942630.7200003</v>
      </c>
      <c r="G30" s="259">
        <v>5.2498834561953203</v>
      </c>
      <c r="H30" s="260">
        <v>7075666018.5600004</v>
      </c>
      <c r="I30" s="261">
        <v>5.3090930003493702</v>
      </c>
    </row>
    <row r="31" spans="1:9" ht="14.25" thickTop="1" thickBot="1" x14ac:dyDescent="0.25">
      <c r="A31" s="65" t="s">
        <v>235</v>
      </c>
      <c r="B31" s="153">
        <v>1377306002.79</v>
      </c>
      <c r="C31" s="259">
        <v>1.0889438291129401</v>
      </c>
      <c r="D31" s="260">
        <v>60900169.560000002</v>
      </c>
      <c r="E31" s="259">
        <v>4.9765489404563101E-2</v>
      </c>
      <c r="F31" s="260">
        <v>60046072.810000002</v>
      </c>
      <c r="G31" s="259">
        <v>4.4387134710317903E-2</v>
      </c>
      <c r="H31" s="260">
        <v>11646741</v>
      </c>
      <c r="I31" s="261">
        <v>8.7389131931591806E-3</v>
      </c>
    </row>
    <row r="32" spans="1:9" ht="14.25" thickTop="1" thickBot="1" x14ac:dyDescent="0.25">
      <c r="A32" s="65" t="s">
        <v>555</v>
      </c>
      <c r="B32" s="153">
        <v>7632998395.8299999</v>
      </c>
      <c r="C32" s="259">
        <v>6.0349018184272198</v>
      </c>
      <c r="D32" s="260">
        <v>7210201697.7299995</v>
      </c>
      <c r="E32" s="259">
        <v>5.8919247480851302</v>
      </c>
      <c r="F32" s="260">
        <v>7161988703.5299997</v>
      </c>
      <c r="G32" s="259">
        <v>5.29427059090564</v>
      </c>
      <c r="H32" s="260">
        <v>7087312759.5600004</v>
      </c>
      <c r="I32" s="261">
        <v>5.3178319135425296</v>
      </c>
    </row>
    <row r="33" spans="1:9" ht="13.5" thickTop="1" x14ac:dyDescent="0.2">
      <c r="A33" s="61" t="s">
        <v>556</v>
      </c>
      <c r="B33" s="258">
        <v>0</v>
      </c>
      <c r="C33" s="6">
        <v>0</v>
      </c>
      <c r="D33" s="41">
        <v>0</v>
      </c>
      <c r="E33" s="6">
        <v>0</v>
      </c>
      <c r="F33" s="41">
        <v>0</v>
      </c>
      <c r="G33" s="6">
        <v>0</v>
      </c>
      <c r="H33" s="41">
        <v>0</v>
      </c>
      <c r="I33" s="202">
        <v>0</v>
      </c>
    </row>
    <row r="34" spans="1:9" ht="13.5" thickBot="1" x14ac:dyDescent="0.25">
      <c r="A34" s="61" t="s">
        <v>557</v>
      </c>
      <c r="B34" s="258">
        <v>1828168818.8599999</v>
      </c>
      <c r="C34" s="7">
        <v>1.4454109325317701</v>
      </c>
      <c r="D34" s="41">
        <v>1459949807.28</v>
      </c>
      <c r="E34" s="7">
        <v>1.1930199405078099</v>
      </c>
      <c r="F34" s="41">
        <v>1352813653.2</v>
      </c>
      <c r="G34" s="7">
        <v>1.0000241323450101</v>
      </c>
      <c r="H34" s="41">
        <v>1374190762.99</v>
      </c>
      <c r="I34" s="232">
        <v>1.0310982092424601</v>
      </c>
    </row>
    <row r="35" spans="1:9" ht="14.25" thickTop="1" thickBot="1" x14ac:dyDescent="0.25">
      <c r="A35" s="65" t="s">
        <v>558</v>
      </c>
      <c r="B35" s="153">
        <v>1828168818.8599999</v>
      </c>
      <c r="C35" s="259">
        <v>1.4454109325317701</v>
      </c>
      <c r="D35" s="260">
        <v>1459949807.28</v>
      </c>
      <c r="E35" s="259">
        <v>1.1930199405078099</v>
      </c>
      <c r="F35" s="260">
        <v>1352813653.2</v>
      </c>
      <c r="G35" s="259">
        <v>1.0000241323450101</v>
      </c>
      <c r="H35" s="260">
        <v>1374190762.99</v>
      </c>
      <c r="I35" s="261">
        <v>1.0310982092424601</v>
      </c>
    </row>
    <row r="36" spans="1:9" ht="13.5" thickTop="1" x14ac:dyDescent="0.2">
      <c r="A36" s="63" t="s">
        <v>559</v>
      </c>
      <c r="B36" s="258"/>
      <c r="C36" s="6"/>
      <c r="D36" s="41"/>
      <c r="E36" s="6"/>
      <c r="F36" s="41"/>
      <c r="G36" s="6"/>
      <c r="H36" s="41"/>
      <c r="I36" s="202"/>
    </row>
    <row r="37" spans="1:9" x14ac:dyDescent="0.2">
      <c r="A37" s="61" t="s">
        <v>560</v>
      </c>
      <c r="B37" s="55">
        <v>10902128198.360001</v>
      </c>
      <c r="C37" s="21">
        <v>8.6195843202263909</v>
      </c>
      <c r="D37" s="42">
        <v>12849811437.92</v>
      </c>
      <c r="E37" s="21">
        <v>10.5004166586829</v>
      </c>
      <c r="F37" s="42">
        <v>16553407151.84</v>
      </c>
      <c r="G37" s="21">
        <v>12.2365756622987</v>
      </c>
      <c r="H37" s="42">
        <v>17655862956.16</v>
      </c>
      <c r="I37" s="232">
        <v>13.2477449034195</v>
      </c>
    </row>
    <row r="38" spans="1:9" x14ac:dyDescent="0.2">
      <c r="A38" s="61" t="s">
        <v>561</v>
      </c>
      <c r="B38" s="55">
        <v>763507126.58000004</v>
      </c>
      <c r="C38" s="21">
        <v>0.60365406982097902</v>
      </c>
      <c r="D38" s="42">
        <v>584489063.10000002</v>
      </c>
      <c r="E38" s="21">
        <v>0.477624027764465</v>
      </c>
      <c r="F38" s="42">
        <v>534251880.79000002</v>
      </c>
      <c r="G38" s="21">
        <v>0.39492857887480598</v>
      </c>
      <c r="H38" s="42">
        <v>440133325.36000001</v>
      </c>
      <c r="I38" s="232">
        <v>0.33024576778495601</v>
      </c>
    </row>
    <row r="39" spans="1:9" x14ac:dyDescent="0.2">
      <c r="A39" s="61" t="s">
        <v>562</v>
      </c>
      <c r="B39" s="55">
        <v>14948009686.6</v>
      </c>
      <c r="C39" s="21">
        <v>11.818392479790401</v>
      </c>
      <c r="D39" s="42">
        <v>12777875284.18</v>
      </c>
      <c r="E39" s="21">
        <v>10.4416329488408</v>
      </c>
      <c r="F39" s="42">
        <v>11788117151.18</v>
      </c>
      <c r="G39" s="21">
        <v>8.7139877677944693</v>
      </c>
      <c r="H39" s="42">
        <v>10420432492.68</v>
      </c>
      <c r="I39" s="232">
        <v>7.8187756548124296</v>
      </c>
    </row>
    <row r="40" spans="1:9" x14ac:dyDescent="0.2">
      <c r="A40" s="61" t="s">
        <v>563</v>
      </c>
      <c r="B40" s="55">
        <v>0</v>
      </c>
      <c r="C40" s="11">
        <v>0</v>
      </c>
      <c r="D40" s="42">
        <v>0</v>
      </c>
      <c r="E40" s="11">
        <v>0</v>
      </c>
      <c r="F40" s="42">
        <v>0</v>
      </c>
      <c r="G40" s="11">
        <v>0</v>
      </c>
      <c r="H40" s="42">
        <v>0</v>
      </c>
      <c r="I40" s="202">
        <v>0</v>
      </c>
    </row>
    <row r="41" spans="1:9" x14ac:dyDescent="0.2">
      <c r="A41" s="61" t="s">
        <v>564</v>
      </c>
      <c r="B41" s="55">
        <v>51352421885.949997</v>
      </c>
      <c r="C41" s="21">
        <v>40.600928776490598</v>
      </c>
      <c r="D41" s="42">
        <v>48988619039.769997</v>
      </c>
      <c r="E41" s="21">
        <v>40.031786764829</v>
      </c>
      <c r="F41" s="42">
        <v>44916409691.519997</v>
      </c>
      <c r="G41" s="21">
        <v>33.203016190416001</v>
      </c>
      <c r="H41" s="42">
        <v>42917704725.860001</v>
      </c>
      <c r="I41" s="232">
        <v>32.202493044957997</v>
      </c>
    </row>
    <row r="42" spans="1:9" x14ac:dyDescent="0.2">
      <c r="A42" s="61" t="s">
        <v>565</v>
      </c>
      <c r="B42" s="55">
        <v>9378130042.7299995</v>
      </c>
      <c r="C42" s="21">
        <v>7.4146608073751601</v>
      </c>
      <c r="D42" s="42">
        <v>9839958278.6299992</v>
      </c>
      <c r="E42" s="21">
        <v>8.0408698858227599</v>
      </c>
      <c r="F42" s="42">
        <v>9653743979.8199997</v>
      </c>
      <c r="G42" s="21">
        <v>7.1362208124263704</v>
      </c>
      <c r="H42" s="42">
        <v>7819249857.1499996</v>
      </c>
      <c r="I42" s="232">
        <v>5.86702715697517</v>
      </c>
    </row>
    <row r="43" spans="1:9" x14ac:dyDescent="0.2">
      <c r="A43" s="61" t="s">
        <v>566</v>
      </c>
      <c r="B43" s="55">
        <v>9915730588.2800007</v>
      </c>
      <c r="C43" s="21">
        <v>7.8397056379491596</v>
      </c>
      <c r="D43" s="42">
        <v>8119025781.21</v>
      </c>
      <c r="E43" s="21">
        <v>6.6345840152728304</v>
      </c>
      <c r="F43" s="42">
        <v>7966397316.6499996</v>
      </c>
      <c r="G43" s="21">
        <v>5.8889038750119598</v>
      </c>
      <c r="H43" s="42">
        <v>8015579820.6000004</v>
      </c>
      <c r="I43" s="232">
        <v>6.0143396547636598</v>
      </c>
    </row>
    <row r="44" spans="1:9" x14ac:dyDescent="0.2">
      <c r="A44" s="61" t="s">
        <v>567</v>
      </c>
      <c r="B44" s="55">
        <v>6413875744.7700005</v>
      </c>
      <c r="C44" s="21">
        <v>5.0710229962087796</v>
      </c>
      <c r="D44" s="42">
        <v>4644022463.6999998</v>
      </c>
      <c r="E44" s="21">
        <v>3.79493279545173</v>
      </c>
      <c r="F44" s="42">
        <v>23605425701.119999</v>
      </c>
      <c r="G44" s="21">
        <v>17.4495543414709</v>
      </c>
      <c r="H44" s="42">
        <v>25805000575.810001</v>
      </c>
      <c r="I44" s="232">
        <v>19.3622971423015</v>
      </c>
    </row>
    <row r="45" spans="1:9" ht="13.5" thickBot="1" x14ac:dyDescent="0.25">
      <c r="A45" s="61" t="s">
        <v>568</v>
      </c>
      <c r="B45" s="55">
        <v>4463549237.6499996</v>
      </c>
      <c r="C45" s="21">
        <v>3.5290301417657099</v>
      </c>
      <c r="D45" s="42">
        <v>3578553134.7199998</v>
      </c>
      <c r="E45" s="21">
        <v>2.9242685101905601</v>
      </c>
      <c r="F45" s="42">
        <v>3601215854.71</v>
      </c>
      <c r="G45" s="21">
        <v>2.6620833933593202</v>
      </c>
      <c r="H45" s="42">
        <v>3708596648.1500001</v>
      </c>
      <c r="I45" s="232">
        <v>2.78267578686809</v>
      </c>
    </row>
    <row r="46" spans="1:9" ht="14.25" thickTop="1" thickBot="1" x14ac:dyDescent="0.25">
      <c r="A46" s="65" t="s">
        <v>569</v>
      </c>
      <c r="B46" s="153">
        <v>108137352510.92</v>
      </c>
      <c r="C46" s="259">
        <v>85.4969792296273</v>
      </c>
      <c r="D46" s="260">
        <v>101382354483.23</v>
      </c>
      <c r="E46" s="259">
        <v>82.846115606855193</v>
      </c>
      <c r="F46" s="260">
        <v>118618968727.63</v>
      </c>
      <c r="G46" s="259">
        <v>87.685270621652606</v>
      </c>
      <c r="H46" s="260">
        <v>116782560401.77</v>
      </c>
      <c r="I46" s="261">
        <v>87.625599111883403</v>
      </c>
    </row>
    <row r="47" spans="1:9" ht="13.5" thickTop="1" x14ac:dyDescent="0.2">
      <c r="A47" s="61" t="s">
        <v>943</v>
      </c>
      <c r="B47" s="258">
        <v>1024206744.29</v>
      </c>
      <c r="C47" s="7">
        <v>0.805460342960023</v>
      </c>
      <c r="D47" s="41">
        <v>1579722279.26</v>
      </c>
      <c r="E47" s="7">
        <v>1.2839284398116899</v>
      </c>
      <c r="F47" s="41">
        <v>1308135031.27</v>
      </c>
      <c r="G47" s="7">
        <v>0.96371507059764705</v>
      </c>
      <c r="H47" s="41">
        <v>1503279459.05</v>
      </c>
      <c r="I47" s="232">
        <v>1.1243751935525299</v>
      </c>
    </row>
    <row r="48" spans="1:9" x14ac:dyDescent="0.2">
      <c r="A48" s="61" t="s">
        <v>944</v>
      </c>
      <c r="B48" s="258">
        <v>312661091.94999999</v>
      </c>
      <c r="C48" s="7">
        <v>0.245884057839201</v>
      </c>
      <c r="D48" s="41">
        <v>354019070.72000003</v>
      </c>
      <c r="E48" s="7">
        <v>0.28773105190745102</v>
      </c>
      <c r="F48" s="41">
        <v>350945549.41000003</v>
      </c>
      <c r="G48" s="7">
        <v>0.25854480374035699</v>
      </c>
      <c r="H48" s="41">
        <v>198822586.47</v>
      </c>
      <c r="I48" s="232">
        <v>0.14870899938065699</v>
      </c>
    </row>
    <row r="49" spans="1:9" ht="13.5" thickBot="1" x14ac:dyDescent="0.25">
      <c r="A49" s="61" t="s">
        <v>945</v>
      </c>
      <c r="B49" s="258">
        <v>218237818.59999999</v>
      </c>
      <c r="C49" s="7">
        <v>0.171627368396464</v>
      </c>
      <c r="D49" s="41">
        <v>140456864.96000001</v>
      </c>
      <c r="E49" s="7">
        <v>0.114157131197397</v>
      </c>
      <c r="F49" s="41">
        <v>101530133.58</v>
      </c>
      <c r="G49" s="7">
        <v>7.4798180242787699E-2</v>
      </c>
      <c r="H49" s="41">
        <v>55085891.950000003</v>
      </c>
      <c r="I49" s="232">
        <v>4.1201394757589702E-2</v>
      </c>
    </row>
    <row r="50" spans="1:9" ht="14.25" thickTop="1" thickBot="1" x14ac:dyDescent="0.25">
      <c r="A50" s="65" t="s">
        <v>946</v>
      </c>
      <c r="B50" s="153">
        <v>1555105654.8399999</v>
      </c>
      <c r="C50" s="259">
        <v>1.2229717691956801</v>
      </c>
      <c r="D50" s="260">
        <v>2074198214.9400001</v>
      </c>
      <c r="E50" s="259">
        <v>1.6858166229165401</v>
      </c>
      <c r="F50" s="260">
        <v>1760610714.26</v>
      </c>
      <c r="G50" s="259">
        <v>1.2970580545807899</v>
      </c>
      <c r="H50" s="260">
        <v>1757187937.47</v>
      </c>
      <c r="I50" s="261">
        <v>1.31428558769077</v>
      </c>
    </row>
    <row r="51" spans="1:9" ht="14.25" thickTop="1" thickBot="1" x14ac:dyDescent="0.25">
      <c r="A51" s="65" t="s">
        <v>571</v>
      </c>
      <c r="B51" s="153">
        <v>109692458165.75999</v>
      </c>
      <c r="C51" s="259">
        <v>86.264736555283093</v>
      </c>
      <c r="D51" s="260">
        <v>103456552698.17</v>
      </c>
      <c r="E51" s="259">
        <v>84.084912922973302</v>
      </c>
      <c r="F51" s="260">
        <v>120379579441.89</v>
      </c>
      <c r="G51" s="259">
        <v>88.684739822101093</v>
      </c>
      <c r="H51" s="260">
        <v>118539748339.24001</v>
      </c>
      <c r="I51" s="261">
        <v>88.661593611363301</v>
      </c>
    </row>
    <row r="52" spans="1:9" ht="13.5" thickTop="1" x14ac:dyDescent="0.2">
      <c r="A52" s="61" t="s">
        <v>237</v>
      </c>
      <c r="B52" s="258">
        <v>5157314550.6999998</v>
      </c>
      <c r="C52" s="7">
        <v>4.0558338147237798</v>
      </c>
      <c r="D52" s="41">
        <v>9038699257.1000004</v>
      </c>
      <c r="E52" s="7">
        <v>7.3462552167914996</v>
      </c>
      <c r="F52" s="41">
        <v>5202879124.4300003</v>
      </c>
      <c r="G52" s="7">
        <v>3.8330087512778799</v>
      </c>
      <c r="H52" s="41">
        <v>5509619848.2600002</v>
      </c>
      <c r="I52" s="232">
        <v>4.1209103510288498</v>
      </c>
    </row>
    <row r="53" spans="1:9" x14ac:dyDescent="0.2">
      <c r="A53" s="61" t="s">
        <v>572</v>
      </c>
      <c r="B53" s="258">
        <v>0</v>
      </c>
      <c r="C53" s="6">
        <v>0</v>
      </c>
      <c r="D53" s="41">
        <v>0</v>
      </c>
      <c r="E53" s="6">
        <v>0</v>
      </c>
      <c r="F53" s="41">
        <v>0.06</v>
      </c>
      <c r="G53" s="7">
        <v>4.4202550083626698E-11</v>
      </c>
      <c r="H53" s="41">
        <v>0.05</v>
      </c>
      <c r="I53" s="232">
        <v>3.7397410933263197E-11</v>
      </c>
    </row>
    <row r="54" spans="1:9" ht="13.5" thickBot="1" x14ac:dyDescent="0.25">
      <c r="A54" s="61" t="s">
        <v>573</v>
      </c>
      <c r="B54" s="258">
        <v>2167745255.6300001</v>
      </c>
      <c r="C54" s="7">
        <v>1.70476600235637</v>
      </c>
      <c r="D54" s="41">
        <v>715402478.57000005</v>
      </c>
      <c r="E54" s="7">
        <v>0.58144751150694096</v>
      </c>
      <c r="F54" s="41">
        <v>695490526.11000001</v>
      </c>
      <c r="G54" s="7">
        <v>0.51237424688441902</v>
      </c>
      <c r="H54" s="41">
        <v>443231285.44999999</v>
      </c>
      <c r="I54" s="232">
        <v>0.33151405040904203</v>
      </c>
    </row>
    <row r="55" spans="1:9" ht="14.25" thickTop="1" thickBot="1" x14ac:dyDescent="0.25">
      <c r="A55" s="65" t="s">
        <v>240</v>
      </c>
      <c r="B55" s="153">
        <v>7325059806.3299999</v>
      </c>
      <c r="C55" s="259">
        <v>5.76059981708016</v>
      </c>
      <c r="D55" s="260">
        <v>9754101735.6700001</v>
      </c>
      <c r="E55" s="259">
        <v>7.92770272829845</v>
      </c>
      <c r="F55" s="260">
        <v>5898369650.6000004</v>
      </c>
      <c r="G55" s="259">
        <v>4.3453829982065004</v>
      </c>
      <c r="H55" s="260">
        <v>5952851133.7600002</v>
      </c>
      <c r="I55" s="261">
        <v>4.4524244014752901</v>
      </c>
    </row>
    <row r="56" spans="1:9" ht="14.25" thickTop="1" thickBot="1" x14ac:dyDescent="0.25">
      <c r="A56" s="63"/>
      <c r="B56" s="258"/>
      <c r="C56" s="6"/>
      <c r="D56" s="41"/>
      <c r="E56" s="6"/>
      <c r="F56" s="41"/>
      <c r="G56" s="6"/>
      <c r="H56" s="41"/>
      <c r="I56" s="202"/>
    </row>
    <row r="57" spans="1:9" s="5" customFormat="1" ht="13.5" thickTop="1" x14ac:dyDescent="0.2">
      <c r="A57" s="207" t="s">
        <v>241</v>
      </c>
      <c r="B57" s="51">
        <v>59800</v>
      </c>
      <c r="C57" s="238"/>
      <c r="D57" s="238">
        <v>53987</v>
      </c>
      <c r="E57" s="238"/>
      <c r="F57" s="238">
        <v>62185</v>
      </c>
      <c r="G57" s="238"/>
      <c r="H57" s="238">
        <v>60317</v>
      </c>
      <c r="I57" s="239"/>
    </row>
    <row r="58" spans="1:9" s="5" customFormat="1" ht="13.5" thickBot="1" x14ac:dyDescent="0.25">
      <c r="A58" s="210" t="s">
        <v>575</v>
      </c>
      <c r="B58" s="156">
        <v>2126386.88</v>
      </c>
      <c r="C58" s="240"/>
      <c r="D58" s="240">
        <v>2279033.61</v>
      </c>
      <c r="E58" s="240"/>
      <c r="F58" s="240">
        <v>2182821.8199999998</v>
      </c>
      <c r="G58" s="240"/>
      <c r="H58" s="240">
        <v>2216607.1800000002</v>
      </c>
      <c r="I58" s="241"/>
    </row>
    <row r="59" spans="1:9" ht="13.5" thickTop="1" x14ac:dyDescent="0.2">
      <c r="A59" s="61"/>
      <c r="B59" s="258"/>
      <c r="C59" s="6"/>
      <c r="D59" s="41"/>
      <c r="E59" s="6"/>
      <c r="F59" s="41"/>
      <c r="G59" s="6"/>
      <c r="H59" s="41"/>
      <c r="I59" s="202"/>
    </row>
    <row r="60" spans="1:9" x14ac:dyDescent="0.2">
      <c r="A60" s="262" t="s">
        <v>576</v>
      </c>
      <c r="B60" s="142"/>
      <c r="C60" s="263"/>
      <c r="D60" s="264"/>
      <c r="E60" s="263"/>
      <c r="F60" s="264"/>
      <c r="G60" s="263"/>
      <c r="H60" s="264"/>
      <c r="I60" s="265"/>
    </row>
    <row r="61" spans="1:9" x14ac:dyDescent="0.2">
      <c r="A61" s="266"/>
      <c r="B61" s="145"/>
      <c r="C61" s="267"/>
      <c r="D61" s="268"/>
      <c r="E61" s="267"/>
      <c r="F61" s="268"/>
      <c r="G61" s="267"/>
      <c r="H61" s="268"/>
      <c r="I61" s="269"/>
    </row>
    <row r="62" spans="1:9" x14ac:dyDescent="0.2">
      <c r="A62" s="270"/>
      <c r="B62" s="271"/>
      <c r="C62" s="272"/>
      <c r="D62" s="273"/>
      <c r="E62" s="272"/>
      <c r="F62" s="273"/>
      <c r="G62" s="272"/>
      <c r="H62" s="273"/>
      <c r="I62" s="274"/>
    </row>
    <row r="63" spans="1:9" x14ac:dyDescent="0.2">
      <c r="A63" s="61" t="s">
        <v>577</v>
      </c>
      <c r="B63" s="55">
        <v>10082308799.809999</v>
      </c>
      <c r="C63" s="21">
        <v>7.9289654642465601</v>
      </c>
      <c r="D63" s="42">
        <v>7187752960.2600002</v>
      </c>
      <c r="E63" s="21">
        <v>5.8418878844587301</v>
      </c>
      <c r="F63" s="42">
        <v>28282667047.709999</v>
      </c>
      <c r="G63" s="21">
        <v>20.836100111248999</v>
      </c>
      <c r="H63" s="42">
        <v>8315776558.5299997</v>
      </c>
      <c r="I63" s="232">
        <v>6.2197702637708696</v>
      </c>
    </row>
    <row r="64" spans="1:9" x14ac:dyDescent="0.2">
      <c r="A64" s="61" t="s">
        <v>578</v>
      </c>
      <c r="B64" s="55">
        <v>9081197528.75</v>
      </c>
      <c r="C64" s="21">
        <v>7.14166794621653</v>
      </c>
      <c r="D64" s="42">
        <v>6560316598.3900003</v>
      </c>
      <c r="E64" s="21">
        <v>5.3319353442221997</v>
      </c>
      <c r="F64" s="42">
        <v>10145872397.940001</v>
      </c>
      <c r="G64" s="21">
        <v>7.4745572135338101</v>
      </c>
      <c r="H64" s="42">
        <v>33791364931.200001</v>
      </c>
      <c r="I64" s="232">
        <v>25.2741912065589</v>
      </c>
    </row>
    <row r="65" spans="1:9" x14ac:dyDescent="0.2">
      <c r="A65" s="61" t="s">
        <v>579</v>
      </c>
      <c r="B65" s="55">
        <v>3433168272.5300002</v>
      </c>
      <c r="C65" s="21">
        <v>2.69992451196797</v>
      </c>
      <c r="D65" s="42">
        <v>6502498123.8999996</v>
      </c>
      <c r="E65" s="21">
        <v>5.2849430439179903</v>
      </c>
      <c r="F65" s="42">
        <v>5777413036.04</v>
      </c>
      <c r="G65" s="21">
        <v>4.2562731513226</v>
      </c>
      <c r="H65" s="42">
        <v>5665586847.8699999</v>
      </c>
      <c r="I65" s="232">
        <v>4.2375655905577103</v>
      </c>
    </row>
    <row r="66" spans="1:9" x14ac:dyDescent="0.2">
      <c r="A66" s="61" t="s">
        <v>580</v>
      </c>
      <c r="B66" s="55">
        <v>11219780224.02</v>
      </c>
      <c r="C66" s="21">
        <v>8.8234998232118809</v>
      </c>
      <c r="D66" s="42">
        <v>7891772384.54</v>
      </c>
      <c r="E66" s="21">
        <v>6.4140837526061203</v>
      </c>
      <c r="F66" s="42">
        <v>10505412548.620001</v>
      </c>
      <c r="G66" s="21">
        <v>7.7394337388255998</v>
      </c>
      <c r="H66" s="42">
        <v>10659743290.6</v>
      </c>
      <c r="I66" s="232">
        <v>7.9729360056332697</v>
      </c>
    </row>
    <row r="67" spans="1:9" x14ac:dyDescent="0.2">
      <c r="A67" s="61" t="s">
        <v>581</v>
      </c>
      <c r="B67" s="55">
        <v>30035317113.91</v>
      </c>
      <c r="C67" s="21">
        <v>23.6204818591128</v>
      </c>
      <c r="D67" s="42">
        <v>31123389606.560001</v>
      </c>
      <c r="E67" s="21">
        <v>25.295715318974199</v>
      </c>
      <c r="F67" s="42">
        <v>27547819390.349998</v>
      </c>
      <c r="G67" s="21">
        <v>20.294731104944098</v>
      </c>
      <c r="H67" s="42">
        <v>24675427785.380001</v>
      </c>
      <c r="I67" s="232">
        <v>18.455942256878298</v>
      </c>
    </row>
    <row r="68" spans="1:9" x14ac:dyDescent="0.2">
      <c r="A68" s="61" t="s">
        <v>582</v>
      </c>
      <c r="B68" s="55">
        <v>29251360949.759998</v>
      </c>
      <c r="C68" s="21">
        <v>23.003960239466998</v>
      </c>
      <c r="D68" s="42">
        <v>27458074982.360001</v>
      </c>
      <c r="E68" s="21">
        <v>22.316709611038899</v>
      </c>
      <c r="F68" s="42">
        <v>23028895262.02</v>
      </c>
      <c r="G68" s="21">
        <v>16.965598269833801</v>
      </c>
      <c r="H68" s="42">
        <v>17008327540.290001</v>
      </c>
      <c r="I68" s="232">
        <v>12.7213482862352</v>
      </c>
    </row>
    <row r="69" spans="1:9" x14ac:dyDescent="0.2">
      <c r="A69" s="61" t="s">
        <v>583</v>
      </c>
      <c r="B69" s="55">
        <v>10008713678.41</v>
      </c>
      <c r="C69" s="21">
        <v>7.8710885247970799</v>
      </c>
      <c r="D69" s="42">
        <v>10605432209.52</v>
      </c>
      <c r="E69" s="21">
        <v>8.61962650591739</v>
      </c>
      <c r="F69" s="42">
        <v>10235316936.84</v>
      </c>
      <c r="G69" s="21">
        <v>7.5404518253743804</v>
      </c>
      <c r="H69" s="42">
        <v>12479982765.969999</v>
      </c>
      <c r="I69" s="232">
        <v>9.3343808787804594</v>
      </c>
    </row>
    <row r="70" spans="1:9" ht="13.5" thickBot="1" x14ac:dyDescent="0.25">
      <c r="A70" s="61" t="s">
        <v>584</v>
      </c>
      <c r="B70" s="55">
        <v>6580611598.5699997</v>
      </c>
      <c r="C70" s="21">
        <v>5.1751481862631703</v>
      </c>
      <c r="D70" s="42">
        <v>6127315832.6400003</v>
      </c>
      <c r="E70" s="21">
        <v>4.9800114618375702</v>
      </c>
      <c r="F70" s="42">
        <v>4856182822.3699999</v>
      </c>
      <c r="G70" s="21">
        <v>3.5775944070176302</v>
      </c>
      <c r="H70" s="42">
        <v>5943538619.3999996</v>
      </c>
      <c r="I70" s="232">
        <v>4.4454591229484297</v>
      </c>
    </row>
    <row r="71" spans="1:9" ht="14.25" thickTop="1" thickBot="1" x14ac:dyDescent="0.25">
      <c r="A71" s="65" t="s">
        <v>13</v>
      </c>
      <c r="B71" s="153">
        <v>109692458165.75999</v>
      </c>
      <c r="C71" s="259">
        <v>86.264736555283093</v>
      </c>
      <c r="D71" s="260">
        <v>103456552698.17</v>
      </c>
      <c r="E71" s="259">
        <v>84.084912922973302</v>
      </c>
      <c r="F71" s="260">
        <v>120379579441.89</v>
      </c>
      <c r="G71" s="259">
        <v>88.684739822101093</v>
      </c>
      <c r="H71" s="260">
        <v>118539748339.24001</v>
      </c>
      <c r="I71" s="261">
        <v>88.661593611363301</v>
      </c>
    </row>
    <row r="72" spans="1:9" ht="14.25" thickTop="1" thickBot="1" x14ac:dyDescent="0.25">
      <c r="A72" s="61"/>
      <c r="B72" s="258"/>
      <c r="C72" s="6"/>
      <c r="D72" s="41"/>
      <c r="E72" s="6"/>
      <c r="F72" s="41"/>
      <c r="G72" s="6"/>
      <c r="H72" s="41"/>
      <c r="I72" s="202"/>
    </row>
    <row r="73" spans="1:9" ht="13.5" thickTop="1" x14ac:dyDescent="0.2">
      <c r="A73" s="66" t="s">
        <v>2126</v>
      </c>
      <c r="B73" s="38">
        <v>25186604720.16</v>
      </c>
      <c r="C73" s="243"/>
      <c r="D73" s="242">
        <v>28042838509.950001</v>
      </c>
      <c r="E73" s="243"/>
      <c r="F73" s="242">
        <v>28486137393.599998</v>
      </c>
      <c r="G73" s="243"/>
      <c r="H73" s="242">
        <v>27283211812.779999</v>
      </c>
      <c r="I73" s="244"/>
    </row>
    <row r="74" spans="1:9" ht="13.5" thickBot="1" x14ac:dyDescent="0.25">
      <c r="A74" s="61" t="s">
        <v>2144</v>
      </c>
      <c r="B74" s="258">
        <v>22047520693.98</v>
      </c>
      <c r="C74" s="6"/>
      <c r="D74" s="41">
        <v>40926875032.489998</v>
      </c>
      <c r="E74" s="6"/>
      <c r="F74" s="41">
        <v>23171464220.240002</v>
      </c>
      <c r="G74" s="6"/>
      <c r="H74" s="41">
        <v>22174217356.330002</v>
      </c>
      <c r="I74" s="202"/>
    </row>
    <row r="75" spans="1:9" ht="14.25" thickTop="1" thickBot="1" x14ac:dyDescent="0.25">
      <c r="A75" s="65" t="s">
        <v>2131</v>
      </c>
      <c r="B75" s="275">
        <v>3139084026.1799998</v>
      </c>
      <c r="C75" s="234"/>
      <c r="D75" s="233">
        <v>-12884036522.540001</v>
      </c>
      <c r="E75" s="234"/>
      <c r="F75" s="233">
        <v>5314673173.3599997</v>
      </c>
      <c r="G75" s="234"/>
      <c r="H75" s="233">
        <v>5108994456.4499998</v>
      </c>
      <c r="I75" s="235"/>
    </row>
    <row r="76" spans="1:9" ht="13.5" thickTop="1" x14ac:dyDescent="0.2"/>
    <row r="81" spans="1:25" x14ac:dyDescent="0.2">
      <c r="A81" s="1" t="s">
        <v>2121</v>
      </c>
    </row>
    <row r="82" spans="1:25" x14ac:dyDescent="0.2">
      <c r="A82" s="1" t="s">
        <v>911</v>
      </c>
    </row>
    <row r="83" spans="1:25" ht="13.5" thickBot="1" x14ac:dyDescent="0.25"/>
    <row r="84" spans="1:25" ht="13.5" thickTop="1" x14ac:dyDescent="0.2">
      <c r="A84" s="66"/>
      <c r="B84" s="32"/>
      <c r="C84" s="8"/>
      <c r="D84" s="38"/>
      <c r="E84" s="8"/>
      <c r="F84" s="38"/>
      <c r="G84" s="8"/>
      <c r="H84" s="38"/>
      <c r="I84" s="23"/>
      <c r="J84" s="32"/>
      <c r="K84" s="8"/>
      <c r="L84" s="38"/>
      <c r="M84" s="8"/>
      <c r="N84" s="38"/>
      <c r="O84" s="8"/>
      <c r="P84" s="38"/>
      <c r="Q84" s="23"/>
      <c r="R84" s="32"/>
      <c r="S84" s="8"/>
      <c r="T84" s="38"/>
      <c r="U84" s="8"/>
      <c r="V84" s="38"/>
      <c r="W84" s="8"/>
      <c r="X84" s="38"/>
      <c r="Y84" s="23"/>
    </row>
    <row r="85" spans="1:25" x14ac:dyDescent="0.2">
      <c r="A85" s="61"/>
      <c r="B85" s="287" t="s">
        <v>994</v>
      </c>
      <c r="C85" s="288"/>
      <c r="D85" s="288"/>
      <c r="E85" s="288"/>
      <c r="F85" s="288"/>
      <c r="G85" s="288"/>
      <c r="H85" s="288"/>
      <c r="I85" s="300"/>
      <c r="J85" s="287" t="s">
        <v>960</v>
      </c>
      <c r="K85" s="288"/>
      <c r="L85" s="288"/>
      <c r="M85" s="288"/>
      <c r="N85" s="288"/>
      <c r="O85" s="288"/>
      <c r="P85" s="288"/>
      <c r="Q85" s="300"/>
      <c r="R85" s="287" t="s">
        <v>939</v>
      </c>
      <c r="S85" s="288"/>
      <c r="T85" s="288"/>
      <c r="U85" s="288"/>
      <c r="V85" s="288"/>
      <c r="W85" s="288"/>
      <c r="X85" s="288"/>
      <c r="Y85" s="300"/>
    </row>
    <row r="86" spans="1:25" x14ac:dyDescent="0.2">
      <c r="A86" s="61"/>
      <c r="B86" s="276"/>
      <c r="C86" s="165"/>
      <c r="D86" s="277"/>
      <c r="E86" s="165"/>
      <c r="F86" s="277"/>
      <c r="G86" s="165"/>
      <c r="H86" s="277"/>
      <c r="I86" s="278"/>
      <c r="J86" s="276"/>
      <c r="K86" s="165"/>
      <c r="L86" s="277"/>
      <c r="M86" s="165"/>
      <c r="N86" s="277"/>
      <c r="O86" s="165"/>
      <c r="P86" s="277"/>
      <c r="Q86" s="278"/>
      <c r="R86" s="276"/>
      <c r="S86" s="165"/>
      <c r="T86" s="277"/>
      <c r="U86" s="165"/>
      <c r="V86" s="277"/>
      <c r="W86" s="165"/>
      <c r="X86" s="277"/>
      <c r="Y86" s="278"/>
    </row>
    <row r="87" spans="1:25" x14ac:dyDescent="0.2">
      <c r="A87" s="61"/>
      <c r="B87" s="290" t="s">
        <v>3</v>
      </c>
      <c r="C87" s="313"/>
      <c r="D87" s="290" t="s">
        <v>6</v>
      </c>
      <c r="E87" s="313"/>
      <c r="F87" s="290" t="s">
        <v>7</v>
      </c>
      <c r="G87" s="313"/>
      <c r="H87" s="290" t="s">
        <v>8</v>
      </c>
      <c r="I87" s="312"/>
      <c r="J87" s="290" t="s">
        <v>3</v>
      </c>
      <c r="K87" s="313"/>
      <c r="L87" s="290" t="s">
        <v>6</v>
      </c>
      <c r="M87" s="313"/>
      <c r="N87" s="290" t="s">
        <v>7</v>
      </c>
      <c r="O87" s="313"/>
      <c r="P87" s="290" t="s">
        <v>8</v>
      </c>
      <c r="Q87" s="312"/>
      <c r="R87" s="290" t="s">
        <v>3</v>
      </c>
      <c r="S87" s="313"/>
      <c r="T87" s="290" t="s">
        <v>6</v>
      </c>
      <c r="U87" s="313"/>
      <c r="V87" s="290" t="s">
        <v>7</v>
      </c>
      <c r="W87" s="313"/>
      <c r="X87" s="290" t="s">
        <v>8</v>
      </c>
      <c r="Y87" s="312"/>
    </row>
    <row r="88" spans="1:25" ht="13.5" thickBot="1" x14ac:dyDescent="0.25">
      <c r="A88" s="215"/>
      <c r="B88" s="253" t="s">
        <v>4</v>
      </c>
      <c r="C88" s="254" t="s">
        <v>5</v>
      </c>
      <c r="D88" s="279" t="s">
        <v>4</v>
      </c>
      <c r="E88" s="254" t="s">
        <v>5</v>
      </c>
      <c r="F88" s="279" t="s">
        <v>4</v>
      </c>
      <c r="G88" s="254" t="s">
        <v>5</v>
      </c>
      <c r="H88" s="279" t="s">
        <v>4</v>
      </c>
      <c r="I88" s="257" t="s">
        <v>5</v>
      </c>
      <c r="J88" s="253" t="s">
        <v>4</v>
      </c>
      <c r="K88" s="254" t="s">
        <v>5</v>
      </c>
      <c r="L88" s="279" t="s">
        <v>4</v>
      </c>
      <c r="M88" s="254" t="s">
        <v>5</v>
      </c>
      <c r="N88" s="279" t="s">
        <v>4</v>
      </c>
      <c r="O88" s="254" t="s">
        <v>5</v>
      </c>
      <c r="P88" s="279" t="s">
        <v>4</v>
      </c>
      <c r="Q88" s="257" t="s">
        <v>5</v>
      </c>
      <c r="R88" s="253" t="s">
        <v>4</v>
      </c>
      <c r="S88" s="254" t="s">
        <v>5</v>
      </c>
      <c r="T88" s="279" t="s">
        <v>4</v>
      </c>
      <c r="U88" s="254" t="s">
        <v>5</v>
      </c>
      <c r="V88" s="279" t="s">
        <v>4</v>
      </c>
      <c r="W88" s="254" t="s">
        <v>5</v>
      </c>
      <c r="X88" s="279" t="s">
        <v>4</v>
      </c>
      <c r="Y88" s="257" t="s">
        <v>5</v>
      </c>
    </row>
    <row r="89" spans="1:25" ht="13.5" thickTop="1" x14ac:dyDescent="0.2">
      <c r="A89" s="63" t="s">
        <v>166</v>
      </c>
      <c r="B89" s="41"/>
      <c r="C89" s="6"/>
      <c r="D89" s="41"/>
      <c r="E89" s="6"/>
      <c r="F89" s="41"/>
      <c r="G89" s="6"/>
      <c r="H89" s="41"/>
      <c r="I89" s="202"/>
      <c r="J89" s="41"/>
      <c r="K89" s="6"/>
      <c r="L89" s="41"/>
      <c r="M89" s="6"/>
      <c r="N89" s="41"/>
      <c r="O89" s="6"/>
      <c r="P89" s="41"/>
      <c r="Q89" s="202"/>
      <c r="R89" s="41"/>
      <c r="S89" s="6"/>
      <c r="T89" s="41"/>
      <c r="U89" s="6"/>
      <c r="V89" s="41"/>
      <c r="W89" s="6"/>
      <c r="X89" s="41"/>
      <c r="Y89" s="202"/>
    </row>
    <row r="90" spans="1:25" x14ac:dyDescent="0.2">
      <c r="A90" s="61"/>
      <c r="B90" s="41"/>
      <c r="C90" s="6"/>
      <c r="D90" s="41"/>
      <c r="E90" s="6"/>
      <c r="F90" s="41"/>
      <c r="G90" s="6"/>
      <c r="H90" s="41"/>
      <c r="I90" s="202"/>
      <c r="J90" s="41"/>
      <c r="K90" s="6"/>
      <c r="L90" s="41"/>
      <c r="M90" s="6"/>
      <c r="N90" s="41"/>
      <c r="O90" s="6"/>
      <c r="P90" s="41"/>
      <c r="Q90" s="202"/>
      <c r="R90" s="41"/>
      <c r="S90" s="6"/>
      <c r="T90" s="41"/>
      <c r="U90" s="6"/>
      <c r="V90" s="41"/>
      <c r="W90" s="6"/>
      <c r="X90" s="41"/>
      <c r="Y90" s="202"/>
    </row>
    <row r="91" spans="1:25" x14ac:dyDescent="0.2">
      <c r="A91" s="202" t="s">
        <v>538</v>
      </c>
      <c r="B91" s="41">
        <v>230897977845.26001</v>
      </c>
      <c r="C91" s="7">
        <v>99.978277001255407</v>
      </c>
      <c r="D91" s="41">
        <v>238763036043.89001</v>
      </c>
      <c r="E91" s="7">
        <v>99.983204346919806</v>
      </c>
      <c r="F91" s="41">
        <v>252911866387.72</v>
      </c>
      <c r="G91" s="7">
        <v>99.981748410160506</v>
      </c>
      <c r="H91" s="41">
        <v>264697311848.87</v>
      </c>
      <c r="I91" s="232">
        <v>99.996205941916401</v>
      </c>
      <c r="J91" s="41">
        <v>29014368243.060001</v>
      </c>
      <c r="K91" s="7">
        <v>99.840071238732904</v>
      </c>
      <c r="L91" s="41">
        <v>26069608800.630001</v>
      </c>
      <c r="M91" s="7">
        <v>99.838074265849798</v>
      </c>
      <c r="N91" s="41">
        <v>23517920044.490002</v>
      </c>
      <c r="O91" s="7">
        <v>99.373786097354497</v>
      </c>
      <c r="P91" s="41">
        <v>21570261613.599998</v>
      </c>
      <c r="Q91" s="232">
        <v>99.325498773703501</v>
      </c>
      <c r="R91" s="41">
        <v>14098871839.6</v>
      </c>
      <c r="S91" s="7">
        <v>95.750767986888505</v>
      </c>
      <c r="T91" s="41">
        <v>13391925238.379999</v>
      </c>
      <c r="U91" s="7">
        <v>96.029374574315398</v>
      </c>
      <c r="V91" s="41">
        <v>13154361131.49</v>
      </c>
      <c r="W91" s="7">
        <v>96.883475431058002</v>
      </c>
      <c r="X91" s="41">
        <v>12408475024.610001</v>
      </c>
      <c r="Y91" s="232">
        <v>96.801814584131293</v>
      </c>
    </row>
    <row r="92" spans="1:25" x14ac:dyDescent="0.2">
      <c r="A92" s="202" t="s">
        <v>172</v>
      </c>
      <c r="B92" s="41">
        <v>50168863.009999998</v>
      </c>
      <c r="C92" s="7">
        <v>2.1722998744550401E-2</v>
      </c>
      <c r="D92" s="41">
        <v>0</v>
      </c>
      <c r="E92" s="6">
        <v>0</v>
      </c>
      <c r="F92" s="41">
        <v>46168863.060000002</v>
      </c>
      <c r="G92" s="7">
        <v>1.8251589839487999E-2</v>
      </c>
      <c r="H92" s="41">
        <v>10043150.800000001</v>
      </c>
      <c r="I92" s="232">
        <v>3.7940580835060301E-3</v>
      </c>
      <c r="J92" s="41">
        <v>47629159.549999997</v>
      </c>
      <c r="K92" s="7">
        <v>0.16389461396080501</v>
      </c>
      <c r="L92" s="41">
        <v>42703893.590000004</v>
      </c>
      <c r="M92" s="7">
        <v>0.163541943888944</v>
      </c>
      <c r="N92" s="41">
        <v>129270026.83</v>
      </c>
      <c r="O92" s="7">
        <v>0.54622398454889698</v>
      </c>
      <c r="P92" s="41">
        <v>148506482.38</v>
      </c>
      <c r="Q92" s="232">
        <v>0.68383409982480503</v>
      </c>
      <c r="R92" s="41">
        <v>625680387</v>
      </c>
      <c r="S92" s="7">
        <v>4.2492320131114303</v>
      </c>
      <c r="T92" s="41">
        <v>545049490.5</v>
      </c>
      <c r="U92" s="7">
        <v>3.9083821596285899</v>
      </c>
      <c r="V92" s="41">
        <v>400462784.69999999</v>
      </c>
      <c r="W92" s="7">
        <v>2.9494572921262598</v>
      </c>
      <c r="X92" s="41">
        <v>396477354.61000001</v>
      </c>
      <c r="Y92" s="232">
        <v>3.0930253146857098</v>
      </c>
    </row>
    <row r="93" spans="1:25" ht="13.5" thickBot="1" x14ac:dyDescent="0.25">
      <c r="A93" s="202" t="s">
        <v>2142</v>
      </c>
      <c r="B93" s="41">
        <v>0</v>
      </c>
      <c r="C93" s="6">
        <v>0</v>
      </c>
      <c r="D93" s="41">
        <v>40108547.710000001</v>
      </c>
      <c r="E93" s="7">
        <v>1.6795653080110499E-2</v>
      </c>
      <c r="F93" s="41">
        <v>0</v>
      </c>
      <c r="G93" s="6">
        <v>0</v>
      </c>
      <c r="H93" s="41">
        <v>0</v>
      </c>
      <c r="I93" s="202">
        <v>0</v>
      </c>
      <c r="J93" s="41">
        <v>-1152510.3</v>
      </c>
      <c r="K93" s="7">
        <v>-3.9658526937906497E-3</v>
      </c>
      <c r="L93" s="41">
        <v>-422022.92</v>
      </c>
      <c r="M93" s="7">
        <v>-1.616209738745E-3</v>
      </c>
      <c r="N93" s="41">
        <v>18930510.469999999</v>
      </c>
      <c r="O93" s="7">
        <v>7.9989918096530596E-2</v>
      </c>
      <c r="P93" s="41">
        <v>-2026796</v>
      </c>
      <c r="Q93" s="232">
        <v>-9.3328735283219697E-3</v>
      </c>
      <c r="R93" s="41">
        <v>0</v>
      </c>
      <c r="S93" s="6">
        <v>0</v>
      </c>
      <c r="T93" s="41">
        <v>8680231.1199999992</v>
      </c>
      <c r="U93" s="7">
        <v>6.2243266055967202E-2</v>
      </c>
      <c r="V93" s="41">
        <v>22683572.02</v>
      </c>
      <c r="W93" s="7">
        <v>0.167067276815698</v>
      </c>
      <c r="X93" s="41">
        <v>13479876.33</v>
      </c>
      <c r="Y93" s="232">
        <v>0.10516010118291599</v>
      </c>
    </row>
    <row r="94" spans="1:25" ht="14.25" thickTop="1" thickBot="1" x14ac:dyDescent="0.25">
      <c r="A94" s="280" t="s">
        <v>2</v>
      </c>
      <c r="B94" s="260">
        <v>230948146708</v>
      </c>
      <c r="C94" s="259">
        <v>100</v>
      </c>
      <c r="D94" s="260">
        <v>238803144592</v>
      </c>
      <c r="E94" s="259">
        <v>100</v>
      </c>
      <c r="F94" s="260">
        <v>252958035251</v>
      </c>
      <c r="G94" s="259">
        <v>100</v>
      </c>
      <c r="H94" s="260">
        <v>264707355000</v>
      </c>
      <c r="I94" s="261">
        <v>100</v>
      </c>
      <c r="J94" s="260">
        <v>29060844892</v>
      </c>
      <c r="K94" s="259">
        <v>100</v>
      </c>
      <c r="L94" s="260">
        <v>26111890671</v>
      </c>
      <c r="M94" s="259">
        <v>100</v>
      </c>
      <c r="N94" s="260">
        <v>23666120582</v>
      </c>
      <c r="O94" s="259">
        <v>100</v>
      </c>
      <c r="P94" s="260">
        <v>21716741300</v>
      </c>
      <c r="Q94" s="261">
        <v>100</v>
      </c>
      <c r="R94" s="260">
        <v>14724552227</v>
      </c>
      <c r="S94" s="259">
        <v>100</v>
      </c>
      <c r="T94" s="260">
        <v>13945654960</v>
      </c>
      <c r="U94" s="259">
        <v>100</v>
      </c>
      <c r="V94" s="260">
        <v>13577507488</v>
      </c>
      <c r="W94" s="259">
        <v>100</v>
      </c>
      <c r="X94" s="260">
        <v>12818432256</v>
      </c>
      <c r="Y94" s="261">
        <v>100</v>
      </c>
    </row>
    <row r="95" spans="1:25" ht="13.5" thickTop="1" x14ac:dyDescent="0.2">
      <c r="A95" s="281" t="s">
        <v>2143</v>
      </c>
      <c r="B95" s="41"/>
      <c r="C95" s="6"/>
      <c r="D95" s="41"/>
      <c r="E95" s="6"/>
      <c r="F95" s="41"/>
      <c r="G95" s="6"/>
      <c r="H95" s="41"/>
      <c r="I95" s="202"/>
      <c r="J95" s="41"/>
      <c r="K95" s="6"/>
      <c r="L95" s="41"/>
      <c r="M95" s="6"/>
      <c r="N95" s="41"/>
      <c r="O95" s="6"/>
      <c r="P95" s="41"/>
      <c r="Q95" s="202"/>
      <c r="R95" s="41"/>
      <c r="S95" s="6"/>
      <c r="T95" s="41"/>
      <c r="U95" s="6"/>
      <c r="V95" s="41"/>
      <c r="W95" s="6"/>
      <c r="X95" s="41"/>
      <c r="Y95" s="202"/>
    </row>
    <row r="96" spans="1:25" x14ac:dyDescent="0.2">
      <c r="A96" s="281" t="s">
        <v>559</v>
      </c>
      <c r="B96" s="41"/>
      <c r="C96" s="6"/>
      <c r="D96" s="41"/>
      <c r="E96" s="6"/>
      <c r="F96" s="41"/>
      <c r="G96" s="6"/>
      <c r="H96" s="41"/>
      <c r="I96" s="202"/>
      <c r="J96" s="41"/>
      <c r="K96" s="6"/>
      <c r="L96" s="41"/>
      <c r="M96" s="6"/>
      <c r="N96" s="41"/>
      <c r="O96" s="6"/>
      <c r="P96" s="41"/>
      <c r="Q96" s="202"/>
      <c r="R96" s="41"/>
      <c r="S96" s="6"/>
      <c r="T96" s="41"/>
      <c r="U96" s="6"/>
      <c r="V96" s="41"/>
      <c r="W96" s="6"/>
      <c r="X96" s="41"/>
      <c r="Y96" s="202"/>
    </row>
    <row r="97" spans="1:25" x14ac:dyDescent="0.2">
      <c r="A97" s="61" t="s">
        <v>560</v>
      </c>
      <c r="B97" s="55">
        <v>130732963081.72</v>
      </c>
      <c r="C97" s="203">
        <v>56.607063076743202</v>
      </c>
      <c r="D97" s="55">
        <v>137383970291.59</v>
      </c>
      <c r="E97" s="203">
        <v>57.530218258450198</v>
      </c>
      <c r="F97" s="55">
        <v>139986495612.54001</v>
      </c>
      <c r="G97" s="203">
        <v>55.339809812231799</v>
      </c>
      <c r="H97" s="55">
        <v>150707527360.75</v>
      </c>
      <c r="I97" s="204">
        <v>56.933638039992402</v>
      </c>
      <c r="J97" s="55">
        <v>19323798735.82</v>
      </c>
      <c r="K97" s="203">
        <v>66.494277119015905</v>
      </c>
      <c r="L97" s="55">
        <v>16325011413.01</v>
      </c>
      <c r="M97" s="203">
        <v>62.519453755805898</v>
      </c>
      <c r="N97" s="55">
        <v>14876984276.879999</v>
      </c>
      <c r="O97" s="203">
        <v>62.861947421695902</v>
      </c>
      <c r="P97" s="55">
        <v>12743215349.110001</v>
      </c>
      <c r="Q97" s="204">
        <v>58.679224350854703</v>
      </c>
      <c r="R97" s="55">
        <v>291942532.95999998</v>
      </c>
      <c r="S97" s="203">
        <v>1.9826920945861</v>
      </c>
      <c r="T97" s="55">
        <v>209096467.15000001</v>
      </c>
      <c r="U97" s="203">
        <v>1.49936641735183</v>
      </c>
      <c r="V97" s="55">
        <v>362107379.70999998</v>
      </c>
      <c r="W97" s="203">
        <v>2.6669650524916602</v>
      </c>
      <c r="X97" s="55">
        <v>365906135.56</v>
      </c>
      <c r="Y97" s="204">
        <v>2.8545311022849398</v>
      </c>
    </row>
    <row r="98" spans="1:25" x14ac:dyDescent="0.2">
      <c r="A98" s="61" t="s">
        <v>561</v>
      </c>
      <c r="B98" s="55">
        <v>824348015.75999999</v>
      </c>
      <c r="C98" s="203">
        <v>0.35694073648545099</v>
      </c>
      <c r="D98" s="55">
        <v>678426585.91999996</v>
      </c>
      <c r="E98" s="203">
        <v>0.28409449426649802</v>
      </c>
      <c r="F98" s="55">
        <v>403666053.69999999</v>
      </c>
      <c r="G98" s="203">
        <v>0.15957826890132501</v>
      </c>
      <c r="H98" s="55">
        <v>456620129.42000002</v>
      </c>
      <c r="I98" s="204">
        <v>0.172499978106225</v>
      </c>
      <c r="J98" s="55">
        <v>63704630.57</v>
      </c>
      <c r="K98" s="203">
        <v>0.21921121290887599</v>
      </c>
      <c r="L98" s="55">
        <v>53873271.460000001</v>
      </c>
      <c r="M98" s="203">
        <v>0.206317007596899</v>
      </c>
      <c r="N98" s="55">
        <v>54012386.990000002</v>
      </c>
      <c r="O98" s="203">
        <v>0.22822661958191801</v>
      </c>
      <c r="P98" s="55">
        <v>57570307.899999999</v>
      </c>
      <c r="Q98" s="204">
        <v>0.265096439216011</v>
      </c>
      <c r="R98" s="55">
        <v>174072418.55000001</v>
      </c>
      <c r="S98" s="203">
        <v>1.18219159313746</v>
      </c>
      <c r="T98" s="55">
        <v>142273853.49000001</v>
      </c>
      <c r="U98" s="203">
        <v>1.02020201918146</v>
      </c>
      <c r="V98" s="55">
        <v>161517239.09999999</v>
      </c>
      <c r="W98" s="203">
        <v>1.18959418170274</v>
      </c>
      <c r="X98" s="55">
        <v>157590876.77000001</v>
      </c>
      <c r="Y98" s="204">
        <v>1.22940835219352</v>
      </c>
    </row>
    <row r="99" spans="1:25" x14ac:dyDescent="0.2">
      <c r="A99" s="61" t="s">
        <v>562</v>
      </c>
      <c r="B99" s="55">
        <v>5646199272.6800003</v>
      </c>
      <c r="C99" s="203">
        <v>2.4447908992368701</v>
      </c>
      <c r="D99" s="55">
        <v>5528442547.96</v>
      </c>
      <c r="E99" s="203">
        <v>2.31506270883271</v>
      </c>
      <c r="F99" s="55">
        <v>5797141734.7799997</v>
      </c>
      <c r="G99" s="203">
        <v>2.2917404972064901</v>
      </c>
      <c r="H99" s="55">
        <v>5091229610.6099997</v>
      </c>
      <c r="I99" s="204">
        <v>1.92334270825846</v>
      </c>
      <c r="J99" s="55">
        <v>1801610307</v>
      </c>
      <c r="K99" s="203">
        <v>6.1994422862658602</v>
      </c>
      <c r="L99" s="55">
        <v>1763172013.3699999</v>
      </c>
      <c r="M99" s="203">
        <v>6.7523720728040901</v>
      </c>
      <c r="N99" s="55">
        <v>1601253431.8399999</v>
      </c>
      <c r="O99" s="203">
        <v>6.7660156902609998</v>
      </c>
      <c r="P99" s="55">
        <v>1768093705.6300001</v>
      </c>
      <c r="Q99" s="204">
        <v>8.14161609795309</v>
      </c>
      <c r="R99" s="55">
        <v>581904415.97000003</v>
      </c>
      <c r="S99" s="203">
        <v>3.9519328466830101</v>
      </c>
      <c r="T99" s="55">
        <v>524775408.19</v>
      </c>
      <c r="U99" s="203">
        <v>3.7630029546493202</v>
      </c>
      <c r="V99" s="55">
        <v>423517542.12</v>
      </c>
      <c r="W99" s="203">
        <v>3.1192583947220101</v>
      </c>
      <c r="X99" s="55">
        <v>442820031.81999999</v>
      </c>
      <c r="Y99" s="204">
        <v>3.45455686773452</v>
      </c>
    </row>
    <row r="100" spans="1:25" x14ac:dyDescent="0.2">
      <c r="A100" s="61" t="s">
        <v>563</v>
      </c>
      <c r="B100" s="55">
        <v>0</v>
      </c>
      <c r="C100" s="10">
        <v>0</v>
      </c>
      <c r="D100" s="55">
        <v>0</v>
      </c>
      <c r="E100" s="10">
        <v>0</v>
      </c>
      <c r="F100" s="55">
        <v>0</v>
      </c>
      <c r="G100" s="10">
        <v>0</v>
      </c>
      <c r="H100" s="55">
        <v>0</v>
      </c>
      <c r="I100" s="197">
        <v>0</v>
      </c>
      <c r="J100" s="55">
        <v>0</v>
      </c>
      <c r="K100" s="10">
        <v>0</v>
      </c>
      <c r="L100" s="55">
        <v>0</v>
      </c>
      <c r="M100" s="10">
        <v>0</v>
      </c>
      <c r="N100" s="55">
        <v>0</v>
      </c>
      <c r="O100" s="10">
        <v>0</v>
      </c>
      <c r="P100" s="55">
        <v>0</v>
      </c>
      <c r="Q100" s="197">
        <v>0</v>
      </c>
      <c r="R100" s="55">
        <v>0</v>
      </c>
      <c r="S100" s="10">
        <v>0</v>
      </c>
      <c r="T100" s="55">
        <v>0</v>
      </c>
      <c r="U100" s="10">
        <v>0</v>
      </c>
      <c r="V100" s="55">
        <v>0</v>
      </c>
      <c r="W100" s="10">
        <v>0</v>
      </c>
      <c r="X100" s="55">
        <v>0</v>
      </c>
      <c r="Y100" s="197">
        <v>0</v>
      </c>
    </row>
    <row r="101" spans="1:25" x14ac:dyDescent="0.2">
      <c r="A101" s="61" t="s">
        <v>564</v>
      </c>
      <c r="B101" s="55">
        <v>51885999822.599998</v>
      </c>
      <c r="C101" s="203">
        <v>22.466514913471698</v>
      </c>
      <c r="D101" s="55">
        <v>52445042951.129997</v>
      </c>
      <c r="E101" s="203">
        <v>21.961621586190201</v>
      </c>
      <c r="F101" s="55">
        <v>56377466046.830002</v>
      </c>
      <c r="G101" s="203">
        <v>22.287280177100499</v>
      </c>
      <c r="H101" s="55">
        <v>49125382207.589996</v>
      </c>
      <c r="I101" s="204">
        <v>18.558374476467101</v>
      </c>
      <c r="J101" s="55">
        <v>5168120084.6499996</v>
      </c>
      <c r="K101" s="203">
        <v>17.783791571791401</v>
      </c>
      <c r="L101" s="55">
        <v>5106689072.5100002</v>
      </c>
      <c r="M101" s="203">
        <v>19.556948735707</v>
      </c>
      <c r="N101" s="55">
        <v>4434182724.0500002</v>
      </c>
      <c r="O101" s="203">
        <v>18.736415665277601</v>
      </c>
      <c r="P101" s="55">
        <v>4022325565.1999998</v>
      </c>
      <c r="Q101" s="204">
        <v>18.521773177837201</v>
      </c>
      <c r="R101" s="55">
        <v>3917830464.0999999</v>
      </c>
      <c r="S101" s="203">
        <v>26.6074676078937</v>
      </c>
      <c r="T101" s="55">
        <v>3396496203.5799999</v>
      </c>
      <c r="U101" s="203">
        <v>24.355229018085499</v>
      </c>
      <c r="V101" s="55">
        <v>3321877884.6700001</v>
      </c>
      <c r="W101" s="203">
        <v>24.4660361082808</v>
      </c>
      <c r="X101" s="55">
        <v>2972040417.4299998</v>
      </c>
      <c r="Y101" s="204">
        <v>23.185677922065601</v>
      </c>
    </row>
    <row r="102" spans="1:25" x14ac:dyDescent="0.2">
      <c r="A102" s="61" t="s">
        <v>565</v>
      </c>
      <c r="B102" s="55">
        <v>3123213549.6799998</v>
      </c>
      <c r="C102" s="203">
        <v>1.35234406259392</v>
      </c>
      <c r="D102" s="55">
        <v>3084094525.8899999</v>
      </c>
      <c r="E102" s="203">
        <v>1.2914798635354601</v>
      </c>
      <c r="F102" s="55">
        <v>2336460880.0900002</v>
      </c>
      <c r="G102" s="203">
        <v>0.92365552957179498</v>
      </c>
      <c r="H102" s="55">
        <v>3642592624.3800001</v>
      </c>
      <c r="I102" s="204">
        <v>1.3760828913818901</v>
      </c>
      <c r="J102" s="55">
        <v>1163941136.8599999</v>
      </c>
      <c r="K102" s="203">
        <v>4.0051868456446602</v>
      </c>
      <c r="L102" s="55">
        <v>1118766070.1400001</v>
      </c>
      <c r="M102" s="203">
        <v>4.2845080971852099</v>
      </c>
      <c r="N102" s="55">
        <v>1039140262.5</v>
      </c>
      <c r="O102" s="203">
        <v>4.3908348176826699</v>
      </c>
      <c r="P102" s="55">
        <v>795786964.86000001</v>
      </c>
      <c r="Q102" s="204">
        <v>3.6643939984712701</v>
      </c>
      <c r="R102" s="55">
        <v>6404999172.8900003</v>
      </c>
      <c r="S102" s="203">
        <v>43.498770450345603</v>
      </c>
      <c r="T102" s="55">
        <v>6692571796.4499998</v>
      </c>
      <c r="U102" s="203">
        <v>47.9903727408009</v>
      </c>
      <c r="V102" s="55">
        <v>6524567331.29</v>
      </c>
      <c r="W102" s="203">
        <v>48.054234821491299</v>
      </c>
      <c r="X102" s="55">
        <v>6129936027.6499996</v>
      </c>
      <c r="Y102" s="204">
        <v>47.821261644503501</v>
      </c>
    </row>
    <row r="103" spans="1:25" x14ac:dyDescent="0.2">
      <c r="A103" s="61" t="s">
        <v>566</v>
      </c>
      <c r="B103" s="55">
        <v>22058411268.34</v>
      </c>
      <c r="C103" s="203">
        <v>9.5512397837960705</v>
      </c>
      <c r="D103" s="55">
        <v>23887629558.849998</v>
      </c>
      <c r="E103" s="203">
        <v>10.0030632342394</v>
      </c>
      <c r="F103" s="55">
        <v>21719310358.630001</v>
      </c>
      <c r="G103" s="203">
        <v>8.5861318210736801</v>
      </c>
      <c r="H103" s="55">
        <v>25864781792.029999</v>
      </c>
      <c r="I103" s="204">
        <v>9.7710854283071296</v>
      </c>
      <c r="J103" s="55">
        <v>1098796503.6500001</v>
      </c>
      <c r="K103" s="203">
        <v>3.7810205027478698</v>
      </c>
      <c r="L103" s="55">
        <v>1405516310.75</v>
      </c>
      <c r="M103" s="203">
        <v>5.3826677219310799</v>
      </c>
      <c r="N103" s="55">
        <v>1295312727.7</v>
      </c>
      <c r="O103" s="203">
        <v>5.4732786610437696</v>
      </c>
      <c r="P103" s="55">
        <v>1984572828.6099999</v>
      </c>
      <c r="Q103" s="204">
        <v>9.1384466996981093</v>
      </c>
      <c r="R103" s="55">
        <v>604349865.52999997</v>
      </c>
      <c r="S103" s="203">
        <v>4.1043683789462699</v>
      </c>
      <c r="T103" s="55">
        <v>533761224.44999999</v>
      </c>
      <c r="U103" s="203">
        <v>3.82743747770165</v>
      </c>
      <c r="V103" s="55">
        <v>528950422.26999998</v>
      </c>
      <c r="W103" s="203">
        <v>3.8957844267757702</v>
      </c>
      <c r="X103" s="55">
        <v>455684814.26999998</v>
      </c>
      <c r="Y103" s="204">
        <v>3.55491845793156</v>
      </c>
    </row>
    <row r="104" spans="1:25" x14ac:dyDescent="0.2">
      <c r="A104" s="61" t="s">
        <v>567</v>
      </c>
      <c r="B104" s="55">
        <v>15681098054.040001</v>
      </c>
      <c r="C104" s="203">
        <v>6.7898782811399201</v>
      </c>
      <c r="D104" s="55">
        <v>12260954706.4</v>
      </c>
      <c r="E104" s="203">
        <v>5.1343355328794402</v>
      </c>
      <c r="F104" s="55">
        <v>25876195526.830002</v>
      </c>
      <c r="G104" s="203">
        <v>10.2294420104807</v>
      </c>
      <c r="H104" s="55">
        <v>28397392505.040001</v>
      </c>
      <c r="I104" s="204">
        <v>10.727844152677701</v>
      </c>
      <c r="J104" s="55">
        <v>225578713.91</v>
      </c>
      <c r="K104" s="203">
        <v>0.77622902825406803</v>
      </c>
      <c r="L104" s="55">
        <v>147978901.86000001</v>
      </c>
      <c r="M104" s="203">
        <v>0.56671078981900702</v>
      </c>
      <c r="N104" s="55">
        <v>64122272.939999998</v>
      </c>
      <c r="O104" s="203">
        <v>0.27094543323394998</v>
      </c>
      <c r="P104" s="55">
        <v>52865795.200000003</v>
      </c>
      <c r="Q104" s="204">
        <v>0.24343336999667001</v>
      </c>
      <c r="R104" s="55">
        <v>40496728.799999997</v>
      </c>
      <c r="S104" s="203">
        <v>0.27502859290241999</v>
      </c>
      <c r="T104" s="55">
        <v>57318573.259999998</v>
      </c>
      <c r="U104" s="203">
        <v>0.41101384929144902</v>
      </c>
      <c r="V104" s="55">
        <v>25368879.379999999</v>
      </c>
      <c r="W104" s="203">
        <v>0.186844893306293</v>
      </c>
      <c r="X104" s="55">
        <v>21298320.850000001</v>
      </c>
      <c r="Y104" s="204">
        <v>0.166153866755261</v>
      </c>
    </row>
    <row r="105" spans="1:25" ht="13.5" thickBot="1" x14ac:dyDescent="0.25">
      <c r="A105" s="61" t="s">
        <v>568</v>
      </c>
      <c r="B105" s="55">
        <v>945715920.27999997</v>
      </c>
      <c r="C105" s="203">
        <v>0.40949275140735902</v>
      </c>
      <c r="D105" s="55">
        <v>3494441432.5900002</v>
      </c>
      <c r="E105" s="203">
        <v>1.4633146638693399</v>
      </c>
      <c r="F105" s="55">
        <v>415120549.13999999</v>
      </c>
      <c r="G105" s="203">
        <v>0.16410648854401999</v>
      </c>
      <c r="H105" s="55">
        <v>1411784028.8599999</v>
      </c>
      <c r="I105" s="204">
        <v>0.53333766599033805</v>
      </c>
      <c r="J105" s="55">
        <v>168818130.59999999</v>
      </c>
      <c r="K105" s="203">
        <v>0.58091267210428599</v>
      </c>
      <c r="L105" s="55">
        <v>148601747.53</v>
      </c>
      <c r="M105" s="203">
        <v>0.56909608500057995</v>
      </c>
      <c r="N105" s="55">
        <v>152911961.59</v>
      </c>
      <c r="O105" s="203">
        <v>0.64612178857762903</v>
      </c>
      <c r="P105" s="55">
        <v>145831097.09</v>
      </c>
      <c r="Q105" s="204">
        <v>0.67151463967632297</v>
      </c>
      <c r="R105" s="55">
        <v>2057737075.8399999</v>
      </c>
      <c r="S105" s="203">
        <v>13.9748702994355</v>
      </c>
      <c r="T105" s="55">
        <v>1831585972.0799999</v>
      </c>
      <c r="U105" s="203">
        <v>13.1337393427092</v>
      </c>
      <c r="V105" s="55">
        <v>1788375751.5799999</v>
      </c>
      <c r="W105" s="203">
        <v>13.1716057099061</v>
      </c>
      <c r="X105" s="55">
        <v>1861192882.45</v>
      </c>
      <c r="Y105" s="204">
        <v>14.5196607927163</v>
      </c>
    </row>
    <row r="106" spans="1:25" ht="14.25" thickTop="1" thickBot="1" x14ac:dyDescent="0.25">
      <c r="A106" s="65" t="s">
        <v>569</v>
      </c>
      <c r="B106" s="43">
        <v>230897948985.10001</v>
      </c>
      <c r="C106" s="12">
        <v>99.978264504874502</v>
      </c>
      <c r="D106" s="43">
        <v>238763002600.32999</v>
      </c>
      <c r="E106" s="12">
        <v>99.983190342263399</v>
      </c>
      <c r="F106" s="43">
        <v>252911856762.54001</v>
      </c>
      <c r="G106" s="12">
        <v>99.981744605110407</v>
      </c>
      <c r="H106" s="43">
        <v>264697310258.67999</v>
      </c>
      <c r="I106" s="206">
        <v>99.996205341181295</v>
      </c>
      <c r="J106" s="37">
        <v>29014368243.060001</v>
      </c>
      <c r="K106" s="12">
        <v>99.840071238732904</v>
      </c>
      <c r="L106" s="43">
        <v>26069608800.630001</v>
      </c>
      <c r="M106" s="12">
        <v>99.838074265849798</v>
      </c>
      <c r="N106" s="43">
        <v>23517920044.490002</v>
      </c>
      <c r="O106" s="12">
        <v>99.373786097354497</v>
      </c>
      <c r="P106" s="43">
        <v>21570261613.599998</v>
      </c>
      <c r="Q106" s="206">
        <v>99.325498773703501</v>
      </c>
      <c r="R106" s="37">
        <v>14073332674.639999</v>
      </c>
      <c r="S106" s="12">
        <v>95.577321863930294</v>
      </c>
      <c r="T106" s="43">
        <v>13387879498.65</v>
      </c>
      <c r="U106" s="12">
        <v>96.000363819771394</v>
      </c>
      <c r="V106" s="43">
        <v>13136282430.120001</v>
      </c>
      <c r="W106" s="12">
        <v>96.750323588676807</v>
      </c>
      <c r="X106" s="43">
        <v>12406469506.799999</v>
      </c>
      <c r="Y106" s="206">
        <v>96.786169006185304</v>
      </c>
    </row>
    <row r="107" spans="1:25" ht="13.5" thickTop="1" x14ac:dyDescent="0.2">
      <c r="A107" s="61" t="s">
        <v>943</v>
      </c>
      <c r="B107" s="55">
        <v>0</v>
      </c>
      <c r="C107" s="10">
        <v>0</v>
      </c>
      <c r="D107" s="55">
        <v>0</v>
      </c>
      <c r="E107" s="10">
        <v>0</v>
      </c>
      <c r="F107" s="55">
        <v>0</v>
      </c>
      <c r="G107" s="10">
        <v>0</v>
      </c>
      <c r="H107" s="55">
        <v>0</v>
      </c>
      <c r="I107" s="197">
        <v>0</v>
      </c>
      <c r="J107" s="55">
        <v>0</v>
      </c>
      <c r="K107" s="10">
        <v>0</v>
      </c>
      <c r="L107" s="55">
        <v>0</v>
      </c>
      <c r="M107" s="10">
        <v>0</v>
      </c>
      <c r="N107" s="55">
        <v>0</v>
      </c>
      <c r="O107" s="10">
        <v>0</v>
      </c>
      <c r="P107" s="55">
        <v>0</v>
      </c>
      <c r="Q107" s="197">
        <v>0</v>
      </c>
      <c r="R107" s="55">
        <v>20947504.379999999</v>
      </c>
      <c r="S107" s="203">
        <v>0.14227768302300201</v>
      </c>
      <c r="T107" s="55">
        <v>0</v>
      </c>
      <c r="U107" s="10">
        <v>0</v>
      </c>
      <c r="V107" s="55">
        <v>0</v>
      </c>
      <c r="W107" s="10">
        <v>0</v>
      </c>
      <c r="X107" s="55">
        <v>0</v>
      </c>
      <c r="Y107" s="197">
        <v>0</v>
      </c>
    </row>
    <row r="108" spans="1:25" x14ac:dyDescent="0.2">
      <c r="A108" s="61" t="s">
        <v>944</v>
      </c>
      <c r="B108" s="55">
        <v>28860.16</v>
      </c>
      <c r="C108" s="203">
        <v>1.2496380859263E-5</v>
      </c>
      <c r="D108" s="55">
        <v>33443.56</v>
      </c>
      <c r="E108" s="203">
        <v>1.40046564535399E-5</v>
      </c>
      <c r="F108" s="55">
        <v>9625.18</v>
      </c>
      <c r="G108" s="203">
        <v>3.8050501105593999E-6</v>
      </c>
      <c r="H108" s="55">
        <v>1590.19</v>
      </c>
      <c r="I108" s="204">
        <v>6.0073510235598199E-7</v>
      </c>
      <c r="J108" s="55">
        <v>0</v>
      </c>
      <c r="K108" s="10">
        <v>0</v>
      </c>
      <c r="L108" s="55">
        <v>0</v>
      </c>
      <c r="M108" s="10">
        <v>0</v>
      </c>
      <c r="N108" s="55">
        <v>0</v>
      </c>
      <c r="O108" s="10">
        <v>0</v>
      </c>
      <c r="P108" s="55">
        <v>0</v>
      </c>
      <c r="Q108" s="197">
        <v>0</v>
      </c>
      <c r="R108" s="55">
        <v>4591660.58</v>
      </c>
      <c r="S108" s="203">
        <v>3.11870481895779E-2</v>
      </c>
      <c r="T108" s="55">
        <v>4045739.73</v>
      </c>
      <c r="U108" s="203">
        <v>2.9011878902313201E-2</v>
      </c>
      <c r="V108" s="55">
        <v>18078701.370000001</v>
      </c>
      <c r="W108" s="203">
        <v>0.13316779989543201</v>
      </c>
      <c r="X108" s="55">
        <v>2005517.81</v>
      </c>
      <c r="Y108" s="204">
        <v>1.5647261588486401E-2</v>
      </c>
    </row>
    <row r="109" spans="1:25" ht="13.5" thickBot="1" x14ac:dyDescent="0.25">
      <c r="A109" s="61" t="s">
        <v>945</v>
      </c>
      <c r="B109" s="55">
        <v>0</v>
      </c>
      <c r="C109" s="10">
        <v>0</v>
      </c>
      <c r="D109" s="55">
        <v>0</v>
      </c>
      <c r="E109" s="10">
        <v>0</v>
      </c>
      <c r="F109" s="55">
        <v>0</v>
      </c>
      <c r="G109" s="10">
        <v>0</v>
      </c>
      <c r="H109" s="55">
        <v>0</v>
      </c>
      <c r="I109" s="197">
        <v>0</v>
      </c>
      <c r="J109" s="55">
        <v>0</v>
      </c>
      <c r="K109" s="10">
        <v>0</v>
      </c>
      <c r="L109" s="55">
        <v>0</v>
      </c>
      <c r="M109" s="10">
        <v>0</v>
      </c>
      <c r="N109" s="55">
        <v>0</v>
      </c>
      <c r="O109" s="10">
        <v>0</v>
      </c>
      <c r="P109" s="55">
        <v>0</v>
      </c>
      <c r="Q109" s="197">
        <v>0</v>
      </c>
      <c r="R109" s="55">
        <v>0</v>
      </c>
      <c r="S109" s="10">
        <v>0</v>
      </c>
      <c r="T109" s="55">
        <v>0</v>
      </c>
      <c r="U109" s="10">
        <v>0</v>
      </c>
      <c r="V109" s="55">
        <v>0</v>
      </c>
      <c r="W109" s="10">
        <v>0</v>
      </c>
      <c r="X109" s="55">
        <v>0</v>
      </c>
      <c r="Y109" s="197">
        <v>0</v>
      </c>
    </row>
    <row r="110" spans="1:25" ht="14.25" thickTop="1" thickBot="1" x14ac:dyDescent="0.25">
      <c r="A110" s="65" t="s">
        <v>946</v>
      </c>
      <c r="B110" s="43">
        <v>28860.16</v>
      </c>
      <c r="C110" s="12">
        <v>1.2496380859263E-5</v>
      </c>
      <c r="D110" s="43">
        <v>33443.56</v>
      </c>
      <c r="E110" s="12">
        <v>1.40046564535399E-5</v>
      </c>
      <c r="F110" s="43">
        <v>9625.18</v>
      </c>
      <c r="G110" s="12">
        <v>3.8050501105593999E-6</v>
      </c>
      <c r="H110" s="43">
        <v>1590.19</v>
      </c>
      <c r="I110" s="206">
        <v>6.0073510235598199E-7</v>
      </c>
      <c r="J110" s="37">
        <v>0</v>
      </c>
      <c r="K110" s="9">
        <v>0</v>
      </c>
      <c r="L110" s="43">
        <v>0</v>
      </c>
      <c r="M110" s="9">
        <v>0</v>
      </c>
      <c r="N110" s="43">
        <v>0</v>
      </c>
      <c r="O110" s="9">
        <v>0</v>
      </c>
      <c r="P110" s="43">
        <v>0</v>
      </c>
      <c r="Q110" s="219">
        <v>0</v>
      </c>
      <c r="R110" s="37">
        <v>25539164.960000001</v>
      </c>
      <c r="S110" s="12">
        <v>0.17346473121257999</v>
      </c>
      <c r="T110" s="43">
        <v>4045739.73</v>
      </c>
      <c r="U110" s="12">
        <v>2.9011878902313201E-2</v>
      </c>
      <c r="V110" s="43">
        <v>18078701.370000001</v>
      </c>
      <c r="W110" s="12">
        <v>0.13316779989543201</v>
      </c>
      <c r="X110" s="43">
        <v>2005517.81</v>
      </c>
      <c r="Y110" s="206">
        <v>1.5647261588486401E-2</v>
      </c>
    </row>
    <row r="111" spans="1:25" ht="14.25" thickTop="1" thickBot="1" x14ac:dyDescent="0.25">
      <c r="A111" s="65" t="s">
        <v>571</v>
      </c>
      <c r="B111" s="43">
        <v>230897977845.26001</v>
      </c>
      <c r="C111" s="12">
        <v>99.978277001515096</v>
      </c>
      <c r="D111" s="43">
        <v>238763036043.89001</v>
      </c>
      <c r="E111" s="12">
        <v>99.983204347828405</v>
      </c>
      <c r="F111" s="43">
        <v>252911866387.72</v>
      </c>
      <c r="G111" s="12">
        <v>99.981748409939101</v>
      </c>
      <c r="H111" s="43">
        <v>264697311848.87</v>
      </c>
      <c r="I111" s="206">
        <v>99.9962059419844</v>
      </c>
      <c r="J111" s="37">
        <v>29014368243.060001</v>
      </c>
      <c r="K111" s="12">
        <v>99.908989152065601</v>
      </c>
      <c r="L111" s="43">
        <v>26069608800.630001</v>
      </c>
      <c r="M111" s="12">
        <v>99.900487622516295</v>
      </c>
      <c r="N111" s="43">
        <v>23517920044.490002</v>
      </c>
      <c r="O111" s="12">
        <v>99.457651358431406</v>
      </c>
      <c r="P111" s="43">
        <v>21570261613.599998</v>
      </c>
      <c r="Q111" s="206">
        <v>99.398909881542593</v>
      </c>
      <c r="R111" s="37">
        <v>14098871839.6</v>
      </c>
      <c r="S111" s="12">
        <v>95.761040656077398</v>
      </c>
      <c r="T111" s="43">
        <v>13391925238.379999</v>
      </c>
      <c r="U111" s="12">
        <v>96.033096346687799</v>
      </c>
      <c r="V111" s="43">
        <v>13154361131.49</v>
      </c>
      <c r="W111" s="12">
        <v>96.895086381445907</v>
      </c>
      <c r="X111" s="43">
        <v>12408475024.610001</v>
      </c>
      <c r="Y111" s="206">
        <v>96.812231562418106</v>
      </c>
    </row>
    <row r="112" spans="1:25" ht="13.5" thickTop="1" x14ac:dyDescent="0.2">
      <c r="A112" s="61" t="s">
        <v>237</v>
      </c>
      <c r="B112" s="55">
        <v>50168863.009999998</v>
      </c>
      <c r="C112" s="203">
        <v>2.17229987446068E-2</v>
      </c>
      <c r="D112" s="55">
        <v>0</v>
      </c>
      <c r="E112" s="10">
        <v>0</v>
      </c>
      <c r="F112" s="55">
        <v>46168863.060000002</v>
      </c>
      <c r="G112" s="203">
        <v>1.82515898394476E-2</v>
      </c>
      <c r="H112" s="55">
        <v>10043150.800000001</v>
      </c>
      <c r="I112" s="204">
        <v>3.7940580835086101E-3</v>
      </c>
      <c r="J112" s="55">
        <v>47629159.549999997</v>
      </c>
      <c r="K112" s="203">
        <v>0.16400774764210699</v>
      </c>
      <c r="L112" s="55">
        <v>42703893.590000004</v>
      </c>
      <c r="M112" s="203">
        <v>0.16364418145461199</v>
      </c>
      <c r="N112" s="55">
        <v>129270026.83</v>
      </c>
      <c r="O112" s="203">
        <v>0.54668496343346695</v>
      </c>
      <c r="P112" s="55">
        <v>148506482.38</v>
      </c>
      <c r="Q112" s="204">
        <v>0.68433951907228996</v>
      </c>
      <c r="R112" s="55">
        <v>625680387</v>
      </c>
      <c r="S112" s="203">
        <v>4.2496878941001199</v>
      </c>
      <c r="T112" s="55">
        <v>545049490.5</v>
      </c>
      <c r="U112" s="203">
        <v>3.9085336352453699</v>
      </c>
      <c r="V112" s="55">
        <v>400462784.69999999</v>
      </c>
      <c r="W112" s="203">
        <v>2.9498107683216399</v>
      </c>
      <c r="X112" s="55">
        <v>396477354.61000001</v>
      </c>
      <c r="Y112" s="204">
        <v>3.0933581594539801</v>
      </c>
    </row>
    <row r="113" spans="1:25" x14ac:dyDescent="0.2">
      <c r="A113" s="61" t="s">
        <v>572</v>
      </c>
      <c r="B113" s="55">
        <v>0</v>
      </c>
      <c r="C113" s="10">
        <v>0</v>
      </c>
      <c r="D113" s="55">
        <v>0</v>
      </c>
      <c r="E113" s="10">
        <v>0</v>
      </c>
      <c r="F113" s="55">
        <v>0</v>
      </c>
      <c r="G113" s="10">
        <v>0</v>
      </c>
      <c r="H113" s="55">
        <v>0</v>
      </c>
      <c r="I113" s="197">
        <v>0</v>
      </c>
      <c r="J113" s="55">
        <v>0</v>
      </c>
      <c r="K113" s="10">
        <v>0</v>
      </c>
      <c r="L113" s="55">
        <v>0</v>
      </c>
      <c r="M113" s="10">
        <v>0</v>
      </c>
      <c r="N113" s="55">
        <v>0</v>
      </c>
      <c r="O113" s="10">
        <v>0</v>
      </c>
      <c r="P113" s="55">
        <v>0</v>
      </c>
      <c r="Q113" s="197">
        <v>0</v>
      </c>
      <c r="R113" s="55">
        <v>0</v>
      </c>
      <c r="S113" s="10">
        <v>0</v>
      </c>
      <c r="T113" s="55">
        <v>0</v>
      </c>
      <c r="U113" s="10">
        <v>0</v>
      </c>
      <c r="V113" s="55">
        <v>0</v>
      </c>
      <c r="W113" s="10">
        <v>0</v>
      </c>
      <c r="X113" s="55">
        <v>0</v>
      </c>
      <c r="Y113" s="197">
        <v>0</v>
      </c>
    </row>
    <row r="114" spans="1:25" ht="13.5" thickBot="1" x14ac:dyDescent="0.25">
      <c r="A114" s="61" t="s">
        <v>573</v>
      </c>
      <c r="B114" s="55">
        <v>0</v>
      </c>
      <c r="C114" s="10">
        <v>0</v>
      </c>
      <c r="D114" s="55">
        <v>0</v>
      </c>
      <c r="E114" s="10">
        <v>0</v>
      </c>
      <c r="F114" s="55">
        <v>0</v>
      </c>
      <c r="G114" s="10">
        <v>0</v>
      </c>
      <c r="H114" s="55">
        <v>0</v>
      </c>
      <c r="I114" s="197">
        <v>0</v>
      </c>
      <c r="J114" s="55">
        <v>0</v>
      </c>
      <c r="K114" s="10">
        <v>0</v>
      </c>
      <c r="L114" s="55">
        <v>0</v>
      </c>
      <c r="M114" s="10">
        <v>0</v>
      </c>
      <c r="N114" s="55">
        <v>0</v>
      </c>
      <c r="O114" s="10">
        <v>0</v>
      </c>
      <c r="P114" s="55">
        <v>0</v>
      </c>
      <c r="Q114" s="197">
        <v>0</v>
      </c>
      <c r="R114" s="55">
        <v>0</v>
      </c>
      <c r="S114" s="10">
        <v>0</v>
      </c>
      <c r="T114" s="55">
        <v>0</v>
      </c>
      <c r="U114" s="10">
        <v>0</v>
      </c>
      <c r="V114" s="55">
        <v>0</v>
      </c>
      <c r="W114" s="10">
        <v>0</v>
      </c>
      <c r="X114" s="55">
        <v>0</v>
      </c>
      <c r="Y114" s="197">
        <v>0</v>
      </c>
    </row>
    <row r="115" spans="1:25" ht="14.25" thickTop="1" thickBot="1" x14ac:dyDescent="0.25">
      <c r="A115" s="65" t="s">
        <v>240</v>
      </c>
      <c r="B115" s="43">
        <v>50168863.009999998</v>
      </c>
      <c r="C115" s="12">
        <v>2.17229987446068E-2</v>
      </c>
      <c r="D115" s="43">
        <v>0</v>
      </c>
      <c r="E115" s="9">
        <v>0</v>
      </c>
      <c r="F115" s="43">
        <v>46168863.060000002</v>
      </c>
      <c r="G115" s="12">
        <v>1.82515898394476E-2</v>
      </c>
      <c r="H115" s="43">
        <v>10043150.800000001</v>
      </c>
      <c r="I115" s="206">
        <v>3.7940580835086101E-3</v>
      </c>
      <c r="J115" s="37">
        <v>47629159.549999997</v>
      </c>
      <c r="K115" s="12">
        <v>0.16400774764210699</v>
      </c>
      <c r="L115" s="43">
        <v>42703893.590000004</v>
      </c>
      <c r="M115" s="12">
        <v>0.16364418145461199</v>
      </c>
      <c r="N115" s="43">
        <v>129270026.83</v>
      </c>
      <c r="O115" s="12">
        <v>0.54668496343346695</v>
      </c>
      <c r="P115" s="43">
        <v>148506482.38</v>
      </c>
      <c r="Q115" s="206">
        <v>0.68433951907228996</v>
      </c>
      <c r="R115" s="37">
        <v>625680387</v>
      </c>
      <c r="S115" s="12">
        <v>4.2496878941001199</v>
      </c>
      <c r="T115" s="43">
        <v>545049490.5</v>
      </c>
      <c r="U115" s="12">
        <v>3.9085336352453699</v>
      </c>
      <c r="V115" s="43">
        <v>400462784.69999999</v>
      </c>
      <c r="W115" s="12">
        <v>2.9498107683216399</v>
      </c>
      <c r="X115" s="43">
        <v>396477354.61000001</v>
      </c>
      <c r="Y115" s="206">
        <v>3.0933581594539801</v>
      </c>
    </row>
    <row r="116" spans="1:25" ht="14.25" thickTop="1" thickBot="1" x14ac:dyDescent="0.25">
      <c r="A116" s="61"/>
      <c r="I116" s="197"/>
      <c r="Q116" s="197"/>
      <c r="Y116" s="197"/>
    </row>
    <row r="117" spans="1:25" s="5" customFormat="1" ht="13.5" thickTop="1" x14ac:dyDescent="0.2">
      <c r="A117" s="207" t="s">
        <v>241</v>
      </c>
      <c r="B117" s="208">
        <v>421783</v>
      </c>
      <c r="C117" s="208"/>
      <c r="D117" s="208">
        <v>228185</v>
      </c>
      <c r="E117" s="208"/>
      <c r="F117" s="208">
        <v>257260</v>
      </c>
      <c r="G117" s="208"/>
      <c r="H117" s="208">
        <v>258008</v>
      </c>
      <c r="I117" s="209"/>
      <c r="J117" s="208">
        <v>74031</v>
      </c>
      <c r="K117" s="208"/>
      <c r="L117" s="208">
        <v>62726</v>
      </c>
      <c r="M117" s="208"/>
      <c r="N117" s="208">
        <v>66462</v>
      </c>
      <c r="O117" s="208"/>
      <c r="P117" s="208">
        <v>74764</v>
      </c>
      <c r="Q117" s="209"/>
      <c r="R117" s="208">
        <v>9818</v>
      </c>
      <c r="S117" s="208"/>
      <c r="T117" s="208">
        <v>9453</v>
      </c>
      <c r="U117" s="208"/>
      <c r="V117" s="208">
        <v>9323</v>
      </c>
      <c r="W117" s="208"/>
      <c r="X117" s="208">
        <v>9246</v>
      </c>
      <c r="Y117" s="209"/>
    </row>
    <row r="118" spans="1:25" s="5" customFormat="1" ht="13.5" thickBot="1" x14ac:dyDescent="0.25">
      <c r="A118" s="210" t="s">
        <v>575</v>
      </c>
      <c r="B118" s="211">
        <v>547552.05000000005</v>
      </c>
      <c r="C118" s="211"/>
      <c r="D118" s="211">
        <v>1046533.05</v>
      </c>
      <c r="E118" s="211"/>
      <c r="F118" s="211">
        <v>983277.76</v>
      </c>
      <c r="G118" s="211"/>
      <c r="H118" s="211">
        <v>1025965.69</v>
      </c>
      <c r="I118" s="212"/>
      <c r="J118" s="211">
        <v>392278.89</v>
      </c>
      <c r="K118" s="211"/>
      <c r="L118" s="211">
        <v>416024.89</v>
      </c>
      <c r="M118" s="211"/>
      <c r="N118" s="211">
        <v>355784.73</v>
      </c>
      <c r="O118" s="211"/>
      <c r="P118" s="211">
        <v>290256.03999999998</v>
      </c>
      <c r="Q118" s="212"/>
      <c r="R118" s="211">
        <v>1499589.8</v>
      </c>
      <c r="S118" s="211"/>
      <c r="T118" s="211">
        <v>1475205.17</v>
      </c>
      <c r="U118" s="211"/>
      <c r="V118" s="211">
        <v>1456170.81</v>
      </c>
      <c r="W118" s="211"/>
      <c r="X118" s="211">
        <v>1386226.8</v>
      </c>
      <c r="Y118" s="212"/>
    </row>
    <row r="119" spans="1:25" ht="13.5" thickTop="1" x14ac:dyDescent="0.2">
      <c r="A119" s="61"/>
      <c r="I119" s="197"/>
      <c r="Q119" s="197"/>
      <c r="Y119" s="197"/>
    </row>
    <row r="120" spans="1:25" x14ac:dyDescent="0.2">
      <c r="A120" s="262" t="s">
        <v>576</v>
      </c>
      <c r="B120" s="142"/>
      <c r="C120" s="157"/>
      <c r="D120" s="142"/>
      <c r="E120" s="157"/>
      <c r="F120" s="142"/>
      <c r="G120" s="157"/>
      <c r="H120" s="142"/>
      <c r="I120" s="282"/>
      <c r="J120" s="142"/>
      <c r="K120" s="157"/>
      <c r="L120" s="142"/>
      <c r="M120" s="157"/>
      <c r="N120" s="142"/>
      <c r="O120" s="157"/>
      <c r="P120" s="142"/>
      <c r="Q120" s="282"/>
      <c r="R120" s="142"/>
      <c r="S120" s="157"/>
      <c r="T120" s="142"/>
      <c r="U120" s="157"/>
      <c r="V120" s="142"/>
      <c r="W120" s="157"/>
      <c r="X120" s="142"/>
      <c r="Y120" s="282"/>
    </row>
    <row r="121" spans="1:25" x14ac:dyDescent="0.2">
      <c r="A121" s="266"/>
      <c r="B121" s="145"/>
      <c r="C121" s="144"/>
      <c r="D121" s="145"/>
      <c r="E121" s="144"/>
      <c r="F121" s="145"/>
      <c r="G121" s="144"/>
      <c r="H121" s="145"/>
      <c r="I121" s="283"/>
      <c r="J121" s="145"/>
      <c r="K121" s="144"/>
      <c r="L121" s="145"/>
      <c r="M121" s="144"/>
      <c r="N121" s="145"/>
      <c r="O121" s="144"/>
      <c r="P121" s="145"/>
      <c r="Q121" s="283"/>
      <c r="R121" s="145"/>
      <c r="S121" s="144"/>
      <c r="T121" s="145"/>
      <c r="U121" s="144"/>
      <c r="V121" s="145"/>
      <c r="W121" s="144"/>
      <c r="X121" s="145"/>
      <c r="Y121" s="283"/>
    </row>
    <row r="122" spans="1:25" x14ac:dyDescent="0.2">
      <c r="A122" s="270"/>
      <c r="B122" s="271"/>
      <c r="C122" s="147"/>
      <c r="D122" s="271"/>
      <c r="E122" s="147"/>
      <c r="F122" s="271"/>
      <c r="G122" s="147"/>
      <c r="H122" s="271"/>
      <c r="I122" s="284"/>
      <c r="J122" s="271"/>
      <c r="K122" s="147"/>
      <c r="L122" s="271"/>
      <c r="M122" s="147"/>
      <c r="N122" s="271"/>
      <c r="O122" s="147"/>
      <c r="P122" s="271"/>
      <c r="Q122" s="284"/>
      <c r="R122" s="271"/>
      <c r="S122" s="147"/>
      <c r="T122" s="271"/>
      <c r="U122" s="147"/>
      <c r="V122" s="271"/>
      <c r="W122" s="147"/>
      <c r="X122" s="271"/>
      <c r="Y122" s="284"/>
    </row>
    <row r="123" spans="1:25" x14ac:dyDescent="0.2">
      <c r="A123" s="61" t="s">
        <v>577</v>
      </c>
      <c r="B123" s="55">
        <v>20288212598.880001</v>
      </c>
      <c r="C123" s="203">
        <v>8.7847479566746394</v>
      </c>
      <c r="D123" s="55">
        <v>29285486436.029999</v>
      </c>
      <c r="E123" s="203">
        <v>12.2634425465292</v>
      </c>
      <c r="F123" s="55">
        <v>31495690989.209999</v>
      </c>
      <c r="G123" s="203">
        <v>12.4509549411687</v>
      </c>
      <c r="H123" s="55">
        <v>34711916047.860001</v>
      </c>
      <c r="I123" s="204">
        <v>13.1133175532379</v>
      </c>
      <c r="J123" s="55">
        <v>1026323255.96</v>
      </c>
      <c r="K123" s="203">
        <v>3.53407381429877</v>
      </c>
      <c r="L123" s="55">
        <v>1089174670.5599999</v>
      </c>
      <c r="M123" s="203">
        <v>4.1737903137391097</v>
      </c>
      <c r="N123" s="55">
        <v>1682843368.8900001</v>
      </c>
      <c r="O123" s="203">
        <v>7.1167709030936699</v>
      </c>
      <c r="P123" s="55">
        <v>399604252.80000001</v>
      </c>
      <c r="Q123" s="204">
        <v>1.84143464849331</v>
      </c>
      <c r="R123" s="55">
        <v>1972644500.45</v>
      </c>
      <c r="S123" s="203">
        <v>13.398411756393299</v>
      </c>
      <c r="T123" s="55">
        <v>475948236.73000002</v>
      </c>
      <c r="U123" s="203">
        <v>3.41301060604318</v>
      </c>
      <c r="V123" s="55">
        <v>494834407.58999997</v>
      </c>
      <c r="W123" s="203">
        <v>3.6449525893861199</v>
      </c>
      <c r="X123" s="55">
        <v>604631108.91999996</v>
      </c>
      <c r="Y123" s="204">
        <v>4.7173957162753304</v>
      </c>
    </row>
    <row r="124" spans="1:25" x14ac:dyDescent="0.2">
      <c r="A124" s="61" t="s">
        <v>578</v>
      </c>
      <c r="B124" s="55">
        <v>138978660349.88</v>
      </c>
      <c r="C124" s="203">
        <v>60.177430445370298</v>
      </c>
      <c r="D124" s="55">
        <v>131695709555.83</v>
      </c>
      <c r="E124" s="203">
        <v>55.148230892123301</v>
      </c>
      <c r="F124" s="55">
        <v>147208570175.53</v>
      </c>
      <c r="G124" s="203">
        <v>58.1948583010075</v>
      </c>
      <c r="H124" s="55">
        <v>124741667184.41</v>
      </c>
      <c r="I124" s="204">
        <v>47.124367656746898</v>
      </c>
      <c r="J124" s="55">
        <v>2285708277</v>
      </c>
      <c r="K124" s="203">
        <v>7.8706798486367902</v>
      </c>
      <c r="L124" s="55">
        <v>3518013535.04</v>
      </c>
      <c r="M124" s="203">
        <v>13.4812635778644</v>
      </c>
      <c r="N124" s="55">
        <v>1487907173.8299999</v>
      </c>
      <c r="O124" s="203">
        <v>6.2923826881180398</v>
      </c>
      <c r="P124" s="55">
        <v>2946007576.4200001</v>
      </c>
      <c r="Q124" s="204">
        <v>13.575632361096799</v>
      </c>
      <c r="R124" s="55">
        <v>261508760.06999999</v>
      </c>
      <c r="S124" s="203">
        <v>1.7761953786008799</v>
      </c>
      <c r="T124" s="55">
        <v>150156646.65000001</v>
      </c>
      <c r="U124" s="203">
        <v>1.0767688333196901</v>
      </c>
      <c r="V124" s="55">
        <v>73036342.25</v>
      </c>
      <c r="W124" s="203">
        <v>0.53798604284607998</v>
      </c>
      <c r="X124" s="55">
        <v>108915616</v>
      </c>
      <c r="Y124" s="204">
        <v>0.84977112949355504</v>
      </c>
    </row>
    <row r="125" spans="1:25" x14ac:dyDescent="0.2">
      <c r="A125" s="61" t="s">
        <v>579</v>
      </c>
      <c r="B125" s="55">
        <v>30446450313.41</v>
      </c>
      <c r="C125" s="203">
        <v>13.183240804243599</v>
      </c>
      <c r="D125" s="55">
        <v>47880571792.160004</v>
      </c>
      <c r="E125" s="203">
        <v>20.050226672885799</v>
      </c>
      <c r="F125" s="55">
        <v>28341626757.130001</v>
      </c>
      <c r="G125" s="203">
        <v>11.2040824198249</v>
      </c>
      <c r="H125" s="55">
        <v>52777982786.790001</v>
      </c>
      <c r="I125" s="204">
        <v>19.938238129760901</v>
      </c>
      <c r="J125" s="55">
        <v>2310244791.7600002</v>
      </c>
      <c r="K125" s="203">
        <v>7.9551696561159702</v>
      </c>
      <c r="L125" s="55">
        <v>1339971529.9000001</v>
      </c>
      <c r="M125" s="203">
        <v>5.1348606824535103</v>
      </c>
      <c r="N125" s="55">
        <v>2277628990.04</v>
      </c>
      <c r="O125" s="203">
        <v>9.6321285890385404</v>
      </c>
      <c r="P125" s="55">
        <v>1088129729.0999999</v>
      </c>
      <c r="Q125" s="204">
        <v>5.0142604118461103</v>
      </c>
      <c r="R125" s="55">
        <v>162764903.61000001</v>
      </c>
      <c r="S125" s="203">
        <v>1.1055165781563601</v>
      </c>
      <c r="T125" s="55">
        <v>155089219.71000001</v>
      </c>
      <c r="U125" s="203">
        <v>1.1121401675734499</v>
      </c>
      <c r="V125" s="55">
        <v>195678857.47</v>
      </c>
      <c r="W125" s="203">
        <v>1.44137139067814</v>
      </c>
      <c r="X125" s="55">
        <v>118375579.02</v>
      </c>
      <c r="Y125" s="204">
        <v>0.92357875925045496</v>
      </c>
    </row>
    <row r="126" spans="1:25" x14ac:dyDescent="0.2">
      <c r="A126" s="61" t="s">
        <v>580</v>
      </c>
      <c r="B126" s="55">
        <v>40335650558.940002</v>
      </c>
      <c r="C126" s="203">
        <v>17.4652410655609</v>
      </c>
      <c r="D126" s="55">
        <v>27999141451.419998</v>
      </c>
      <c r="E126" s="203">
        <v>11.724779210742099</v>
      </c>
      <c r="F126" s="55">
        <v>44101750072.949997</v>
      </c>
      <c r="G126" s="203">
        <v>17.434413589246201</v>
      </c>
      <c r="H126" s="55">
        <v>50652808156.559998</v>
      </c>
      <c r="I126" s="204">
        <v>19.1353988470239</v>
      </c>
      <c r="J126" s="55">
        <v>3432987667.2800002</v>
      </c>
      <c r="K126" s="203">
        <v>11.8212578242675</v>
      </c>
      <c r="L126" s="55">
        <v>2684899274.6700001</v>
      </c>
      <c r="M126" s="203">
        <v>10.2887139123618</v>
      </c>
      <c r="N126" s="55">
        <v>2813861229.6799998</v>
      </c>
      <c r="O126" s="203">
        <v>11.899863109624301</v>
      </c>
      <c r="P126" s="55">
        <v>3429048003.21</v>
      </c>
      <c r="Q126" s="204">
        <v>15.8015530620942</v>
      </c>
      <c r="R126" s="55">
        <v>450388906.36000001</v>
      </c>
      <c r="S126" s="203">
        <v>3.0590894692613801</v>
      </c>
      <c r="T126" s="55">
        <v>265361029.25999999</v>
      </c>
      <c r="U126" s="203">
        <v>1.9028960239823201</v>
      </c>
      <c r="V126" s="55">
        <v>284728493.23000002</v>
      </c>
      <c r="W126" s="203">
        <v>2.0973114293430299</v>
      </c>
      <c r="X126" s="55">
        <v>254919131.66</v>
      </c>
      <c r="Y126" s="204">
        <v>1.9889059658831101</v>
      </c>
    </row>
    <row r="127" spans="1:25" x14ac:dyDescent="0.2">
      <c r="A127" s="61" t="s">
        <v>581</v>
      </c>
      <c r="B127" s="55">
        <v>845602140.15999997</v>
      </c>
      <c r="C127" s="203">
        <v>0.366143721962985</v>
      </c>
      <c r="D127" s="55">
        <v>1895101357.4400001</v>
      </c>
      <c r="E127" s="203">
        <v>0.79358308312824499</v>
      </c>
      <c r="F127" s="55">
        <v>1734104945.6800001</v>
      </c>
      <c r="G127" s="203">
        <v>0.68553068257230299</v>
      </c>
      <c r="H127" s="55">
        <v>1769068638.8299999</v>
      </c>
      <c r="I127" s="204">
        <v>0.66831110107741698</v>
      </c>
      <c r="J127" s="55">
        <v>10634949715.82</v>
      </c>
      <c r="K127" s="203">
        <v>36.620720702570203</v>
      </c>
      <c r="L127" s="55">
        <v>9612405064.25</v>
      </c>
      <c r="M127" s="203">
        <v>36.835380250144503</v>
      </c>
      <c r="N127" s="55">
        <v>8410471806.2700005</v>
      </c>
      <c r="O127" s="203">
        <v>35.568016690485301</v>
      </c>
      <c r="P127" s="55">
        <v>7641550836.5500002</v>
      </c>
      <c r="Q127" s="204">
        <v>35.213380188145599</v>
      </c>
      <c r="R127" s="55">
        <v>1277060441.1500001</v>
      </c>
      <c r="S127" s="203">
        <v>8.6739306673988992</v>
      </c>
      <c r="T127" s="55">
        <v>1286113513.3900001</v>
      </c>
      <c r="U127" s="203">
        <v>9.2226816343174107</v>
      </c>
      <c r="V127" s="55">
        <v>1269226981.6500001</v>
      </c>
      <c r="W127" s="203">
        <v>9.3491319567192406</v>
      </c>
      <c r="X127" s="55">
        <v>966093797.14999998</v>
      </c>
      <c r="Y127" s="204">
        <v>7.5375657536645004</v>
      </c>
    </row>
    <row r="128" spans="1:25" x14ac:dyDescent="0.2">
      <c r="A128" s="61" t="s">
        <v>582</v>
      </c>
      <c r="B128" s="55">
        <v>0</v>
      </c>
      <c r="C128" s="10">
        <v>0</v>
      </c>
      <c r="D128" s="55">
        <v>0</v>
      </c>
      <c r="E128" s="10">
        <v>0</v>
      </c>
      <c r="F128" s="55">
        <v>0</v>
      </c>
      <c r="G128" s="10">
        <v>0</v>
      </c>
      <c r="H128" s="55">
        <v>0</v>
      </c>
      <c r="I128" s="197">
        <v>0</v>
      </c>
      <c r="J128" s="55">
        <v>8115081004.9700003</v>
      </c>
      <c r="K128" s="203">
        <v>27.943725443258899</v>
      </c>
      <c r="L128" s="55">
        <v>6896350322.8500004</v>
      </c>
      <c r="M128" s="203">
        <v>26.427276501815498</v>
      </c>
      <c r="N128" s="55">
        <v>6314241060.21</v>
      </c>
      <c r="O128" s="203">
        <v>26.703024109761401</v>
      </c>
      <c r="P128" s="55">
        <v>5302148162.3299999</v>
      </c>
      <c r="Q128" s="204">
        <v>24.4330716431244</v>
      </c>
      <c r="R128" s="55">
        <v>3081901760.5799999</v>
      </c>
      <c r="S128" s="203">
        <v>20.932605328321799</v>
      </c>
      <c r="T128" s="55">
        <v>3719717219.02</v>
      </c>
      <c r="U128" s="203">
        <v>26.6739812027052</v>
      </c>
      <c r="V128" s="55">
        <v>3972556240.8499999</v>
      </c>
      <c r="W128" s="203">
        <v>29.261868080454001</v>
      </c>
      <c r="X128" s="55">
        <v>3172434967.29</v>
      </c>
      <c r="Y128" s="204">
        <v>24.751672390108599</v>
      </c>
    </row>
    <row r="129" spans="1:25" x14ac:dyDescent="0.2">
      <c r="A129" s="61" t="s">
        <v>583</v>
      </c>
      <c r="B129" s="55">
        <v>617291.93000000005</v>
      </c>
      <c r="C129" s="203">
        <v>2.6728594223419201E-4</v>
      </c>
      <c r="D129" s="55">
        <v>5331721.3499999996</v>
      </c>
      <c r="E129" s="203">
        <v>2.2326847325091601E-3</v>
      </c>
      <c r="F129" s="55">
        <v>30123447.219999999</v>
      </c>
      <c r="G129" s="203">
        <v>1.19084761193963E-2</v>
      </c>
      <c r="H129" s="55">
        <v>16860089.649999999</v>
      </c>
      <c r="I129" s="204">
        <v>6.3693317664076498E-3</v>
      </c>
      <c r="J129" s="55">
        <v>947266383.55999994</v>
      </c>
      <c r="K129" s="203">
        <v>3.2618468906986999</v>
      </c>
      <c r="L129" s="55">
        <v>738689296.23000002</v>
      </c>
      <c r="M129" s="203">
        <v>2.8307068763197898</v>
      </c>
      <c r="N129" s="55">
        <v>338948070.69999999</v>
      </c>
      <c r="O129" s="203">
        <v>1.43341668738225</v>
      </c>
      <c r="P129" s="55">
        <v>588033752.38</v>
      </c>
      <c r="Q129" s="204">
        <v>2.7097452505291999</v>
      </c>
      <c r="R129" s="55">
        <v>4023428605.0500002</v>
      </c>
      <c r="S129" s="203">
        <v>27.327556034862699</v>
      </c>
      <c r="T129" s="55">
        <v>4199916749.6399999</v>
      </c>
      <c r="U129" s="203">
        <v>30.117477710399498</v>
      </c>
      <c r="V129" s="55">
        <v>3969897046.6399999</v>
      </c>
      <c r="W129" s="203">
        <v>29.242280443311699</v>
      </c>
      <c r="X129" s="55">
        <v>4263506322.7199998</v>
      </c>
      <c r="Y129" s="204">
        <v>33.264326241892498</v>
      </c>
    </row>
    <row r="130" spans="1:25" ht="13.5" thickBot="1" x14ac:dyDescent="0.25">
      <c r="A130" s="61" t="s">
        <v>584</v>
      </c>
      <c r="B130" s="55">
        <v>2784592.06</v>
      </c>
      <c r="C130" s="203">
        <v>1.20572176035891E-3</v>
      </c>
      <c r="D130" s="55">
        <v>1693729.66</v>
      </c>
      <c r="E130" s="203">
        <v>7.0925768708448005E-4</v>
      </c>
      <c r="F130" s="55">
        <v>0</v>
      </c>
      <c r="G130" s="10">
        <v>0</v>
      </c>
      <c r="H130" s="55">
        <v>27008944.77</v>
      </c>
      <c r="I130" s="204">
        <v>1.0203322370869501E-2</v>
      </c>
      <c r="J130" s="55">
        <v>261807146.71000001</v>
      </c>
      <c r="K130" s="203">
        <v>0.90151497221860599</v>
      </c>
      <c r="L130" s="55">
        <v>190105107.13</v>
      </c>
      <c r="M130" s="203">
        <v>0.72849550781746797</v>
      </c>
      <c r="N130" s="55">
        <v>192018344.87</v>
      </c>
      <c r="O130" s="203">
        <v>0.81204858092788301</v>
      </c>
      <c r="P130" s="55">
        <v>175739300.81</v>
      </c>
      <c r="Q130" s="204">
        <v>0.80983231621283502</v>
      </c>
      <c r="R130" s="55">
        <v>2869173962.3299999</v>
      </c>
      <c r="S130" s="203">
        <v>19.4877354430818</v>
      </c>
      <c r="T130" s="55">
        <v>3139622623.98</v>
      </c>
      <c r="U130" s="203">
        <v>22.514140168347001</v>
      </c>
      <c r="V130" s="55">
        <v>2894402761.8099999</v>
      </c>
      <c r="W130" s="203">
        <v>21.320184448707501</v>
      </c>
      <c r="X130" s="55">
        <v>2919598501.8499999</v>
      </c>
      <c r="Y130" s="204">
        <v>22.779015605849999</v>
      </c>
    </row>
    <row r="131" spans="1:25" ht="14.25" thickTop="1" thickBot="1" x14ac:dyDescent="0.25">
      <c r="A131" s="65" t="s">
        <v>13</v>
      </c>
      <c r="B131" s="43">
        <v>230897977845.26001</v>
      </c>
      <c r="C131" s="12">
        <v>99.978277001515096</v>
      </c>
      <c r="D131" s="43">
        <v>238763036043.89001</v>
      </c>
      <c r="E131" s="12">
        <v>99.983204347828405</v>
      </c>
      <c r="F131" s="43">
        <v>252911866387.72</v>
      </c>
      <c r="G131" s="12">
        <v>99.981748409939101</v>
      </c>
      <c r="H131" s="43">
        <v>264697311848.87</v>
      </c>
      <c r="I131" s="206">
        <v>99.9962059419844</v>
      </c>
      <c r="J131" s="37">
        <v>29014368243.060001</v>
      </c>
      <c r="K131" s="12">
        <v>99.908989152065601</v>
      </c>
      <c r="L131" s="43">
        <v>26069608800.630001</v>
      </c>
      <c r="M131" s="12">
        <v>99.900487622516295</v>
      </c>
      <c r="N131" s="43">
        <v>23517920044.490002</v>
      </c>
      <c r="O131" s="12">
        <v>99.457651358431406</v>
      </c>
      <c r="P131" s="43">
        <v>21570261613.599998</v>
      </c>
      <c r="Q131" s="206">
        <v>99.398909881542593</v>
      </c>
      <c r="R131" s="37">
        <v>14098871839.6</v>
      </c>
      <c r="S131" s="12">
        <v>95.761040656077398</v>
      </c>
      <c r="T131" s="43">
        <v>13391925238.379999</v>
      </c>
      <c r="U131" s="12">
        <v>96.033096346687799</v>
      </c>
      <c r="V131" s="43">
        <v>13154361131.49</v>
      </c>
      <c r="W131" s="12">
        <v>96.895086381445907</v>
      </c>
      <c r="X131" s="43">
        <v>12408475024.610001</v>
      </c>
      <c r="Y131" s="206">
        <v>96.812231562418106</v>
      </c>
    </row>
    <row r="132" spans="1:25" ht="14.25" thickTop="1" thickBot="1" x14ac:dyDescent="0.25">
      <c r="A132" s="61"/>
      <c r="I132" s="197"/>
      <c r="Q132" s="197"/>
      <c r="Y132" s="197"/>
    </row>
    <row r="133" spans="1:25" ht="13.5" thickTop="1" x14ac:dyDescent="0.2">
      <c r="A133" s="66" t="s">
        <v>2126</v>
      </c>
      <c r="B133" s="213">
        <v>146038384189.79999</v>
      </c>
      <c r="C133" s="214"/>
      <c r="D133" s="213">
        <v>146175451483.01001</v>
      </c>
      <c r="E133" s="214"/>
      <c r="F133" s="213">
        <v>151209945467.76999</v>
      </c>
      <c r="G133" s="214"/>
      <c r="H133" s="213">
        <v>145863755473.66</v>
      </c>
      <c r="I133" s="23"/>
      <c r="J133" s="213">
        <v>7114116625.3800001</v>
      </c>
      <c r="K133" s="214"/>
      <c r="L133" s="213">
        <v>4186156403.8899999</v>
      </c>
      <c r="M133" s="214"/>
      <c r="N133" s="213">
        <v>4905938626.3299999</v>
      </c>
      <c r="O133" s="214"/>
      <c r="P133" s="213">
        <v>5204138856.54</v>
      </c>
      <c r="Q133" s="23"/>
      <c r="R133" s="213">
        <v>1615890213.5799999</v>
      </c>
      <c r="S133" s="214"/>
      <c r="T133" s="213">
        <v>2508631268.4899998</v>
      </c>
      <c r="U133" s="214"/>
      <c r="V133" s="213">
        <v>1461659025.5799999</v>
      </c>
      <c r="W133" s="214"/>
      <c r="X133" s="213">
        <v>1496444770.1500001</v>
      </c>
      <c r="Y133" s="23"/>
    </row>
    <row r="134" spans="1:25" ht="13.5" thickBot="1" x14ac:dyDescent="0.25">
      <c r="A134" s="215" t="s">
        <v>2144</v>
      </c>
      <c r="B134" s="216">
        <v>155057318286.87</v>
      </c>
      <c r="C134" s="217"/>
      <c r="D134" s="216">
        <v>159402272343.04001</v>
      </c>
      <c r="E134" s="217"/>
      <c r="F134" s="216">
        <v>162173943618.10001</v>
      </c>
      <c r="G134" s="217"/>
      <c r="H134" s="216">
        <v>156166704687.07001</v>
      </c>
      <c r="I134" s="218"/>
      <c r="J134" s="216">
        <v>4335026419.4899998</v>
      </c>
      <c r="K134" s="217"/>
      <c r="L134" s="216">
        <v>3222091416.4400001</v>
      </c>
      <c r="M134" s="217"/>
      <c r="N134" s="216">
        <v>3012334099.27</v>
      </c>
      <c r="O134" s="217"/>
      <c r="P134" s="216">
        <v>1922472402.6199999</v>
      </c>
      <c r="Q134" s="218"/>
      <c r="R134" s="216">
        <v>1044973500.4299999</v>
      </c>
      <c r="S134" s="217"/>
      <c r="T134" s="216">
        <v>2231413449.1900001</v>
      </c>
      <c r="U134" s="217"/>
      <c r="V134" s="216">
        <v>889340232.92999995</v>
      </c>
      <c r="W134" s="217"/>
      <c r="X134" s="216">
        <v>2637437498</v>
      </c>
      <c r="Y134" s="218"/>
    </row>
    <row r="135" spans="1:25" ht="14.25" thickTop="1" thickBot="1" x14ac:dyDescent="0.25">
      <c r="A135" s="65" t="s">
        <v>2131</v>
      </c>
      <c r="B135" s="43">
        <v>-9018934097.0699997</v>
      </c>
      <c r="C135" s="9"/>
      <c r="D135" s="43">
        <v>-13226820860.030001</v>
      </c>
      <c r="E135" s="9"/>
      <c r="F135" s="43">
        <v>-10963998150.33</v>
      </c>
      <c r="G135" s="9"/>
      <c r="H135" s="43">
        <v>-10302949213.41</v>
      </c>
      <c r="I135" s="219"/>
      <c r="J135" s="37">
        <v>2779090205.8899999</v>
      </c>
      <c r="K135" s="9"/>
      <c r="L135" s="43">
        <v>964064987.45000005</v>
      </c>
      <c r="M135" s="9"/>
      <c r="N135" s="43">
        <v>1893604527.0599999</v>
      </c>
      <c r="O135" s="9"/>
      <c r="P135" s="43">
        <v>3281666453.9200001</v>
      </c>
      <c r="Q135" s="219"/>
      <c r="R135" s="37">
        <v>570916713.14999998</v>
      </c>
      <c r="S135" s="9"/>
      <c r="T135" s="43">
        <v>277217819.30000001</v>
      </c>
      <c r="U135" s="9"/>
      <c r="V135" s="43">
        <v>572318792.64999998</v>
      </c>
      <c r="W135" s="9"/>
      <c r="X135" s="43">
        <v>-1140992727.8499999</v>
      </c>
      <c r="Y135" s="219"/>
    </row>
    <row r="136" spans="1:25" ht="13.5" thickTop="1" x14ac:dyDescent="0.2"/>
  </sheetData>
  <mergeCells count="21">
    <mergeCell ref="B5:I5"/>
    <mergeCell ref="B6:I6"/>
    <mergeCell ref="B7:C7"/>
    <mergeCell ref="D7:E7"/>
    <mergeCell ref="F7:G7"/>
    <mergeCell ref="H7:I7"/>
    <mergeCell ref="B85:I85"/>
    <mergeCell ref="J85:Q85"/>
    <mergeCell ref="R85:Y85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</mergeCells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69"/>
  <sheetViews>
    <sheetView workbookViewId="0">
      <selection activeCell="A2" sqref="A2"/>
    </sheetView>
  </sheetViews>
  <sheetFormatPr defaultRowHeight="12.75" x14ac:dyDescent="0.2"/>
  <cols>
    <col min="1" max="1" width="61.8554687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18" max="18" width="9.140625" style="31"/>
    <col min="20" max="20" width="9.140625" style="31"/>
    <col min="22" max="22" width="9.140625" style="31"/>
    <col min="24" max="24" width="9.140625" style="31"/>
    <col min="26" max="26" width="9.140625" style="31"/>
    <col min="257" max="257" width="61.85546875" bestFit="1" customWidth="1"/>
    <col min="513" max="513" width="61.85546875" bestFit="1" customWidth="1"/>
    <col min="769" max="769" width="61.85546875" bestFit="1" customWidth="1"/>
    <col min="1025" max="1025" width="61.85546875" bestFit="1" customWidth="1"/>
    <col min="1281" max="1281" width="61.85546875" bestFit="1" customWidth="1"/>
    <col min="1537" max="1537" width="61.85546875" bestFit="1" customWidth="1"/>
    <col min="1793" max="1793" width="61.85546875" bestFit="1" customWidth="1"/>
    <col min="2049" max="2049" width="61.85546875" bestFit="1" customWidth="1"/>
    <col min="2305" max="2305" width="61.85546875" bestFit="1" customWidth="1"/>
    <col min="2561" max="2561" width="61.85546875" bestFit="1" customWidth="1"/>
    <col min="2817" max="2817" width="61.85546875" bestFit="1" customWidth="1"/>
    <col min="3073" max="3073" width="61.85546875" bestFit="1" customWidth="1"/>
    <col min="3329" max="3329" width="61.85546875" bestFit="1" customWidth="1"/>
    <col min="3585" max="3585" width="61.85546875" bestFit="1" customWidth="1"/>
    <col min="3841" max="3841" width="61.85546875" bestFit="1" customWidth="1"/>
    <col min="4097" max="4097" width="61.85546875" bestFit="1" customWidth="1"/>
    <col min="4353" max="4353" width="61.85546875" bestFit="1" customWidth="1"/>
    <col min="4609" max="4609" width="61.85546875" bestFit="1" customWidth="1"/>
    <col min="4865" max="4865" width="61.85546875" bestFit="1" customWidth="1"/>
    <col min="5121" max="5121" width="61.85546875" bestFit="1" customWidth="1"/>
    <col min="5377" max="5377" width="61.85546875" bestFit="1" customWidth="1"/>
    <col min="5633" max="5633" width="61.85546875" bestFit="1" customWidth="1"/>
    <col min="5889" max="5889" width="61.85546875" bestFit="1" customWidth="1"/>
    <col min="6145" max="6145" width="61.85546875" bestFit="1" customWidth="1"/>
    <col min="6401" max="6401" width="61.85546875" bestFit="1" customWidth="1"/>
    <col min="6657" max="6657" width="61.85546875" bestFit="1" customWidth="1"/>
    <col min="6913" max="6913" width="61.85546875" bestFit="1" customWidth="1"/>
    <col min="7169" max="7169" width="61.85546875" bestFit="1" customWidth="1"/>
    <col min="7425" max="7425" width="61.85546875" bestFit="1" customWidth="1"/>
    <col min="7681" max="7681" width="61.85546875" bestFit="1" customWidth="1"/>
    <col min="7937" max="7937" width="61.85546875" bestFit="1" customWidth="1"/>
    <col min="8193" max="8193" width="61.85546875" bestFit="1" customWidth="1"/>
    <col min="8449" max="8449" width="61.85546875" bestFit="1" customWidth="1"/>
    <col min="8705" max="8705" width="61.85546875" bestFit="1" customWidth="1"/>
    <col min="8961" max="8961" width="61.85546875" bestFit="1" customWidth="1"/>
    <col min="9217" max="9217" width="61.85546875" bestFit="1" customWidth="1"/>
    <col min="9473" max="9473" width="61.85546875" bestFit="1" customWidth="1"/>
    <col min="9729" max="9729" width="61.85546875" bestFit="1" customWidth="1"/>
    <col min="9985" max="9985" width="61.85546875" bestFit="1" customWidth="1"/>
    <col min="10241" max="10241" width="61.85546875" bestFit="1" customWidth="1"/>
    <col min="10497" max="10497" width="61.85546875" bestFit="1" customWidth="1"/>
    <col min="10753" max="10753" width="61.85546875" bestFit="1" customWidth="1"/>
    <col min="11009" max="11009" width="61.85546875" bestFit="1" customWidth="1"/>
    <col min="11265" max="11265" width="61.85546875" bestFit="1" customWidth="1"/>
    <col min="11521" max="11521" width="61.85546875" bestFit="1" customWidth="1"/>
    <col min="11777" max="11777" width="61.85546875" bestFit="1" customWidth="1"/>
    <col min="12033" max="12033" width="61.85546875" bestFit="1" customWidth="1"/>
    <col min="12289" max="12289" width="61.85546875" bestFit="1" customWidth="1"/>
    <col min="12545" max="12545" width="61.85546875" bestFit="1" customWidth="1"/>
    <col min="12801" max="12801" width="61.85546875" bestFit="1" customWidth="1"/>
    <col min="13057" max="13057" width="61.85546875" bestFit="1" customWidth="1"/>
    <col min="13313" max="13313" width="61.85546875" bestFit="1" customWidth="1"/>
    <col min="13569" max="13569" width="61.85546875" bestFit="1" customWidth="1"/>
    <col min="13825" max="13825" width="61.85546875" bestFit="1" customWidth="1"/>
    <col min="14081" max="14081" width="61.85546875" bestFit="1" customWidth="1"/>
    <col min="14337" max="14337" width="61.85546875" bestFit="1" customWidth="1"/>
    <col min="14593" max="14593" width="61.85546875" bestFit="1" customWidth="1"/>
    <col min="14849" max="14849" width="61.85546875" bestFit="1" customWidth="1"/>
    <col min="15105" max="15105" width="61.85546875" bestFit="1" customWidth="1"/>
    <col min="15361" max="15361" width="61.85546875" bestFit="1" customWidth="1"/>
    <col min="15617" max="15617" width="61.85546875" bestFit="1" customWidth="1"/>
    <col min="15873" max="15873" width="61.85546875" bestFit="1" customWidth="1"/>
    <col min="16129" max="16129" width="61.85546875" bestFit="1" customWidth="1"/>
  </cols>
  <sheetData>
    <row r="2" spans="1:25" x14ac:dyDescent="0.2">
      <c r="A2" s="1" t="s">
        <v>75</v>
      </c>
    </row>
    <row r="3" spans="1:25" x14ac:dyDescent="0.2">
      <c r="A3" s="1" t="s">
        <v>2145</v>
      </c>
    </row>
    <row r="4" spans="1:25" ht="13.5" thickBot="1" x14ac:dyDescent="0.25">
      <c r="A4" s="155"/>
    </row>
    <row r="5" spans="1:25" ht="13.5" thickTop="1" x14ac:dyDescent="0.2">
      <c r="A5" s="66"/>
      <c r="B5" s="307" t="s">
        <v>68</v>
      </c>
      <c r="C5" s="308"/>
      <c r="D5" s="307"/>
      <c r="E5" s="308"/>
      <c r="F5" s="307"/>
      <c r="G5" s="308"/>
      <c r="H5" s="307"/>
      <c r="I5" s="309"/>
      <c r="J5" s="307" t="s">
        <v>2137</v>
      </c>
      <c r="K5" s="308"/>
      <c r="L5" s="307"/>
      <c r="M5" s="308"/>
      <c r="N5" s="307"/>
      <c r="O5" s="308"/>
      <c r="P5" s="307"/>
      <c r="Q5" s="309"/>
      <c r="R5" s="307" t="s">
        <v>2146</v>
      </c>
      <c r="S5" s="308"/>
      <c r="T5" s="307"/>
      <c r="U5" s="308"/>
      <c r="V5" s="307"/>
      <c r="W5" s="308"/>
      <c r="X5" s="307"/>
      <c r="Y5" s="309"/>
    </row>
    <row r="6" spans="1:25" x14ac:dyDescent="0.2">
      <c r="A6" s="61"/>
      <c r="B6" s="310"/>
      <c r="C6" s="310"/>
      <c r="D6" s="310"/>
      <c r="E6" s="310"/>
      <c r="F6" s="310"/>
      <c r="G6" s="310"/>
      <c r="H6" s="310"/>
      <c r="I6" s="311"/>
      <c r="J6" s="310"/>
      <c r="K6" s="310"/>
      <c r="L6" s="310"/>
      <c r="M6" s="310"/>
      <c r="N6" s="310"/>
      <c r="O6" s="310"/>
      <c r="P6" s="310"/>
      <c r="Q6" s="311"/>
      <c r="R6" s="310"/>
      <c r="S6" s="310"/>
      <c r="T6" s="310"/>
      <c r="U6" s="310"/>
      <c r="V6" s="310"/>
      <c r="W6" s="310"/>
      <c r="X6" s="310"/>
      <c r="Y6" s="311"/>
    </row>
    <row r="7" spans="1:25" x14ac:dyDescent="0.2">
      <c r="A7" s="61"/>
      <c r="B7" s="297" t="s">
        <v>3</v>
      </c>
      <c r="C7" s="305"/>
      <c r="D7" s="297" t="s">
        <v>6</v>
      </c>
      <c r="E7" s="305"/>
      <c r="F7" s="297" t="s">
        <v>7</v>
      </c>
      <c r="G7" s="305"/>
      <c r="H7" s="297" t="s">
        <v>8</v>
      </c>
      <c r="I7" s="306"/>
      <c r="J7" s="297" t="s">
        <v>3</v>
      </c>
      <c r="K7" s="305"/>
      <c r="L7" s="297" t="s">
        <v>6</v>
      </c>
      <c r="M7" s="305"/>
      <c r="N7" s="297" t="s">
        <v>7</v>
      </c>
      <c r="O7" s="305"/>
      <c r="P7" s="297" t="s">
        <v>8</v>
      </c>
      <c r="Q7" s="306"/>
      <c r="R7" s="297" t="s">
        <v>3</v>
      </c>
      <c r="S7" s="305"/>
      <c r="T7" s="297" t="s">
        <v>6</v>
      </c>
      <c r="U7" s="305"/>
      <c r="V7" s="297" t="s">
        <v>7</v>
      </c>
      <c r="W7" s="305"/>
      <c r="X7" s="297" t="s">
        <v>8</v>
      </c>
      <c r="Y7" s="306"/>
    </row>
    <row r="8" spans="1:25" ht="13.5" thickBot="1" x14ac:dyDescent="0.25">
      <c r="A8" s="61"/>
      <c r="B8" s="198" t="s">
        <v>4</v>
      </c>
      <c r="C8" s="248" t="s">
        <v>5</v>
      </c>
      <c r="D8" s="198" t="s">
        <v>4</v>
      </c>
      <c r="E8" s="248" t="s">
        <v>5</v>
      </c>
      <c r="F8" s="198" t="s">
        <v>4</v>
      </c>
      <c r="G8" s="248" t="s">
        <v>5</v>
      </c>
      <c r="H8" s="198" t="s">
        <v>4</v>
      </c>
      <c r="I8" s="249" t="s">
        <v>5</v>
      </c>
      <c r="J8" s="198" t="s">
        <v>4</v>
      </c>
      <c r="K8" s="248" t="s">
        <v>5</v>
      </c>
      <c r="L8" s="198" t="s">
        <v>4</v>
      </c>
      <c r="M8" s="248" t="s">
        <v>5</v>
      </c>
      <c r="N8" s="198" t="s">
        <v>4</v>
      </c>
      <c r="O8" s="248" t="s">
        <v>5</v>
      </c>
      <c r="P8" s="198" t="s">
        <v>4</v>
      </c>
      <c r="Q8" s="249" t="s">
        <v>5</v>
      </c>
      <c r="R8" s="198" t="s">
        <v>4</v>
      </c>
      <c r="S8" s="248" t="s">
        <v>5</v>
      </c>
      <c r="T8" s="198" t="s">
        <v>4</v>
      </c>
      <c r="U8" s="248" t="s">
        <v>5</v>
      </c>
      <c r="V8" s="198" t="s">
        <v>4</v>
      </c>
      <c r="W8" s="248" t="s">
        <v>5</v>
      </c>
      <c r="X8" s="198" t="s">
        <v>4</v>
      </c>
      <c r="Y8" s="249" t="s">
        <v>5</v>
      </c>
    </row>
    <row r="9" spans="1:25" ht="13.5" thickTop="1" x14ac:dyDescent="0.2">
      <c r="A9" s="201" t="s">
        <v>166</v>
      </c>
      <c r="B9" s="250"/>
      <c r="C9" s="251"/>
      <c r="D9" s="250"/>
      <c r="E9" s="251"/>
      <c r="F9" s="250"/>
      <c r="G9" s="251"/>
      <c r="H9" s="250"/>
      <c r="I9" s="252"/>
      <c r="J9" s="250"/>
      <c r="K9" s="251"/>
      <c r="L9" s="250"/>
      <c r="M9" s="251"/>
      <c r="N9" s="250"/>
      <c r="O9" s="251"/>
      <c r="P9" s="250"/>
      <c r="Q9" s="252"/>
      <c r="R9" s="250"/>
      <c r="S9" s="251"/>
      <c r="T9" s="250"/>
      <c r="U9" s="251"/>
      <c r="V9" s="250"/>
      <c r="W9" s="251"/>
      <c r="X9" s="250"/>
      <c r="Y9" s="252"/>
    </row>
    <row r="10" spans="1:25" x14ac:dyDescent="0.2">
      <c r="A10" s="63" t="s">
        <v>167</v>
      </c>
      <c r="B10" s="55">
        <v>227083021.21000001</v>
      </c>
      <c r="C10" s="203">
        <v>93.211699999999993</v>
      </c>
      <c r="D10" s="55">
        <v>225666895.77000001</v>
      </c>
      <c r="E10" s="203">
        <v>93.194500000000005</v>
      </c>
      <c r="F10" s="55">
        <v>191907362.78999999</v>
      </c>
      <c r="G10" s="203">
        <v>94.322199999999995</v>
      </c>
      <c r="H10" s="55">
        <v>192682360.50999999</v>
      </c>
      <c r="I10" s="204">
        <v>97.168999999999997</v>
      </c>
      <c r="J10" s="55">
        <v>0</v>
      </c>
      <c r="K10" s="203">
        <v>0</v>
      </c>
      <c r="L10" s="55">
        <v>0</v>
      </c>
      <c r="M10" s="203">
        <v>0</v>
      </c>
      <c r="N10" s="55">
        <v>0</v>
      </c>
      <c r="O10" s="203">
        <v>0</v>
      </c>
      <c r="P10" s="55">
        <v>0</v>
      </c>
      <c r="Q10" s="204">
        <v>0</v>
      </c>
      <c r="R10" s="55">
        <v>61990838.079999998</v>
      </c>
      <c r="S10" s="203">
        <v>87.546800000000005</v>
      </c>
      <c r="T10" s="55">
        <v>61030029.310000002</v>
      </c>
      <c r="U10" s="203">
        <v>90.865600000000001</v>
      </c>
      <c r="V10" s="55">
        <v>128556188.83</v>
      </c>
      <c r="W10" s="203">
        <v>88.062399999999997</v>
      </c>
      <c r="X10" s="55">
        <v>126677083.09999999</v>
      </c>
      <c r="Y10" s="204">
        <v>90.115600000000001</v>
      </c>
    </row>
    <row r="11" spans="1:25" x14ac:dyDescent="0.2">
      <c r="A11" s="61" t="s">
        <v>168</v>
      </c>
      <c r="B11" s="55">
        <v>7578665.3700000001</v>
      </c>
      <c r="C11" s="203">
        <v>3.1107999999999998</v>
      </c>
      <c r="D11" s="55">
        <v>-10912065.619999999</v>
      </c>
      <c r="E11" s="203">
        <v>-4.5064000000000002</v>
      </c>
      <c r="F11" s="55">
        <v>7203594.8399999999</v>
      </c>
      <c r="G11" s="203">
        <v>3.5406</v>
      </c>
      <c r="H11" s="55">
        <v>3240435.04</v>
      </c>
      <c r="I11" s="204">
        <v>1.6341000000000001</v>
      </c>
      <c r="J11" s="55">
        <v>0</v>
      </c>
      <c r="K11" s="203">
        <v>0</v>
      </c>
      <c r="L11" s="55">
        <v>0</v>
      </c>
      <c r="M11" s="203">
        <v>0</v>
      </c>
      <c r="N11" s="55">
        <v>0</v>
      </c>
      <c r="O11" s="203">
        <v>0</v>
      </c>
      <c r="P11" s="55">
        <v>0</v>
      </c>
      <c r="Q11" s="204">
        <v>0</v>
      </c>
      <c r="R11" s="55">
        <v>7769366.2300000004</v>
      </c>
      <c r="S11" s="203">
        <v>10.972300000000001</v>
      </c>
      <c r="T11" s="55">
        <v>2415242.08</v>
      </c>
      <c r="U11" s="203">
        <v>3.5960000000000001</v>
      </c>
      <c r="V11" s="55">
        <v>5632794.54</v>
      </c>
      <c r="W11" s="203">
        <v>3.8584999999999998</v>
      </c>
      <c r="X11" s="55">
        <v>3953504.42</v>
      </c>
      <c r="Y11" s="204">
        <v>2.8123999999999998</v>
      </c>
    </row>
    <row r="12" spans="1:25" x14ac:dyDescent="0.2">
      <c r="A12" s="61" t="s">
        <v>2123</v>
      </c>
      <c r="B12" s="55">
        <v>0</v>
      </c>
      <c r="C12" s="203">
        <v>0</v>
      </c>
      <c r="D12" s="55">
        <v>0</v>
      </c>
      <c r="E12" s="203">
        <v>0</v>
      </c>
      <c r="F12" s="55">
        <v>0</v>
      </c>
      <c r="G12" s="203">
        <v>0</v>
      </c>
      <c r="H12" s="55">
        <v>0</v>
      </c>
      <c r="I12" s="204">
        <v>0</v>
      </c>
      <c r="J12" s="55">
        <v>0</v>
      </c>
      <c r="K12" s="203">
        <v>0</v>
      </c>
      <c r="L12" s="55">
        <v>0</v>
      </c>
      <c r="M12" s="203">
        <v>0</v>
      </c>
      <c r="N12" s="55">
        <v>0</v>
      </c>
      <c r="O12" s="203">
        <v>0</v>
      </c>
      <c r="P12" s="55">
        <v>0</v>
      </c>
      <c r="Q12" s="204">
        <v>0</v>
      </c>
      <c r="R12" s="55">
        <v>0</v>
      </c>
      <c r="S12" s="203">
        <v>0</v>
      </c>
      <c r="T12" s="55">
        <v>0</v>
      </c>
      <c r="U12" s="203">
        <v>0</v>
      </c>
      <c r="V12" s="55">
        <v>0</v>
      </c>
      <c r="W12" s="203">
        <v>0</v>
      </c>
      <c r="X12" s="55">
        <v>0</v>
      </c>
      <c r="Y12" s="204">
        <v>0</v>
      </c>
    </row>
    <row r="13" spans="1:25" x14ac:dyDescent="0.2">
      <c r="A13" s="61" t="s">
        <v>2124</v>
      </c>
      <c r="B13" s="55">
        <v>7201677.6100000003</v>
      </c>
      <c r="C13" s="203">
        <v>2.9561000000000002</v>
      </c>
      <c r="D13" s="55">
        <v>11885999.58</v>
      </c>
      <c r="E13" s="203">
        <v>4.9085999999999999</v>
      </c>
      <c r="F13" s="55">
        <v>0.28000000000000003</v>
      </c>
      <c r="G13" s="203">
        <v>0</v>
      </c>
      <c r="H13" s="55">
        <v>2132705.59</v>
      </c>
      <c r="I13" s="204">
        <v>1.0754999999999999</v>
      </c>
      <c r="J13" s="55">
        <v>0</v>
      </c>
      <c r="K13" s="203">
        <v>0</v>
      </c>
      <c r="L13" s="55">
        <v>0</v>
      </c>
      <c r="M13" s="203">
        <v>0</v>
      </c>
      <c r="N13" s="55">
        <v>0</v>
      </c>
      <c r="O13" s="203">
        <v>0</v>
      </c>
      <c r="P13" s="55">
        <v>0</v>
      </c>
      <c r="Q13" s="204">
        <v>0</v>
      </c>
      <c r="R13" s="55">
        <v>21530.080000000002</v>
      </c>
      <c r="S13" s="203">
        <v>3.04E-2</v>
      </c>
      <c r="T13" s="55">
        <v>21215.1</v>
      </c>
      <c r="U13" s="203">
        <v>3.1600000000000003E-2</v>
      </c>
      <c r="V13" s="55">
        <v>20910.03</v>
      </c>
      <c r="W13" s="203">
        <v>1.43E-2</v>
      </c>
      <c r="X13" s="55">
        <v>20609.57</v>
      </c>
      <c r="Y13" s="204">
        <v>1.47E-2</v>
      </c>
    </row>
    <row r="14" spans="1:25" x14ac:dyDescent="0.2">
      <c r="A14" s="205" t="s">
        <v>2147</v>
      </c>
      <c r="B14" s="55">
        <v>1757460.26</v>
      </c>
      <c r="C14" s="203">
        <v>0.72140000000000004</v>
      </c>
      <c r="D14" s="55">
        <v>15505265.869999999</v>
      </c>
      <c r="E14" s="203">
        <v>6.4032999999999998</v>
      </c>
      <c r="F14" s="55">
        <v>4348377.6900000004</v>
      </c>
      <c r="G14" s="203">
        <v>2.1372</v>
      </c>
      <c r="H14" s="55">
        <v>240586.9</v>
      </c>
      <c r="I14" s="204">
        <v>0.12130000000000001</v>
      </c>
      <c r="J14" s="55">
        <v>0</v>
      </c>
      <c r="K14" s="203">
        <v>0</v>
      </c>
      <c r="L14" s="55">
        <v>0</v>
      </c>
      <c r="M14" s="203">
        <v>0</v>
      </c>
      <c r="N14" s="55">
        <v>0</v>
      </c>
      <c r="O14" s="203">
        <v>0</v>
      </c>
      <c r="P14" s="55">
        <v>0</v>
      </c>
      <c r="Q14" s="204">
        <v>0</v>
      </c>
      <c r="R14" s="55">
        <v>1027050.36</v>
      </c>
      <c r="S14" s="203">
        <v>1.4504999999999999</v>
      </c>
      <c r="T14" s="55">
        <v>3698673.61</v>
      </c>
      <c r="U14" s="203">
        <v>5.5068000000000001</v>
      </c>
      <c r="V14" s="55">
        <v>11742483.039999999</v>
      </c>
      <c r="W14" s="203">
        <v>8.0436999999999994</v>
      </c>
      <c r="X14" s="55">
        <v>9889948.5600000005</v>
      </c>
      <c r="Y14" s="204">
        <v>7.0354999999999999</v>
      </c>
    </row>
    <row r="15" spans="1:25" x14ac:dyDescent="0.2">
      <c r="A15" s="61" t="s">
        <v>1146</v>
      </c>
      <c r="B15" s="55">
        <v>0</v>
      </c>
      <c r="C15" s="203">
        <v>0</v>
      </c>
      <c r="D15" s="55">
        <v>0</v>
      </c>
      <c r="E15" s="203">
        <v>0</v>
      </c>
      <c r="F15" s="55">
        <v>0</v>
      </c>
      <c r="G15" s="203">
        <v>0</v>
      </c>
      <c r="H15" s="55">
        <v>0</v>
      </c>
      <c r="I15" s="204">
        <v>0</v>
      </c>
      <c r="J15" s="55">
        <v>0</v>
      </c>
      <c r="K15" s="203">
        <v>0</v>
      </c>
      <c r="L15" s="55">
        <v>0</v>
      </c>
      <c r="M15" s="203">
        <v>0</v>
      </c>
      <c r="N15" s="55">
        <v>0</v>
      </c>
      <c r="O15" s="203">
        <v>0</v>
      </c>
      <c r="P15" s="55">
        <v>0</v>
      </c>
      <c r="Q15" s="204">
        <v>0</v>
      </c>
      <c r="R15" s="55">
        <v>0</v>
      </c>
      <c r="S15" s="203">
        <v>0</v>
      </c>
      <c r="T15" s="55">
        <v>0</v>
      </c>
      <c r="U15" s="203">
        <v>0</v>
      </c>
      <c r="V15" s="55">
        <v>30630</v>
      </c>
      <c r="W15" s="203">
        <v>2.1000000000000001E-2</v>
      </c>
      <c r="X15" s="55">
        <v>30630</v>
      </c>
      <c r="Y15" s="204">
        <v>2.18E-2</v>
      </c>
    </row>
    <row r="16" spans="1:25" ht="13.5" thickBot="1" x14ac:dyDescent="0.25">
      <c r="A16" s="61" t="s">
        <v>172</v>
      </c>
      <c r="B16" s="55">
        <v>0</v>
      </c>
      <c r="C16" s="203">
        <v>0</v>
      </c>
      <c r="D16" s="55">
        <v>0</v>
      </c>
      <c r="E16" s="203">
        <v>0</v>
      </c>
      <c r="F16" s="55">
        <v>0</v>
      </c>
      <c r="G16" s="203">
        <v>0</v>
      </c>
      <c r="H16" s="55">
        <v>0</v>
      </c>
      <c r="I16" s="204">
        <v>0</v>
      </c>
      <c r="J16" s="55">
        <v>0</v>
      </c>
      <c r="K16" s="203">
        <v>0</v>
      </c>
      <c r="L16" s="55">
        <v>0</v>
      </c>
      <c r="M16" s="203">
        <v>0</v>
      </c>
      <c r="N16" s="55">
        <v>0</v>
      </c>
      <c r="O16" s="203">
        <v>0</v>
      </c>
      <c r="P16" s="55">
        <v>0</v>
      </c>
      <c r="Q16" s="204">
        <v>0</v>
      </c>
      <c r="R16" s="55">
        <v>0</v>
      </c>
      <c r="S16" s="203">
        <v>0</v>
      </c>
      <c r="T16" s="55">
        <v>0</v>
      </c>
      <c r="U16" s="203">
        <v>0</v>
      </c>
      <c r="V16" s="55">
        <v>0</v>
      </c>
      <c r="W16" s="203">
        <v>0</v>
      </c>
      <c r="X16" s="55">
        <v>0</v>
      </c>
      <c r="Y16" s="204">
        <v>0</v>
      </c>
    </row>
    <row r="17" spans="1:26" ht="14.25" thickTop="1" thickBot="1" x14ac:dyDescent="0.25">
      <c r="A17" s="65" t="s">
        <v>2</v>
      </c>
      <c r="B17" s="56">
        <v>243620824.44999999</v>
      </c>
      <c r="C17" s="12">
        <v>100</v>
      </c>
      <c r="D17" s="56">
        <v>242146095.59999999</v>
      </c>
      <c r="E17" s="12">
        <v>100</v>
      </c>
      <c r="F17" s="56">
        <v>203459335.59999999</v>
      </c>
      <c r="G17" s="12">
        <v>100</v>
      </c>
      <c r="H17" s="56">
        <v>198296088.03999999</v>
      </c>
      <c r="I17" s="206">
        <v>100</v>
      </c>
      <c r="J17" s="56">
        <v>0</v>
      </c>
      <c r="K17" s="12">
        <v>0</v>
      </c>
      <c r="L17" s="56">
        <v>0</v>
      </c>
      <c r="M17" s="12">
        <v>0</v>
      </c>
      <c r="N17" s="56">
        <v>0</v>
      </c>
      <c r="O17" s="12">
        <v>0</v>
      </c>
      <c r="P17" s="56">
        <v>0</v>
      </c>
      <c r="Q17" s="206">
        <v>0</v>
      </c>
      <c r="R17" s="56">
        <v>70808784.75</v>
      </c>
      <c r="S17" s="12">
        <v>100</v>
      </c>
      <c r="T17" s="56">
        <v>67165160.099999994</v>
      </c>
      <c r="U17" s="12">
        <v>100</v>
      </c>
      <c r="V17" s="56">
        <v>145983006.44</v>
      </c>
      <c r="W17" s="12">
        <v>100</v>
      </c>
      <c r="X17" s="56">
        <v>140571775.65000001</v>
      </c>
      <c r="Y17" s="206">
        <v>100</v>
      </c>
      <c r="Z17" s="150"/>
    </row>
    <row r="18" spans="1:26" ht="13.5" thickTop="1" x14ac:dyDescent="0.2">
      <c r="A18" s="61"/>
      <c r="B18" s="55"/>
      <c r="C18" s="10"/>
      <c r="D18" s="55"/>
      <c r="E18" s="10"/>
      <c r="F18" s="55"/>
      <c r="G18" s="10"/>
      <c r="H18" s="55"/>
      <c r="I18" s="197"/>
      <c r="J18" s="55"/>
      <c r="K18" s="10"/>
      <c r="L18" s="55"/>
      <c r="M18" s="10"/>
      <c r="N18" s="55"/>
      <c r="O18" s="10"/>
      <c r="P18" s="55"/>
      <c r="Q18" s="197"/>
      <c r="R18" s="55"/>
      <c r="S18" s="10"/>
      <c r="T18" s="55"/>
      <c r="U18" s="10"/>
      <c r="V18" s="55"/>
      <c r="W18" s="10"/>
      <c r="X18" s="55"/>
      <c r="Y18" s="197"/>
    </row>
    <row r="19" spans="1:26" x14ac:dyDescent="0.2">
      <c r="A19" s="63" t="s">
        <v>173</v>
      </c>
      <c r="B19" s="55"/>
      <c r="C19" s="10"/>
      <c r="D19" s="55"/>
      <c r="E19" s="10"/>
      <c r="F19" s="55"/>
      <c r="G19" s="10"/>
      <c r="H19" s="55"/>
      <c r="I19" s="197"/>
      <c r="J19" s="55"/>
      <c r="K19" s="10"/>
      <c r="L19" s="55"/>
      <c r="M19" s="10"/>
      <c r="N19" s="55"/>
      <c r="O19" s="10"/>
      <c r="P19" s="55"/>
      <c r="Q19" s="197"/>
      <c r="R19" s="55"/>
      <c r="S19" s="10"/>
      <c r="T19" s="55"/>
      <c r="U19" s="10"/>
      <c r="V19" s="55"/>
      <c r="W19" s="10"/>
      <c r="X19" s="55"/>
      <c r="Y19" s="197"/>
    </row>
    <row r="20" spans="1:26" x14ac:dyDescent="0.2">
      <c r="A20" s="61" t="s">
        <v>174</v>
      </c>
      <c r="B20" s="31">
        <v>0</v>
      </c>
      <c r="C20" s="11">
        <v>0</v>
      </c>
      <c r="D20" s="31">
        <v>0</v>
      </c>
      <c r="E20" s="11">
        <v>0</v>
      </c>
      <c r="F20" s="31">
        <v>0</v>
      </c>
      <c r="G20" s="11">
        <v>0</v>
      </c>
      <c r="H20" s="31">
        <v>0</v>
      </c>
      <c r="I20" s="202">
        <v>0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202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202">
        <v>0</v>
      </c>
    </row>
    <row r="21" spans="1:26" x14ac:dyDescent="0.2">
      <c r="A21" s="61" t="s">
        <v>175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202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202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202">
        <v>0</v>
      </c>
    </row>
    <row r="22" spans="1:26" x14ac:dyDescent="0.2">
      <c r="A22" s="61" t="s">
        <v>176</v>
      </c>
      <c r="B22" s="31">
        <v>0</v>
      </c>
      <c r="C22" s="11">
        <v>0</v>
      </c>
      <c r="D22" s="31">
        <v>0</v>
      </c>
      <c r="E22" s="11">
        <v>0</v>
      </c>
      <c r="F22" s="31">
        <v>0</v>
      </c>
      <c r="G22" s="11">
        <v>0</v>
      </c>
      <c r="H22" s="31">
        <v>0</v>
      </c>
      <c r="I22" s="202">
        <v>0</v>
      </c>
      <c r="J22" s="31">
        <v>0</v>
      </c>
      <c r="K22" s="11">
        <v>0</v>
      </c>
      <c r="L22" s="31">
        <v>0</v>
      </c>
      <c r="M22" s="11">
        <v>0</v>
      </c>
      <c r="N22" s="31">
        <v>0</v>
      </c>
      <c r="O22" s="11">
        <v>0</v>
      </c>
      <c r="P22" s="31">
        <v>0</v>
      </c>
      <c r="Q22" s="202">
        <v>0</v>
      </c>
      <c r="R22" s="31">
        <v>0</v>
      </c>
      <c r="S22" s="11">
        <v>0</v>
      </c>
      <c r="T22" s="31">
        <v>0</v>
      </c>
      <c r="U22" s="11">
        <v>0</v>
      </c>
      <c r="V22" s="31">
        <v>0</v>
      </c>
      <c r="W22" s="11">
        <v>0</v>
      </c>
      <c r="X22" s="31">
        <v>0</v>
      </c>
      <c r="Y22" s="202">
        <v>0</v>
      </c>
    </row>
    <row r="23" spans="1:26" x14ac:dyDescent="0.2">
      <c r="A23" s="61" t="s">
        <v>177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202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202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202">
        <v>0</v>
      </c>
    </row>
    <row r="24" spans="1:26" x14ac:dyDescent="0.2">
      <c r="A24" s="61" t="s">
        <v>178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202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202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202">
        <v>0</v>
      </c>
    </row>
    <row r="25" spans="1:26" x14ac:dyDescent="0.2">
      <c r="A25" s="61" t="s">
        <v>179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202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202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202">
        <v>0</v>
      </c>
    </row>
    <row r="26" spans="1:26" x14ac:dyDescent="0.2">
      <c r="A26" s="61" t="s">
        <v>180</v>
      </c>
      <c r="B26" s="31">
        <v>0</v>
      </c>
      <c r="C26" s="11">
        <v>0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202">
        <v>0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202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202">
        <v>0</v>
      </c>
    </row>
    <row r="27" spans="1:26" x14ac:dyDescent="0.2">
      <c r="A27" s="61" t="s">
        <v>181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202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202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202">
        <v>0</v>
      </c>
    </row>
    <row r="28" spans="1:26" ht="13.5" thickBot="1" x14ac:dyDescent="0.25">
      <c r="A28" s="61" t="s">
        <v>182</v>
      </c>
      <c r="B28" s="31">
        <v>0</v>
      </c>
      <c r="C28" s="11">
        <v>0</v>
      </c>
      <c r="D28" s="31">
        <v>0</v>
      </c>
      <c r="E28" s="11">
        <v>0</v>
      </c>
      <c r="F28" s="31">
        <v>0</v>
      </c>
      <c r="G28" s="11">
        <v>0</v>
      </c>
      <c r="H28" s="31">
        <v>0</v>
      </c>
      <c r="I28" s="202">
        <v>0</v>
      </c>
      <c r="J28" s="31">
        <v>0</v>
      </c>
      <c r="K28" s="11">
        <v>0</v>
      </c>
      <c r="L28" s="31">
        <v>0</v>
      </c>
      <c r="M28" s="11">
        <v>0</v>
      </c>
      <c r="N28" s="31">
        <v>0</v>
      </c>
      <c r="O28" s="11">
        <v>0</v>
      </c>
      <c r="P28" s="31">
        <v>0</v>
      </c>
      <c r="Q28" s="202">
        <v>0</v>
      </c>
      <c r="R28" s="31">
        <v>0</v>
      </c>
      <c r="S28" s="11">
        <v>0</v>
      </c>
      <c r="T28" s="31">
        <v>0</v>
      </c>
      <c r="U28" s="11">
        <v>0</v>
      </c>
      <c r="V28" s="31">
        <v>0</v>
      </c>
      <c r="W28" s="11">
        <v>0</v>
      </c>
      <c r="X28" s="31">
        <v>0</v>
      </c>
      <c r="Y28" s="202">
        <v>0</v>
      </c>
    </row>
    <row r="29" spans="1:26" ht="14.25" thickTop="1" thickBot="1" x14ac:dyDescent="0.25">
      <c r="A29" s="64" t="s">
        <v>183</v>
      </c>
      <c r="B29" s="56">
        <v>0</v>
      </c>
      <c r="C29" s="13">
        <v>0</v>
      </c>
      <c r="D29" s="56">
        <v>0</v>
      </c>
      <c r="E29" s="13">
        <v>0</v>
      </c>
      <c r="F29" s="56">
        <v>0</v>
      </c>
      <c r="G29" s="13">
        <v>0</v>
      </c>
      <c r="H29" s="56">
        <v>0</v>
      </c>
      <c r="I29" s="235">
        <v>0</v>
      </c>
      <c r="J29" s="56">
        <v>0</v>
      </c>
      <c r="K29" s="13">
        <v>0</v>
      </c>
      <c r="L29" s="56">
        <v>0</v>
      </c>
      <c r="M29" s="13">
        <v>0</v>
      </c>
      <c r="N29" s="56">
        <v>0</v>
      </c>
      <c r="O29" s="13">
        <v>0</v>
      </c>
      <c r="P29" s="56">
        <v>0</v>
      </c>
      <c r="Q29" s="235">
        <v>0</v>
      </c>
      <c r="R29" s="56">
        <v>0</v>
      </c>
      <c r="S29" s="13">
        <v>0</v>
      </c>
      <c r="T29" s="56">
        <v>0</v>
      </c>
      <c r="U29" s="13">
        <v>0</v>
      </c>
      <c r="V29" s="56">
        <v>0</v>
      </c>
      <c r="W29" s="13">
        <v>0</v>
      </c>
      <c r="X29" s="56">
        <v>0</v>
      </c>
      <c r="Y29" s="235">
        <v>0</v>
      </c>
    </row>
    <row r="30" spans="1:26" ht="13.5" thickTop="1" x14ac:dyDescent="0.2">
      <c r="A30" s="61" t="s">
        <v>184</v>
      </c>
      <c r="B30" s="31">
        <v>0</v>
      </c>
      <c r="C30" s="11">
        <v>0</v>
      </c>
      <c r="D30" s="31">
        <v>0</v>
      </c>
      <c r="E30" s="11">
        <v>0</v>
      </c>
      <c r="F30" s="31">
        <v>0</v>
      </c>
      <c r="G30" s="11">
        <v>0</v>
      </c>
      <c r="H30" s="31">
        <v>0</v>
      </c>
      <c r="I30" s="202">
        <v>0</v>
      </c>
      <c r="J30" s="31">
        <v>0</v>
      </c>
      <c r="K30" s="11">
        <v>0</v>
      </c>
      <c r="L30" s="31">
        <v>0</v>
      </c>
      <c r="M30" s="11">
        <v>0</v>
      </c>
      <c r="N30" s="31">
        <v>0</v>
      </c>
      <c r="O30" s="11">
        <v>0</v>
      </c>
      <c r="P30" s="31">
        <v>0</v>
      </c>
      <c r="Q30" s="202">
        <v>0</v>
      </c>
      <c r="R30" s="31">
        <v>0</v>
      </c>
      <c r="S30" s="11">
        <v>0</v>
      </c>
      <c r="T30" s="31">
        <v>0</v>
      </c>
      <c r="U30" s="11">
        <v>0</v>
      </c>
      <c r="V30" s="31">
        <v>0</v>
      </c>
      <c r="W30" s="11">
        <v>0</v>
      </c>
      <c r="X30" s="31">
        <v>0</v>
      </c>
      <c r="Y30" s="202">
        <v>0</v>
      </c>
    </row>
    <row r="31" spans="1:26" x14ac:dyDescent="0.2">
      <c r="A31" s="61" t="s">
        <v>185</v>
      </c>
      <c r="B31" s="31">
        <v>0</v>
      </c>
      <c r="C31" s="11">
        <v>0</v>
      </c>
      <c r="D31" s="31">
        <v>0</v>
      </c>
      <c r="E31" s="11">
        <v>0</v>
      </c>
      <c r="F31" s="31">
        <v>0</v>
      </c>
      <c r="G31" s="11">
        <v>0</v>
      </c>
      <c r="H31" s="31">
        <v>0</v>
      </c>
      <c r="I31" s="202">
        <v>0</v>
      </c>
      <c r="J31" s="31">
        <v>0</v>
      </c>
      <c r="K31" s="11">
        <v>0</v>
      </c>
      <c r="L31" s="31">
        <v>0</v>
      </c>
      <c r="M31" s="11">
        <v>0</v>
      </c>
      <c r="N31" s="31">
        <v>0</v>
      </c>
      <c r="O31" s="11">
        <v>0</v>
      </c>
      <c r="P31" s="31">
        <v>0</v>
      </c>
      <c r="Q31" s="202">
        <v>0</v>
      </c>
      <c r="R31" s="31">
        <v>0</v>
      </c>
      <c r="S31" s="11">
        <v>0</v>
      </c>
      <c r="T31" s="31">
        <v>0</v>
      </c>
      <c r="U31" s="11">
        <v>0</v>
      </c>
      <c r="V31" s="31">
        <v>0</v>
      </c>
      <c r="W31" s="11">
        <v>0</v>
      </c>
      <c r="X31" s="31">
        <v>0</v>
      </c>
      <c r="Y31" s="202">
        <v>0</v>
      </c>
    </row>
    <row r="32" spans="1:26" x14ac:dyDescent="0.2">
      <c r="A32" s="61" t="s">
        <v>186</v>
      </c>
      <c r="B32" s="31">
        <v>0</v>
      </c>
      <c r="C32" s="11">
        <v>0</v>
      </c>
      <c r="D32" s="31">
        <v>0</v>
      </c>
      <c r="E32" s="11">
        <v>0</v>
      </c>
      <c r="F32" s="31">
        <v>0</v>
      </c>
      <c r="G32" s="11">
        <v>0</v>
      </c>
      <c r="H32" s="31">
        <v>0</v>
      </c>
      <c r="I32" s="202">
        <v>0</v>
      </c>
      <c r="J32" s="31">
        <v>0</v>
      </c>
      <c r="K32" s="11">
        <v>0</v>
      </c>
      <c r="L32" s="31">
        <v>0</v>
      </c>
      <c r="M32" s="11">
        <v>0</v>
      </c>
      <c r="N32" s="31">
        <v>0</v>
      </c>
      <c r="O32" s="11">
        <v>0</v>
      </c>
      <c r="P32" s="31">
        <v>0</v>
      </c>
      <c r="Q32" s="202">
        <v>0</v>
      </c>
      <c r="R32" s="31">
        <v>0</v>
      </c>
      <c r="S32" s="11">
        <v>0</v>
      </c>
      <c r="T32" s="31">
        <v>0</v>
      </c>
      <c r="U32" s="11">
        <v>0</v>
      </c>
      <c r="V32" s="31">
        <v>0</v>
      </c>
      <c r="W32" s="11">
        <v>0</v>
      </c>
      <c r="X32" s="31">
        <v>0</v>
      </c>
      <c r="Y32" s="202">
        <v>0</v>
      </c>
    </row>
    <row r="33" spans="1:25" ht="13.5" thickBot="1" x14ac:dyDescent="0.25">
      <c r="A33" s="61" t="s">
        <v>187</v>
      </c>
      <c r="B33" s="31">
        <v>42793812.710000001</v>
      </c>
      <c r="C33" s="21">
        <v>17.5657</v>
      </c>
      <c r="D33" s="31">
        <v>42488100.520000003</v>
      </c>
      <c r="E33" s="21">
        <v>17.546500000000002</v>
      </c>
      <c r="F33" s="31">
        <v>35547298.060000002</v>
      </c>
      <c r="G33" s="21">
        <v>17.471499999999999</v>
      </c>
      <c r="H33" s="31">
        <v>31324860.899999999</v>
      </c>
      <c r="I33" s="232">
        <v>15.797000000000001</v>
      </c>
      <c r="J33" s="31">
        <v>0</v>
      </c>
      <c r="K33" s="11">
        <v>0</v>
      </c>
      <c r="L33" s="31">
        <v>0</v>
      </c>
      <c r="M33" s="11">
        <v>0</v>
      </c>
      <c r="N33" s="31">
        <v>0</v>
      </c>
      <c r="O33" s="11">
        <v>0</v>
      </c>
      <c r="P33" s="31">
        <v>0</v>
      </c>
      <c r="Q33" s="202">
        <v>0</v>
      </c>
      <c r="R33" s="31">
        <v>0</v>
      </c>
      <c r="S33" s="11">
        <v>0</v>
      </c>
      <c r="T33" s="31">
        <v>0</v>
      </c>
      <c r="U33" s="11">
        <v>0</v>
      </c>
      <c r="V33" s="31">
        <v>0</v>
      </c>
      <c r="W33" s="11">
        <v>0</v>
      </c>
      <c r="X33" s="31">
        <v>0</v>
      </c>
      <c r="Y33" s="202">
        <v>0</v>
      </c>
    </row>
    <row r="34" spans="1:25" ht="14.25" thickTop="1" thickBot="1" x14ac:dyDescent="0.25">
      <c r="A34" s="64" t="s">
        <v>188</v>
      </c>
      <c r="B34" s="56">
        <v>42793812.710000001</v>
      </c>
      <c r="C34" s="13">
        <v>17.5657</v>
      </c>
      <c r="D34" s="56">
        <v>42488100.520000003</v>
      </c>
      <c r="E34" s="13">
        <v>17.546500000000002</v>
      </c>
      <c r="F34" s="56">
        <v>35547298.060000002</v>
      </c>
      <c r="G34" s="13">
        <v>17.471499999999999</v>
      </c>
      <c r="H34" s="56">
        <v>31324860.899999999</v>
      </c>
      <c r="I34" s="235">
        <v>15.797000000000001</v>
      </c>
      <c r="J34" s="56">
        <v>0</v>
      </c>
      <c r="K34" s="13">
        <v>0</v>
      </c>
      <c r="L34" s="56">
        <v>0</v>
      </c>
      <c r="M34" s="13">
        <v>0</v>
      </c>
      <c r="N34" s="56">
        <v>0</v>
      </c>
      <c r="O34" s="13">
        <v>0</v>
      </c>
      <c r="P34" s="56">
        <v>0</v>
      </c>
      <c r="Q34" s="235">
        <v>0</v>
      </c>
      <c r="R34" s="56">
        <v>0</v>
      </c>
      <c r="S34" s="13">
        <v>0</v>
      </c>
      <c r="T34" s="56">
        <v>0</v>
      </c>
      <c r="U34" s="13">
        <v>0</v>
      </c>
      <c r="V34" s="56">
        <v>0</v>
      </c>
      <c r="W34" s="13">
        <v>0</v>
      </c>
      <c r="X34" s="56">
        <v>0</v>
      </c>
      <c r="Y34" s="235">
        <v>0</v>
      </c>
    </row>
    <row r="35" spans="1:25" ht="13.5" thickTop="1" x14ac:dyDescent="0.2">
      <c r="A35" s="61" t="s">
        <v>189</v>
      </c>
      <c r="B35" s="31">
        <v>0</v>
      </c>
      <c r="C35" s="11">
        <v>0</v>
      </c>
      <c r="D35" s="31">
        <v>0</v>
      </c>
      <c r="E35" s="11">
        <v>0</v>
      </c>
      <c r="F35" s="31">
        <v>0</v>
      </c>
      <c r="G35" s="11">
        <v>0</v>
      </c>
      <c r="H35" s="31">
        <v>0</v>
      </c>
      <c r="I35" s="202">
        <v>0</v>
      </c>
      <c r="J35" s="31">
        <v>0</v>
      </c>
      <c r="K35" s="11">
        <v>0</v>
      </c>
      <c r="L35" s="31">
        <v>0</v>
      </c>
      <c r="M35" s="11">
        <v>0</v>
      </c>
      <c r="N35" s="31">
        <v>0</v>
      </c>
      <c r="O35" s="11">
        <v>0</v>
      </c>
      <c r="P35" s="31">
        <v>0</v>
      </c>
      <c r="Q35" s="202">
        <v>0</v>
      </c>
      <c r="R35" s="31">
        <v>0</v>
      </c>
      <c r="S35" s="11">
        <v>0</v>
      </c>
      <c r="T35" s="31">
        <v>0</v>
      </c>
      <c r="U35" s="11">
        <v>0</v>
      </c>
      <c r="V35" s="31">
        <v>0</v>
      </c>
      <c r="W35" s="11">
        <v>0</v>
      </c>
      <c r="X35" s="31">
        <v>0</v>
      </c>
      <c r="Y35" s="202">
        <v>0</v>
      </c>
    </row>
    <row r="36" spans="1:25" x14ac:dyDescent="0.2">
      <c r="A36" s="61" t="s">
        <v>190</v>
      </c>
      <c r="B36" s="31">
        <v>22678975.5</v>
      </c>
      <c r="C36" s="21">
        <v>9.3091000000000008</v>
      </c>
      <c r="D36" s="31">
        <v>20365525.039999999</v>
      </c>
      <c r="E36" s="21">
        <v>8.4103999999999992</v>
      </c>
      <c r="F36" s="31">
        <v>16682352.960000001</v>
      </c>
      <c r="G36" s="21">
        <v>8.1994000000000007</v>
      </c>
      <c r="H36" s="31">
        <v>16560743.289999999</v>
      </c>
      <c r="I36" s="232">
        <v>8.3514999999999997</v>
      </c>
      <c r="J36" s="31">
        <v>0</v>
      </c>
      <c r="K36" s="11">
        <v>0</v>
      </c>
      <c r="L36" s="31">
        <v>0</v>
      </c>
      <c r="M36" s="11">
        <v>0</v>
      </c>
      <c r="N36" s="31">
        <v>0</v>
      </c>
      <c r="O36" s="11">
        <v>0</v>
      </c>
      <c r="P36" s="31">
        <v>0</v>
      </c>
      <c r="Q36" s="202">
        <v>0</v>
      </c>
      <c r="R36" s="31">
        <v>0</v>
      </c>
      <c r="S36" s="11">
        <v>0</v>
      </c>
      <c r="T36" s="31">
        <v>0</v>
      </c>
      <c r="U36" s="11">
        <v>0</v>
      </c>
      <c r="V36" s="31">
        <v>0</v>
      </c>
      <c r="W36" s="11">
        <v>0</v>
      </c>
      <c r="X36" s="31">
        <v>0</v>
      </c>
      <c r="Y36" s="202">
        <v>0</v>
      </c>
    </row>
    <row r="37" spans="1:25" x14ac:dyDescent="0.2">
      <c r="A37" s="61" t="s">
        <v>191</v>
      </c>
      <c r="B37" s="31">
        <v>0</v>
      </c>
      <c r="C37" s="11">
        <v>0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202">
        <v>0</v>
      </c>
      <c r="J37" s="31">
        <v>0</v>
      </c>
      <c r="K37" s="11">
        <v>0</v>
      </c>
      <c r="L37" s="31">
        <v>0</v>
      </c>
      <c r="M37" s="11">
        <v>0</v>
      </c>
      <c r="N37" s="31">
        <v>0</v>
      </c>
      <c r="O37" s="11">
        <v>0</v>
      </c>
      <c r="P37" s="31">
        <v>0</v>
      </c>
      <c r="Q37" s="202">
        <v>0</v>
      </c>
      <c r="R37" s="31">
        <v>0</v>
      </c>
      <c r="S37" s="11">
        <v>0</v>
      </c>
      <c r="T37" s="31">
        <v>0</v>
      </c>
      <c r="U37" s="11">
        <v>0</v>
      </c>
      <c r="V37" s="31">
        <v>0</v>
      </c>
      <c r="W37" s="11">
        <v>0</v>
      </c>
      <c r="X37" s="31">
        <v>0</v>
      </c>
      <c r="Y37" s="202">
        <v>0</v>
      </c>
    </row>
    <row r="38" spans="1:25" x14ac:dyDescent="0.2">
      <c r="A38" s="61" t="s">
        <v>192</v>
      </c>
      <c r="B38" s="31">
        <v>0</v>
      </c>
      <c r="C38" s="11">
        <v>0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202">
        <v>0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202">
        <v>0</v>
      </c>
      <c r="R38" s="31">
        <v>0</v>
      </c>
      <c r="S38" s="11">
        <v>0</v>
      </c>
      <c r="T38" s="31">
        <v>0</v>
      </c>
      <c r="U38" s="11">
        <v>0</v>
      </c>
      <c r="V38" s="31">
        <v>0</v>
      </c>
      <c r="W38" s="11">
        <v>0</v>
      </c>
      <c r="X38" s="31">
        <v>0</v>
      </c>
      <c r="Y38" s="202">
        <v>0</v>
      </c>
    </row>
    <row r="39" spans="1:25" x14ac:dyDescent="0.2">
      <c r="A39" s="61" t="s">
        <v>193</v>
      </c>
      <c r="B39" s="31">
        <v>0</v>
      </c>
      <c r="C39" s="11">
        <v>0</v>
      </c>
      <c r="D39" s="31">
        <v>0</v>
      </c>
      <c r="E39" s="11">
        <v>0</v>
      </c>
      <c r="F39" s="31">
        <v>0</v>
      </c>
      <c r="G39" s="11">
        <v>0</v>
      </c>
      <c r="H39" s="31">
        <v>0</v>
      </c>
      <c r="I39" s="202">
        <v>0</v>
      </c>
      <c r="J39" s="31">
        <v>0</v>
      </c>
      <c r="K39" s="11">
        <v>0</v>
      </c>
      <c r="L39" s="31">
        <v>0</v>
      </c>
      <c r="M39" s="11">
        <v>0</v>
      </c>
      <c r="N39" s="31">
        <v>0</v>
      </c>
      <c r="O39" s="11">
        <v>0</v>
      </c>
      <c r="P39" s="31">
        <v>0</v>
      </c>
      <c r="Q39" s="202">
        <v>0</v>
      </c>
      <c r="R39" s="31">
        <v>0</v>
      </c>
      <c r="S39" s="11">
        <v>0</v>
      </c>
      <c r="T39" s="31">
        <v>0</v>
      </c>
      <c r="U39" s="11">
        <v>0</v>
      </c>
      <c r="V39" s="31">
        <v>0</v>
      </c>
      <c r="W39" s="11">
        <v>0</v>
      </c>
      <c r="X39" s="31">
        <v>0</v>
      </c>
      <c r="Y39" s="202">
        <v>0</v>
      </c>
    </row>
    <row r="40" spans="1:25" x14ac:dyDescent="0.2">
      <c r="A40" s="61" t="s">
        <v>194</v>
      </c>
      <c r="B40" s="31">
        <v>20831349.699999999</v>
      </c>
      <c r="C40" s="21">
        <v>8.5507000000000009</v>
      </c>
      <c r="D40" s="31">
        <v>17384502.960000001</v>
      </c>
      <c r="E40" s="21">
        <v>7.1792999999999996</v>
      </c>
      <c r="F40" s="31">
        <v>14892140.34</v>
      </c>
      <c r="G40" s="21">
        <v>7.3194999999999997</v>
      </c>
      <c r="H40" s="31">
        <v>11900565.5</v>
      </c>
      <c r="I40" s="232">
        <v>6.0014000000000003</v>
      </c>
      <c r="J40" s="31">
        <v>0</v>
      </c>
      <c r="K40" s="11">
        <v>0</v>
      </c>
      <c r="L40" s="31">
        <v>0</v>
      </c>
      <c r="M40" s="11">
        <v>0</v>
      </c>
      <c r="N40" s="31">
        <v>0</v>
      </c>
      <c r="O40" s="11">
        <v>0</v>
      </c>
      <c r="P40" s="31">
        <v>0</v>
      </c>
      <c r="Q40" s="202">
        <v>0</v>
      </c>
      <c r="R40" s="31">
        <v>0</v>
      </c>
      <c r="S40" s="11">
        <v>0</v>
      </c>
      <c r="T40" s="31">
        <v>0</v>
      </c>
      <c r="U40" s="11">
        <v>0</v>
      </c>
      <c r="V40" s="31">
        <v>0</v>
      </c>
      <c r="W40" s="11">
        <v>0</v>
      </c>
      <c r="X40" s="31">
        <v>0</v>
      </c>
      <c r="Y40" s="202">
        <v>0</v>
      </c>
    </row>
    <row r="41" spans="1:25" ht="13.5" thickBot="1" x14ac:dyDescent="0.25">
      <c r="A41" s="61" t="s">
        <v>195</v>
      </c>
      <c r="B41" s="31">
        <v>21671478.18</v>
      </c>
      <c r="C41" s="21">
        <v>8.8956</v>
      </c>
      <c r="D41" s="31">
        <v>19140067.98</v>
      </c>
      <c r="E41" s="21">
        <v>7.9043000000000001</v>
      </c>
      <c r="F41" s="31">
        <v>19893295.5</v>
      </c>
      <c r="G41" s="21">
        <v>9.7774999999999999</v>
      </c>
      <c r="H41" s="31">
        <v>11317972.789999999</v>
      </c>
      <c r="I41" s="232">
        <v>5.7076000000000002</v>
      </c>
      <c r="J41" s="31">
        <v>0</v>
      </c>
      <c r="K41" s="11">
        <v>0</v>
      </c>
      <c r="L41" s="31">
        <v>0</v>
      </c>
      <c r="M41" s="11">
        <v>0</v>
      </c>
      <c r="N41" s="31">
        <v>0</v>
      </c>
      <c r="O41" s="11">
        <v>0</v>
      </c>
      <c r="P41" s="31">
        <v>0</v>
      </c>
      <c r="Q41" s="202">
        <v>0</v>
      </c>
      <c r="R41" s="31">
        <v>0</v>
      </c>
      <c r="S41" s="11">
        <v>0</v>
      </c>
      <c r="T41" s="31">
        <v>0</v>
      </c>
      <c r="U41" s="11">
        <v>0</v>
      </c>
      <c r="V41" s="31">
        <v>0</v>
      </c>
      <c r="W41" s="11">
        <v>0</v>
      </c>
      <c r="X41" s="31">
        <v>0</v>
      </c>
      <c r="Y41" s="202">
        <v>0</v>
      </c>
    </row>
    <row r="42" spans="1:25" ht="14.25" thickTop="1" thickBot="1" x14ac:dyDescent="0.25">
      <c r="A42" s="64" t="s">
        <v>196</v>
      </c>
      <c r="B42" s="56">
        <v>65181803.380000003</v>
      </c>
      <c r="C42" s="13">
        <v>26.755400000000002</v>
      </c>
      <c r="D42" s="56">
        <v>56890095.979999997</v>
      </c>
      <c r="E42" s="13">
        <v>23.4941</v>
      </c>
      <c r="F42" s="56">
        <v>51467788.799999997</v>
      </c>
      <c r="G42" s="13">
        <v>25.296399999999998</v>
      </c>
      <c r="H42" s="56">
        <v>39779281.579999998</v>
      </c>
      <c r="I42" s="235">
        <v>20.060500000000001</v>
      </c>
      <c r="J42" s="56">
        <v>0</v>
      </c>
      <c r="K42" s="13">
        <v>0</v>
      </c>
      <c r="L42" s="56">
        <v>0</v>
      </c>
      <c r="M42" s="13">
        <v>0</v>
      </c>
      <c r="N42" s="56">
        <v>0</v>
      </c>
      <c r="O42" s="13">
        <v>0</v>
      </c>
      <c r="P42" s="56">
        <v>0</v>
      </c>
      <c r="Q42" s="235">
        <v>0</v>
      </c>
      <c r="R42" s="56">
        <v>0</v>
      </c>
      <c r="S42" s="13">
        <v>0</v>
      </c>
      <c r="T42" s="56">
        <v>0</v>
      </c>
      <c r="U42" s="13">
        <v>0</v>
      </c>
      <c r="V42" s="56">
        <v>0</v>
      </c>
      <c r="W42" s="13">
        <v>0</v>
      </c>
      <c r="X42" s="56">
        <v>0</v>
      </c>
      <c r="Y42" s="235">
        <v>0</v>
      </c>
    </row>
    <row r="43" spans="1:25" ht="13.5" thickTop="1" x14ac:dyDescent="0.2">
      <c r="A43" s="61" t="s">
        <v>197</v>
      </c>
      <c r="B43" s="31">
        <v>0</v>
      </c>
      <c r="C43" s="11">
        <v>0</v>
      </c>
      <c r="D43" s="31">
        <v>0</v>
      </c>
      <c r="E43" s="11">
        <v>0</v>
      </c>
      <c r="F43" s="31">
        <v>0</v>
      </c>
      <c r="G43" s="11">
        <v>0</v>
      </c>
      <c r="H43" s="31">
        <v>0</v>
      </c>
      <c r="I43" s="202">
        <v>0</v>
      </c>
      <c r="J43" s="31">
        <v>0</v>
      </c>
      <c r="K43" s="11">
        <v>0</v>
      </c>
      <c r="L43" s="31">
        <v>0</v>
      </c>
      <c r="M43" s="11">
        <v>0</v>
      </c>
      <c r="N43" s="31">
        <v>0</v>
      </c>
      <c r="O43" s="11">
        <v>0</v>
      </c>
      <c r="P43" s="31">
        <v>0</v>
      </c>
      <c r="Q43" s="202">
        <v>0</v>
      </c>
      <c r="R43" s="31">
        <v>0</v>
      </c>
      <c r="S43" s="11">
        <v>0</v>
      </c>
      <c r="T43" s="31">
        <v>0</v>
      </c>
      <c r="U43" s="11">
        <v>0</v>
      </c>
      <c r="V43" s="31">
        <v>0</v>
      </c>
      <c r="W43" s="11">
        <v>0</v>
      </c>
      <c r="X43" s="31">
        <v>0</v>
      </c>
      <c r="Y43" s="202">
        <v>0</v>
      </c>
    </row>
    <row r="44" spans="1:25" x14ac:dyDescent="0.2">
      <c r="A44" s="61" t="s">
        <v>198</v>
      </c>
      <c r="B44" s="31">
        <v>0</v>
      </c>
      <c r="C44" s="11">
        <v>0</v>
      </c>
      <c r="D44" s="31">
        <v>0</v>
      </c>
      <c r="E44" s="11">
        <v>0</v>
      </c>
      <c r="F44" s="31">
        <v>0</v>
      </c>
      <c r="G44" s="11">
        <v>0</v>
      </c>
      <c r="H44" s="31">
        <v>0</v>
      </c>
      <c r="I44" s="202">
        <v>0</v>
      </c>
      <c r="J44" s="31">
        <v>0</v>
      </c>
      <c r="K44" s="11">
        <v>0</v>
      </c>
      <c r="L44" s="31">
        <v>0</v>
      </c>
      <c r="M44" s="11">
        <v>0</v>
      </c>
      <c r="N44" s="31">
        <v>0</v>
      </c>
      <c r="O44" s="11">
        <v>0</v>
      </c>
      <c r="P44" s="31">
        <v>0</v>
      </c>
      <c r="Q44" s="202">
        <v>0</v>
      </c>
      <c r="R44" s="31">
        <v>0</v>
      </c>
      <c r="S44" s="11">
        <v>0</v>
      </c>
      <c r="T44" s="31">
        <v>0</v>
      </c>
      <c r="U44" s="11">
        <v>0</v>
      </c>
      <c r="V44" s="31">
        <v>0</v>
      </c>
      <c r="W44" s="11">
        <v>0</v>
      </c>
      <c r="X44" s="31">
        <v>0</v>
      </c>
      <c r="Y44" s="202">
        <v>0</v>
      </c>
    </row>
    <row r="45" spans="1:25" x14ac:dyDescent="0.2">
      <c r="A45" s="61" t="s">
        <v>199</v>
      </c>
      <c r="B45" s="31">
        <v>0</v>
      </c>
      <c r="C45" s="11">
        <v>0</v>
      </c>
      <c r="D45" s="31">
        <v>0</v>
      </c>
      <c r="E45" s="11">
        <v>0</v>
      </c>
      <c r="F45" s="31">
        <v>0</v>
      </c>
      <c r="G45" s="11">
        <v>0</v>
      </c>
      <c r="H45" s="31">
        <v>0</v>
      </c>
      <c r="I45" s="202">
        <v>0</v>
      </c>
      <c r="J45" s="31">
        <v>0</v>
      </c>
      <c r="K45" s="11">
        <v>0</v>
      </c>
      <c r="L45" s="31">
        <v>0</v>
      </c>
      <c r="M45" s="11">
        <v>0</v>
      </c>
      <c r="N45" s="31">
        <v>0</v>
      </c>
      <c r="O45" s="11">
        <v>0</v>
      </c>
      <c r="P45" s="31">
        <v>0</v>
      </c>
      <c r="Q45" s="202">
        <v>0</v>
      </c>
      <c r="R45" s="31">
        <v>5226720</v>
      </c>
      <c r="S45" s="21">
        <v>7.3815</v>
      </c>
      <c r="T45" s="31">
        <v>5118000</v>
      </c>
      <c r="U45" s="21">
        <v>7.62</v>
      </c>
      <c r="V45" s="31">
        <v>6211351</v>
      </c>
      <c r="W45" s="21">
        <v>4.2548000000000004</v>
      </c>
      <c r="X45" s="31">
        <v>5895415</v>
      </c>
      <c r="Y45" s="232">
        <v>4.1939000000000002</v>
      </c>
    </row>
    <row r="46" spans="1:25" ht="13.5" thickBot="1" x14ac:dyDescent="0.25">
      <c r="A46" s="61" t="s">
        <v>200</v>
      </c>
      <c r="B46" s="31">
        <v>0</v>
      </c>
      <c r="C46" s="11">
        <v>0</v>
      </c>
      <c r="D46" s="31">
        <v>0</v>
      </c>
      <c r="E46" s="11">
        <v>0</v>
      </c>
      <c r="F46" s="31">
        <v>0</v>
      </c>
      <c r="G46" s="11">
        <v>0</v>
      </c>
      <c r="H46" s="31">
        <v>0</v>
      </c>
      <c r="I46" s="202">
        <v>0</v>
      </c>
      <c r="J46" s="31">
        <v>0</v>
      </c>
      <c r="K46" s="11">
        <v>0</v>
      </c>
      <c r="L46" s="31">
        <v>0</v>
      </c>
      <c r="M46" s="11">
        <v>0</v>
      </c>
      <c r="N46" s="31">
        <v>0</v>
      </c>
      <c r="O46" s="11">
        <v>0</v>
      </c>
      <c r="P46" s="31">
        <v>0</v>
      </c>
      <c r="Q46" s="202">
        <v>0</v>
      </c>
      <c r="R46" s="31">
        <v>0</v>
      </c>
      <c r="S46" s="11">
        <v>0</v>
      </c>
      <c r="T46" s="31">
        <v>0</v>
      </c>
      <c r="U46" s="11">
        <v>0</v>
      </c>
      <c r="V46" s="31">
        <v>0</v>
      </c>
      <c r="W46" s="11">
        <v>0</v>
      </c>
      <c r="X46" s="31">
        <v>0</v>
      </c>
      <c r="Y46" s="202">
        <v>0</v>
      </c>
    </row>
    <row r="47" spans="1:25" ht="14.25" thickTop="1" thickBot="1" x14ac:dyDescent="0.25">
      <c r="A47" s="64" t="s">
        <v>201</v>
      </c>
      <c r="B47" s="56">
        <v>0</v>
      </c>
      <c r="C47" s="13">
        <v>0</v>
      </c>
      <c r="D47" s="56">
        <v>0</v>
      </c>
      <c r="E47" s="13">
        <v>0</v>
      </c>
      <c r="F47" s="56">
        <v>0</v>
      </c>
      <c r="G47" s="13">
        <v>0</v>
      </c>
      <c r="H47" s="56">
        <v>0</v>
      </c>
      <c r="I47" s="235">
        <v>0</v>
      </c>
      <c r="J47" s="56">
        <v>0</v>
      </c>
      <c r="K47" s="13">
        <v>0</v>
      </c>
      <c r="L47" s="56">
        <v>0</v>
      </c>
      <c r="M47" s="13">
        <v>0</v>
      </c>
      <c r="N47" s="56">
        <v>0</v>
      </c>
      <c r="O47" s="13">
        <v>0</v>
      </c>
      <c r="P47" s="56">
        <v>0</v>
      </c>
      <c r="Q47" s="235">
        <v>0</v>
      </c>
      <c r="R47" s="56">
        <v>5226720</v>
      </c>
      <c r="S47" s="13">
        <v>7.3815</v>
      </c>
      <c r="T47" s="56">
        <v>5118000</v>
      </c>
      <c r="U47" s="13">
        <v>7.62</v>
      </c>
      <c r="V47" s="56">
        <v>6211351</v>
      </c>
      <c r="W47" s="13">
        <v>4.2548000000000004</v>
      </c>
      <c r="X47" s="56">
        <v>5895415</v>
      </c>
      <c r="Y47" s="235">
        <v>4.1939000000000002</v>
      </c>
    </row>
    <row r="48" spans="1:25" ht="13.5" thickTop="1" x14ac:dyDescent="0.2">
      <c r="A48" s="61" t="s">
        <v>202</v>
      </c>
      <c r="B48" s="31">
        <v>0</v>
      </c>
      <c r="C48" s="11">
        <v>0</v>
      </c>
      <c r="D48" s="31">
        <v>0</v>
      </c>
      <c r="E48" s="11">
        <v>0</v>
      </c>
      <c r="F48" s="31">
        <v>0</v>
      </c>
      <c r="G48" s="11">
        <v>0</v>
      </c>
      <c r="H48" s="31">
        <v>0</v>
      </c>
      <c r="I48" s="202">
        <v>0</v>
      </c>
      <c r="J48" s="31">
        <v>0</v>
      </c>
      <c r="K48" s="11">
        <v>0</v>
      </c>
      <c r="L48" s="31">
        <v>0</v>
      </c>
      <c r="M48" s="11">
        <v>0</v>
      </c>
      <c r="N48" s="31">
        <v>0</v>
      </c>
      <c r="O48" s="11">
        <v>0</v>
      </c>
      <c r="P48" s="31">
        <v>0</v>
      </c>
      <c r="Q48" s="202">
        <v>0</v>
      </c>
      <c r="R48" s="31">
        <v>0</v>
      </c>
      <c r="S48" s="11">
        <v>0</v>
      </c>
      <c r="T48" s="31">
        <v>0</v>
      </c>
      <c r="U48" s="11">
        <v>0</v>
      </c>
      <c r="V48" s="31">
        <v>0</v>
      </c>
      <c r="W48" s="11">
        <v>0</v>
      </c>
      <c r="X48" s="31">
        <v>0</v>
      </c>
      <c r="Y48" s="202">
        <v>0</v>
      </c>
    </row>
    <row r="49" spans="1:25" x14ac:dyDescent="0.2">
      <c r="A49" s="61" t="s">
        <v>203</v>
      </c>
      <c r="B49" s="31">
        <v>0</v>
      </c>
      <c r="C49" s="11">
        <v>0</v>
      </c>
      <c r="D49" s="31">
        <v>0</v>
      </c>
      <c r="E49" s="11">
        <v>0</v>
      </c>
      <c r="F49" s="31">
        <v>0</v>
      </c>
      <c r="G49" s="11">
        <v>0</v>
      </c>
      <c r="H49" s="31">
        <v>0</v>
      </c>
      <c r="I49" s="202">
        <v>0</v>
      </c>
      <c r="J49" s="31">
        <v>0</v>
      </c>
      <c r="K49" s="11">
        <v>0</v>
      </c>
      <c r="L49" s="31">
        <v>0</v>
      </c>
      <c r="M49" s="11">
        <v>0</v>
      </c>
      <c r="N49" s="31">
        <v>0</v>
      </c>
      <c r="O49" s="11">
        <v>0</v>
      </c>
      <c r="P49" s="31">
        <v>0</v>
      </c>
      <c r="Q49" s="202">
        <v>0</v>
      </c>
      <c r="R49" s="31">
        <v>0</v>
      </c>
      <c r="S49" s="11">
        <v>0</v>
      </c>
      <c r="T49" s="31">
        <v>0</v>
      </c>
      <c r="U49" s="11">
        <v>0</v>
      </c>
      <c r="V49" s="31">
        <v>0</v>
      </c>
      <c r="W49" s="11">
        <v>0</v>
      </c>
      <c r="X49" s="31">
        <v>0</v>
      </c>
      <c r="Y49" s="202">
        <v>0</v>
      </c>
    </row>
    <row r="50" spans="1:25" x14ac:dyDescent="0.2">
      <c r="A50" s="61" t="s">
        <v>204</v>
      </c>
      <c r="B50" s="31">
        <v>0</v>
      </c>
      <c r="C50" s="11">
        <v>0</v>
      </c>
      <c r="D50" s="31">
        <v>0</v>
      </c>
      <c r="E50" s="11">
        <v>0</v>
      </c>
      <c r="F50" s="31">
        <v>0</v>
      </c>
      <c r="G50" s="11">
        <v>0</v>
      </c>
      <c r="H50" s="31">
        <v>10627901.48</v>
      </c>
      <c r="I50" s="232">
        <v>5.3596000000000004</v>
      </c>
      <c r="J50" s="31">
        <v>0</v>
      </c>
      <c r="K50" s="11">
        <v>0</v>
      </c>
      <c r="L50" s="31">
        <v>0</v>
      </c>
      <c r="M50" s="11">
        <v>0</v>
      </c>
      <c r="N50" s="31">
        <v>0</v>
      </c>
      <c r="O50" s="11">
        <v>0</v>
      </c>
      <c r="P50" s="31">
        <v>0</v>
      </c>
      <c r="Q50" s="202">
        <v>0</v>
      </c>
      <c r="R50" s="31">
        <v>0</v>
      </c>
      <c r="S50" s="11">
        <v>0</v>
      </c>
      <c r="T50" s="31">
        <v>0</v>
      </c>
      <c r="U50" s="11">
        <v>0</v>
      </c>
      <c r="V50" s="31">
        <v>0</v>
      </c>
      <c r="W50" s="11">
        <v>0</v>
      </c>
      <c r="X50" s="31">
        <v>0</v>
      </c>
      <c r="Y50" s="202">
        <v>0</v>
      </c>
    </row>
    <row r="51" spans="1:25" x14ac:dyDescent="0.2">
      <c r="A51" s="61" t="s">
        <v>205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202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202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202">
        <v>0</v>
      </c>
    </row>
    <row r="52" spans="1:25" x14ac:dyDescent="0.2">
      <c r="A52" s="61" t="s">
        <v>206</v>
      </c>
      <c r="B52" s="31">
        <v>0</v>
      </c>
      <c r="C52" s="11">
        <v>0</v>
      </c>
      <c r="D52" s="31">
        <v>0</v>
      </c>
      <c r="E52" s="11">
        <v>0</v>
      </c>
      <c r="F52" s="31">
        <v>0</v>
      </c>
      <c r="G52" s="11">
        <v>0</v>
      </c>
      <c r="H52" s="31">
        <v>0</v>
      </c>
      <c r="I52" s="202">
        <v>0</v>
      </c>
      <c r="J52" s="31">
        <v>0</v>
      </c>
      <c r="K52" s="11">
        <v>0</v>
      </c>
      <c r="L52" s="31">
        <v>0</v>
      </c>
      <c r="M52" s="11">
        <v>0</v>
      </c>
      <c r="N52" s="31">
        <v>0</v>
      </c>
      <c r="O52" s="11">
        <v>0</v>
      </c>
      <c r="P52" s="31">
        <v>0</v>
      </c>
      <c r="Q52" s="202">
        <v>0</v>
      </c>
      <c r="R52" s="31">
        <v>0</v>
      </c>
      <c r="S52" s="11">
        <v>0</v>
      </c>
      <c r="T52" s="31">
        <v>0</v>
      </c>
      <c r="U52" s="11">
        <v>0</v>
      </c>
      <c r="V52" s="31">
        <v>0</v>
      </c>
      <c r="W52" s="11">
        <v>0</v>
      </c>
      <c r="X52" s="31">
        <v>0</v>
      </c>
      <c r="Y52" s="202">
        <v>0</v>
      </c>
    </row>
    <row r="53" spans="1:25" x14ac:dyDescent="0.2">
      <c r="A53" s="61" t="s">
        <v>207</v>
      </c>
      <c r="B53" s="31">
        <v>0</v>
      </c>
      <c r="C53" s="11">
        <v>0</v>
      </c>
      <c r="D53" s="31">
        <v>0</v>
      </c>
      <c r="E53" s="11">
        <v>0</v>
      </c>
      <c r="F53" s="31">
        <v>0</v>
      </c>
      <c r="G53" s="11">
        <v>0</v>
      </c>
      <c r="H53" s="31">
        <v>0</v>
      </c>
      <c r="I53" s="202">
        <v>0</v>
      </c>
      <c r="J53" s="31">
        <v>0</v>
      </c>
      <c r="K53" s="11">
        <v>0</v>
      </c>
      <c r="L53" s="31">
        <v>0</v>
      </c>
      <c r="M53" s="11">
        <v>0</v>
      </c>
      <c r="N53" s="31">
        <v>0</v>
      </c>
      <c r="O53" s="11">
        <v>0</v>
      </c>
      <c r="P53" s="31">
        <v>0</v>
      </c>
      <c r="Q53" s="202">
        <v>0</v>
      </c>
      <c r="R53" s="31">
        <v>0</v>
      </c>
      <c r="S53" s="11">
        <v>0</v>
      </c>
      <c r="T53" s="31">
        <v>0</v>
      </c>
      <c r="U53" s="11">
        <v>0</v>
      </c>
      <c r="V53" s="31">
        <v>0</v>
      </c>
      <c r="W53" s="11">
        <v>0</v>
      </c>
      <c r="X53" s="31">
        <v>0</v>
      </c>
      <c r="Y53" s="202">
        <v>0</v>
      </c>
    </row>
    <row r="54" spans="1:25" ht="13.5" thickBot="1" x14ac:dyDescent="0.25">
      <c r="A54" s="61" t="s">
        <v>39</v>
      </c>
      <c r="B54" s="31">
        <v>0</v>
      </c>
      <c r="C54" s="11">
        <v>0</v>
      </c>
      <c r="D54" s="31">
        <v>0</v>
      </c>
      <c r="E54" s="11">
        <v>0</v>
      </c>
      <c r="F54" s="31">
        <v>0</v>
      </c>
      <c r="G54" s="11">
        <v>0</v>
      </c>
      <c r="H54" s="31">
        <v>0</v>
      </c>
      <c r="I54" s="202">
        <v>0</v>
      </c>
      <c r="J54" s="31">
        <v>0</v>
      </c>
      <c r="K54" s="11">
        <v>0</v>
      </c>
      <c r="L54" s="31">
        <v>0</v>
      </c>
      <c r="M54" s="11">
        <v>0</v>
      </c>
      <c r="N54" s="31">
        <v>0</v>
      </c>
      <c r="O54" s="11">
        <v>0</v>
      </c>
      <c r="P54" s="31">
        <v>0</v>
      </c>
      <c r="Q54" s="202">
        <v>0</v>
      </c>
      <c r="R54" s="31">
        <v>0</v>
      </c>
      <c r="S54" s="11">
        <v>0</v>
      </c>
      <c r="T54" s="31">
        <v>0</v>
      </c>
      <c r="U54" s="11">
        <v>0</v>
      </c>
      <c r="V54" s="31">
        <v>0</v>
      </c>
      <c r="W54" s="11">
        <v>0</v>
      </c>
      <c r="X54" s="31">
        <v>0</v>
      </c>
      <c r="Y54" s="202">
        <v>0</v>
      </c>
    </row>
    <row r="55" spans="1:25" ht="14.25" thickTop="1" thickBot="1" x14ac:dyDescent="0.25">
      <c r="A55" s="64" t="s">
        <v>208</v>
      </c>
      <c r="B55" s="56">
        <v>0</v>
      </c>
      <c r="C55" s="13">
        <v>0</v>
      </c>
      <c r="D55" s="56">
        <v>0</v>
      </c>
      <c r="E55" s="13">
        <v>0</v>
      </c>
      <c r="F55" s="56">
        <v>0</v>
      </c>
      <c r="G55" s="13">
        <v>0</v>
      </c>
      <c r="H55" s="56">
        <v>10627901.48</v>
      </c>
      <c r="I55" s="235">
        <v>5.3596000000000004</v>
      </c>
      <c r="J55" s="56">
        <v>0</v>
      </c>
      <c r="K55" s="13">
        <v>0</v>
      </c>
      <c r="L55" s="56">
        <v>0</v>
      </c>
      <c r="M55" s="13">
        <v>0</v>
      </c>
      <c r="N55" s="56">
        <v>0</v>
      </c>
      <c r="O55" s="13">
        <v>0</v>
      </c>
      <c r="P55" s="56">
        <v>0</v>
      </c>
      <c r="Q55" s="235">
        <v>0</v>
      </c>
      <c r="R55" s="56">
        <v>0</v>
      </c>
      <c r="S55" s="13">
        <v>0</v>
      </c>
      <c r="T55" s="56">
        <v>0</v>
      </c>
      <c r="U55" s="13">
        <v>0</v>
      </c>
      <c r="V55" s="56">
        <v>0</v>
      </c>
      <c r="W55" s="13">
        <v>0</v>
      </c>
      <c r="X55" s="56">
        <v>0</v>
      </c>
      <c r="Y55" s="235">
        <v>0</v>
      </c>
    </row>
    <row r="56" spans="1:25" ht="13.5" thickTop="1" x14ac:dyDescent="0.2">
      <c r="A56" s="61" t="s">
        <v>209</v>
      </c>
      <c r="B56" s="31">
        <v>0</v>
      </c>
      <c r="C56" s="11">
        <v>0</v>
      </c>
      <c r="D56" s="31">
        <v>0</v>
      </c>
      <c r="E56" s="11">
        <v>0</v>
      </c>
      <c r="F56" s="31">
        <v>0</v>
      </c>
      <c r="G56" s="11">
        <v>0</v>
      </c>
      <c r="H56" s="31">
        <v>0</v>
      </c>
      <c r="I56" s="202">
        <v>0</v>
      </c>
      <c r="J56" s="31">
        <v>0</v>
      </c>
      <c r="K56" s="11">
        <v>0</v>
      </c>
      <c r="L56" s="31">
        <v>0</v>
      </c>
      <c r="M56" s="11">
        <v>0</v>
      </c>
      <c r="N56" s="31">
        <v>0</v>
      </c>
      <c r="O56" s="11">
        <v>0</v>
      </c>
      <c r="P56" s="31">
        <v>0</v>
      </c>
      <c r="Q56" s="202">
        <v>0</v>
      </c>
      <c r="R56" s="31">
        <v>0</v>
      </c>
      <c r="S56" s="11">
        <v>0</v>
      </c>
      <c r="T56" s="31">
        <v>0</v>
      </c>
      <c r="U56" s="11">
        <v>0</v>
      </c>
      <c r="V56" s="31">
        <v>0</v>
      </c>
      <c r="W56" s="11">
        <v>0</v>
      </c>
      <c r="X56" s="31">
        <v>0</v>
      </c>
      <c r="Y56" s="202">
        <v>0</v>
      </c>
    </row>
    <row r="57" spans="1:25" ht="13.5" thickBot="1" x14ac:dyDescent="0.25">
      <c r="A57" s="61" t="s">
        <v>210</v>
      </c>
      <c r="B57" s="31">
        <v>0</v>
      </c>
      <c r="C57" s="11">
        <v>0</v>
      </c>
      <c r="D57" s="31">
        <v>0</v>
      </c>
      <c r="E57" s="11">
        <v>0</v>
      </c>
      <c r="F57" s="31">
        <v>0</v>
      </c>
      <c r="G57" s="11">
        <v>0</v>
      </c>
      <c r="H57" s="31">
        <v>0</v>
      </c>
      <c r="I57" s="202">
        <v>0</v>
      </c>
      <c r="J57" s="31">
        <v>0</v>
      </c>
      <c r="K57" s="11">
        <v>0</v>
      </c>
      <c r="L57" s="31">
        <v>0</v>
      </c>
      <c r="M57" s="11">
        <v>0</v>
      </c>
      <c r="N57" s="31">
        <v>0</v>
      </c>
      <c r="O57" s="11">
        <v>0</v>
      </c>
      <c r="P57" s="31">
        <v>0</v>
      </c>
      <c r="Q57" s="202">
        <v>0</v>
      </c>
      <c r="R57" s="31">
        <v>0</v>
      </c>
      <c r="S57" s="11">
        <v>0</v>
      </c>
      <c r="T57" s="31">
        <v>0</v>
      </c>
      <c r="U57" s="11">
        <v>0</v>
      </c>
      <c r="V57" s="31">
        <v>0</v>
      </c>
      <c r="W57" s="11">
        <v>0</v>
      </c>
      <c r="X57" s="31">
        <v>0</v>
      </c>
      <c r="Y57" s="202">
        <v>0</v>
      </c>
    </row>
    <row r="58" spans="1:25" ht="14.25" thickTop="1" thickBot="1" x14ac:dyDescent="0.25">
      <c r="A58" s="64" t="s">
        <v>211</v>
      </c>
      <c r="B58" s="56">
        <v>0</v>
      </c>
      <c r="C58" s="13">
        <v>0</v>
      </c>
      <c r="D58" s="56">
        <v>0</v>
      </c>
      <c r="E58" s="13">
        <v>0</v>
      </c>
      <c r="F58" s="56">
        <v>0</v>
      </c>
      <c r="G58" s="13">
        <v>0</v>
      </c>
      <c r="H58" s="56">
        <v>0</v>
      </c>
      <c r="I58" s="235">
        <v>0</v>
      </c>
      <c r="J58" s="56">
        <v>0</v>
      </c>
      <c r="K58" s="13">
        <v>0</v>
      </c>
      <c r="L58" s="56">
        <v>0</v>
      </c>
      <c r="M58" s="13">
        <v>0</v>
      </c>
      <c r="N58" s="56">
        <v>0</v>
      </c>
      <c r="O58" s="13">
        <v>0</v>
      </c>
      <c r="P58" s="56">
        <v>0</v>
      </c>
      <c r="Q58" s="235">
        <v>0</v>
      </c>
      <c r="R58" s="56">
        <v>0</v>
      </c>
      <c r="S58" s="13">
        <v>0</v>
      </c>
      <c r="T58" s="56">
        <v>0</v>
      </c>
      <c r="U58" s="13">
        <v>0</v>
      </c>
      <c r="V58" s="56">
        <v>0</v>
      </c>
      <c r="W58" s="13">
        <v>0</v>
      </c>
      <c r="X58" s="56">
        <v>0</v>
      </c>
      <c r="Y58" s="235">
        <v>0</v>
      </c>
    </row>
    <row r="59" spans="1:25" ht="13.5" thickTop="1" x14ac:dyDescent="0.2">
      <c r="A59" s="61" t="s">
        <v>212</v>
      </c>
      <c r="B59" s="31">
        <v>0</v>
      </c>
      <c r="C59" s="11">
        <v>0</v>
      </c>
      <c r="D59" s="31">
        <v>0</v>
      </c>
      <c r="E59" s="11">
        <v>0</v>
      </c>
      <c r="F59" s="31">
        <v>0</v>
      </c>
      <c r="G59" s="11">
        <v>0</v>
      </c>
      <c r="H59" s="31">
        <v>0</v>
      </c>
      <c r="I59" s="202">
        <v>0</v>
      </c>
      <c r="J59" s="31">
        <v>0</v>
      </c>
      <c r="K59" s="11">
        <v>0</v>
      </c>
      <c r="L59" s="31">
        <v>0</v>
      </c>
      <c r="M59" s="11">
        <v>0</v>
      </c>
      <c r="N59" s="31">
        <v>0</v>
      </c>
      <c r="O59" s="11">
        <v>0</v>
      </c>
      <c r="P59" s="31">
        <v>0</v>
      </c>
      <c r="Q59" s="202">
        <v>0</v>
      </c>
      <c r="R59" s="31">
        <v>0</v>
      </c>
      <c r="S59" s="11">
        <v>0</v>
      </c>
      <c r="T59" s="31">
        <v>0</v>
      </c>
      <c r="U59" s="11">
        <v>0</v>
      </c>
      <c r="V59" s="31">
        <v>0</v>
      </c>
      <c r="W59" s="11">
        <v>0</v>
      </c>
      <c r="X59" s="31">
        <v>0</v>
      </c>
      <c r="Y59" s="202">
        <v>0</v>
      </c>
    </row>
    <row r="60" spans="1:25" x14ac:dyDescent="0.2">
      <c r="A60" s="61" t="s">
        <v>213</v>
      </c>
      <c r="B60" s="31">
        <v>0</v>
      </c>
      <c r="C60" s="11">
        <v>0</v>
      </c>
      <c r="D60" s="31">
        <v>0</v>
      </c>
      <c r="E60" s="11">
        <v>0</v>
      </c>
      <c r="F60" s="31">
        <v>0</v>
      </c>
      <c r="G60" s="11">
        <v>0</v>
      </c>
      <c r="H60" s="31">
        <v>0</v>
      </c>
      <c r="I60" s="202">
        <v>0</v>
      </c>
      <c r="J60" s="31">
        <v>0</v>
      </c>
      <c r="K60" s="11">
        <v>0</v>
      </c>
      <c r="L60" s="31">
        <v>0</v>
      </c>
      <c r="M60" s="11">
        <v>0</v>
      </c>
      <c r="N60" s="31">
        <v>0</v>
      </c>
      <c r="O60" s="11">
        <v>0</v>
      </c>
      <c r="P60" s="31">
        <v>0</v>
      </c>
      <c r="Q60" s="202">
        <v>0</v>
      </c>
      <c r="R60" s="31">
        <v>0</v>
      </c>
      <c r="S60" s="11">
        <v>0</v>
      </c>
      <c r="T60" s="31">
        <v>0</v>
      </c>
      <c r="U60" s="11">
        <v>0</v>
      </c>
      <c r="V60" s="31">
        <v>0</v>
      </c>
      <c r="W60" s="11">
        <v>0</v>
      </c>
      <c r="X60" s="31">
        <v>0</v>
      </c>
      <c r="Y60" s="202">
        <v>0</v>
      </c>
    </row>
    <row r="61" spans="1:25" x14ac:dyDescent="0.2">
      <c r="A61" s="61" t="s">
        <v>214</v>
      </c>
      <c r="B61" s="31">
        <v>0</v>
      </c>
      <c r="C61" s="11">
        <v>0</v>
      </c>
      <c r="D61" s="31">
        <v>0</v>
      </c>
      <c r="E61" s="11">
        <v>0</v>
      </c>
      <c r="F61" s="31">
        <v>0</v>
      </c>
      <c r="G61" s="11">
        <v>0</v>
      </c>
      <c r="H61" s="31">
        <v>0</v>
      </c>
      <c r="I61" s="202">
        <v>0</v>
      </c>
      <c r="J61" s="31">
        <v>0</v>
      </c>
      <c r="K61" s="11">
        <v>0</v>
      </c>
      <c r="L61" s="31">
        <v>0</v>
      </c>
      <c r="M61" s="11">
        <v>0</v>
      </c>
      <c r="N61" s="31">
        <v>0</v>
      </c>
      <c r="O61" s="11">
        <v>0</v>
      </c>
      <c r="P61" s="31">
        <v>0</v>
      </c>
      <c r="Q61" s="202">
        <v>0</v>
      </c>
      <c r="R61" s="31">
        <v>0</v>
      </c>
      <c r="S61" s="11">
        <v>0</v>
      </c>
      <c r="T61" s="31">
        <v>0</v>
      </c>
      <c r="U61" s="11">
        <v>0</v>
      </c>
      <c r="V61" s="31">
        <v>585366</v>
      </c>
      <c r="W61" s="21">
        <v>0.40100000000000002</v>
      </c>
      <c r="X61" s="31">
        <v>612473</v>
      </c>
      <c r="Y61" s="232">
        <v>0.43569999999999998</v>
      </c>
    </row>
    <row r="62" spans="1:25" x14ac:dyDescent="0.2">
      <c r="A62" s="61" t="s">
        <v>215</v>
      </c>
      <c r="B62" s="31">
        <v>0</v>
      </c>
      <c r="C62" s="11">
        <v>0</v>
      </c>
      <c r="D62" s="31">
        <v>0</v>
      </c>
      <c r="E62" s="11">
        <v>0</v>
      </c>
      <c r="F62" s="31">
        <v>0</v>
      </c>
      <c r="G62" s="11">
        <v>0</v>
      </c>
      <c r="H62" s="31">
        <v>0</v>
      </c>
      <c r="I62" s="202">
        <v>0</v>
      </c>
      <c r="J62" s="31">
        <v>0</v>
      </c>
      <c r="K62" s="11">
        <v>0</v>
      </c>
      <c r="L62" s="31">
        <v>0</v>
      </c>
      <c r="M62" s="11">
        <v>0</v>
      </c>
      <c r="N62" s="31">
        <v>0</v>
      </c>
      <c r="O62" s="11">
        <v>0</v>
      </c>
      <c r="P62" s="31">
        <v>0</v>
      </c>
      <c r="Q62" s="202">
        <v>0</v>
      </c>
      <c r="R62" s="31">
        <v>0</v>
      </c>
      <c r="S62" s="11">
        <v>0</v>
      </c>
      <c r="T62" s="31">
        <v>0</v>
      </c>
      <c r="U62" s="11">
        <v>0</v>
      </c>
      <c r="V62" s="31">
        <v>0</v>
      </c>
      <c r="W62" s="11">
        <v>0</v>
      </c>
      <c r="X62" s="31">
        <v>0</v>
      </c>
      <c r="Y62" s="202">
        <v>0</v>
      </c>
    </row>
    <row r="63" spans="1:25" x14ac:dyDescent="0.2">
      <c r="A63" s="61" t="s">
        <v>216</v>
      </c>
      <c r="B63" s="31">
        <v>0</v>
      </c>
      <c r="C63" s="11">
        <v>0</v>
      </c>
      <c r="D63" s="31">
        <v>0</v>
      </c>
      <c r="E63" s="11">
        <v>0</v>
      </c>
      <c r="F63" s="31">
        <v>0</v>
      </c>
      <c r="G63" s="11">
        <v>0</v>
      </c>
      <c r="H63" s="31">
        <v>0</v>
      </c>
      <c r="I63" s="202">
        <v>0</v>
      </c>
      <c r="J63" s="31">
        <v>0</v>
      </c>
      <c r="K63" s="11">
        <v>0</v>
      </c>
      <c r="L63" s="31">
        <v>0</v>
      </c>
      <c r="M63" s="11">
        <v>0</v>
      </c>
      <c r="N63" s="31">
        <v>0</v>
      </c>
      <c r="O63" s="11">
        <v>0</v>
      </c>
      <c r="P63" s="31">
        <v>0</v>
      </c>
      <c r="Q63" s="202">
        <v>0</v>
      </c>
      <c r="R63" s="31">
        <v>0</v>
      </c>
      <c r="S63" s="11">
        <v>0</v>
      </c>
      <c r="T63" s="31">
        <v>0</v>
      </c>
      <c r="U63" s="11">
        <v>0</v>
      </c>
      <c r="V63" s="31">
        <v>0</v>
      </c>
      <c r="W63" s="11">
        <v>0</v>
      </c>
      <c r="X63" s="31">
        <v>0</v>
      </c>
      <c r="Y63" s="202">
        <v>0</v>
      </c>
    </row>
    <row r="64" spans="1:25" x14ac:dyDescent="0.2">
      <c r="A64" s="61" t="s">
        <v>217</v>
      </c>
      <c r="B64" s="31">
        <v>0</v>
      </c>
      <c r="C64" s="11">
        <v>0</v>
      </c>
      <c r="D64" s="31">
        <v>0</v>
      </c>
      <c r="E64" s="11">
        <v>0</v>
      </c>
      <c r="F64" s="31">
        <v>0</v>
      </c>
      <c r="G64" s="11">
        <v>0</v>
      </c>
      <c r="H64" s="31">
        <v>0</v>
      </c>
      <c r="I64" s="202">
        <v>0</v>
      </c>
      <c r="J64" s="31">
        <v>0</v>
      </c>
      <c r="K64" s="11">
        <v>0</v>
      </c>
      <c r="L64" s="31">
        <v>0</v>
      </c>
      <c r="M64" s="11">
        <v>0</v>
      </c>
      <c r="N64" s="31">
        <v>0</v>
      </c>
      <c r="O64" s="11">
        <v>0</v>
      </c>
      <c r="P64" s="31">
        <v>0</v>
      </c>
      <c r="Q64" s="202">
        <v>0</v>
      </c>
      <c r="R64" s="31">
        <v>0</v>
      </c>
      <c r="S64" s="11">
        <v>0</v>
      </c>
      <c r="T64" s="31">
        <v>0</v>
      </c>
      <c r="U64" s="11">
        <v>0</v>
      </c>
      <c r="V64" s="31">
        <v>0</v>
      </c>
      <c r="W64" s="11">
        <v>0</v>
      </c>
      <c r="X64" s="31">
        <v>0</v>
      </c>
      <c r="Y64" s="202">
        <v>0</v>
      </c>
    </row>
    <row r="65" spans="1:25" ht="13.5" thickBot="1" x14ac:dyDescent="0.25">
      <c r="A65" s="61" t="s">
        <v>218</v>
      </c>
      <c r="B65" s="31">
        <v>0</v>
      </c>
      <c r="C65" s="11">
        <v>0</v>
      </c>
      <c r="D65" s="31">
        <v>0</v>
      </c>
      <c r="E65" s="11">
        <v>0</v>
      </c>
      <c r="F65" s="31">
        <v>0</v>
      </c>
      <c r="G65" s="11">
        <v>0</v>
      </c>
      <c r="H65" s="31">
        <v>0</v>
      </c>
      <c r="I65" s="202">
        <v>0</v>
      </c>
      <c r="J65" s="31">
        <v>0</v>
      </c>
      <c r="K65" s="11">
        <v>0</v>
      </c>
      <c r="L65" s="31">
        <v>0</v>
      </c>
      <c r="M65" s="11">
        <v>0</v>
      </c>
      <c r="N65" s="31">
        <v>0</v>
      </c>
      <c r="O65" s="11">
        <v>0</v>
      </c>
      <c r="P65" s="31">
        <v>0</v>
      </c>
      <c r="Q65" s="202">
        <v>0</v>
      </c>
      <c r="R65" s="31">
        <v>0</v>
      </c>
      <c r="S65" s="11">
        <v>0</v>
      </c>
      <c r="T65" s="31">
        <v>0</v>
      </c>
      <c r="U65" s="11">
        <v>0</v>
      </c>
      <c r="V65" s="31">
        <v>0</v>
      </c>
      <c r="W65" s="11">
        <v>0</v>
      </c>
      <c r="X65" s="31">
        <v>0</v>
      </c>
      <c r="Y65" s="202">
        <v>0</v>
      </c>
    </row>
    <row r="66" spans="1:25" ht="14.25" thickTop="1" thickBot="1" x14ac:dyDescent="0.25">
      <c r="A66" s="64" t="s">
        <v>219</v>
      </c>
      <c r="B66" s="56">
        <v>0</v>
      </c>
      <c r="C66" s="13">
        <v>0</v>
      </c>
      <c r="D66" s="56">
        <v>0</v>
      </c>
      <c r="E66" s="13">
        <v>0</v>
      </c>
      <c r="F66" s="56">
        <v>0</v>
      </c>
      <c r="G66" s="13">
        <v>0</v>
      </c>
      <c r="H66" s="56">
        <v>0</v>
      </c>
      <c r="I66" s="235">
        <v>0</v>
      </c>
      <c r="J66" s="56">
        <v>0</v>
      </c>
      <c r="K66" s="13">
        <v>0</v>
      </c>
      <c r="L66" s="56">
        <v>0</v>
      </c>
      <c r="M66" s="13">
        <v>0</v>
      </c>
      <c r="N66" s="56">
        <v>0</v>
      </c>
      <c r="O66" s="13">
        <v>0</v>
      </c>
      <c r="P66" s="56">
        <v>0</v>
      </c>
      <c r="Q66" s="235">
        <v>0</v>
      </c>
      <c r="R66" s="56">
        <v>0</v>
      </c>
      <c r="S66" s="13">
        <v>0</v>
      </c>
      <c r="T66" s="56">
        <v>0</v>
      </c>
      <c r="U66" s="13">
        <v>0</v>
      </c>
      <c r="V66" s="56">
        <v>585366</v>
      </c>
      <c r="W66" s="13">
        <v>0.40100000000000002</v>
      </c>
      <c r="X66" s="56">
        <v>612473</v>
      </c>
      <c r="Y66" s="235">
        <v>0.43569999999999998</v>
      </c>
    </row>
    <row r="67" spans="1:25" ht="13.5" thickTop="1" x14ac:dyDescent="0.2">
      <c r="A67" s="61" t="s">
        <v>220</v>
      </c>
      <c r="B67" s="31">
        <v>0</v>
      </c>
      <c r="C67" s="11">
        <v>0</v>
      </c>
      <c r="D67" s="31">
        <v>9754649.4600000009</v>
      </c>
      <c r="E67" s="21">
        <v>4.0284000000000004</v>
      </c>
      <c r="F67" s="31">
        <v>10659556.279999999</v>
      </c>
      <c r="G67" s="21">
        <v>5.2392000000000003</v>
      </c>
      <c r="H67" s="31">
        <v>18290816.399999999</v>
      </c>
      <c r="I67" s="232">
        <v>9.2240000000000002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202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202">
        <v>0</v>
      </c>
    </row>
    <row r="68" spans="1:25" ht="13.5" thickBot="1" x14ac:dyDescent="0.25">
      <c r="A68" s="61" t="s">
        <v>221</v>
      </c>
      <c r="B68" s="31">
        <v>0</v>
      </c>
      <c r="C68" s="11">
        <v>0</v>
      </c>
      <c r="D68" s="31">
        <v>0</v>
      </c>
      <c r="E68" s="11">
        <v>0</v>
      </c>
      <c r="F68" s="31">
        <v>0</v>
      </c>
      <c r="G68" s="11">
        <v>0</v>
      </c>
      <c r="H68" s="31">
        <v>0</v>
      </c>
      <c r="I68" s="202">
        <v>0</v>
      </c>
      <c r="J68" s="31">
        <v>0</v>
      </c>
      <c r="K68" s="11">
        <v>0</v>
      </c>
      <c r="L68" s="31">
        <v>0</v>
      </c>
      <c r="M68" s="11">
        <v>0</v>
      </c>
      <c r="N68" s="31">
        <v>0</v>
      </c>
      <c r="O68" s="11">
        <v>0</v>
      </c>
      <c r="P68" s="31">
        <v>0</v>
      </c>
      <c r="Q68" s="202">
        <v>0</v>
      </c>
      <c r="R68" s="31">
        <v>0</v>
      </c>
      <c r="S68" s="11">
        <v>0</v>
      </c>
      <c r="T68" s="31">
        <v>0</v>
      </c>
      <c r="U68" s="11">
        <v>0</v>
      </c>
      <c r="V68" s="31">
        <v>0</v>
      </c>
      <c r="W68" s="11">
        <v>0</v>
      </c>
      <c r="X68" s="31">
        <v>0</v>
      </c>
      <c r="Y68" s="202">
        <v>0</v>
      </c>
    </row>
    <row r="69" spans="1:25" ht="14.25" thickTop="1" thickBot="1" x14ac:dyDescent="0.25">
      <c r="A69" s="64" t="s">
        <v>222</v>
      </c>
      <c r="B69" s="56">
        <v>0</v>
      </c>
      <c r="C69" s="13">
        <v>0</v>
      </c>
      <c r="D69" s="56">
        <v>9754649.4600000009</v>
      </c>
      <c r="E69" s="13">
        <v>4.0284000000000004</v>
      </c>
      <c r="F69" s="56">
        <v>10659556.279999999</v>
      </c>
      <c r="G69" s="13">
        <v>5.2392000000000003</v>
      </c>
      <c r="H69" s="56">
        <v>18290816.399999999</v>
      </c>
      <c r="I69" s="235">
        <v>9.2240000000000002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0</v>
      </c>
      <c r="Q69" s="235">
        <v>0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235">
        <v>0</v>
      </c>
    </row>
    <row r="70" spans="1:25" ht="14.25" thickTop="1" thickBot="1" x14ac:dyDescent="0.25">
      <c r="A70" s="64" t="s">
        <v>232</v>
      </c>
      <c r="B70" s="56">
        <v>0</v>
      </c>
      <c r="C70" s="13">
        <v>0</v>
      </c>
      <c r="D70" s="56">
        <v>0</v>
      </c>
      <c r="E70" s="13">
        <v>0</v>
      </c>
      <c r="F70" s="56">
        <v>0</v>
      </c>
      <c r="G70" s="13">
        <v>0</v>
      </c>
      <c r="H70" s="56">
        <v>0</v>
      </c>
      <c r="I70" s="235">
        <v>0</v>
      </c>
      <c r="J70" s="56">
        <v>0</v>
      </c>
      <c r="K70" s="13">
        <v>0</v>
      </c>
      <c r="L70" s="56">
        <v>0</v>
      </c>
      <c r="M70" s="13">
        <v>0</v>
      </c>
      <c r="N70" s="56">
        <v>0</v>
      </c>
      <c r="O70" s="13">
        <v>0</v>
      </c>
      <c r="P70" s="56">
        <v>0</v>
      </c>
      <c r="Q70" s="235">
        <v>0</v>
      </c>
      <c r="R70" s="56">
        <v>0</v>
      </c>
      <c r="S70" s="13">
        <v>0</v>
      </c>
      <c r="T70" s="56">
        <v>0</v>
      </c>
      <c r="U70" s="13">
        <v>0</v>
      </c>
      <c r="V70" s="56">
        <v>0</v>
      </c>
      <c r="W70" s="13">
        <v>0</v>
      </c>
      <c r="X70" s="56">
        <v>0</v>
      </c>
      <c r="Y70" s="235">
        <v>0</v>
      </c>
    </row>
    <row r="71" spans="1:25" ht="13.5" thickTop="1" x14ac:dyDescent="0.2">
      <c r="A71" s="61" t="s">
        <v>226</v>
      </c>
      <c r="B71" s="31">
        <v>0</v>
      </c>
      <c r="C71" s="11">
        <v>0</v>
      </c>
      <c r="D71" s="31">
        <v>0</v>
      </c>
      <c r="E71" s="11">
        <v>0</v>
      </c>
      <c r="F71" s="31">
        <v>0</v>
      </c>
      <c r="G71" s="11">
        <v>0</v>
      </c>
      <c r="H71" s="31">
        <v>0</v>
      </c>
      <c r="I71" s="202">
        <v>0</v>
      </c>
      <c r="J71" s="31">
        <v>0</v>
      </c>
      <c r="K71" s="11">
        <v>0</v>
      </c>
      <c r="L71" s="31">
        <v>0</v>
      </c>
      <c r="M71" s="11">
        <v>0</v>
      </c>
      <c r="N71" s="31">
        <v>0</v>
      </c>
      <c r="O71" s="11">
        <v>0</v>
      </c>
      <c r="P71" s="31">
        <v>0</v>
      </c>
      <c r="Q71" s="202">
        <v>0</v>
      </c>
      <c r="R71" s="31">
        <v>3255700</v>
      </c>
      <c r="S71" s="21">
        <v>4.5979000000000001</v>
      </c>
      <c r="T71" s="31">
        <v>3091900</v>
      </c>
      <c r="U71" s="21">
        <v>4.6033999999999997</v>
      </c>
      <c r="V71" s="31">
        <v>6936126</v>
      </c>
      <c r="W71" s="21">
        <v>4.7512999999999996</v>
      </c>
      <c r="X71" s="31">
        <v>6404047</v>
      </c>
      <c r="Y71" s="232">
        <v>4.5556999999999999</v>
      </c>
    </row>
    <row r="72" spans="1:25" ht="13.5" thickBot="1" x14ac:dyDescent="0.25">
      <c r="A72" s="61" t="s">
        <v>227</v>
      </c>
      <c r="B72" s="31">
        <v>0</v>
      </c>
      <c r="C72" s="11">
        <v>0</v>
      </c>
      <c r="D72" s="31">
        <v>0</v>
      </c>
      <c r="E72" s="11">
        <v>0</v>
      </c>
      <c r="F72" s="31">
        <v>0</v>
      </c>
      <c r="G72" s="11">
        <v>0</v>
      </c>
      <c r="H72" s="31">
        <v>0</v>
      </c>
      <c r="I72" s="202">
        <v>0</v>
      </c>
      <c r="J72" s="31">
        <v>0</v>
      </c>
      <c r="K72" s="11">
        <v>0</v>
      </c>
      <c r="L72" s="31">
        <v>0</v>
      </c>
      <c r="M72" s="11">
        <v>0</v>
      </c>
      <c r="N72" s="31">
        <v>0</v>
      </c>
      <c r="O72" s="11">
        <v>0</v>
      </c>
      <c r="P72" s="31">
        <v>0</v>
      </c>
      <c r="Q72" s="202">
        <v>0</v>
      </c>
      <c r="R72" s="31">
        <v>0</v>
      </c>
      <c r="S72" s="11">
        <v>0</v>
      </c>
      <c r="T72" s="31">
        <v>0</v>
      </c>
      <c r="U72" s="11">
        <v>0</v>
      </c>
      <c r="V72" s="31">
        <v>0</v>
      </c>
      <c r="W72" s="11">
        <v>0</v>
      </c>
      <c r="X72" s="31">
        <v>0</v>
      </c>
      <c r="Y72" s="202">
        <v>0</v>
      </c>
    </row>
    <row r="73" spans="1:25" ht="14.25" thickTop="1" thickBot="1" x14ac:dyDescent="0.25">
      <c r="A73" s="64" t="s">
        <v>228</v>
      </c>
      <c r="B73" s="56">
        <v>0</v>
      </c>
      <c r="C73" s="13">
        <v>0</v>
      </c>
      <c r="D73" s="56">
        <v>0</v>
      </c>
      <c r="E73" s="13">
        <v>0</v>
      </c>
      <c r="F73" s="56">
        <v>0</v>
      </c>
      <c r="G73" s="13">
        <v>0</v>
      </c>
      <c r="H73" s="56">
        <v>0</v>
      </c>
      <c r="I73" s="235">
        <v>0</v>
      </c>
      <c r="J73" s="56">
        <v>0</v>
      </c>
      <c r="K73" s="13">
        <v>0</v>
      </c>
      <c r="L73" s="56">
        <v>0</v>
      </c>
      <c r="M73" s="13">
        <v>0</v>
      </c>
      <c r="N73" s="56">
        <v>0</v>
      </c>
      <c r="O73" s="13">
        <v>0</v>
      </c>
      <c r="P73" s="56">
        <v>0</v>
      </c>
      <c r="Q73" s="235">
        <v>0</v>
      </c>
      <c r="R73" s="56">
        <v>3255700</v>
      </c>
      <c r="S73" s="13">
        <v>4.5979000000000001</v>
      </c>
      <c r="T73" s="56">
        <v>3091900</v>
      </c>
      <c r="U73" s="13">
        <v>4.6033999999999997</v>
      </c>
      <c r="V73" s="56">
        <v>6936126</v>
      </c>
      <c r="W73" s="13">
        <v>4.7512999999999996</v>
      </c>
      <c r="X73" s="56">
        <v>6404047</v>
      </c>
      <c r="Y73" s="235">
        <v>4.5556999999999999</v>
      </c>
    </row>
    <row r="74" spans="1:25" ht="13.5" thickTop="1" x14ac:dyDescent="0.2">
      <c r="A74" s="61" t="s">
        <v>223</v>
      </c>
      <c r="B74" s="31">
        <v>0</v>
      </c>
      <c r="C74" s="11">
        <v>0</v>
      </c>
      <c r="D74" s="31">
        <v>0</v>
      </c>
      <c r="E74" s="11">
        <v>0</v>
      </c>
      <c r="F74" s="31">
        <v>0</v>
      </c>
      <c r="G74" s="11">
        <v>0</v>
      </c>
      <c r="H74" s="31">
        <v>0</v>
      </c>
      <c r="I74" s="202">
        <v>0</v>
      </c>
      <c r="J74" s="31">
        <v>0</v>
      </c>
      <c r="K74" s="11">
        <v>0</v>
      </c>
      <c r="L74" s="31">
        <v>0</v>
      </c>
      <c r="M74" s="11">
        <v>0</v>
      </c>
      <c r="N74" s="31">
        <v>0</v>
      </c>
      <c r="O74" s="11">
        <v>0</v>
      </c>
      <c r="P74" s="31">
        <v>0</v>
      </c>
      <c r="Q74" s="202">
        <v>0</v>
      </c>
      <c r="R74" s="31">
        <v>0</v>
      </c>
      <c r="S74" s="11">
        <v>0</v>
      </c>
      <c r="T74" s="31">
        <v>0</v>
      </c>
      <c r="U74" s="11">
        <v>0</v>
      </c>
      <c r="V74" s="31">
        <v>0</v>
      </c>
      <c r="W74" s="11">
        <v>0</v>
      </c>
      <c r="X74" s="31">
        <v>0</v>
      </c>
      <c r="Y74" s="202">
        <v>0</v>
      </c>
    </row>
    <row r="75" spans="1:25" ht="13.5" thickBot="1" x14ac:dyDescent="0.25">
      <c r="A75" s="61" t="s">
        <v>224</v>
      </c>
      <c r="B75" s="31">
        <v>23844790.41</v>
      </c>
      <c r="C75" s="21">
        <v>9.7876999999999992</v>
      </c>
      <c r="D75" s="31">
        <v>21839420.600000001</v>
      </c>
      <c r="E75" s="21">
        <v>9.0190999999999999</v>
      </c>
      <c r="F75" s="31">
        <v>19405603.219999999</v>
      </c>
      <c r="G75" s="21">
        <v>9.5378000000000007</v>
      </c>
      <c r="H75" s="31">
        <v>18650361.5</v>
      </c>
      <c r="I75" s="232">
        <v>9.4053000000000004</v>
      </c>
      <c r="J75" s="31">
        <v>0</v>
      </c>
      <c r="K75" s="11">
        <v>0</v>
      </c>
      <c r="L75" s="31">
        <v>0</v>
      </c>
      <c r="M75" s="11">
        <v>0</v>
      </c>
      <c r="N75" s="31">
        <v>0</v>
      </c>
      <c r="O75" s="11">
        <v>0</v>
      </c>
      <c r="P75" s="31">
        <v>0</v>
      </c>
      <c r="Q75" s="202">
        <v>0</v>
      </c>
      <c r="R75" s="31">
        <v>3495750</v>
      </c>
      <c r="S75" s="21">
        <v>4.9368999999999996</v>
      </c>
      <c r="T75" s="31">
        <v>3057160</v>
      </c>
      <c r="U75" s="21">
        <v>4.5517000000000003</v>
      </c>
      <c r="V75" s="31">
        <v>5184471</v>
      </c>
      <c r="W75" s="21">
        <v>3.5514000000000001</v>
      </c>
      <c r="X75" s="31">
        <v>4639217</v>
      </c>
      <c r="Y75" s="232">
        <v>3.3001999999999998</v>
      </c>
    </row>
    <row r="76" spans="1:25" ht="14.25" thickTop="1" thickBot="1" x14ac:dyDescent="0.25">
      <c r="A76" s="64" t="s">
        <v>225</v>
      </c>
      <c r="B76" s="56">
        <v>23844790.41</v>
      </c>
      <c r="C76" s="13">
        <v>9.7876999999999992</v>
      </c>
      <c r="D76" s="56">
        <v>21839420.600000001</v>
      </c>
      <c r="E76" s="13">
        <v>9.0190999999999999</v>
      </c>
      <c r="F76" s="56">
        <v>19405603.219999999</v>
      </c>
      <c r="G76" s="13">
        <v>9.5378000000000007</v>
      </c>
      <c r="H76" s="56">
        <v>18650361.5</v>
      </c>
      <c r="I76" s="235">
        <v>9.4053000000000004</v>
      </c>
      <c r="J76" s="56">
        <v>0</v>
      </c>
      <c r="K76" s="13">
        <v>0</v>
      </c>
      <c r="L76" s="56">
        <v>0</v>
      </c>
      <c r="M76" s="13">
        <v>0</v>
      </c>
      <c r="N76" s="56">
        <v>0</v>
      </c>
      <c r="O76" s="13">
        <v>0</v>
      </c>
      <c r="P76" s="56">
        <v>0</v>
      </c>
      <c r="Q76" s="235">
        <v>0</v>
      </c>
      <c r="R76" s="56">
        <v>3495750</v>
      </c>
      <c r="S76" s="13">
        <v>4.9368999999999996</v>
      </c>
      <c r="T76" s="56">
        <v>3057160</v>
      </c>
      <c r="U76" s="13">
        <v>4.5517000000000003</v>
      </c>
      <c r="V76" s="56">
        <v>5184471</v>
      </c>
      <c r="W76" s="13">
        <v>3.5514000000000001</v>
      </c>
      <c r="X76" s="56">
        <v>4639217</v>
      </c>
      <c r="Y76" s="235">
        <v>3.3001999999999998</v>
      </c>
    </row>
    <row r="77" spans="1:25" ht="13.5" thickTop="1" x14ac:dyDescent="0.2">
      <c r="A77" s="61" t="s">
        <v>229</v>
      </c>
      <c r="B77" s="31">
        <v>0</v>
      </c>
      <c r="C77" s="11">
        <v>0</v>
      </c>
      <c r="D77" s="31">
        <v>0</v>
      </c>
      <c r="E77" s="11">
        <v>0</v>
      </c>
      <c r="F77" s="31">
        <v>0</v>
      </c>
      <c r="G77" s="11">
        <v>0</v>
      </c>
      <c r="H77" s="31">
        <v>0</v>
      </c>
      <c r="I77" s="202">
        <v>0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202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202">
        <v>0</v>
      </c>
    </row>
    <row r="78" spans="1:25" ht="13.5" thickBot="1" x14ac:dyDescent="0.25">
      <c r="A78" s="61" t="s">
        <v>230</v>
      </c>
      <c r="B78" s="31">
        <v>0</v>
      </c>
      <c r="C78" s="11">
        <v>0</v>
      </c>
      <c r="D78" s="31">
        <v>0</v>
      </c>
      <c r="E78" s="11">
        <v>0</v>
      </c>
      <c r="F78" s="31">
        <v>0</v>
      </c>
      <c r="G78" s="11">
        <v>0</v>
      </c>
      <c r="H78" s="31">
        <v>0</v>
      </c>
      <c r="I78" s="202">
        <v>0</v>
      </c>
      <c r="J78" s="31">
        <v>0</v>
      </c>
      <c r="K78" s="11">
        <v>0</v>
      </c>
      <c r="L78" s="31">
        <v>0</v>
      </c>
      <c r="M78" s="11">
        <v>0</v>
      </c>
      <c r="N78" s="31">
        <v>0</v>
      </c>
      <c r="O78" s="11">
        <v>0</v>
      </c>
      <c r="P78" s="31">
        <v>0</v>
      </c>
      <c r="Q78" s="202">
        <v>0</v>
      </c>
      <c r="R78" s="31">
        <v>0</v>
      </c>
      <c r="S78" s="11">
        <v>0</v>
      </c>
      <c r="T78" s="31">
        <v>0</v>
      </c>
      <c r="U78" s="11">
        <v>0</v>
      </c>
      <c r="V78" s="31">
        <v>0</v>
      </c>
      <c r="W78" s="11">
        <v>0</v>
      </c>
      <c r="X78" s="31">
        <v>0</v>
      </c>
      <c r="Y78" s="202">
        <v>0</v>
      </c>
    </row>
    <row r="79" spans="1:25" ht="14.25" thickTop="1" thickBot="1" x14ac:dyDescent="0.25">
      <c r="A79" s="64" t="s">
        <v>231</v>
      </c>
      <c r="B79" s="56">
        <v>0</v>
      </c>
      <c r="C79" s="13">
        <v>0</v>
      </c>
      <c r="D79" s="56">
        <v>0</v>
      </c>
      <c r="E79" s="13">
        <v>0</v>
      </c>
      <c r="F79" s="56">
        <v>0</v>
      </c>
      <c r="G79" s="13">
        <v>0</v>
      </c>
      <c r="H79" s="56">
        <v>0</v>
      </c>
      <c r="I79" s="235">
        <v>0</v>
      </c>
      <c r="J79" s="56">
        <v>0</v>
      </c>
      <c r="K79" s="13">
        <v>0</v>
      </c>
      <c r="L79" s="56">
        <v>0</v>
      </c>
      <c r="M79" s="13">
        <v>0</v>
      </c>
      <c r="N79" s="56">
        <v>0</v>
      </c>
      <c r="O79" s="13">
        <v>0</v>
      </c>
      <c r="P79" s="56">
        <v>0</v>
      </c>
      <c r="Q79" s="235">
        <v>0</v>
      </c>
      <c r="R79" s="56">
        <v>0</v>
      </c>
      <c r="S79" s="13">
        <v>0</v>
      </c>
      <c r="T79" s="56">
        <v>0</v>
      </c>
      <c r="U79" s="13">
        <v>0</v>
      </c>
      <c r="V79" s="56">
        <v>0</v>
      </c>
      <c r="W79" s="13">
        <v>0</v>
      </c>
      <c r="X79" s="56">
        <v>0</v>
      </c>
      <c r="Y79" s="235">
        <v>0</v>
      </c>
    </row>
    <row r="80" spans="1:25" ht="14.25" thickTop="1" thickBot="1" x14ac:dyDescent="0.25">
      <c r="A80" s="64" t="s">
        <v>233</v>
      </c>
      <c r="B80" s="56">
        <v>0</v>
      </c>
      <c r="C80" s="12">
        <v>0</v>
      </c>
      <c r="D80" s="56">
        <v>0</v>
      </c>
      <c r="E80" s="12">
        <v>0</v>
      </c>
      <c r="F80" s="56">
        <v>0</v>
      </c>
      <c r="G80" s="12">
        <v>0</v>
      </c>
      <c r="H80" s="56">
        <v>0</v>
      </c>
      <c r="I80" s="206">
        <v>0</v>
      </c>
      <c r="J80" s="56">
        <v>0</v>
      </c>
      <c r="K80" s="12">
        <v>0</v>
      </c>
      <c r="L80" s="56">
        <v>0</v>
      </c>
      <c r="M80" s="12">
        <v>0</v>
      </c>
      <c r="N80" s="56">
        <v>0</v>
      </c>
      <c r="O80" s="12">
        <v>0</v>
      </c>
      <c r="P80" s="56">
        <v>0</v>
      </c>
      <c r="Q80" s="206">
        <v>0</v>
      </c>
      <c r="R80" s="56">
        <v>0</v>
      </c>
      <c r="S80" s="12">
        <v>0</v>
      </c>
      <c r="T80" s="56">
        <v>0</v>
      </c>
      <c r="U80" s="12">
        <v>0</v>
      </c>
      <c r="V80" s="56">
        <v>59868406</v>
      </c>
      <c r="W80" s="12">
        <v>41.0105</v>
      </c>
      <c r="X80" s="56">
        <v>62593913</v>
      </c>
      <c r="Y80" s="206">
        <v>44.528100000000002</v>
      </c>
    </row>
    <row r="81" spans="1:25" ht="14.25" thickTop="1" thickBot="1" x14ac:dyDescent="0.25">
      <c r="A81" s="65" t="s">
        <v>234</v>
      </c>
      <c r="B81" s="56">
        <v>131820406.5</v>
      </c>
      <c r="C81" s="12">
        <v>54.108800000000002</v>
      </c>
      <c r="D81" s="56">
        <v>130972266.56</v>
      </c>
      <c r="E81" s="12">
        <v>54.088099999999997</v>
      </c>
      <c r="F81" s="56">
        <v>117080246.36</v>
      </c>
      <c r="G81" s="12">
        <v>57.544800000000002</v>
      </c>
      <c r="H81" s="56">
        <v>118673221.86</v>
      </c>
      <c r="I81" s="206">
        <v>59.846499999999999</v>
      </c>
      <c r="J81" s="56">
        <v>0</v>
      </c>
      <c r="K81" s="12">
        <v>0</v>
      </c>
      <c r="L81" s="56">
        <v>0</v>
      </c>
      <c r="M81" s="12">
        <v>0</v>
      </c>
      <c r="N81" s="56">
        <v>0</v>
      </c>
      <c r="O81" s="12">
        <v>0</v>
      </c>
      <c r="P81" s="56">
        <v>0</v>
      </c>
      <c r="Q81" s="206">
        <v>0</v>
      </c>
      <c r="R81" s="56">
        <v>11978170</v>
      </c>
      <c r="S81" s="12">
        <v>16.9162</v>
      </c>
      <c r="T81" s="56">
        <v>11267060</v>
      </c>
      <c r="U81" s="12">
        <v>16.775200000000002</v>
      </c>
      <c r="V81" s="56">
        <v>18917314</v>
      </c>
      <c r="W81" s="12">
        <v>12.958600000000001</v>
      </c>
      <c r="X81" s="56">
        <v>17551152</v>
      </c>
      <c r="Y81" s="206">
        <v>12.4855</v>
      </c>
    </row>
    <row r="82" spans="1:25" ht="14.25" thickTop="1" thickBot="1" x14ac:dyDescent="0.25">
      <c r="A82" s="65" t="s">
        <v>235</v>
      </c>
      <c r="B82" s="56">
        <v>95262614.709999993</v>
      </c>
      <c r="C82" s="12">
        <v>39.102800000000002</v>
      </c>
      <c r="D82" s="56">
        <v>94694629.209999993</v>
      </c>
      <c r="E82" s="12">
        <v>39.106400000000001</v>
      </c>
      <c r="F82" s="56">
        <v>74827116.430000007</v>
      </c>
      <c r="G82" s="12">
        <v>36.7774</v>
      </c>
      <c r="H82" s="56">
        <v>74009138.650000006</v>
      </c>
      <c r="I82" s="206">
        <v>37.322499999999998</v>
      </c>
      <c r="J82" s="56">
        <v>0</v>
      </c>
      <c r="K82" s="12">
        <v>0</v>
      </c>
      <c r="L82" s="56">
        <v>0</v>
      </c>
      <c r="M82" s="12">
        <v>0</v>
      </c>
      <c r="N82" s="56">
        <v>0</v>
      </c>
      <c r="O82" s="12">
        <v>0</v>
      </c>
      <c r="P82" s="56">
        <v>0</v>
      </c>
      <c r="Q82" s="206">
        <v>0</v>
      </c>
      <c r="R82" s="56">
        <v>50012668.079999998</v>
      </c>
      <c r="S82" s="12">
        <v>70.630600000000001</v>
      </c>
      <c r="T82" s="56">
        <v>49762969.310000002</v>
      </c>
      <c r="U82" s="12">
        <v>74.090400000000002</v>
      </c>
      <c r="V82" s="56">
        <v>109638874.83</v>
      </c>
      <c r="W82" s="12">
        <v>75.103899999999996</v>
      </c>
      <c r="X82" s="56">
        <v>109125931.09999999</v>
      </c>
      <c r="Y82" s="206">
        <v>77.63</v>
      </c>
    </row>
    <row r="83" spans="1:25" ht="14.25" thickTop="1" thickBot="1" x14ac:dyDescent="0.25">
      <c r="A83" s="65" t="s">
        <v>236</v>
      </c>
      <c r="B83" s="56">
        <v>227083021.21000001</v>
      </c>
      <c r="C83" s="12">
        <v>93.211699999999993</v>
      </c>
      <c r="D83" s="56">
        <v>225666895.77000001</v>
      </c>
      <c r="E83" s="12">
        <v>93.194500000000005</v>
      </c>
      <c r="F83" s="56">
        <v>191907362.78999999</v>
      </c>
      <c r="G83" s="12">
        <v>94.322199999999995</v>
      </c>
      <c r="H83" s="56">
        <v>192682360.50999999</v>
      </c>
      <c r="I83" s="206">
        <v>97.168999999999997</v>
      </c>
      <c r="J83" s="56">
        <v>0</v>
      </c>
      <c r="K83" s="12">
        <v>0</v>
      </c>
      <c r="L83" s="56">
        <v>0</v>
      </c>
      <c r="M83" s="12">
        <v>0</v>
      </c>
      <c r="N83" s="56">
        <v>0</v>
      </c>
      <c r="O83" s="12">
        <v>0</v>
      </c>
      <c r="P83" s="56">
        <v>0</v>
      </c>
      <c r="Q83" s="206">
        <v>0</v>
      </c>
      <c r="R83" s="56">
        <v>61990838.079999998</v>
      </c>
      <c r="S83" s="12">
        <v>87.546800000000005</v>
      </c>
      <c r="T83" s="56">
        <v>61030029.310000002</v>
      </c>
      <c r="U83" s="12">
        <v>90.865600000000001</v>
      </c>
      <c r="V83" s="56">
        <v>128556188.83</v>
      </c>
      <c r="W83" s="12">
        <v>88.062399999999997</v>
      </c>
      <c r="X83" s="56">
        <v>126677083.09999999</v>
      </c>
      <c r="Y83" s="206">
        <v>90.115600000000001</v>
      </c>
    </row>
    <row r="84" spans="1:25" ht="13.5" thickTop="1" x14ac:dyDescent="0.2">
      <c r="A84" s="61" t="s">
        <v>237</v>
      </c>
      <c r="B84" s="55">
        <v>0</v>
      </c>
      <c r="C84" s="203">
        <v>0</v>
      </c>
      <c r="D84" s="55">
        <v>0</v>
      </c>
      <c r="E84" s="203">
        <v>0</v>
      </c>
      <c r="F84" s="55">
        <v>0</v>
      </c>
      <c r="G84" s="203">
        <v>0</v>
      </c>
      <c r="H84" s="55">
        <v>0</v>
      </c>
      <c r="I84" s="204">
        <v>0</v>
      </c>
      <c r="J84" s="55">
        <v>0</v>
      </c>
      <c r="K84" s="203">
        <v>0</v>
      </c>
      <c r="L84" s="55">
        <v>0</v>
      </c>
      <c r="M84" s="203">
        <v>0</v>
      </c>
      <c r="N84" s="55">
        <v>0</v>
      </c>
      <c r="O84" s="203">
        <v>0</v>
      </c>
      <c r="P84" s="55">
        <v>0</v>
      </c>
      <c r="Q84" s="204">
        <v>0</v>
      </c>
      <c r="R84" s="55">
        <v>0</v>
      </c>
      <c r="S84" s="203">
        <v>0</v>
      </c>
      <c r="T84" s="55">
        <v>0</v>
      </c>
      <c r="U84" s="203">
        <v>0</v>
      </c>
      <c r="V84" s="55">
        <v>0</v>
      </c>
      <c r="W84" s="203">
        <v>0</v>
      </c>
      <c r="X84" s="55">
        <v>0</v>
      </c>
      <c r="Y84" s="204">
        <v>0</v>
      </c>
    </row>
    <row r="85" spans="1:25" x14ac:dyDescent="0.2">
      <c r="A85" s="61" t="s">
        <v>572</v>
      </c>
      <c r="B85" s="55">
        <v>0</v>
      </c>
      <c r="C85" s="203">
        <v>0</v>
      </c>
      <c r="D85" s="55">
        <v>0</v>
      </c>
      <c r="E85" s="203">
        <v>0</v>
      </c>
      <c r="F85" s="55">
        <v>0</v>
      </c>
      <c r="G85" s="203">
        <v>0</v>
      </c>
      <c r="H85" s="55">
        <v>0</v>
      </c>
      <c r="I85" s="204">
        <v>0</v>
      </c>
      <c r="J85" s="55">
        <v>0</v>
      </c>
      <c r="K85" s="203">
        <v>0</v>
      </c>
      <c r="L85" s="55">
        <v>0</v>
      </c>
      <c r="M85" s="203">
        <v>0</v>
      </c>
      <c r="N85" s="55">
        <v>0</v>
      </c>
      <c r="O85" s="203">
        <v>0</v>
      </c>
      <c r="P85" s="55">
        <v>0</v>
      </c>
      <c r="Q85" s="204">
        <v>0</v>
      </c>
      <c r="R85" s="55">
        <v>0</v>
      </c>
      <c r="S85" s="203">
        <v>0</v>
      </c>
      <c r="T85" s="55">
        <v>0</v>
      </c>
      <c r="U85" s="203">
        <v>0</v>
      </c>
      <c r="V85" s="55">
        <v>0</v>
      </c>
      <c r="W85" s="203">
        <v>0</v>
      </c>
      <c r="X85" s="55">
        <v>0</v>
      </c>
      <c r="Y85" s="204">
        <v>0</v>
      </c>
    </row>
    <row r="86" spans="1:25" ht="13.5" thickBot="1" x14ac:dyDescent="0.25">
      <c r="A86" s="61" t="s">
        <v>573</v>
      </c>
      <c r="B86" s="55">
        <v>0</v>
      </c>
      <c r="C86" s="203">
        <v>0</v>
      </c>
      <c r="D86" s="55">
        <v>0</v>
      </c>
      <c r="E86" s="203">
        <v>0</v>
      </c>
      <c r="F86" s="55">
        <v>0</v>
      </c>
      <c r="G86" s="203">
        <v>0</v>
      </c>
      <c r="H86" s="55">
        <v>0</v>
      </c>
      <c r="I86" s="204">
        <v>0</v>
      </c>
      <c r="J86" s="55">
        <v>0</v>
      </c>
      <c r="K86" s="203">
        <v>0</v>
      </c>
      <c r="L86" s="55">
        <v>0</v>
      </c>
      <c r="M86" s="203">
        <v>0</v>
      </c>
      <c r="N86" s="55">
        <v>0</v>
      </c>
      <c r="O86" s="203">
        <v>0</v>
      </c>
      <c r="P86" s="55">
        <v>0</v>
      </c>
      <c r="Q86" s="204">
        <v>0</v>
      </c>
      <c r="R86" s="55">
        <v>0</v>
      </c>
      <c r="S86" s="203">
        <v>0</v>
      </c>
      <c r="T86" s="55">
        <v>0</v>
      </c>
      <c r="U86" s="203">
        <v>0</v>
      </c>
      <c r="V86" s="55">
        <v>0</v>
      </c>
      <c r="W86" s="203">
        <v>0</v>
      </c>
      <c r="X86" s="55">
        <v>0</v>
      </c>
      <c r="Y86" s="204">
        <v>0</v>
      </c>
    </row>
    <row r="87" spans="1:25" ht="14.25" thickTop="1" thickBot="1" x14ac:dyDescent="0.25">
      <c r="A87" s="65" t="s">
        <v>240</v>
      </c>
      <c r="B87" s="56">
        <v>0</v>
      </c>
      <c r="C87" s="12">
        <v>0</v>
      </c>
      <c r="D87" s="56">
        <v>0</v>
      </c>
      <c r="E87" s="12">
        <v>0</v>
      </c>
      <c r="F87" s="56">
        <v>0</v>
      </c>
      <c r="G87" s="12">
        <v>0</v>
      </c>
      <c r="H87" s="56">
        <v>0</v>
      </c>
      <c r="I87" s="206">
        <v>0</v>
      </c>
      <c r="J87" s="56">
        <v>0</v>
      </c>
      <c r="K87" s="12">
        <v>0</v>
      </c>
      <c r="L87" s="56">
        <v>0</v>
      </c>
      <c r="M87" s="12">
        <v>0</v>
      </c>
      <c r="N87" s="56">
        <v>0</v>
      </c>
      <c r="O87" s="12">
        <v>0</v>
      </c>
      <c r="P87" s="56">
        <v>0</v>
      </c>
      <c r="Q87" s="206">
        <v>0</v>
      </c>
      <c r="R87" s="56">
        <v>0</v>
      </c>
      <c r="S87" s="12">
        <v>0</v>
      </c>
      <c r="T87" s="56">
        <v>0</v>
      </c>
      <c r="U87" s="12">
        <v>0</v>
      </c>
      <c r="V87" s="56">
        <v>0</v>
      </c>
      <c r="W87" s="12">
        <v>0</v>
      </c>
      <c r="X87" s="56">
        <v>0</v>
      </c>
      <c r="Y87" s="206">
        <v>0</v>
      </c>
    </row>
    <row r="88" spans="1:25" ht="14.25" thickTop="1" thickBot="1" x14ac:dyDescent="0.25"/>
    <row r="89" spans="1:25" s="5" customFormat="1" ht="13.5" thickTop="1" x14ac:dyDescent="0.2">
      <c r="A89" s="207" t="s">
        <v>241</v>
      </c>
      <c r="B89" s="208">
        <v>2214</v>
      </c>
      <c r="C89" s="208"/>
      <c r="D89" s="208">
        <v>2252</v>
      </c>
      <c r="E89" s="208"/>
      <c r="F89" s="208">
        <v>2286</v>
      </c>
      <c r="G89" s="208"/>
      <c r="H89" s="208">
        <v>2321</v>
      </c>
      <c r="I89" s="209"/>
      <c r="J89" s="208">
        <v>0</v>
      </c>
      <c r="K89" s="208"/>
      <c r="L89" s="208">
        <v>0</v>
      </c>
      <c r="M89" s="208"/>
      <c r="N89" s="208">
        <v>0</v>
      </c>
      <c r="O89" s="208"/>
      <c r="P89" s="208">
        <v>0</v>
      </c>
      <c r="Q89" s="209"/>
      <c r="R89" s="208">
        <v>787</v>
      </c>
      <c r="S89" s="208"/>
      <c r="T89" s="208">
        <v>757</v>
      </c>
      <c r="U89" s="208"/>
      <c r="V89" s="208">
        <v>5254</v>
      </c>
      <c r="W89" s="208"/>
      <c r="X89" s="208">
        <v>5326</v>
      </c>
      <c r="Y89" s="209"/>
    </row>
    <row r="90" spans="1:25" s="5" customFormat="1" ht="13.5" thickBot="1" x14ac:dyDescent="0.25">
      <c r="A90" s="210" t="s">
        <v>242</v>
      </c>
      <c r="B90" s="211">
        <v>110036.506097</v>
      </c>
      <c r="C90" s="211"/>
      <c r="D90" s="211">
        <v>107524.90923600001</v>
      </c>
      <c r="E90" s="211"/>
      <c r="F90" s="211">
        <v>89002.334033000006</v>
      </c>
      <c r="G90" s="211"/>
      <c r="H90" s="211">
        <v>85435.626023000004</v>
      </c>
      <c r="I90" s="212"/>
      <c r="J90" s="211">
        <v>0</v>
      </c>
      <c r="K90" s="211"/>
      <c r="L90" s="211">
        <v>0</v>
      </c>
      <c r="M90" s="211"/>
      <c r="N90" s="211">
        <v>0</v>
      </c>
      <c r="O90" s="211"/>
      <c r="P90" s="211">
        <v>0</v>
      </c>
      <c r="Q90" s="212"/>
      <c r="R90" s="211">
        <v>89973.042883999995</v>
      </c>
      <c r="S90" s="211"/>
      <c r="T90" s="211">
        <v>88725.442668000003</v>
      </c>
      <c r="U90" s="211"/>
      <c r="V90" s="211">
        <v>27785.117327</v>
      </c>
      <c r="W90" s="211"/>
      <c r="X90" s="211">
        <v>26393.498995000002</v>
      </c>
      <c r="Y90" s="212"/>
    </row>
    <row r="91" spans="1:25" ht="14.25" thickTop="1" thickBot="1" x14ac:dyDescent="0.25"/>
    <row r="92" spans="1:25" ht="13.5" thickTop="1" x14ac:dyDescent="0.2">
      <c r="A92" s="66" t="s">
        <v>2126</v>
      </c>
      <c r="B92" s="213">
        <v>0</v>
      </c>
      <c r="C92" s="214"/>
      <c r="D92" s="213">
        <v>0</v>
      </c>
      <c r="E92" s="214"/>
      <c r="F92" s="213">
        <v>0</v>
      </c>
      <c r="G92" s="214"/>
      <c r="H92" s="213">
        <v>0</v>
      </c>
      <c r="I92" s="23"/>
      <c r="J92" s="213">
        <v>0</v>
      </c>
      <c r="K92" s="214"/>
      <c r="L92" s="213">
        <v>0</v>
      </c>
      <c r="M92" s="214"/>
      <c r="N92" s="213">
        <v>0</v>
      </c>
      <c r="O92" s="214"/>
      <c r="P92" s="213">
        <v>0</v>
      </c>
      <c r="Q92" s="23"/>
      <c r="R92" s="213">
        <v>7814118.8399999999</v>
      </c>
      <c r="S92" s="214"/>
      <c r="T92" s="213">
        <v>6684444.5800000001</v>
      </c>
      <c r="U92" s="214"/>
      <c r="V92" s="213">
        <v>8892372.4000000004</v>
      </c>
      <c r="W92" s="214"/>
      <c r="X92" s="213">
        <v>4724352.87</v>
      </c>
      <c r="Y92" s="23"/>
    </row>
    <row r="93" spans="1:25" ht="13.5" thickBot="1" x14ac:dyDescent="0.25">
      <c r="A93" s="215" t="s">
        <v>2127</v>
      </c>
      <c r="B93" s="216">
        <v>0</v>
      </c>
      <c r="C93" s="217"/>
      <c r="D93" s="216">
        <v>0</v>
      </c>
      <c r="E93" s="217"/>
      <c r="F93" s="216">
        <v>0</v>
      </c>
      <c r="G93" s="217"/>
      <c r="H93" s="216">
        <v>0</v>
      </c>
      <c r="I93" s="218"/>
      <c r="J93" s="216">
        <v>0</v>
      </c>
      <c r="K93" s="217"/>
      <c r="L93" s="216">
        <v>0</v>
      </c>
      <c r="M93" s="217"/>
      <c r="N93" s="216">
        <v>0</v>
      </c>
      <c r="O93" s="217"/>
      <c r="P93" s="216">
        <v>0</v>
      </c>
      <c r="Q93" s="218"/>
      <c r="R93" s="216">
        <v>1922201.69</v>
      </c>
      <c r="S93" s="217"/>
      <c r="T93" s="216">
        <v>19400586.219999999</v>
      </c>
      <c r="U93" s="217"/>
      <c r="V93" s="216">
        <v>9509521.4499999993</v>
      </c>
      <c r="W93" s="217"/>
      <c r="X93" s="216">
        <v>4714862.33</v>
      </c>
      <c r="Y93" s="218"/>
    </row>
    <row r="94" spans="1:25" ht="14.25" thickTop="1" thickBot="1" x14ac:dyDescent="0.25">
      <c r="A94" s="65" t="s">
        <v>2128</v>
      </c>
      <c r="B94" s="56">
        <v>0</v>
      </c>
      <c r="C94" s="9"/>
      <c r="D94" s="56">
        <v>0</v>
      </c>
      <c r="E94" s="9"/>
      <c r="F94" s="56">
        <v>0</v>
      </c>
      <c r="G94" s="9"/>
      <c r="H94" s="56">
        <v>0</v>
      </c>
      <c r="I94" s="219"/>
      <c r="J94" s="56">
        <v>0</v>
      </c>
      <c r="K94" s="9"/>
      <c r="L94" s="56">
        <v>0</v>
      </c>
      <c r="M94" s="9"/>
      <c r="N94" s="56">
        <v>0</v>
      </c>
      <c r="O94" s="9"/>
      <c r="P94" s="56">
        <v>0</v>
      </c>
      <c r="Q94" s="219"/>
      <c r="R94" s="56">
        <v>5891917.1500000004</v>
      </c>
      <c r="S94" s="9"/>
      <c r="T94" s="56">
        <v>-12716141.640000001</v>
      </c>
      <c r="U94" s="9"/>
      <c r="V94" s="56">
        <v>-617149.05000000005</v>
      </c>
      <c r="W94" s="9"/>
      <c r="X94" s="56">
        <v>9490.5400000000009</v>
      </c>
      <c r="Y94" s="219"/>
    </row>
    <row r="95" spans="1:25" ht="13.5" thickTop="1" x14ac:dyDescent="0.2"/>
    <row r="98" spans="1:17" x14ac:dyDescent="0.2">
      <c r="A98" s="1" t="s">
        <v>2121</v>
      </c>
    </row>
    <row r="99" spans="1:17" x14ac:dyDescent="0.2">
      <c r="A99" s="1" t="s">
        <v>2148</v>
      </c>
    </row>
    <row r="100" spans="1:17" ht="13.5" thickBot="1" x14ac:dyDescent="0.25"/>
    <row r="101" spans="1:17" ht="13.5" thickTop="1" x14ac:dyDescent="0.2">
      <c r="A101" s="66"/>
      <c r="B101" s="38"/>
      <c r="C101" s="8"/>
      <c r="D101" s="38"/>
      <c r="E101" s="8"/>
      <c r="F101" s="38"/>
      <c r="G101" s="8"/>
      <c r="H101" s="38"/>
      <c r="I101" s="23"/>
      <c r="J101" s="32"/>
      <c r="K101" s="8"/>
      <c r="L101" s="38"/>
      <c r="M101" s="8"/>
      <c r="N101" s="38"/>
      <c r="O101" s="8"/>
      <c r="P101" s="38"/>
      <c r="Q101" s="23"/>
    </row>
    <row r="102" spans="1:17" x14ac:dyDescent="0.2">
      <c r="A102" s="61"/>
      <c r="B102" s="321" t="s">
        <v>536</v>
      </c>
      <c r="C102" s="321"/>
      <c r="D102" s="321"/>
      <c r="E102" s="321"/>
      <c r="F102" s="321"/>
      <c r="G102" s="321"/>
      <c r="H102" s="321"/>
      <c r="I102" s="322"/>
      <c r="J102" s="323" t="s">
        <v>452</v>
      </c>
      <c r="K102" s="321"/>
      <c r="L102" s="321"/>
      <c r="M102" s="321"/>
      <c r="N102" s="321"/>
      <c r="O102" s="321"/>
      <c r="P102" s="321"/>
      <c r="Q102" s="322"/>
    </row>
    <row r="103" spans="1:17" x14ac:dyDescent="0.2">
      <c r="A103" s="61"/>
      <c r="B103" s="277"/>
      <c r="C103" s="165"/>
      <c r="D103" s="277"/>
      <c r="E103" s="165"/>
      <c r="F103" s="277"/>
      <c r="G103" s="165"/>
      <c r="H103" s="277"/>
      <c r="I103" s="278"/>
      <c r="J103" s="276"/>
      <c r="K103" s="165"/>
      <c r="L103" s="277"/>
      <c r="M103" s="165"/>
      <c r="N103" s="277"/>
      <c r="O103" s="165"/>
      <c r="P103" s="277"/>
      <c r="Q103" s="278"/>
    </row>
    <row r="104" spans="1:17" x14ac:dyDescent="0.2">
      <c r="A104" s="61"/>
      <c r="B104" s="291" t="s">
        <v>3</v>
      </c>
      <c r="C104" s="297"/>
      <c r="D104" s="291" t="s">
        <v>6</v>
      </c>
      <c r="E104" s="298"/>
      <c r="F104" s="291" t="s">
        <v>7</v>
      </c>
      <c r="G104" s="298"/>
      <c r="H104" s="291" t="s">
        <v>8</v>
      </c>
      <c r="I104" s="299"/>
      <c r="J104" s="291" t="s">
        <v>3</v>
      </c>
      <c r="K104" s="298"/>
      <c r="L104" s="291" t="s">
        <v>6</v>
      </c>
      <c r="M104" s="298"/>
      <c r="N104" s="291" t="s">
        <v>7</v>
      </c>
      <c r="O104" s="298"/>
      <c r="P104" s="291" t="s">
        <v>8</v>
      </c>
      <c r="Q104" s="299"/>
    </row>
    <row r="105" spans="1:17" ht="13.5" thickBot="1" x14ac:dyDescent="0.25">
      <c r="A105" s="215"/>
      <c r="B105" s="255" t="s">
        <v>4</v>
      </c>
      <c r="C105" s="254" t="s">
        <v>5</v>
      </c>
      <c r="D105" s="255" t="s">
        <v>4</v>
      </c>
      <c r="E105" s="256" t="s">
        <v>5</v>
      </c>
      <c r="F105" s="255" t="s">
        <v>4</v>
      </c>
      <c r="G105" s="256" t="s">
        <v>5</v>
      </c>
      <c r="H105" s="255" t="s">
        <v>4</v>
      </c>
      <c r="I105" s="257" t="s">
        <v>5</v>
      </c>
      <c r="J105" s="255" t="s">
        <v>4</v>
      </c>
      <c r="K105" s="254" t="s">
        <v>5</v>
      </c>
      <c r="L105" s="255" t="s">
        <v>4</v>
      </c>
      <c r="M105" s="254" t="s">
        <v>5</v>
      </c>
      <c r="N105" s="255" t="s">
        <v>4</v>
      </c>
      <c r="O105" s="254" t="s">
        <v>5</v>
      </c>
      <c r="P105" s="255" t="s">
        <v>4</v>
      </c>
      <c r="Q105" s="257" t="s">
        <v>5</v>
      </c>
    </row>
    <row r="106" spans="1:17" ht="13.5" thickTop="1" x14ac:dyDescent="0.2">
      <c r="A106" s="63" t="s">
        <v>166</v>
      </c>
      <c r="B106" s="41"/>
      <c r="C106" s="6"/>
      <c r="D106" s="41"/>
      <c r="E106" s="6"/>
      <c r="F106" s="41"/>
      <c r="G106" s="6"/>
      <c r="H106" s="41"/>
      <c r="I106" s="202"/>
      <c r="J106" s="41"/>
      <c r="K106" s="6"/>
      <c r="L106" s="41"/>
      <c r="M106" s="6"/>
      <c r="N106" s="41"/>
      <c r="O106" s="6"/>
      <c r="P106" s="41"/>
      <c r="Q106" s="202"/>
    </row>
    <row r="107" spans="1:17" x14ac:dyDescent="0.2">
      <c r="A107" s="61" t="s">
        <v>2129</v>
      </c>
      <c r="B107" s="41">
        <v>3493679134.4499998</v>
      </c>
      <c r="C107" s="7">
        <v>56.5073194085465</v>
      </c>
      <c r="D107" s="41">
        <v>3452978786.6399999</v>
      </c>
      <c r="E107" s="7">
        <v>58.854994250978301</v>
      </c>
      <c r="F107" s="41">
        <v>4183113157.2399998</v>
      </c>
      <c r="G107" s="7">
        <v>57.668870566428602</v>
      </c>
      <c r="H107" s="41">
        <v>3001695385.5300002</v>
      </c>
      <c r="I107" s="232">
        <v>51.4600854292514</v>
      </c>
      <c r="J107" s="41">
        <v>0</v>
      </c>
      <c r="K107" s="6">
        <v>0</v>
      </c>
      <c r="L107" s="41">
        <v>0</v>
      </c>
      <c r="M107" s="6">
        <v>0</v>
      </c>
      <c r="N107" s="41">
        <v>0</v>
      </c>
      <c r="O107" s="6">
        <v>0</v>
      </c>
      <c r="P107" s="41">
        <v>0</v>
      </c>
      <c r="Q107" s="202">
        <v>0</v>
      </c>
    </row>
    <row r="108" spans="1:17" x14ac:dyDescent="0.2">
      <c r="A108" s="61" t="s">
        <v>538</v>
      </c>
      <c r="B108" s="41">
        <v>1149917787.54</v>
      </c>
      <c r="C108" s="7">
        <v>18.598952340344599</v>
      </c>
      <c r="D108" s="41">
        <v>1048929965.1900001</v>
      </c>
      <c r="E108" s="7">
        <v>17.8786986209691</v>
      </c>
      <c r="F108" s="41">
        <v>1215776610.72</v>
      </c>
      <c r="G108" s="7">
        <v>16.760833705861899</v>
      </c>
      <c r="H108" s="41">
        <v>1005922870.8200001</v>
      </c>
      <c r="I108" s="232">
        <v>17.245213194241199</v>
      </c>
      <c r="J108" s="41">
        <v>577911892.40999997</v>
      </c>
      <c r="K108" s="7">
        <v>89.936782855193101</v>
      </c>
      <c r="L108" s="41">
        <v>487150245.05000001</v>
      </c>
      <c r="M108" s="7">
        <v>90.066534986443898</v>
      </c>
      <c r="N108" s="41">
        <v>424308733.98000002</v>
      </c>
      <c r="O108" s="7">
        <v>91.345432589994303</v>
      </c>
      <c r="P108" s="41">
        <v>342202966.92000002</v>
      </c>
      <c r="Q108" s="232">
        <v>92.232125777771699</v>
      </c>
    </row>
    <row r="109" spans="1:17" x14ac:dyDescent="0.2">
      <c r="A109" s="61" t="s">
        <v>539</v>
      </c>
      <c r="B109" s="41">
        <v>20521491.379999999</v>
      </c>
      <c r="C109" s="7">
        <v>0.33191785035861598</v>
      </c>
      <c r="D109" s="41">
        <v>37689354.899999999</v>
      </c>
      <c r="E109" s="7">
        <v>0.64240382088216097</v>
      </c>
      <c r="F109" s="41">
        <v>65342187.100000001</v>
      </c>
      <c r="G109" s="7">
        <v>0.90081477329279602</v>
      </c>
      <c r="H109" s="41">
        <v>28666556</v>
      </c>
      <c r="I109" s="232">
        <v>0.49145007445915501</v>
      </c>
      <c r="J109" s="41">
        <v>35101002.5</v>
      </c>
      <c r="K109" s="7">
        <v>5.4625476327842097</v>
      </c>
      <c r="L109" s="41">
        <v>26288171</v>
      </c>
      <c r="M109" s="7">
        <v>4.8602756483435696</v>
      </c>
      <c r="N109" s="41">
        <v>26288171</v>
      </c>
      <c r="O109" s="7">
        <v>5.65933283878132</v>
      </c>
      <c r="P109" s="41">
        <v>25347997.440000001</v>
      </c>
      <c r="Q109" s="232">
        <v>6.8319094633895103</v>
      </c>
    </row>
    <row r="110" spans="1:17" x14ac:dyDescent="0.2">
      <c r="A110" s="61" t="s">
        <v>172</v>
      </c>
      <c r="B110" s="41">
        <v>1518583528.6400001</v>
      </c>
      <c r="C110" s="7">
        <v>24.561810400750201</v>
      </c>
      <c r="D110" s="41">
        <v>1327327598.7</v>
      </c>
      <c r="E110" s="7">
        <v>22.623903307170199</v>
      </c>
      <c r="F110" s="41">
        <v>1789444276.4200001</v>
      </c>
      <c r="G110" s="7">
        <v>24.6694809544165</v>
      </c>
      <c r="H110" s="41">
        <v>1796770769.45</v>
      </c>
      <c r="I110" s="232">
        <v>30.8032513020481</v>
      </c>
      <c r="J110" s="41">
        <v>29562783.32</v>
      </c>
      <c r="K110" s="7">
        <v>4.6006695120225896</v>
      </c>
      <c r="L110" s="41">
        <v>27439774.859999999</v>
      </c>
      <c r="M110" s="7">
        <v>5.07318936521252</v>
      </c>
      <c r="N110" s="41">
        <v>13913166.24</v>
      </c>
      <c r="O110" s="7">
        <v>2.9952345712242798</v>
      </c>
      <c r="P110" s="41">
        <v>3472650.28</v>
      </c>
      <c r="Q110" s="232">
        <v>0.93596475883872499</v>
      </c>
    </row>
    <row r="111" spans="1:17" ht="13.5" thickBot="1" x14ac:dyDescent="0.25">
      <c r="A111" s="61" t="s">
        <v>2130</v>
      </c>
      <c r="B111" s="41">
        <v>0</v>
      </c>
      <c r="C111" s="6">
        <v>0</v>
      </c>
      <c r="D111" s="41">
        <v>0</v>
      </c>
      <c r="E111" s="6">
        <v>0</v>
      </c>
      <c r="F111" s="41">
        <v>16998.87</v>
      </c>
      <c r="G111" s="7">
        <v>2.3434834224096099E-4</v>
      </c>
      <c r="H111" s="41">
        <v>5134970.33</v>
      </c>
      <c r="I111" s="232">
        <v>8.8032254416053696E-2</v>
      </c>
      <c r="J111" s="41">
        <v>0</v>
      </c>
      <c r="K111" s="6">
        <v>0</v>
      </c>
      <c r="L111" s="41">
        <v>0</v>
      </c>
      <c r="M111" s="6">
        <v>0</v>
      </c>
      <c r="N111" s="41">
        <v>0</v>
      </c>
      <c r="O111" s="6">
        <v>0</v>
      </c>
      <c r="P111" s="41">
        <v>0</v>
      </c>
      <c r="Q111" s="202">
        <v>0</v>
      </c>
    </row>
    <row r="112" spans="1:17" ht="14.25" thickTop="1" thickBot="1" x14ac:dyDescent="0.25">
      <c r="A112" s="65" t="s">
        <v>2</v>
      </c>
      <c r="B112" s="43">
        <v>6182701942</v>
      </c>
      <c r="C112" s="234">
        <v>100</v>
      </c>
      <c r="D112" s="43">
        <v>5866925705</v>
      </c>
      <c r="E112" s="234">
        <v>99.999999999999901</v>
      </c>
      <c r="F112" s="43">
        <v>7253676231</v>
      </c>
      <c r="G112" s="234">
        <v>100</v>
      </c>
      <c r="H112" s="43">
        <v>5833055582</v>
      </c>
      <c r="I112" s="235">
        <v>100</v>
      </c>
      <c r="J112" s="43">
        <v>642575678</v>
      </c>
      <c r="K112" s="234">
        <v>100</v>
      </c>
      <c r="L112" s="43">
        <v>540878191</v>
      </c>
      <c r="M112" s="234">
        <v>100</v>
      </c>
      <c r="N112" s="43">
        <v>464510071</v>
      </c>
      <c r="O112" s="234">
        <v>100</v>
      </c>
      <c r="P112" s="43">
        <v>371023615</v>
      </c>
      <c r="Q112" s="235">
        <v>100</v>
      </c>
    </row>
    <row r="113" spans="1:17" ht="13.5" thickTop="1" x14ac:dyDescent="0.2">
      <c r="A113" s="63" t="s">
        <v>173</v>
      </c>
      <c r="B113" s="41"/>
      <c r="C113" s="6"/>
      <c r="D113" s="41"/>
      <c r="E113" s="6"/>
      <c r="F113" s="41"/>
      <c r="G113" s="6"/>
      <c r="H113" s="41"/>
      <c r="I113" s="202"/>
      <c r="J113" s="41"/>
      <c r="K113" s="6"/>
      <c r="L113" s="41"/>
      <c r="M113" s="6"/>
      <c r="N113" s="41"/>
      <c r="O113" s="6"/>
      <c r="P113" s="41"/>
      <c r="Q113" s="202"/>
    </row>
    <row r="114" spans="1:17" x14ac:dyDescent="0.2">
      <c r="A114" s="61" t="s">
        <v>542</v>
      </c>
      <c r="B114" s="41">
        <v>36181982.859999999</v>
      </c>
      <c r="C114" s="7">
        <v>0.58521311878471705</v>
      </c>
      <c r="D114" s="41">
        <v>35928184.170000002</v>
      </c>
      <c r="E114" s="7">
        <v>0.61238519070980302</v>
      </c>
      <c r="F114" s="41">
        <v>63547292.399999999</v>
      </c>
      <c r="G114" s="7">
        <v>0.87607015218315198</v>
      </c>
      <c r="H114" s="41">
        <v>40430000.350000001</v>
      </c>
      <c r="I114" s="232">
        <v>0.693118722820807</v>
      </c>
      <c r="J114" s="41">
        <v>0</v>
      </c>
      <c r="K114" s="6">
        <v>0</v>
      </c>
      <c r="L114" s="41">
        <v>0</v>
      </c>
      <c r="M114" s="6">
        <v>0</v>
      </c>
      <c r="N114" s="41">
        <v>0</v>
      </c>
      <c r="O114" s="6">
        <v>0</v>
      </c>
      <c r="P114" s="41">
        <v>0</v>
      </c>
      <c r="Q114" s="202">
        <v>0</v>
      </c>
    </row>
    <row r="115" spans="1:17" x14ac:dyDescent="0.2">
      <c r="A115" s="61" t="s">
        <v>543</v>
      </c>
      <c r="B115" s="41">
        <v>282984330.94</v>
      </c>
      <c r="C115" s="7">
        <v>4.57703336816527</v>
      </c>
      <c r="D115" s="41">
        <v>222005332.68000001</v>
      </c>
      <c r="E115" s="7">
        <v>3.7840147263928698</v>
      </c>
      <c r="F115" s="41">
        <v>335333749.69999999</v>
      </c>
      <c r="G115" s="7">
        <v>4.6229489571742297</v>
      </c>
      <c r="H115" s="41">
        <v>239211495.13</v>
      </c>
      <c r="I115" s="232">
        <v>4.1009637534806798</v>
      </c>
      <c r="J115" s="41">
        <v>0</v>
      </c>
      <c r="K115" s="6">
        <v>0</v>
      </c>
      <c r="L115" s="41">
        <v>0</v>
      </c>
      <c r="M115" s="6">
        <v>0</v>
      </c>
      <c r="N115" s="41">
        <v>0</v>
      </c>
      <c r="O115" s="6">
        <v>0</v>
      </c>
      <c r="P115" s="41">
        <v>0</v>
      </c>
      <c r="Q115" s="202">
        <v>0</v>
      </c>
    </row>
    <row r="116" spans="1:17" x14ac:dyDescent="0.2">
      <c r="A116" s="61" t="s">
        <v>544</v>
      </c>
      <c r="B116" s="41">
        <v>149034466.15000001</v>
      </c>
      <c r="C116" s="7">
        <v>2.4105070493103602</v>
      </c>
      <c r="D116" s="41">
        <v>122205206.39</v>
      </c>
      <c r="E116" s="7">
        <v>2.0829513194090001</v>
      </c>
      <c r="F116" s="41">
        <v>227801924.31999999</v>
      </c>
      <c r="G116" s="7">
        <v>3.14050306424443</v>
      </c>
      <c r="H116" s="41">
        <v>93215730.540000007</v>
      </c>
      <c r="I116" s="232">
        <v>1.5980600430218199</v>
      </c>
      <c r="J116" s="41">
        <v>0</v>
      </c>
      <c r="K116" s="6">
        <v>0</v>
      </c>
      <c r="L116" s="41">
        <v>0</v>
      </c>
      <c r="M116" s="6">
        <v>0</v>
      </c>
      <c r="N116" s="41">
        <v>0</v>
      </c>
      <c r="O116" s="6">
        <v>0</v>
      </c>
      <c r="P116" s="41">
        <v>0</v>
      </c>
      <c r="Q116" s="202">
        <v>0</v>
      </c>
    </row>
    <row r="117" spans="1:17" x14ac:dyDescent="0.2">
      <c r="A117" s="61" t="s">
        <v>545</v>
      </c>
      <c r="B117" s="41">
        <v>236660112.06</v>
      </c>
      <c r="C117" s="7">
        <v>3.82777811836521</v>
      </c>
      <c r="D117" s="41">
        <v>230768090.24000001</v>
      </c>
      <c r="E117" s="7">
        <v>3.9333733172454801</v>
      </c>
      <c r="F117" s="41">
        <v>341167664.27999997</v>
      </c>
      <c r="G117" s="7">
        <v>4.7033759626515597</v>
      </c>
      <c r="H117" s="41">
        <v>224699592.61000001</v>
      </c>
      <c r="I117" s="232">
        <v>3.8521764358134298</v>
      </c>
      <c r="J117" s="41">
        <v>0</v>
      </c>
      <c r="K117" s="6">
        <v>0</v>
      </c>
      <c r="L117" s="41">
        <v>0</v>
      </c>
      <c r="M117" s="6">
        <v>0</v>
      </c>
      <c r="N117" s="41">
        <v>0</v>
      </c>
      <c r="O117" s="6">
        <v>0</v>
      </c>
      <c r="P117" s="41">
        <v>0</v>
      </c>
      <c r="Q117" s="202">
        <v>0</v>
      </c>
    </row>
    <row r="118" spans="1:17" x14ac:dyDescent="0.2">
      <c r="A118" s="61" t="s">
        <v>546</v>
      </c>
      <c r="B118" s="41">
        <v>343324778.02999997</v>
      </c>
      <c r="C118" s="7">
        <v>5.5529893119574298</v>
      </c>
      <c r="D118" s="41">
        <v>413051563.91000003</v>
      </c>
      <c r="E118" s="7">
        <v>7.0403407959931901</v>
      </c>
      <c r="F118" s="41">
        <v>623561476.89999998</v>
      </c>
      <c r="G118" s="7">
        <v>8.5964889664336699</v>
      </c>
      <c r="H118" s="41">
        <v>377244765.26999998</v>
      </c>
      <c r="I118" s="232">
        <v>6.4673610593915702</v>
      </c>
      <c r="J118" s="41">
        <v>0</v>
      </c>
      <c r="K118" s="6">
        <v>0</v>
      </c>
      <c r="L118" s="41">
        <v>0</v>
      </c>
      <c r="M118" s="6">
        <v>0</v>
      </c>
      <c r="N118" s="41">
        <v>0</v>
      </c>
      <c r="O118" s="6">
        <v>0</v>
      </c>
      <c r="P118" s="41">
        <v>0</v>
      </c>
      <c r="Q118" s="202">
        <v>0</v>
      </c>
    </row>
    <row r="119" spans="1:17" x14ac:dyDescent="0.2">
      <c r="A119" s="61" t="s">
        <v>547</v>
      </c>
      <c r="B119" s="41">
        <v>20224044.079999998</v>
      </c>
      <c r="C119" s="7">
        <v>0.32710689063922599</v>
      </c>
      <c r="D119" s="41">
        <v>19147207.920000002</v>
      </c>
      <c r="E119" s="7">
        <v>0.32635845213241199</v>
      </c>
      <c r="F119" s="41">
        <v>105773308.88</v>
      </c>
      <c r="G119" s="7">
        <v>1.4582027857951201</v>
      </c>
      <c r="H119" s="41">
        <v>51275997.289999999</v>
      </c>
      <c r="I119" s="232">
        <v>0.87905895239518494</v>
      </c>
      <c r="J119" s="41">
        <v>0</v>
      </c>
      <c r="K119" s="6">
        <v>0</v>
      </c>
      <c r="L119" s="41">
        <v>0</v>
      </c>
      <c r="M119" s="6">
        <v>0</v>
      </c>
      <c r="N119" s="41">
        <v>0</v>
      </c>
      <c r="O119" s="6">
        <v>0</v>
      </c>
      <c r="P119" s="41">
        <v>0</v>
      </c>
      <c r="Q119" s="202">
        <v>0</v>
      </c>
    </row>
    <row r="120" spans="1:17" x14ac:dyDescent="0.2">
      <c r="A120" s="61" t="s">
        <v>548</v>
      </c>
      <c r="B120" s="41">
        <v>168156251.11000001</v>
      </c>
      <c r="C120" s="7">
        <v>2.71978582644293</v>
      </c>
      <c r="D120" s="41">
        <v>199890117.28999999</v>
      </c>
      <c r="E120" s="7">
        <v>3.4070674715549201</v>
      </c>
      <c r="F120" s="41">
        <v>300738224.32999998</v>
      </c>
      <c r="G120" s="7">
        <v>4.1460111360476102</v>
      </c>
      <c r="H120" s="41">
        <v>161467560.61000001</v>
      </c>
      <c r="I120" s="232">
        <v>2.7681471288187698</v>
      </c>
      <c r="J120" s="41">
        <v>0</v>
      </c>
      <c r="K120" s="6">
        <v>0</v>
      </c>
      <c r="L120" s="41">
        <v>0</v>
      </c>
      <c r="M120" s="6">
        <v>0</v>
      </c>
      <c r="N120" s="41">
        <v>0</v>
      </c>
      <c r="O120" s="6">
        <v>0</v>
      </c>
      <c r="P120" s="41">
        <v>0</v>
      </c>
      <c r="Q120" s="202">
        <v>0</v>
      </c>
    </row>
    <row r="121" spans="1:17" x14ac:dyDescent="0.2">
      <c r="A121" s="61" t="s">
        <v>549</v>
      </c>
      <c r="B121" s="41">
        <v>41350180.729999997</v>
      </c>
      <c r="C121" s="7">
        <v>0.66880436931683995</v>
      </c>
      <c r="D121" s="41">
        <v>36589051.5</v>
      </c>
      <c r="E121" s="7">
        <v>0.62364947737681098</v>
      </c>
      <c r="F121" s="41">
        <v>56899029</v>
      </c>
      <c r="G121" s="7">
        <v>0.78441644187351101</v>
      </c>
      <c r="H121" s="41">
        <v>38052451.850000001</v>
      </c>
      <c r="I121" s="232">
        <v>0.65235880777013799</v>
      </c>
      <c r="J121" s="41">
        <v>0</v>
      </c>
      <c r="K121" s="6">
        <v>0</v>
      </c>
      <c r="L121" s="41">
        <v>0</v>
      </c>
      <c r="M121" s="6">
        <v>0</v>
      </c>
      <c r="N121" s="41">
        <v>0</v>
      </c>
      <c r="O121" s="6">
        <v>0</v>
      </c>
      <c r="P121" s="41">
        <v>0</v>
      </c>
      <c r="Q121" s="202">
        <v>0</v>
      </c>
    </row>
    <row r="122" spans="1:17" x14ac:dyDescent="0.2">
      <c r="A122" s="61" t="s">
        <v>550</v>
      </c>
      <c r="B122" s="41">
        <v>55754600.439999998</v>
      </c>
      <c r="C122" s="7">
        <v>0.90178373408494095</v>
      </c>
      <c r="D122" s="41">
        <v>70853560.079999998</v>
      </c>
      <c r="E122" s="7">
        <v>1.2076778135169299</v>
      </c>
      <c r="F122" s="41">
        <v>123763294.8</v>
      </c>
      <c r="G122" s="7">
        <v>1.70621476407898</v>
      </c>
      <c r="H122" s="41">
        <v>74532597.120000005</v>
      </c>
      <c r="I122" s="232">
        <v>1.2777625049991399</v>
      </c>
      <c r="J122" s="41">
        <v>0</v>
      </c>
      <c r="K122" s="6">
        <v>0</v>
      </c>
      <c r="L122" s="41">
        <v>0</v>
      </c>
      <c r="M122" s="6">
        <v>0</v>
      </c>
      <c r="N122" s="41">
        <v>0</v>
      </c>
      <c r="O122" s="6">
        <v>0</v>
      </c>
      <c r="P122" s="41">
        <v>0</v>
      </c>
      <c r="Q122" s="202">
        <v>0</v>
      </c>
    </row>
    <row r="123" spans="1:17" x14ac:dyDescent="0.2">
      <c r="A123" s="61" t="s">
        <v>70</v>
      </c>
      <c r="B123" s="41">
        <v>16261785.6</v>
      </c>
      <c r="C123" s="7">
        <v>0.26302069471447398</v>
      </c>
      <c r="D123" s="41">
        <v>17300784.120000001</v>
      </c>
      <c r="E123" s="7">
        <v>0.29488670879175499</v>
      </c>
      <c r="F123" s="41">
        <v>30725902.460000001</v>
      </c>
      <c r="G123" s="7">
        <v>0.423590762524713</v>
      </c>
      <c r="H123" s="41">
        <v>17557322.93</v>
      </c>
      <c r="I123" s="232">
        <v>0.30099701063678203</v>
      </c>
      <c r="J123" s="41">
        <v>0</v>
      </c>
      <c r="K123" s="6">
        <v>0</v>
      </c>
      <c r="L123" s="41">
        <v>0</v>
      </c>
      <c r="M123" s="6">
        <v>0</v>
      </c>
      <c r="N123" s="41">
        <v>0</v>
      </c>
      <c r="O123" s="6">
        <v>0</v>
      </c>
      <c r="P123" s="41">
        <v>0</v>
      </c>
      <c r="Q123" s="202">
        <v>0</v>
      </c>
    </row>
    <row r="124" spans="1:17" x14ac:dyDescent="0.2">
      <c r="A124" s="61" t="s">
        <v>551</v>
      </c>
      <c r="B124" s="41">
        <v>0</v>
      </c>
      <c r="C124" s="6">
        <v>0</v>
      </c>
      <c r="D124" s="41">
        <v>0</v>
      </c>
      <c r="E124" s="6">
        <v>0</v>
      </c>
      <c r="F124" s="41">
        <v>0</v>
      </c>
      <c r="G124" s="6">
        <v>0</v>
      </c>
      <c r="H124" s="41">
        <v>0</v>
      </c>
      <c r="I124" s="202">
        <v>0</v>
      </c>
      <c r="J124" s="41">
        <v>0</v>
      </c>
      <c r="K124" s="6">
        <v>0</v>
      </c>
      <c r="L124" s="41">
        <v>0</v>
      </c>
      <c r="M124" s="6">
        <v>0</v>
      </c>
      <c r="N124" s="41">
        <v>0</v>
      </c>
      <c r="O124" s="6">
        <v>0</v>
      </c>
      <c r="P124" s="41">
        <v>0</v>
      </c>
      <c r="Q124" s="202">
        <v>0</v>
      </c>
    </row>
    <row r="125" spans="1:17" x14ac:dyDescent="0.2">
      <c r="A125" s="61" t="s">
        <v>552</v>
      </c>
      <c r="B125" s="41">
        <v>0</v>
      </c>
      <c r="C125" s="6">
        <v>0</v>
      </c>
      <c r="D125" s="41">
        <v>0</v>
      </c>
      <c r="E125" s="6">
        <v>0</v>
      </c>
      <c r="F125" s="41">
        <v>0</v>
      </c>
      <c r="G125" s="6">
        <v>0</v>
      </c>
      <c r="H125" s="41">
        <v>0</v>
      </c>
      <c r="I125" s="202">
        <v>0</v>
      </c>
      <c r="J125" s="41">
        <v>0</v>
      </c>
      <c r="K125" s="6">
        <v>0</v>
      </c>
      <c r="L125" s="41">
        <v>0</v>
      </c>
      <c r="M125" s="6">
        <v>0</v>
      </c>
      <c r="N125" s="41">
        <v>0</v>
      </c>
      <c r="O125" s="6">
        <v>0</v>
      </c>
      <c r="P125" s="41">
        <v>0</v>
      </c>
      <c r="Q125" s="202">
        <v>0</v>
      </c>
    </row>
    <row r="126" spans="1:17" ht="13.5" thickBot="1" x14ac:dyDescent="0.25">
      <c r="A126" s="61" t="s">
        <v>553</v>
      </c>
      <c r="B126" s="41">
        <v>0</v>
      </c>
      <c r="C126" s="6">
        <v>0</v>
      </c>
      <c r="D126" s="41">
        <v>0</v>
      </c>
      <c r="E126" s="6">
        <v>0</v>
      </c>
      <c r="F126" s="41">
        <v>0</v>
      </c>
      <c r="G126" s="6">
        <v>0</v>
      </c>
      <c r="H126" s="41">
        <v>0</v>
      </c>
      <c r="I126" s="202">
        <v>0</v>
      </c>
      <c r="J126" s="41">
        <v>0</v>
      </c>
      <c r="K126" s="6">
        <v>0</v>
      </c>
      <c r="L126" s="41">
        <v>0</v>
      </c>
      <c r="M126" s="6">
        <v>0</v>
      </c>
      <c r="N126" s="41">
        <v>0</v>
      </c>
      <c r="O126" s="6">
        <v>0</v>
      </c>
      <c r="P126" s="41">
        <v>0</v>
      </c>
      <c r="Q126" s="202">
        <v>0</v>
      </c>
    </row>
    <row r="127" spans="1:17" ht="14.25" thickTop="1" thickBot="1" x14ac:dyDescent="0.25">
      <c r="A127" s="65" t="s">
        <v>554</v>
      </c>
      <c r="B127" s="43">
        <v>1354290980.6800001</v>
      </c>
      <c r="C127" s="236">
        <v>21.904516720722199</v>
      </c>
      <c r="D127" s="43">
        <v>1385177474.7</v>
      </c>
      <c r="E127" s="236">
        <v>23.609937201317798</v>
      </c>
      <c r="F127" s="43">
        <v>2229869256.1700001</v>
      </c>
      <c r="G127" s="236">
        <v>30.741229481578699</v>
      </c>
      <c r="H127" s="43">
        <v>1335435368</v>
      </c>
      <c r="I127" s="237">
        <v>22.894267837370801</v>
      </c>
      <c r="J127" s="43">
        <v>0</v>
      </c>
      <c r="K127" s="234">
        <v>0</v>
      </c>
      <c r="L127" s="43">
        <v>0</v>
      </c>
      <c r="M127" s="234">
        <v>0</v>
      </c>
      <c r="N127" s="43">
        <v>0</v>
      </c>
      <c r="O127" s="234">
        <v>0</v>
      </c>
      <c r="P127" s="43">
        <v>0</v>
      </c>
      <c r="Q127" s="235">
        <v>0</v>
      </c>
    </row>
    <row r="128" spans="1:17" ht="14.25" thickTop="1" thickBot="1" x14ac:dyDescent="0.25">
      <c r="A128" s="65" t="s">
        <v>235</v>
      </c>
      <c r="B128" s="43">
        <v>2139388153.77</v>
      </c>
      <c r="C128" s="236">
        <v>34.602802687824202</v>
      </c>
      <c r="D128" s="43">
        <v>2067801311.9400001</v>
      </c>
      <c r="E128" s="236">
        <v>35.245057049660403</v>
      </c>
      <c r="F128" s="43">
        <v>1953243901.0699999</v>
      </c>
      <c r="G128" s="236">
        <v>26.9276410848498</v>
      </c>
      <c r="H128" s="43">
        <v>1666260017.53</v>
      </c>
      <c r="I128" s="237">
        <v>28.565817591880599</v>
      </c>
      <c r="J128" s="43">
        <v>0</v>
      </c>
      <c r="K128" s="234">
        <v>0</v>
      </c>
      <c r="L128" s="43">
        <v>0</v>
      </c>
      <c r="M128" s="234">
        <v>0</v>
      </c>
      <c r="N128" s="43">
        <v>0</v>
      </c>
      <c r="O128" s="234">
        <v>0</v>
      </c>
      <c r="P128" s="43">
        <v>0</v>
      </c>
      <c r="Q128" s="235">
        <v>0</v>
      </c>
    </row>
    <row r="129" spans="1:17" ht="14.25" thickTop="1" thickBot="1" x14ac:dyDescent="0.25">
      <c r="A129" s="65" t="s">
        <v>555</v>
      </c>
      <c r="B129" s="43">
        <v>3493679134.4499998</v>
      </c>
      <c r="C129" s="236">
        <v>56.5073194085465</v>
      </c>
      <c r="D129" s="43">
        <v>3452978786.6399999</v>
      </c>
      <c r="E129" s="236">
        <v>58.854994250978301</v>
      </c>
      <c r="F129" s="43">
        <v>4183113157.2399998</v>
      </c>
      <c r="G129" s="236">
        <v>57.668870566428602</v>
      </c>
      <c r="H129" s="43">
        <v>3001695385.5300002</v>
      </c>
      <c r="I129" s="237">
        <v>51.4600854292514</v>
      </c>
      <c r="J129" s="43">
        <v>0</v>
      </c>
      <c r="K129" s="234">
        <v>0</v>
      </c>
      <c r="L129" s="43">
        <v>0</v>
      </c>
      <c r="M129" s="234">
        <v>0</v>
      </c>
      <c r="N129" s="43">
        <v>0</v>
      </c>
      <c r="O129" s="234">
        <v>0</v>
      </c>
      <c r="P129" s="43">
        <v>0</v>
      </c>
      <c r="Q129" s="235">
        <v>0</v>
      </c>
    </row>
    <row r="130" spans="1:17" ht="13.5" thickTop="1" x14ac:dyDescent="0.2">
      <c r="A130" s="61" t="s">
        <v>556</v>
      </c>
      <c r="B130" s="41">
        <v>0</v>
      </c>
      <c r="C130" s="6">
        <v>0</v>
      </c>
      <c r="D130" s="41">
        <v>0</v>
      </c>
      <c r="E130" s="6">
        <v>0</v>
      </c>
      <c r="F130" s="41">
        <v>0</v>
      </c>
      <c r="G130" s="6">
        <v>0</v>
      </c>
      <c r="H130" s="41">
        <v>0</v>
      </c>
      <c r="I130" s="202">
        <v>0</v>
      </c>
      <c r="J130" s="41">
        <v>0</v>
      </c>
      <c r="K130" s="6">
        <v>0</v>
      </c>
      <c r="L130" s="41">
        <v>0</v>
      </c>
      <c r="M130" s="6">
        <v>0</v>
      </c>
      <c r="N130" s="41">
        <v>0</v>
      </c>
      <c r="O130" s="6">
        <v>0</v>
      </c>
      <c r="P130" s="41">
        <v>0</v>
      </c>
      <c r="Q130" s="202">
        <v>0</v>
      </c>
    </row>
    <row r="131" spans="1:17" ht="13.5" thickBot="1" x14ac:dyDescent="0.25">
      <c r="A131" s="61" t="s">
        <v>557</v>
      </c>
      <c r="B131" s="41">
        <v>20521491.379999999</v>
      </c>
      <c r="C131" s="7">
        <v>0.33191785035861598</v>
      </c>
      <c r="D131" s="41">
        <v>37689354.899999999</v>
      </c>
      <c r="E131" s="7">
        <v>0.64240382088216097</v>
      </c>
      <c r="F131" s="41">
        <v>65342187.100000001</v>
      </c>
      <c r="G131" s="7">
        <v>0.90081477329279602</v>
      </c>
      <c r="H131" s="41">
        <v>28666556</v>
      </c>
      <c r="I131" s="232">
        <v>0.49145007445915501</v>
      </c>
      <c r="J131" s="41">
        <v>35101002.5</v>
      </c>
      <c r="K131" s="7">
        <v>5.4625476327842097</v>
      </c>
      <c r="L131" s="41">
        <v>26288171</v>
      </c>
      <c r="M131" s="7">
        <v>4.8602756483435696</v>
      </c>
      <c r="N131" s="41">
        <v>26288171</v>
      </c>
      <c r="O131" s="7">
        <v>5.65933283878132</v>
      </c>
      <c r="P131" s="41">
        <v>25347997.440000001</v>
      </c>
      <c r="Q131" s="232">
        <v>6.8319094633895103</v>
      </c>
    </row>
    <row r="132" spans="1:17" ht="14.25" thickTop="1" thickBot="1" x14ac:dyDescent="0.25">
      <c r="A132" s="65" t="s">
        <v>558</v>
      </c>
      <c r="B132" s="43">
        <v>20521491.379999999</v>
      </c>
      <c r="C132" s="236">
        <v>0.33191785035861598</v>
      </c>
      <c r="D132" s="43">
        <v>37689354.899999999</v>
      </c>
      <c r="E132" s="236">
        <v>0.64240382088216097</v>
      </c>
      <c r="F132" s="43">
        <v>65342187.100000001</v>
      </c>
      <c r="G132" s="236">
        <v>0.90081477329279602</v>
      </c>
      <c r="H132" s="43">
        <v>28666556</v>
      </c>
      <c r="I132" s="237">
        <v>0.49145007445915501</v>
      </c>
      <c r="J132" s="43">
        <v>35101002.5</v>
      </c>
      <c r="K132" s="236">
        <v>5.4625476327842097</v>
      </c>
      <c r="L132" s="43">
        <v>26288171</v>
      </c>
      <c r="M132" s="236">
        <v>4.8602756483435696</v>
      </c>
      <c r="N132" s="43">
        <v>26288171</v>
      </c>
      <c r="O132" s="236">
        <v>5.65933283878132</v>
      </c>
      <c r="P132" s="43">
        <v>25347997.440000001</v>
      </c>
      <c r="Q132" s="237">
        <v>6.8319094633895103</v>
      </c>
    </row>
    <row r="133" spans="1:17" ht="13.5" thickTop="1" x14ac:dyDescent="0.2">
      <c r="A133" s="63" t="s">
        <v>559</v>
      </c>
      <c r="B133" s="41"/>
      <c r="C133" s="6"/>
      <c r="D133" s="41"/>
      <c r="E133" s="6"/>
      <c r="F133" s="41"/>
      <c r="G133" s="6"/>
      <c r="H133" s="41"/>
      <c r="I133" s="202"/>
      <c r="J133" s="41"/>
      <c r="K133" s="6"/>
      <c r="L133" s="41"/>
      <c r="M133" s="6"/>
      <c r="N133" s="41"/>
      <c r="O133" s="6"/>
      <c r="P133" s="41"/>
      <c r="Q133" s="202"/>
    </row>
    <row r="134" spans="1:17" x14ac:dyDescent="0.2">
      <c r="A134" s="61" t="s">
        <v>560</v>
      </c>
      <c r="B134" s="41">
        <v>676200931.10000002</v>
      </c>
      <c r="C134" s="7">
        <v>10.9369809096792</v>
      </c>
      <c r="D134" s="41">
        <v>508540637.85000002</v>
      </c>
      <c r="E134" s="7">
        <v>8.6679236005891696</v>
      </c>
      <c r="F134" s="41">
        <v>718555205.21000004</v>
      </c>
      <c r="G134" s="7">
        <v>9.9060832366843794</v>
      </c>
      <c r="H134" s="41">
        <v>459340412.56</v>
      </c>
      <c r="I134" s="232">
        <v>7.8747820266484396</v>
      </c>
      <c r="J134" s="41">
        <v>14595248.310000001</v>
      </c>
      <c r="K134" s="7">
        <v>2.2713664404795302</v>
      </c>
      <c r="L134" s="41">
        <v>2372095.94</v>
      </c>
      <c r="M134" s="7">
        <v>0.438563798627019</v>
      </c>
      <c r="N134" s="41">
        <v>11932224.550000001</v>
      </c>
      <c r="O134" s="7">
        <v>2.5687762847985001</v>
      </c>
      <c r="P134" s="41">
        <v>17248994.73</v>
      </c>
      <c r="Q134" s="232">
        <v>4.6490288082435098</v>
      </c>
    </row>
    <row r="135" spans="1:17" x14ac:dyDescent="0.2">
      <c r="A135" s="61" t="s">
        <v>561</v>
      </c>
      <c r="B135" s="41">
        <v>5016357</v>
      </c>
      <c r="C135" s="7">
        <v>8.1135352262657806E-2</v>
      </c>
      <c r="D135" s="41">
        <v>0</v>
      </c>
      <c r="E135" s="6">
        <v>0</v>
      </c>
      <c r="F135" s="41">
        <v>1079691</v>
      </c>
      <c r="G135" s="7">
        <v>1.48847421024153E-2</v>
      </c>
      <c r="H135" s="41">
        <v>1066198</v>
      </c>
      <c r="I135" s="232">
        <v>1.8278550324922201E-2</v>
      </c>
      <c r="J135" s="41">
        <v>0</v>
      </c>
      <c r="K135" s="6">
        <v>0</v>
      </c>
      <c r="L135" s="41">
        <v>0</v>
      </c>
      <c r="M135" s="6">
        <v>0</v>
      </c>
      <c r="N135" s="41">
        <v>0</v>
      </c>
      <c r="O135" s="6">
        <v>0</v>
      </c>
      <c r="P135" s="41">
        <v>0</v>
      </c>
      <c r="Q135" s="202">
        <v>0</v>
      </c>
    </row>
    <row r="136" spans="1:17" x14ac:dyDescent="0.2">
      <c r="A136" s="61" t="s">
        <v>562</v>
      </c>
      <c r="B136" s="41">
        <v>0</v>
      </c>
      <c r="C136" s="6">
        <v>0</v>
      </c>
      <c r="D136" s="41">
        <v>0</v>
      </c>
      <c r="E136" s="6">
        <v>0</v>
      </c>
      <c r="F136" s="41">
        <v>0</v>
      </c>
      <c r="G136" s="6">
        <v>0</v>
      </c>
      <c r="H136" s="41">
        <v>0</v>
      </c>
      <c r="I136" s="202">
        <v>0</v>
      </c>
      <c r="J136" s="41">
        <v>0</v>
      </c>
      <c r="K136" s="6">
        <v>0</v>
      </c>
      <c r="L136" s="41">
        <v>0</v>
      </c>
      <c r="M136" s="6">
        <v>0</v>
      </c>
      <c r="N136" s="41">
        <v>0</v>
      </c>
      <c r="O136" s="6">
        <v>0</v>
      </c>
      <c r="P136" s="41">
        <v>0</v>
      </c>
      <c r="Q136" s="202">
        <v>0</v>
      </c>
    </row>
    <row r="137" spans="1:17" x14ac:dyDescent="0.2">
      <c r="A137" s="61" t="s">
        <v>563</v>
      </c>
      <c r="B137" s="41">
        <v>0</v>
      </c>
      <c r="C137" s="6">
        <v>0</v>
      </c>
      <c r="D137" s="41">
        <v>0</v>
      </c>
      <c r="E137" s="6">
        <v>0</v>
      </c>
      <c r="F137" s="41">
        <v>0</v>
      </c>
      <c r="G137" s="6">
        <v>0</v>
      </c>
      <c r="H137" s="41">
        <v>0</v>
      </c>
      <c r="I137" s="202">
        <v>0</v>
      </c>
      <c r="J137" s="41">
        <v>0</v>
      </c>
      <c r="K137" s="6">
        <v>0</v>
      </c>
      <c r="L137" s="41">
        <v>0</v>
      </c>
      <c r="M137" s="6">
        <v>0</v>
      </c>
      <c r="N137" s="41">
        <v>0</v>
      </c>
      <c r="O137" s="6">
        <v>0</v>
      </c>
      <c r="P137" s="41">
        <v>0</v>
      </c>
      <c r="Q137" s="202">
        <v>0</v>
      </c>
    </row>
    <row r="138" spans="1:17" x14ac:dyDescent="0.2">
      <c r="A138" s="61" t="s">
        <v>564</v>
      </c>
      <c r="B138" s="41">
        <v>-789192.98</v>
      </c>
      <c r="C138" s="7">
        <v>-1.2764532196475701E-2</v>
      </c>
      <c r="D138" s="41">
        <v>100130184.47</v>
      </c>
      <c r="E138" s="7">
        <v>1.7066891502874599</v>
      </c>
      <c r="F138" s="41">
        <v>123382967.78</v>
      </c>
      <c r="G138" s="7">
        <v>1.7009715328144099</v>
      </c>
      <c r="H138" s="41">
        <v>59712613.710000001</v>
      </c>
      <c r="I138" s="232">
        <v>1.0236935491633601</v>
      </c>
      <c r="J138" s="41">
        <v>0</v>
      </c>
      <c r="K138" s="6">
        <v>0</v>
      </c>
      <c r="L138" s="41">
        <v>0</v>
      </c>
      <c r="M138" s="6">
        <v>0</v>
      </c>
      <c r="N138" s="41">
        <v>0</v>
      </c>
      <c r="O138" s="6">
        <v>0</v>
      </c>
      <c r="P138" s="41">
        <v>0</v>
      </c>
      <c r="Q138" s="202">
        <v>0</v>
      </c>
    </row>
    <row r="139" spans="1:17" x14ac:dyDescent="0.2">
      <c r="A139" s="61" t="s">
        <v>565</v>
      </c>
      <c r="B139" s="41">
        <v>0</v>
      </c>
      <c r="C139" s="6">
        <v>0</v>
      </c>
      <c r="D139" s="41">
        <v>0</v>
      </c>
      <c r="E139" s="6">
        <v>0</v>
      </c>
      <c r="F139" s="41">
        <v>0</v>
      </c>
      <c r="G139" s="6">
        <v>0</v>
      </c>
      <c r="H139" s="41">
        <v>0</v>
      </c>
      <c r="I139" s="202">
        <v>0</v>
      </c>
      <c r="J139" s="41">
        <v>0</v>
      </c>
      <c r="K139" s="6">
        <v>0</v>
      </c>
      <c r="L139" s="41">
        <v>0</v>
      </c>
      <c r="M139" s="6">
        <v>0</v>
      </c>
      <c r="N139" s="41">
        <v>0</v>
      </c>
      <c r="O139" s="6">
        <v>0</v>
      </c>
      <c r="P139" s="41">
        <v>0</v>
      </c>
      <c r="Q139" s="202">
        <v>0</v>
      </c>
    </row>
    <row r="140" spans="1:17" x14ac:dyDescent="0.2">
      <c r="A140" s="61" t="s">
        <v>566</v>
      </c>
      <c r="B140" s="41">
        <v>1976152.93</v>
      </c>
      <c r="C140" s="7">
        <v>3.1962610336631399E-2</v>
      </c>
      <c r="D140" s="41">
        <v>1950564.73</v>
      </c>
      <c r="E140" s="7">
        <v>3.3246794453093101E-2</v>
      </c>
      <c r="F140" s="41">
        <v>1925474.51</v>
      </c>
      <c r="G140" s="7">
        <v>2.6544809122355E-2</v>
      </c>
      <c r="H140" s="41">
        <v>1900316.46</v>
      </c>
      <c r="I140" s="232">
        <v>3.2578404806037999E-2</v>
      </c>
      <c r="J140" s="41">
        <v>0</v>
      </c>
      <c r="K140" s="6">
        <v>0</v>
      </c>
      <c r="L140" s="41">
        <v>0</v>
      </c>
      <c r="M140" s="6">
        <v>0</v>
      </c>
      <c r="N140" s="41">
        <v>0</v>
      </c>
      <c r="O140" s="6">
        <v>0</v>
      </c>
      <c r="P140" s="41">
        <v>0</v>
      </c>
      <c r="Q140" s="202">
        <v>0</v>
      </c>
    </row>
    <row r="141" spans="1:17" x14ac:dyDescent="0.2">
      <c r="A141" s="61" t="s">
        <v>567</v>
      </c>
      <c r="B141" s="41">
        <v>2430486.08</v>
      </c>
      <c r="C141" s="7">
        <v>3.9311066630681603E-2</v>
      </c>
      <c r="D141" s="41">
        <v>5117543.32</v>
      </c>
      <c r="E141" s="7">
        <v>8.7227000595278895E-2</v>
      </c>
      <c r="F141" s="41">
        <v>1963222.01</v>
      </c>
      <c r="G141" s="7">
        <v>2.7065200421820201E-2</v>
      </c>
      <c r="H141" s="41">
        <v>1500939.22</v>
      </c>
      <c r="I141" s="232">
        <v>2.5731611827652601E-2</v>
      </c>
      <c r="J141" s="41">
        <v>543653579.40999997</v>
      </c>
      <c r="K141" s="7">
        <v>84.605377674348802</v>
      </c>
      <c r="L141" s="41">
        <v>467041306.51999998</v>
      </c>
      <c r="M141" s="7">
        <v>86.348703713534206</v>
      </c>
      <c r="N141" s="41">
        <v>394000709.36000001</v>
      </c>
      <c r="O141" s="7">
        <v>84.820703311165502</v>
      </c>
      <c r="P141" s="41">
        <v>307355840.95999998</v>
      </c>
      <c r="Q141" s="232">
        <v>82.839967277614804</v>
      </c>
    </row>
    <row r="142" spans="1:17" ht="13.5" thickBot="1" x14ac:dyDescent="0.25">
      <c r="A142" s="61" t="s">
        <v>568</v>
      </c>
      <c r="B142" s="41">
        <v>34426491.030000001</v>
      </c>
      <c r="C142" s="7">
        <v>0.55681951601257196</v>
      </c>
      <c r="D142" s="41">
        <v>33808970.68</v>
      </c>
      <c r="E142" s="7">
        <v>0.57626382840861301</v>
      </c>
      <c r="F142" s="41">
        <v>33770464.729999997</v>
      </c>
      <c r="G142" s="7">
        <v>0.46556344193363097</v>
      </c>
      <c r="H142" s="41">
        <v>32981189.739999998</v>
      </c>
      <c r="I142" s="232">
        <v>0.56541874627264299</v>
      </c>
      <c r="J142" s="41">
        <v>0</v>
      </c>
      <c r="K142" s="6">
        <v>0</v>
      </c>
      <c r="L142" s="41">
        <v>0</v>
      </c>
      <c r="M142" s="6">
        <v>0</v>
      </c>
      <c r="N142" s="41">
        <v>0</v>
      </c>
      <c r="O142" s="6">
        <v>0</v>
      </c>
      <c r="P142" s="41">
        <v>0</v>
      </c>
      <c r="Q142" s="202">
        <v>0</v>
      </c>
    </row>
    <row r="143" spans="1:17" ht="14.25" thickTop="1" thickBot="1" x14ac:dyDescent="0.25">
      <c r="A143" s="65" t="s">
        <v>569</v>
      </c>
      <c r="B143" s="43">
        <v>719261225.15999997</v>
      </c>
      <c r="C143" s="236">
        <v>11.6334449227252</v>
      </c>
      <c r="D143" s="43">
        <v>649547901.04999995</v>
      </c>
      <c r="E143" s="236">
        <v>11.071350374333599</v>
      </c>
      <c r="F143" s="43">
        <v>880677025.24000001</v>
      </c>
      <c r="G143" s="236">
        <v>12.141112963078999</v>
      </c>
      <c r="H143" s="43">
        <v>556501669.69000006</v>
      </c>
      <c r="I143" s="237">
        <v>9.5404828890430498</v>
      </c>
      <c r="J143" s="43">
        <v>558248827.72000003</v>
      </c>
      <c r="K143" s="236">
        <v>86.876744114828298</v>
      </c>
      <c r="L143" s="43">
        <v>469413402.45999998</v>
      </c>
      <c r="M143" s="236">
        <v>86.787267512161193</v>
      </c>
      <c r="N143" s="43">
        <v>405932933.91000003</v>
      </c>
      <c r="O143" s="236">
        <v>87.389479595964005</v>
      </c>
      <c r="P143" s="43">
        <v>324604835.69</v>
      </c>
      <c r="Q143" s="237">
        <v>87.488996085858403</v>
      </c>
    </row>
    <row r="144" spans="1:17" ht="14.25" thickTop="1" thickBot="1" x14ac:dyDescent="0.25">
      <c r="A144" s="65" t="s">
        <v>946</v>
      </c>
      <c r="B144" s="43">
        <v>430656562.38</v>
      </c>
      <c r="C144" s="236">
        <v>6.9655074176193104</v>
      </c>
      <c r="D144" s="43">
        <v>399382064.13999999</v>
      </c>
      <c r="E144" s="236">
        <v>6.8073482466355504</v>
      </c>
      <c r="F144" s="43">
        <v>335099585.48000002</v>
      </c>
      <c r="G144" s="236">
        <v>4.6197207427829703</v>
      </c>
      <c r="H144" s="43">
        <v>449421201.13</v>
      </c>
      <c r="I144" s="237">
        <v>7.7047303051981997</v>
      </c>
      <c r="J144" s="43">
        <v>19663064.690000001</v>
      </c>
      <c r="K144" s="236">
        <v>3.0600387403648202</v>
      </c>
      <c r="L144" s="43">
        <v>17736842.59</v>
      </c>
      <c r="M144" s="236">
        <v>3.2792674742826402</v>
      </c>
      <c r="N144" s="43">
        <v>18375800.07</v>
      </c>
      <c r="O144" s="236">
        <v>3.9559529940303202</v>
      </c>
      <c r="P144" s="43">
        <v>17598131.23</v>
      </c>
      <c r="Q144" s="237">
        <v>4.7431296919133397</v>
      </c>
    </row>
    <row r="145" spans="1:17" ht="14.25" thickTop="1" thickBot="1" x14ac:dyDescent="0.25">
      <c r="A145" s="65" t="s">
        <v>571</v>
      </c>
      <c r="B145" s="43">
        <v>1149917787.54</v>
      </c>
      <c r="C145" s="236">
        <v>18.598952340344599</v>
      </c>
      <c r="D145" s="43">
        <v>1048929965.1900001</v>
      </c>
      <c r="E145" s="236">
        <v>17.8786986209691</v>
      </c>
      <c r="F145" s="43">
        <v>1215776610.72</v>
      </c>
      <c r="G145" s="236">
        <v>16.760833705861899</v>
      </c>
      <c r="H145" s="43">
        <v>1005922870.8200001</v>
      </c>
      <c r="I145" s="237">
        <v>17.245213194241199</v>
      </c>
      <c r="J145" s="43">
        <v>577911892.40999997</v>
      </c>
      <c r="K145" s="236">
        <v>89.936782855193101</v>
      </c>
      <c r="L145" s="43">
        <v>487150245.05000001</v>
      </c>
      <c r="M145" s="236">
        <v>90.066534986443898</v>
      </c>
      <c r="N145" s="43">
        <v>424308733.98000002</v>
      </c>
      <c r="O145" s="236">
        <v>91.345432589994303</v>
      </c>
      <c r="P145" s="43">
        <v>342202966.92000002</v>
      </c>
      <c r="Q145" s="237">
        <v>92.232125777771699</v>
      </c>
    </row>
    <row r="146" spans="1:17" ht="13.5" thickTop="1" x14ac:dyDescent="0.2">
      <c r="A146" s="61" t="s">
        <v>237</v>
      </c>
      <c r="B146" s="41">
        <v>97310657.75</v>
      </c>
      <c r="C146" s="7">
        <v>1.5739179837992301</v>
      </c>
      <c r="D146" s="41">
        <v>55468040.899999999</v>
      </c>
      <c r="E146" s="7">
        <v>0.945436224778895</v>
      </c>
      <c r="F146" s="41">
        <v>406385464.45999998</v>
      </c>
      <c r="G146" s="7">
        <v>5.6024759238128103</v>
      </c>
      <c r="H146" s="41">
        <v>668682158.97000003</v>
      </c>
      <c r="I146" s="232">
        <v>11.4636685626035</v>
      </c>
      <c r="J146" s="41">
        <v>0</v>
      </c>
      <c r="K146" s="6">
        <v>0</v>
      </c>
      <c r="L146" s="41">
        <v>0</v>
      </c>
      <c r="M146" s="6">
        <v>0</v>
      </c>
      <c r="N146" s="41">
        <v>0</v>
      </c>
      <c r="O146" s="6">
        <v>0</v>
      </c>
      <c r="P146" s="41">
        <v>0</v>
      </c>
      <c r="Q146" s="202">
        <v>0</v>
      </c>
    </row>
    <row r="147" spans="1:17" x14ac:dyDescent="0.2">
      <c r="A147" s="61" t="s">
        <v>572</v>
      </c>
      <c r="B147" s="41">
        <v>0</v>
      </c>
      <c r="C147" s="6">
        <v>0</v>
      </c>
      <c r="D147" s="41">
        <v>0</v>
      </c>
      <c r="E147" s="6">
        <v>0</v>
      </c>
      <c r="F147" s="41">
        <v>0</v>
      </c>
      <c r="G147" s="6">
        <v>0</v>
      </c>
      <c r="H147" s="41">
        <v>0</v>
      </c>
      <c r="I147" s="202">
        <v>0</v>
      </c>
      <c r="J147" s="41">
        <v>0</v>
      </c>
      <c r="K147" s="6">
        <v>0</v>
      </c>
      <c r="L147" s="41">
        <v>0</v>
      </c>
      <c r="M147" s="6">
        <v>0</v>
      </c>
      <c r="N147" s="41">
        <v>0</v>
      </c>
      <c r="O147" s="6">
        <v>0</v>
      </c>
      <c r="P147" s="41">
        <v>0</v>
      </c>
      <c r="Q147" s="202">
        <v>0</v>
      </c>
    </row>
    <row r="148" spans="1:17" ht="13.5" thickBot="1" x14ac:dyDescent="0.25">
      <c r="A148" s="61" t="s">
        <v>573</v>
      </c>
      <c r="B148" s="41">
        <v>1421272870.8900001</v>
      </c>
      <c r="C148" s="7">
        <v>22.987892416950999</v>
      </c>
      <c r="D148" s="41">
        <v>1271859557.8</v>
      </c>
      <c r="E148" s="7">
        <v>21.6784670823913</v>
      </c>
      <c r="F148" s="41">
        <v>1383058811.96</v>
      </c>
      <c r="G148" s="7">
        <v>19.067005030603699</v>
      </c>
      <c r="H148" s="41">
        <v>1128088610.48</v>
      </c>
      <c r="I148" s="232">
        <v>19.339582739444499</v>
      </c>
      <c r="J148" s="41">
        <v>29562783.32</v>
      </c>
      <c r="K148" s="7">
        <v>4.6006695120225896</v>
      </c>
      <c r="L148" s="41">
        <v>27439774.859999999</v>
      </c>
      <c r="M148" s="7">
        <v>5.07318936521252</v>
      </c>
      <c r="N148" s="41">
        <v>13913166.24</v>
      </c>
      <c r="O148" s="7">
        <v>2.9952345712242798</v>
      </c>
      <c r="P148" s="41">
        <v>3472650.28</v>
      </c>
      <c r="Q148" s="232">
        <v>0.93596475883872499</v>
      </c>
    </row>
    <row r="149" spans="1:17" ht="14.25" thickTop="1" thickBot="1" x14ac:dyDescent="0.25">
      <c r="A149" s="65" t="s">
        <v>240</v>
      </c>
      <c r="B149" s="43">
        <v>1518583528.6400001</v>
      </c>
      <c r="C149" s="236">
        <v>24.561810400750201</v>
      </c>
      <c r="D149" s="43">
        <v>1327327598.7</v>
      </c>
      <c r="E149" s="236">
        <v>22.623903307170199</v>
      </c>
      <c r="F149" s="43">
        <v>1789444276.4200001</v>
      </c>
      <c r="G149" s="236">
        <v>24.6694809544165</v>
      </c>
      <c r="H149" s="43">
        <v>1796770769.45</v>
      </c>
      <c r="I149" s="237">
        <v>30.8032513020481</v>
      </c>
      <c r="J149" s="43">
        <v>29562783.32</v>
      </c>
      <c r="K149" s="236">
        <v>4.6006695120225896</v>
      </c>
      <c r="L149" s="43">
        <v>27439774.859999999</v>
      </c>
      <c r="M149" s="236">
        <v>5.07318936521252</v>
      </c>
      <c r="N149" s="43">
        <v>13913166.24</v>
      </c>
      <c r="O149" s="236">
        <v>2.9952345712242798</v>
      </c>
      <c r="P149" s="43">
        <v>3472650.28</v>
      </c>
      <c r="Q149" s="237">
        <v>0.93596475883872499</v>
      </c>
    </row>
    <row r="150" spans="1:17" ht="14.25" thickTop="1" thickBot="1" x14ac:dyDescent="0.25">
      <c r="A150" s="61"/>
      <c r="Q150" s="197"/>
    </row>
    <row r="151" spans="1:17" s="5" customFormat="1" ht="13.5" thickTop="1" x14ac:dyDescent="0.2">
      <c r="A151" s="207" t="s">
        <v>241</v>
      </c>
      <c r="B151" s="238">
        <v>5617</v>
      </c>
      <c r="C151" s="238"/>
      <c r="D151" s="238">
        <v>5748</v>
      </c>
      <c r="E151" s="238"/>
      <c r="F151" s="238">
        <v>13406</v>
      </c>
      <c r="G151" s="238"/>
      <c r="H151" s="238">
        <v>13495</v>
      </c>
      <c r="I151" s="239"/>
      <c r="J151" s="238">
        <v>1474</v>
      </c>
      <c r="K151" s="238"/>
      <c r="L151" s="238">
        <v>1325</v>
      </c>
      <c r="M151" s="238"/>
      <c r="N151" s="238">
        <v>1174</v>
      </c>
      <c r="O151" s="238"/>
      <c r="P151" s="238">
        <v>994</v>
      </c>
      <c r="Q151" s="239"/>
    </row>
    <row r="152" spans="1:17" s="5" customFormat="1" ht="13.5" thickBot="1" x14ac:dyDescent="0.25">
      <c r="A152" s="210" t="s">
        <v>575</v>
      </c>
      <c r="B152" s="240">
        <v>1103074.49</v>
      </c>
      <c r="C152" s="240"/>
      <c r="D152" s="240">
        <v>1023602.94</v>
      </c>
      <c r="E152" s="240"/>
      <c r="F152" s="240">
        <v>542254.78</v>
      </c>
      <c r="G152" s="240"/>
      <c r="H152" s="240">
        <v>433879.37</v>
      </c>
      <c r="I152" s="241"/>
      <c r="J152" s="240">
        <v>435940.08</v>
      </c>
      <c r="K152" s="240"/>
      <c r="L152" s="240">
        <v>408209.96</v>
      </c>
      <c r="M152" s="240"/>
      <c r="N152" s="240">
        <v>395664.46</v>
      </c>
      <c r="O152" s="240"/>
      <c r="P152" s="240">
        <v>373263.19</v>
      </c>
      <c r="Q152" s="241"/>
    </row>
    <row r="153" spans="1:17" ht="14.25" thickTop="1" thickBot="1" x14ac:dyDescent="0.25">
      <c r="A153" s="61"/>
      <c r="Q153" s="197"/>
    </row>
    <row r="154" spans="1:17" ht="13.5" thickTop="1" x14ac:dyDescent="0.2">
      <c r="A154" s="201" t="s">
        <v>576</v>
      </c>
      <c r="B154" s="242"/>
      <c r="C154" s="243"/>
      <c r="D154" s="242"/>
      <c r="E154" s="243"/>
      <c r="F154" s="242"/>
      <c r="G154" s="243"/>
      <c r="H154" s="242"/>
      <c r="I154" s="244"/>
      <c r="J154" s="242"/>
      <c r="K154" s="243"/>
      <c r="L154" s="242"/>
      <c r="M154" s="243"/>
      <c r="N154" s="242"/>
      <c r="O154" s="243"/>
      <c r="P154" s="242"/>
      <c r="Q154" s="244"/>
    </row>
    <row r="155" spans="1:17" ht="13.5" thickBot="1" x14ac:dyDescent="0.25">
      <c r="A155" s="215"/>
      <c r="B155" s="245"/>
      <c r="C155" s="246"/>
      <c r="D155" s="245"/>
      <c r="E155" s="246"/>
      <c r="F155" s="245"/>
      <c r="G155" s="246"/>
      <c r="H155" s="245"/>
      <c r="I155" s="247"/>
      <c r="J155" s="245"/>
      <c r="K155" s="246"/>
      <c r="L155" s="245"/>
      <c r="M155" s="246"/>
      <c r="N155" s="245"/>
      <c r="O155" s="246"/>
      <c r="P155" s="245"/>
      <c r="Q155" s="247"/>
    </row>
    <row r="156" spans="1:17" ht="13.5" thickTop="1" x14ac:dyDescent="0.2">
      <c r="A156" s="61" t="s">
        <v>577</v>
      </c>
      <c r="B156" s="41">
        <v>1051413182.41</v>
      </c>
      <c r="C156" s="7">
        <v>17.0057232626062</v>
      </c>
      <c r="D156" s="41">
        <v>951625208.84000003</v>
      </c>
      <c r="E156" s="7">
        <v>16.220168050862501</v>
      </c>
      <c r="F156" s="41">
        <v>1054989077.37</v>
      </c>
      <c r="G156" s="7">
        <v>14.544198606376799</v>
      </c>
      <c r="H156" s="41">
        <v>920684098.45000005</v>
      </c>
      <c r="I156" s="232">
        <v>15.7839075170596</v>
      </c>
      <c r="J156" s="41">
        <v>577911892.40999997</v>
      </c>
      <c r="K156" s="7">
        <v>89.936782855193101</v>
      </c>
      <c r="L156" s="41">
        <v>487150245.05000001</v>
      </c>
      <c r="M156" s="7">
        <v>90.066534986443898</v>
      </c>
      <c r="N156" s="41">
        <v>424308733.98000002</v>
      </c>
      <c r="O156" s="7">
        <v>91.345432589994303</v>
      </c>
      <c r="P156" s="41">
        <v>342202966.92000002</v>
      </c>
      <c r="Q156" s="232">
        <v>92.232125777771699</v>
      </c>
    </row>
    <row r="157" spans="1:17" x14ac:dyDescent="0.2">
      <c r="A157" s="61" t="s">
        <v>578</v>
      </c>
      <c r="B157" s="41">
        <v>47600120.43</v>
      </c>
      <c r="C157" s="7">
        <v>0.76989188345904902</v>
      </c>
      <c r="D157" s="41">
        <v>46993779.240000002</v>
      </c>
      <c r="E157" s="7">
        <v>0.80099496055499597</v>
      </c>
      <c r="F157" s="41">
        <v>41797071.840000004</v>
      </c>
      <c r="G157" s="7">
        <v>0.57621915434557403</v>
      </c>
      <c r="H157" s="41">
        <v>42160738.700000003</v>
      </c>
      <c r="I157" s="232">
        <v>0.72278993588793705</v>
      </c>
      <c r="J157" s="41">
        <v>0</v>
      </c>
      <c r="K157" s="6">
        <v>0</v>
      </c>
      <c r="L157" s="41">
        <v>0</v>
      </c>
      <c r="M157" s="6">
        <v>0</v>
      </c>
      <c r="N157" s="41">
        <v>0</v>
      </c>
      <c r="O157" s="6">
        <v>0</v>
      </c>
      <c r="P157" s="41">
        <v>0</v>
      </c>
      <c r="Q157" s="202">
        <v>0</v>
      </c>
    </row>
    <row r="158" spans="1:17" x14ac:dyDescent="0.2">
      <c r="A158" s="61" t="s">
        <v>579</v>
      </c>
      <c r="B158" s="41">
        <v>0</v>
      </c>
      <c r="C158" s="7">
        <v>0</v>
      </c>
      <c r="D158" s="41">
        <v>43041.760000000002</v>
      </c>
      <c r="E158" s="7">
        <v>7.3363397051651202E-4</v>
      </c>
      <c r="F158" s="41">
        <v>0</v>
      </c>
      <c r="G158" s="7">
        <v>0</v>
      </c>
      <c r="H158" s="41">
        <v>0</v>
      </c>
      <c r="I158" s="232">
        <v>0</v>
      </c>
      <c r="J158" s="41">
        <v>0</v>
      </c>
      <c r="K158" s="6">
        <v>0</v>
      </c>
      <c r="L158" s="41">
        <v>0</v>
      </c>
      <c r="M158" s="6">
        <v>0</v>
      </c>
      <c r="N158" s="41">
        <v>0</v>
      </c>
      <c r="O158" s="6">
        <v>0</v>
      </c>
      <c r="P158" s="41">
        <v>0</v>
      </c>
      <c r="Q158" s="202">
        <v>0</v>
      </c>
    </row>
    <row r="159" spans="1:17" x14ac:dyDescent="0.2">
      <c r="A159" s="61" t="s">
        <v>580</v>
      </c>
      <c r="B159" s="41">
        <v>5158263.07</v>
      </c>
      <c r="C159" s="7">
        <v>8.3430563504134303E-2</v>
      </c>
      <c r="D159" s="41">
        <v>153104.71</v>
      </c>
      <c r="E159" s="7">
        <v>2.6096241487819998E-3</v>
      </c>
      <c r="F159" s="41">
        <v>64624057.5</v>
      </c>
      <c r="G159" s="7">
        <v>0.89091455749761805</v>
      </c>
      <c r="H159" s="41">
        <v>0</v>
      </c>
      <c r="I159" s="232">
        <v>0</v>
      </c>
      <c r="J159" s="41">
        <v>0</v>
      </c>
      <c r="K159" s="6">
        <v>0</v>
      </c>
      <c r="L159" s="41">
        <v>0</v>
      </c>
      <c r="M159" s="6">
        <v>0</v>
      </c>
      <c r="N159" s="41">
        <v>0</v>
      </c>
      <c r="O159" s="6">
        <v>0</v>
      </c>
      <c r="P159" s="41">
        <v>0</v>
      </c>
      <c r="Q159" s="202">
        <v>0</v>
      </c>
    </row>
    <row r="160" spans="1:17" x14ac:dyDescent="0.2">
      <c r="A160" s="61" t="s">
        <v>581</v>
      </c>
      <c r="B160" s="41">
        <v>38754586.549999997</v>
      </c>
      <c r="C160" s="7">
        <v>0.62682281813832397</v>
      </c>
      <c r="D160" s="41">
        <v>41417927.539999999</v>
      </c>
      <c r="E160" s="7">
        <v>0.70595623022235598</v>
      </c>
      <c r="F160" s="41">
        <v>12545108.08</v>
      </c>
      <c r="G160" s="7">
        <v>0.17294827725499901</v>
      </c>
      <c r="H160" s="41">
        <v>2159600.56</v>
      </c>
      <c r="I160" s="232">
        <v>3.7023486742321997E-2</v>
      </c>
      <c r="J160" s="41">
        <v>0</v>
      </c>
      <c r="K160" s="6">
        <v>0</v>
      </c>
      <c r="L160" s="41">
        <v>0</v>
      </c>
      <c r="M160" s="6">
        <v>0</v>
      </c>
      <c r="N160" s="41">
        <v>0</v>
      </c>
      <c r="O160" s="6">
        <v>0</v>
      </c>
      <c r="P160" s="41">
        <v>0</v>
      </c>
      <c r="Q160" s="202">
        <v>0</v>
      </c>
    </row>
    <row r="161" spans="1:17" x14ac:dyDescent="0.2">
      <c r="A161" s="61" t="s">
        <v>582</v>
      </c>
      <c r="B161" s="41">
        <v>4921739.18</v>
      </c>
      <c r="C161" s="7">
        <v>7.9604988662933002E-2</v>
      </c>
      <c r="D161" s="41">
        <v>6645744.9299999997</v>
      </c>
      <c r="E161" s="7">
        <v>0.113274741554152</v>
      </c>
      <c r="F161" s="41">
        <v>39889056.009999998</v>
      </c>
      <c r="G161" s="7">
        <v>0.54991503255806595</v>
      </c>
      <c r="H161" s="41">
        <v>39020513.299999997</v>
      </c>
      <c r="I161" s="232">
        <v>0.66895493713020304</v>
      </c>
      <c r="J161" s="41">
        <v>0</v>
      </c>
      <c r="K161" s="6">
        <v>0</v>
      </c>
      <c r="L161" s="41">
        <v>0</v>
      </c>
      <c r="M161" s="6">
        <v>0</v>
      </c>
      <c r="N161" s="41">
        <v>0</v>
      </c>
      <c r="O161" s="6">
        <v>0</v>
      </c>
      <c r="P161" s="41">
        <v>0</v>
      </c>
      <c r="Q161" s="202">
        <v>0</v>
      </c>
    </row>
    <row r="162" spans="1:17" x14ac:dyDescent="0.2">
      <c r="A162" s="61" t="s">
        <v>583</v>
      </c>
      <c r="B162" s="41">
        <v>11084.84</v>
      </c>
      <c r="C162" s="7">
        <v>1.7928795701246901E-4</v>
      </c>
      <c r="D162" s="41">
        <v>-5240.3599999999997</v>
      </c>
      <c r="E162" s="7">
        <v>-8.9320374300119401E-5</v>
      </c>
      <c r="F162" s="41">
        <v>6765.41</v>
      </c>
      <c r="G162" s="7">
        <v>9.3268706571696797E-5</v>
      </c>
      <c r="H162" s="41">
        <v>-2396.65</v>
      </c>
      <c r="I162" s="232">
        <v>-4.1087384928713898E-5</v>
      </c>
      <c r="J162" s="41">
        <v>0</v>
      </c>
      <c r="K162" s="6">
        <v>0</v>
      </c>
      <c r="L162" s="41">
        <v>0</v>
      </c>
      <c r="M162" s="6">
        <v>0</v>
      </c>
      <c r="N162" s="41">
        <v>0</v>
      </c>
      <c r="O162" s="6">
        <v>0</v>
      </c>
      <c r="P162" s="41">
        <v>0</v>
      </c>
      <c r="Q162" s="202">
        <v>0</v>
      </c>
    </row>
    <row r="163" spans="1:17" ht="13.5" thickBot="1" x14ac:dyDescent="0.25">
      <c r="A163" s="61" t="s">
        <v>584</v>
      </c>
      <c r="B163" s="41">
        <v>2058811.06</v>
      </c>
      <c r="C163" s="7">
        <v>3.3299536016945297E-2</v>
      </c>
      <c r="D163" s="41">
        <v>2056398.53</v>
      </c>
      <c r="E163" s="7">
        <v>3.5050700030115303E-2</v>
      </c>
      <c r="F163" s="41">
        <v>1925474.51</v>
      </c>
      <c r="G163" s="7">
        <v>2.6544809122355E-2</v>
      </c>
      <c r="H163" s="41">
        <v>1900316.46</v>
      </c>
      <c r="I163" s="232">
        <v>3.2578404806037999E-2</v>
      </c>
      <c r="J163" s="41">
        <v>0</v>
      </c>
      <c r="K163" s="6">
        <v>0</v>
      </c>
      <c r="L163" s="41">
        <v>0</v>
      </c>
      <c r="M163" s="6">
        <v>0</v>
      </c>
      <c r="N163" s="41">
        <v>0</v>
      </c>
      <c r="O163" s="6">
        <v>0</v>
      </c>
      <c r="P163" s="41">
        <v>0</v>
      </c>
      <c r="Q163" s="202">
        <v>0</v>
      </c>
    </row>
    <row r="164" spans="1:17" ht="14.25" thickTop="1" thickBot="1" x14ac:dyDescent="0.25">
      <c r="A164" s="64" t="s">
        <v>13</v>
      </c>
      <c r="B164" s="43">
        <v>1149917787.54</v>
      </c>
      <c r="C164" s="236">
        <v>18.598952340344599</v>
      </c>
      <c r="D164" s="43">
        <v>1048929965.1900001</v>
      </c>
      <c r="E164" s="236">
        <v>17.8786986209691</v>
      </c>
      <c r="F164" s="43">
        <v>1215776610.72</v>
      </c>
      <c r="G164" s="236">
        <v>16.760833705861899</v>
      </c>
      <c r="H164" s="43">
        <v>1005922870.8200001</v>
      </c>
      <c r="I164" s="237">
        <v>17.245213194241199</v>
      </c>
      <c r="J164" s="43">
        <v>577911892.40999997</v>
      </c>
      <c r="K164" s="236">
        <v>89.936782855193101</v>
      </c>
      <c r="L164" s="43">
        <v>487150245.05000001</v>
      </c>
      <c r="M164" s="236">
        <v>90.066534986443898</v>
      </c>
      <c r="N164" s="43">
        <v>424308733.98000002</v>
      </c>
      <c r="O164" s="236">
        <v>91.345432589994303</v>
      </c>
      <c r="P164" s="43">
        <v>342202966.92000002</v>
      </c>
      <c r="Q164" s="237">
        <v>92.232125777771699</v>
      </c>
    </row>
    <row r="165" spans="1:17" ht="14.25" thickTop="1" thickBot="1" x14ac:dyDescent="0.25">
      <c r="A165" s="61"/>
      <c r="Q165" s="197"/>
    </row>
    <row r="166" spans="1:17" ht="13.5" thickTop="1" x14ac:dyDescent="0.2">
      <c r="A166" s="66" t="s">
        <v>14</v>
      </c>
      <c r="B166" s="242">
        <v>1238448109.3099999</v>
      </c>
      <c r="C166" s="243"/>
      <c r="D166" s="242">
        <v>1392517459.05</v>
      </c>
      <c r="E166" s="243"/>
      <c r="F166" s="242">
        <v>902092769.71000004</v>
      </c>
      <c r="G166" s="243"/>
      <c r="H166" s="242">
        <v>953845033.58000004</v>
      </c>
      <c r="I166" s="244"/>
      <c r="J166" s="242">
        <v>0</v>
      </c>
      <c r="K166" s="243"/>
      <c r="L166" s="242">
        <v>0</v>
      </c>
      <c r="M166" s="243"/>
      <c r="N166" s="242">
        <v>0</v>
      </c>
      <c r="O166" s="243"/>
      <c r="P166" s="242">
        <v>0</v>
      </c>
      <c r="Q166" s="244"/>
    </row>
    <row r="167" spans="1:17" x14ac:dyDescent="0.2">
      <c r="A167" s="61" t="s">
        <v>15</v>
      </c>
      <c r="B167" s="41">
        <v>745519551.62</v>
      </c>
      <c r="C167" s="6"/>
      <c r="D167" s="41">
        <v>1041682480.74</v>
      </c>
      <c r="E167" s="6"/>
      <c r="F167" s="41">
        <v>956921975.14999998</v>
      </c>
      <c r="G167" s="6"/>
      <c r="H167" s="41">
        <v>748683146.16999996</v>
      </c>
      <c r="I167" s="202"/>
      <c r="J167" s="41">
        <v>0</v>
      </c>
      <c r="K167" s="6"/>
      <c r="L167" s="41">
        <v>0</v>
      </c>
      <c r="M167" s="6"/>
      <c r="N167" s="41">
        <v>0</v>
      </c>
      <c r="O167" s="6"/>
      <c r="P167" s="41">
        <v>0</v>
      </c>
      <c r="Q167" s="202"/>
    </row>
    <row r="168" spans="1:17" ht="13.5" thickBot="1" x14ac:dyDescent="0.25">
      <c r="A168" s="215" t="s">
        <v>2131</v>
      </c>
      <c r="B168" s="285">
        <v>492928557.69</v>
      </c>
      <c r="C168" s="246"/>
      <c r="D168" s="285">
        <v>350834978.31</v>
      </c>
      <c r="E168" s="246"/>
      <c r="F168" s="285">
        <v>-54829205.439999998</v>
      </c>
      <c r="G168" s="246"/>
      <c r="H168" s="285">
        <v>205161887.41</v>
      </c>
      <c r="I168" s="247"/>
      <c r="J168" s="285">
        <v>0</v>
      </c>
      <c r="K168" s="246"/>
      <c r="L168" s="285">
        <v>0</v>
      </c>
      <c r="M168" s="246"/>
      <c r="N168" s="285">
        <v>0</v>
      </c>
      <c r="O168" s="246"/>
      <c r="P168" s="285">
        <v>0</v>
      </c>
      <c r="Q168" s="247"/>
    </row>
    <row r="169" spans="1:17" ht="13.5" thickTop="1" x14ac:dyDescent="0.2"/>
  </sheetData>
  <mergeCells count="25">
    <mergeCell ref="B102:I102"/>
    <mergeCell ref="J102:Q102"/>
    <mergeCell ref="B5:I6"/>
    <mergeCell ref="J5:Q6"/>
    <mergeCell ref="R5:Y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N104:O104"/>
    <mergeCell ref="P104:Q104"/>
    <mergeCell ref="B104:C104"/>
    <mergeCell ref="D104:E104"/>
    <mergeCell ref="F104:G104"/>
    <mergeCell ref="H104:I104"/>
    <mergeCell ref="J104:K104"/>
    <mergeCell ref="L104:M104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topLeftCell="A58" workbookViewId="0">
      <selection activeCell="A58" sqref="A58"/>
    </sheetView>
  </sheetViews>
  <sheetFormatPr defaultRowHeight="12.75" x14ac:dyDescent="0.2"/>
  <cols>
    <col min="1" max="1" width="46.4257812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257" max="257" width="46.42578125" bestFit="1" customWidth="1"/>
    <col min="513" max="513" width="46.42578125" bestFit="1" customWidth="1"/>
    <col min="769" max="769" width="46.42578125" bestFit="1" customWidth="1"/>
    <col min="1025" max="1025" width="46.42578125" bestFit="1" customWidth="1"/>
    <col min="1281" max="1281" width="46.42578125" bestFit="1" customWidth="1"/>
    <col min="1537" max="1537" width="46.42578125" bestFit="1" customWidth="1"/>
    <col min="1793" max="1793" width="46.42578125" bestFit="1" customWidth="1"/>
    <col min="2049" max="2049" width="46.42578125" bestFit="1" customWidth="1"/>
    <col min="2305" max="2305" width="46.42578125" bestFit="1" customWidth="1"/>
    <col min="2561" max="2561" width="46.42578125" bestFit="1" customWidth="1"/>
    <col min="2817" max="2817" width="46.42578125" bestFit="1" customWidth="1"/>
    <col min="3073" max="3073" width="46.42578125" bestFit="1" customWidth="1"/>
    <col min="3329" max="3329" width="46.42578125" bestFit="1" customWidth="1"/>
    <col min="3585" max="3585" width="46.42578125" bestFit="1" customWidth="1"/>
    <col min="3841" max="3841" width="46.42578125" bestFit="1" customWidth="1"/>
    <col min="4097" max="4097" width="46.42578125" bestFit="1" customWidth="1"/>
    <col min="4353" max="4353" width="46.42578125" bestFit="1" customWidth="1"/>
    <col min="4609" max="4609" width="46.42578125" bestFit="1" customWidth="1"/>
    <col min="4865" max="4865" width="46.42578125" bestFit="1" customWidth="1"/>
    <col min="5121" max="5121" width="46.42578125" bestFit="1" customWidth="1"/>
    <col min="5377" max="5377" width="46.42578125" bestFit="1" customWidth="1"/>
    <col min="5633" max="5633" width="46.42578125" bestFit="1" customWidth="1"/>
    <col min="5889" max="5889" width="46.42578125" bestFit="1" customWidth="1"/>
    <col min="6145" max="6145" width="46.42578125" bestFit="1" customWidth="1"/>
    <col min="6401" max="6401" width="46.42578125" bestFit="1" customWidth="1"/>
    <col min="6657" max="6657" width="46.42578125" bestFit="1" customWidth="1"/>
    <col min="6913" max="6913" width="46.42578125" bestFit="1" customWidth="1"/>
    <col min="7169" max="7169" width="46.42578125" bestFit="1" customWidth="1"/>
    <col min="7425" max="7425" width="46.42578125" bestFit="1" customWidth="1"/>
    <col min="7681" max="7681" width="46.42578125" bestFit="1" customWidth="1"/>
    <col min="7937" max="7937" width="46.42578125" bestFit="1" customWidth="1"/>
    <col min="8193" max="8193" width="46.42578125" bestFit="1" customWidth="1"/>
    <col min="8449" max="8449" width="46.42578125" bestFit="1" customWidth="1"/>
    <col min="8705" max="8705" width="46.42578125" bestFit="1" customWidth="1"/>
    <col min="8961" max="8961" width="46.42578125" bestFit="1" customWidth="1"/>
    <col min="9217" max="9217" width="46.42578125" bestFit="1" customWidth="1"/>
    <col min="9473" max="9473" width="46.42578125" bestFit="1" customWidth="1"/>
    <col min="9729" max="9729" width="46.42578125" bestFit="1" customWidth="1"/>
    <col min="9985" max="9985" width="46.42578125" bestFit="1" customWidth="1"/>
    <col min="10241" max="10241" width="46.42578125" bestFit="1" customWidth="1"/>
    <col min="10497" max="10497" width="46.42578125" bestFit="1" customWidth="1"/>
    <col min="10753" max="10753" width="46.42578125" bestFit="1" customWidth="1"/>
    <col min="11009" max="11009" width="46.42578125" bestFit="1" customWidth="1"/>
    <col min="11265" max="11265" width="46.42578125" bestFit="1" customWidth="1"/>
    <col min="11521" max="11521" width="46.42578125" bestFit="1" customWidth="1"/>
    <col min="11777" max="11777" width="46.42578125" bestFit="1" customWidth="1"/>
    <col min="12033" max="12033" width="46.42578125" bestFit="1" customWidth="1"/>
    <col min="12289" max="12289" width="46.42578125" bestFit="1" customWidth="1"/>
    <col min="12545" max="12545" width="46.42578125" bestFit="1" customWidth="1"/>
    <col min="12801" max="12801" width="46.42578125" bestFit="1" customWidth="1"/>
    <col min="13057" max="13057" width="46.42578125" bestFit="1" customWidth="1"/>
    <col min="13313" max="13313" width="46.42578125" bestFit="1" customWidth="1"/>
    <col min="13569" max="13569" width="46.42578125" bestFit="1" customWidth="1"/>
    <col min="13825" max="13825" width="46.42578125" bestFit="1" customWidth="1"/>
    <col min="14081" max="14081" width="46.42578125" bestFit="1" customWidth="1"/>
    <col min="14337" max="14337" width="46.42578125" bestFit="1" customWidth="1"/>
    <col min="14593" max="14593" width="46.42578125" bestFit="1" customWidth="1"/>
    <col min="14849" max="14849" width="46.42578125" bestFit="1" customWidth="1"/>
    <col min="15105" max="15105" width="46.42578125" bestFit="1" customWidth="1"/>
    <col min="15361" max="15361" width="46.42578125" bestFit="1" customWidth="1"/>
    <col min="15617" max="15617" width="46.42578125" bestFit="1" customWidth="1"/>
    <col min="15873" max="15873" width="46.42578125" bestFit="1" customWidth="1"/>
    <col min="16129" max="16129" width="46.42578125" bestFit="1" customWidth="1"/>
  </cols>
  <sheetData>
    <row r="1" spans="1:9" x14ac:dyDescent="0.2">
      <c r="A1" s="1" t="s">
        <v>75</v>
      </c>
    </row>
    <row r="2" spans="1:9" x14ac:dyDescent="0.2">
      <c r="A2" s="1" t="s">
        <v>2149</v>
      </c>
    </row>
    <row r="3" spans="1:9" ht="13.5" thickBot="1" x14ac:dyDescent="0.25"/>
    <row r="4" spans="1:9" ht="13.5" thickTop="1" x14ac:dyDescent="0.2">
      <c r="A4" s="66"/>
      <c r="B4" s="38"/>
      <c r="C4" s="8"/>
      <c r="D4" s="38"/>
      <c r="E4" s="8"/>
      <c r="F4" s="38"/>
      <c r="G4" s="8"/>
      <c r="H4" s="38"/>
      <c r="I4" s="23"/>
    </row>
    <row r="5" spans="1:9" x14ac:dyDescent="0.2">
      <c r="A5" s="61"/>
      <c r="B5" s="287" t="s">
        <v>2150</v>
      </c>
      <c r="C5" s="288"/>
      <c r="D5" s="288"/>
      <c r="E5" s="288"/>
      <c r="F5" s="288"/>
      <c r="G5" s="288"/>
      <c r="H5" s="288"/>
      <c r="I5" s="300"/>
    </row>
    <row r="6" spans="1:9" x14ac:dyDescent="0.2">
      <c r="A6" s="61"/>
      <c r="B6" s="314"/>
      <c r="C6" s="315"/>
      <c r="D6" s="315"/>
      <c r="E6" s="315"/>
      <c r="F6" s="315"/>
      <c r="G6" s="315"/>
      <c r="H6" s="315"/>
      <c r="I6" s="316"/>
    </row>
    <row r="7" spans="1:9" x14ac:dyDescent="0.2">
      <c r="A7" s="61"/>
      <c r="B7" s="317" t="s">
        <v>3</v>
      </c>
      <c r="C7" s="313"/>
      <c r="D7" s="291" t="s">
        <v>6</v>
      </c>
      <c r="E7" s="318"/>
      <c r="F7" s="319" t="s">
        <v>7</v>
      </c>
      <c r="G7" s="318"/>
      <c r="H7" s="319" t="s">
        <v>8</v>
      </c>
      <c r="I7" s="320"/>
    </row>
    <row r="8" spans="1:9" ht="13.5" thickBot="1" x14ac:dyDescent="0.25">
      <c r="A8" s="215"/>
      <c r="B8" s="253" t="s">
        <v>4</v>
      </c>
      <c r="C8" s="254" t="s">
        <v>5</v>
      </c>
      <c r="D8" s="255" t="s">
        <v>4</v>
      </c>
      <c r="E8" s="256" t="s">
        <v>5</v>
      </c>
      <c r="F8" s="255" t="s">
        <v>4</v>
      </c>
      <c r="G8" s="256" t="s">
        <v>5</v>
      </c>
      <c r="H8" s="255" t="s">
        <v>4</v>
      </c>
      <c r="I8" s="257" t="s">
        <v>5</v>
      </c>
    </row>
    <row r="9" spans="1:9" ht="13.5" thickTop="1" x14ac:dyDescent="0.2">
      <c r="A9" s="201" t="s">
        <v>166</v>
      </c>
      <c r="B9" s="258"/>
      <c r="C9" s="6"/>
      <c r="D9" s="41"/>
      <c r="E9" s="6"/>
      <c r="F9" s="41"/>
      <c r="G9" s="6"/>
      <c r="H9" s="41"/>
      <c r="I9" s="202"/>
    </row>
    <row r="10" spans="1:9" x14ac:dyDescent="0.2">
      <c r="A10" s="61" t="s">
        <v>2129</v>
      </c>
      <c r="B10" s="258">
        <v>6979911913.9200001</v>
      </c>
      <c r="C10" s="7">
        <v>30.7787928716659</v>
      </c>
      <c r="D10" s="41">
        <v>6509470823.0900002</v>
      </c>
      <c r="E10" s="7">
        <v>29.641156125706001</v>
      </c>
      <c r="F10" s="41">
        <v>5872484472.5299997</v>
      </c>
      <c r="G10" s="7">
        <v>28.570994304699099</v>
      </c>
      <c r="H10" s="41">
        <v>5616010096.4399996</v>
      </c>
      <c r="I10" s="232">
        <v>27.721155322482598</v>
      </c>
    </row>
    <row r="11" spans="1:9" x14ac:dyDescent="0.2">
      <c r="A11" s="61" t="s">
        <v>538</v>
      </c>
      <c r="B11" s="258">
        <v>1189494387.03</v>
      </c>
      <c r="C11" s="7">
        <v>5.2452239816081496</v>
      </c>
      <c r="D11" s="41">
        <v>1119024643.6099999</v>
      </c>
      <c r="E11" s="7">
        <v>5.0955269746506699</v>
      </c>
      <c r="F11" s="41">
        <v>908235738.09000003</v>
      </c>
      <c r="G11" s="7">
        <v>4.4187767922890897</v>
      </c>
      <c r="H11" s="41">
        <v>1152884083.3399999</v>
      </c>
      <c r="I11" s="232">
        <v>5.6907445311298899</v>
      </c>
    </row>
    <row r="12" spans="1:9" x14ac:dyDescent="0.2">
      <c r="A12" s="61" t="s">
        <v>539</v>
      </c>
      <c r="B12" s="258">
        <v>0</v>
      </c>
      <c r="C12" s="6">
        <v>0</v>
      </c>
      <c r="D12" s="41">
        <v>0</v>
      </c>
      <c r="E12" s="6">
        <v>0</v>
      </c>
      <c r="F12" s="41">
        <v>0</v>
      </c>
      <c r="G12" s="6">
        <v>0</v>
      </c>
      <c r="H12" s="41">
        <v>0</v>
      </c>
      <c r="I12" s="202">
        <v>0</v>
      </c>
    </row>
    <row r="13" spans="1:9" x14ac:dyDescent="0.2">
      <c r="A13" s="61" t="s">
        <v>172</v>
      </c>
      <c r="B13" s="258">
        <v>14508259918.85</v>
      </c>
      <c r="C13" s="7">
        <v>63.975983146725802</v>
      </c>
      <c r="D13" s="41">
        <v>14332399519.129999</v>
      </c>
      <c r="E13" s="7">
        <v>65.263199321149003</v>
      </c>
      <c r="F13" s="41">
        <v>13773252355.24</v>
      </c>
      <c r="G13" s="7">
        <v>67.010056210367594</v>
      </c>
      <c r="H13" s="41">
        <v>13486188807.52</v>
      </c>
      <c r="I13" s="232">
        <v>66.569099453466904</v>
      </c>
    </row>
    <row r="14" spans="1:9" ht="13.5" thickBot="1" x14ac:dyDescent="0.25">
      <c r="A14" s="61" t="s">
        <v>2142</v>
      </c>
      <c r="B14" s="258">
        <v>0</v>
      </c>
      <c r="C14" s="7">
        <v>0</v>
      </c>
      <c r="D14" s="41">
        <v>25821.32</v>
      </c>
      <c r="E14" s="7">
        <v>1.17578494211377E-4</v>
      </c>
      <c r="F14" s="41">
        <v>35495.26</v>
      </c>
      <c r="G14" s="7">
        <v>1.72692644152178E-4</v>
      </c>
      <c r="H14" s="41">
        <v>3849337.52</v>
      </c>
      <c r="I14" s="232">
        <v>1.90006929204459E-2</v>
      </c>
    </row>
    <row r="15" spans="1:9" ht="14.25" thickTop="1" thickBot="1" x14ac:dyDescent="0.25">
      <c r="A15" s="65" t="s">
        <v>2</v>
      </c>
      <c r="B15" s="153">
        <v>22677666220</v>
      </c>
      <c r="C15" s="259">
        <v>100</v>
      </c>
      <c r="D15" s="260">
        <v>21960920807</v>
      </c>
      <c r="E15" s="259">
        <v>100</v>
      </c>
      <c r="F15" s="260">
        <v>20554008061</v>
      </c>
      <c r="G15" s="259">
        <v>99.999999999999901</v>
      </c>
      <c r="H15" s="260">
        <v>20258932325</v>
      </c>
      <c r="I15" s="261">
        <v>100</v>
      </c>
    </row>
    <row r="16" spans="1:9" ht="13.5" thickTop="1" x14ac:dyDescent="0.2">
      <c r="A16" s="63" t="s">
        <v>2143</v>
      </c>
      <c r="B16" s="258"/>
      <c r="C16" s="6"/>
      <c r="D16" s="41"/>
      <c r="E16" s="6"/>
      <c r="F16" s="41"/>
      <c r="G16" s="6"/>
      <c r="H16" s="41"/>
      <c r="I16" s="202"/>
    </row>
    <row r="17" spans="1:9" x14ac:dyDescent="0.2">
      <c r="A17" s="61" t="s">
        <v>542</v>
      </c>
      <c r="B17" s="258">
        <v>0</v>
      </c>
      <c r="C17" s="6">
        <v>0</v>
      </c>
      <c r="D17" s="41">
        <v>0</v>
      </c>
      <c r="E17" s="6">
        <v>0</v>
      </c>
      <c r="F17" s="41">
        <v>0</v>
      </c>
      <c r="G17" s="6">
        <v>0</v>
      </c>
      <c r="H17" s="41">
        <v>0</v>
      </c>
      <c r="I17" s="202">
        <v>0</v>
      </c>
    </row>
    <row r="18" spans="1:9" x14ac:dyDescent="0.2">
      <c r="A18" s="61" t="s">
        <v>543</v>
      </c>
      <c r="B18" s="258">
        <v>0</v>
      </c>
      <c r="C18" s="6">
        <v>0</v>
      </c>
      <c r="D18" s="41">
        <v>0</v>
      </c>
      <c r="E18" s="6">
        <v>0</v>
      </c>
      <c r="F18" s="41">
        <v>8850400</v>
      </c>
      <c r="G18" s="7">
        <v>4.3059241650982003E-2</v>
      </c>
      <c r="H18" s="41">
        <v>10835394</v>
      </c>
      <c r="I18" s="232">
        <v>5.3484526362354901E-2</v>
      </c>
    </row>
    <row r="19" spans="1:9" x14ac:dyDescent="0.2">
      <c r="A19" s="61" t="s">
        <v>544</v>
      </c>
      <c r="B19" s="258">
        <v>9864800</v>
      </c>
      <c r="C19" s="7">
        <v>4.35000670015461E-2</v>
      </c>
      <c r="D19" s="41">
        <v>0</v>
      </c>
      <c r="E19" s="6">
        <v>0</v>
      </c>
      <c r="F19" s="41">
        <v>0</v>
      </c>
      <c r="G19" s="6">
        <v>0</v>
      </c>
      <c r="H19" s="41">
        <v>0</v>
      </c>
      <c r="I19" s="202">
        <v>0</v>
      </c>
    </row>
    <row r="20" spans="1:9" x14ac:dyDescent="0.2">
      <c r="A20" s="61" t="s">
        <v>545</v>
      </c>
      <c r="B20" s="258">
        <v>84422998.290000007</v>
      </c>
      <c r="C20" s="7">
        <v>0.37227374929916601</v>
      </c>
      <c r="D20" s="41">
        <v>110435285</v>
      </c>
      <c r="E20" s="7">
        <v>0.50287183296997495</v>
      </c>
      <c r="F20" s="41">
        <v>68961491.489999995</v>
      </c>
      <c r="G20" s="7">
        <v>0.335513595620543</v>
      </c>
      <c r="H20" s="41">
        <v>55053829.869999997</v>
      </c>
      <c r="I20" s="232">
        <v>0.27175089480185199</v>
      </c>
    </row>
    <row r="21" spans="1:9" x14ac:dyDescent="0.2">
      <c r="A21" s="61" t="s">
        <v>546</v>
      </c>
      <c r="B21" s="258">
        <v>0</v>
      </c>
      <c r="C21" s="6">
        <v>0</v>
      </c>
      <c r="D21" s="41">
        <v>0</v>
      </c>
      <c r="E21" s="6">
        <v>0</v>
      </c>
      <c r="F21" s="41">
        <v>0</v>
      </c>
      <c r="G21" s="6">
        <v>0</v>
      </c>
      <c r="H21" s="41">
        <v>0</v>
      </c>
      <c r="I21" s="202">
        <v>0</v>
      </c>
    </row>
    <row r="22" spans="1:9" x14ac:dyDescent="0.2">
      <c r="A22" s="61" t="s">
        <v>547</v>
      </c>
      <c r="B22" s="258">
        <v>0</v>
      </c>
      <c r="C22" s="6">
        <v>0</v>
      </c>
      <c r="D22" s="41">
        <v>0</v>
      </c>
      <c r="E22" s="6">
        <v>0</v>
      </c>
      <c r="F22" s="41">
        <v>0</v>
      </c>
      <c r="G22" s="6">
        <v>0</v>
      </c>
      <c r="H22" s="41">
        <v>0</v>
      </c>
      <c r="I22" s="202">
        <v>0</v>
      </c>
    </row>
    <row r="23" spans="1:9" x14ac:dyDescent="0.2">
      <c r="A23" s="61" t="s">
        <v>548</v>
      </c>
      <c r="B23" s="258">
        <v>0</v>
      </c>
      <c r="C23" s="6">
        <v>0</v>
      </c>
      <c r="D23" s="41">
        <v>0</v>
      </c>
      <c r="E23" s="6">
        <v>0</v>
      </c>
      <c r="F23" s="41">
        <v>0</v>
      </c>
      <c r="G23" s="6">
        <v>0</v>
      </c>
      <c r="H23" s="41">
        <v>0</v>
      </c>
      <c r="I23" s="202">
        <v>0</v>
      </c>
    </row>
    <row r="24" spans="1:9" x14ac:dyDescent="0.2">
      <c r="A24" s="61" t="s">
        <v>549</v>
      </c>
      <c r="B24" s="258">
        <v>0</v>
      </c>
      <c r="C24" s="6">
        <v>0</v>
      </c>
      <c r="D24" s="41">
        <v>0</v>
      </c>
      <c r="E24" s="6">
        <v>0</v>
      </c>
      <c r="F24" s="41">
        <v>0</v>
      </c>
      <c r="G24" s="6">
        <v>0</v>
      </c>
      <c r="H24" s="41">
        <v>0</v>
      </c>
      <c r="I24" s="202">
        <v>0</v>
      </c>
    </row>
    <row r="25" spans="1:9" x14ac:dyDescent="0.2">
      <c r="A25" s="61" t="s">
        <v>550</v>
      </c>
      <c r="B25" s="258">
        <v>0</v>
      </c>
      <c r="C25" s="6">
        <v>0</v>
      </c>
      <c r="D25" s="41">
        <v>12496332</v>
      </c>
      <c r="E25" s="7">
        <v>5.6902586689040198E-2</v>
      </c>
      <c r="F25" s="41">
        <v>17448822</v>
      </c>
      <c r="G25" s="7">
        <v>8.48925520906368E-2</v>
      </c>
      <c r="H25" s="41">
        <v>11938250</v>
      </c>
      <c r="I25" s="232">
        <v>5.8928327557390497E-2</v>
      </c>
    </row>
    <row r="26" spans="1:9" x14ac:dyDescent="0.2">
      <c r="A26" s="61" t="s">
        <v>70</v>
      </c>
      <c r="B26" s="258">
        <v>0</v>
      </c>
      <c r="C26" s="6">
        <v>0</v>
      </c>
      <c r="D26" s="41">
        <v>0</v>
      </c>
      <c r="E26" s="6">
        <v>0</v>
      </c>
      <c r="F26" s="41">
        <v>0</v>
      </c>
      <c r="G26" s="6">
        <v>0</v>
      </c>
      <c r="H26" s="41">
        <v>0</v>
      </c>
      <c r="I26" s="202">
        <v>0</v>
      </c>
    </row>
    <row r="27" spans="1:9" x14ac:dyDescent="0.2">
      <c r="A27" s="61" t="s">
        <v>551</v>
      </c>
      <c r="B27" s="258">
        <v>0</v>
      </c>
      <c r="C27" s="6">
        <v>0</v>
      </c>
      <c r="D27" s="41">
        <v>0</v>
      </c>
      <c r="E27" s="6">
        <v>0</v>
      </c>
      <c r="F27" s="41">
        <v>0</v>
      </c>
      <c r="G27" s="6">
        <v>0</v>
      </c>
      <c r="H27" s="41">
        <v>0</v>
      </c>
      <c r="I27" s="202">
        <v>0</v>
      </c>
    </row>
    <row r="28" spans="1:9" x14ac:dyDescent="0.2">
      <c r="A28" s="61" t="s">
        <v>552</v>
      </c>
      <c r="B28" s="258">
        <v>0</v>
      </c>
      <c r="C28" s="6">
        <v>0</v>
      </c>
      <c r="D28" s="41">
        <v>0</v>
      </c>
      <c r="E28" s="6">
        <v>0</v>
      </c>
      <c r="F28" s="41">
        <v>0</v>
      </c>
      <c r="G28" s="6">
        <v>0</v>
      </c>
      <c r="H28" s="41">
        <v>0</v>
      </c>
      <c r="I28" s="202">
        <v>0</v>
      </c>
    </row>
    <row r="29" spans="1:9" ht="13.5" thickBot="1" x14ac:dyDescent="0.25">
      <c r="A29" s="61" t="s">
        <v>553</v>
      </c>
      <c r="B29" s="258">
        <v>0</v>
      </c>
      <c r="C29" s="6">
        <v>0</v>
      </c>
      <c r="D29" s="41">
        <v>0</v>
      </c>
      <c r="E29" s="6">
        <v>0</v>
      </c>
      <c r="F29" s="41">
        <v>0</v>
      </c>
      <c r="G29" s="6">
        <v>0</v>
      </c>
      <c r="H29" s="41">
        <v>0</v>
      </c>
      <c r="I29" s="202">
        <v>0</v>
      </c>
    </row>
    <row r="30" spans="1:9" ht="14.25" thickTop="1" thickBot="1" x14ac:dyDescent="0.25">
      <c r="A30" s="65" t="s">
        <v>554</v>
      </c>
      <c r="B30" s="153">
        <v>96869128.329999998</v>
      </c>
      <c r="C30" s="259">
        <v>0.42715651333391103</v>
      </c>
      <c r="D30" s="260">
        <v>126179690</v>
      </c>
      <c r="E30" s="259">
        <v>0.57456466014356999</v>
      </c>
      <c r="F30" s="260">
        <v>98850373.489999995</v>
      </c>
      <c r="G30" s="259">
        <v>0.48092991496381399</v>
      </c>
      <c r="H30" s="260">
        <v>80605179.370000005</v>
      </c>
      <c r="I30" s="261">
        <v>0.397874764956134</v>
      </c>
    </row>
    <row r="31" spans="1:9" ht="14.25" thickTop="1" thickBot="1" x14ac:dyDescent="0.25">
      <c r="A31" s="65" t="s">
        <v>235</v>
      </c>
      <c r="B31" s="153">
        <v>6883042785.5900002</v>
      </c>
      <c r="C31" s="259">
        <v>30.351636358332001</v>
      </c>
      <c r="D31" s="260">
        <v>6383291133.0900002</v>
      </c>
      <c r="E31" s="259">
        <v>29.0665914655624</v>
      </c>
      <c r="F31" s="260">
        <v>5773634099.04</v>
      </c>
      <c r="G31" s="259">
        <v>28.0900643897353</v>
      </c>
      <c r="H31" s="260">
        <v>5535404917.0699997</v>
      </c>
      <c r="I31" s="261">
        <v>27.323280557526498</v>
      </c>
    </row>
    <row r="32" spans="1:9" ht="14.25" thickTop="1" thickBot="1" x14ac:dyDescent="0.25">
      <c r="A32" s="65" t="s">
        <v>555</v>
      </c>
      <c r="B32" s="153">
        <v>6979911913.9200001</v>
      </c>
      <c r="C32" s="259">
        <v>30.7787928716659</v>
      </c>
      <c r="D32" s="260">
        <v>6509470823.0900002</v>
      </c>
      <c r="E32" s="259">
        <v>29.641156125706001</v>
      </c>
      <c r="F32" s="260">
        <v>5872484472.5299997</v>
      </c>
      <c r="G32" s="259">
        <v>28.570994304699099</v>
      </c>
      <c r="H32" s="260">
        <v>5616010096.4399996</v>
      </c>
      <c r="I32" s="261">
        <v>27.721155322482598</v>
      </c>
    </row>
    <row r="33" spans="1:9" ht="13.5" thickTop="1" x14ac:dyDescent="0.2">
      <c r="A33" s="61" t="s">
        <v>556</v>
      </c>
      <c r="B33" s="258">
        <v>0</v>
      </c>
      <c r="C33" s="6">
        <v>0</v>
      </c>
      <c r="D33" s="41">
        <v>0</v>
      </c>
      <c r="E33" s="6">
        <v>0</v>
      </c>
      <c r="F33" s="41">
        <v>0</v>
      </c>
      <c r="G33" s="6">
        <v>0</v>
      </c>
      <c r="H33" s="41">
        <v>0</v>
      </c>
      <c r="I33" s="202">
        <v>0</v>
      </c>
    </row>
    <row r="34" spans="1:9" ht="13.5" thickBot="1" x14ac:dyDescent="0.25">
      <c r="A34" s="61" t="s">
        <v>557</v>
      </c>
      <c r="B34" s="258">
        <v>0</v>
      </c>
      <c r="C34" s="6">
        <v>0</v>
      </c>
      <c r="D34" s="41">
        <v>0</v>
      </c>
      <c r="E34" s="6">
        <v>0</v>
      </c>
      <c r="F34" s="41">
        <v>0</v>
      </c>
      <c r="G34" s="6">
        <v>0</v>
      </c>
      <c r="H34" s="41">
        <v>0</v>
      </c>
      <c r="I34" s="202">
        <v>0</v>
      </c>
    </row>
    <row r="35" spans="1:9" ht="14.25" thickTop="1" thickBot="1" x14ac:dyDescent="0.25">
      <c r="A35" s="65" t="s">
        <v>558</v>
      </c>
      <c r="B35" s="153">
        <v>0</v>
      </c>
      <c r="C35" s="286">
        <v>0</v>
      </c>
      <c r="D35" s="260">
        <v>0</v>
      </c>
      <c r="E35" s="286">
        <v>0</v>
      </c>
      <c r="F35" s="260">
        <v>0</v>
      </c>
      <c r="G35" s="286">
        <v>0</v>
      </c>
      <c r="H35" s="260">
        <v>0</v>
      </c>
      <c r="I35" s="280">
        <v>0</v>
      </c>
    </row>
    <row r="36" spans="1:9" ht="13.5" thickTop="1" x14ac:dyDescent="0.2">
      <c r="A36" s="63" t="s">
        <v>559</v>
      </c>
      <c r="B36" s="258"/>
      <c r="C36" s="6"/>
      <c r="D36" s="41"/>
      <c r="E36" s="6"/>
      <c r="F36" s="41"/>
      <c r="G36" s="6"/>
      <c r="H36" s="41"/>
      <c r="I36" s="202"/>
    </row>
    <row r="37" spans="1:9" x14ac:dyDescent="0.2">
      <c r="A37" s="61" t="s">
        <v>560</v>
      </c>
      <c r="B37" s="55">
        <v>167596463.81</v>
      </c>
      <c r="C37" s="21">
        <v>0.73903752787255705</v>
      </c>
      <c r="D37" s="42">
        <v>140934307.68000001</v>
      </c>
      <c r="E37" s="21">
        <v>0.64175044806916604</v>
      </c>
      <c r="F37" s="42">
        <v>173045329.28</v>
      </c>
      <c r="G37" s="21">
        <v>0.84190552404877605</v>
      </c>
      <c r="H37" s="42">
        <v>148102650.61000001</v>
      </c>
      <c r="I37" s="232">
        <v>0.73104864676680703</v>
      </c>
    </row>
    <row r="38" spans="1:9" x14ac:dyDescent="0.2">
      <c r="A38" s="61" t="s">
        <v>561</v>
      </c>
      <c r="B38" s="55">
        <v>0</v>
      </c>
      <c r="C38" s="11">
        <v>0</v>
      </c>
      <c r="D38" s="42">
        <v>0</v>
      </c>
      <c r="E38" s="11">
        <v>0</v>
      </c>
      <c r="F38" s="42">
        <v>0</v>
      </c>
      <c r="G38" s="11">
        <v>0</v>
      </c>
      <c r="H38" s="42">
        <v>0</v>
      </c>
      <c r="I38" s="202">
        <v>0</v>
      </c>
    </row>
    <row r="39" spans="1:9" x14ac:dyDescent="0.2">
      <c r="A39" s="61" t="s">
        <v>562</v>
      </c>
      <c r="B39" s="55">
        <v>0</v>
      </c>
      <c r="C39" s="11">
        <v>0</v>
      </c>
      <c r="D39" s="42">
        <v>0</v>
      </c>
      <c r="E39" s="11">
        <v>0</v>
      </c>
      <c r="F39" s="42">
        <v>0</v>
      </c>
      <c r="G39" s="11">
        <v>0</v>
      </c>
      <c r="H39" s="42">
        <v>0</v>
      </c>
      <c r="I39" s="202">
        <v>0</v>
      </c>
    </row>
    <row r="40" spans="1:9" x14ac:dyDescent="0.2">
      <c r="A40" s="61" t="s">
        <v>563</v>
      </c>
      <c r="B40" s="55">
        <v>0</v>
      </c>
      <c r="C40" s="11">
        <v>0</v>
      </c>
      <c r="D40" s="42">
        <v>0</v>
      </c>
      <c r="E40" s="11">
        <v>0</v>
      </c>
      <c r="F40" s="42">
        <v>0</v>
      </c>
      <c r="G40" s="11">
        <v>0</v>
      </c>
      <c r="H40" s="42">
        <v>0</v>
      </c>
      <c r="I40" s="202">
        <v>0</v>
      </c>
    </row>
    <row r="41" spans="1:9" x14ac:dyDescent="0.2">
      <c r="A41" s="61" t="s">
        <v>564</v>
      </c>
      <c r="B41" s="55">
        <v>2817708.95</v>
      </c>
      <c r="C41" s="21">
        <v>1.2425039343509799E-2</v>
      </c>
      <c r="D41" s="42">
        <v>11007758.460000001</v>
      </c>
      <c r="E41" s="21">
        <v>5.0124302877209502E-2</v>
      </c>
      <c r="F41" s="42">
        <v>11098098.65</v>
      </c>
      <c r="G41" s="21">
        <v>5.3994815108558698E-2</v>
      </c>
      <c r="H41" s="42">
        <v>9598874.7300000004</v>
      </c>
      <c r="I41" s="232">
        <v>4.7380950664611503E-2</v>
      </c>
    </row>
    <row r="42" spans="1:9" x14ac:dyDescent="0.2">
      <c r="A42" s="61" t="s">
        <v>565</v>
      </c>
      <c r="B42" s="55">
        <v>0</v>
      </c>
      <c r="C42" s="11">
        <v>0</v>
      </c>
      <c r="D42" s="42">
        <v>0</v>
      </c>
      <c r="E42" s="11">
        <v>0</v>
      </c>
      <c r="F42" s="42">
        <v>0</v>
      </c>
      <c r="G42" s="11">
        <v>0</v>
      </c>
      <c r="H42" s="42">
        <v>0</v>
      </c>
      <c r="I42" s="202">
        <v>0</v>
      </c>
    </row>
    <row r="43" spans="1:9" x14ac:dyDescent="0.2">
      <c r="A43" s="61" t="s">
        <v>566</v>
      </c>
      <c r="B43" s="55">
        <v>0</v>
      </c>
      <c r="C43" s="11">
        <v>0</v>
      </c>
      <c r="D43" s="42">
        <v>0</v>
      </c>
      <c r="E43" s="11">
        <v>0</v>
      </c>
      <c r="F43" s="42">
        <v>0</v>
      </c>
      <c r="G43" s="11">
        <v>0</v>
      </c>
      <c r="H43" s="42">
        <v>0</v>
      </c>
      <c r="I43" s="202">
        <v>0</v>
      </c>
    </row>
    <row r="44" spans="1:9" x14ac:dyDescent="0.2">
      <c r="A44" s="61" t="s">
        <v>567</v>
      </c>
      <c r="B44" s="55">
        <v>0</v>
      </c>
      <c r="C44" s="21">
        <v>0</v>
      </c>
      <c r="D44" s="42">
        <v>0</v>
      </c>
      <c r="E44" s="21">
        <v>0</v>
      </c>
      <c r="F44" s="42">
        <v>0</v>
      </c>
      <c r="G44" s="21">
        <v>0</v>
      </c>
      <c r="H44" s="42">
        <v>0</v>
      </c>
      <c r="I44" s="232">
        <v>0</v>
      </c>
    </row>
    <row r="45" spans="1:9" ht="13.5" thickBot="1" x14ac:dyDescent="0.25">
      <c r="A45" s="61" t="s">
        <v>568</v>
      </c>
      <c r="B45" s="55">
        <v>0</v>
      </c>
      <c r="C45" s="11">
        <v>0</v>
      </c>
      <c r="D45" s="42">
        <v>0</v>
      </c>
      <c r="E45" s="11">
        <v>0</v>
      </c>
      <c r="F45" s="42">
        <v>0</v>
      </c>
      <c r="G45" s="11">
        <v>0</v>
      </c>
      <c r="H45" s="42">
        <v>0</v>
      </c>
      <c r="I45" s="202">
        <v>0</v>
      </c>
    </row>
    <row r="46" spans="1:9" ht="14.25" thickTop="1" thickBot="1" x14ac:dyDescent="0.25">
      <c r="A46" s="65" t="s">
        <v>569</v>
      </c>
      <c r="B46" s="153">
        <v>170414172.75999999</v>
      </c>
      <c r="C46" s="259">
        <v>0.75146256721606697</v>
      </c>
      <c r="D46" s="260">
        <v>151942066.13999999</v>
      </c>
      <c r="E46" s="259">
        <v>0.69187475094637596</v>
      </c>
      <c r="F46" s="260">
        <v>184143427.93000001</v>
      </c>
      <c r="G46" s="259">
        <v>0.89590033915733402</v>
      </c>
      <c r="H46" s="260">
        <v>157701525.34</v>
      </c>
      <c r="I46" s="261">
        <v>0.77842959743141904</v>
      </c>
    </row>
    <row r="47" spans="1:9" ht="13.5" thickTop="1" x14ac:dyDescent="0.2">
      <c r="A47" s="61" t="s">
        <v>943</v>
      </c>
      <c r="B47" s="258">
        <v>114111810.19</v>
      </c>
      <c r="C47" s="7">
        <v>0.50011437690594196</v>
      </c>
      <c r="D47" s="41">
        <v>110221149.81999999</v>
      </c>
      <c r="E47" s="7">
        <v>0.499591045084673</v>
      </c>
      <c r="F47" s="41">
        <v>104558295.52</v>
      </c>
      <c r="G47" s="7">
        <v>0.50678664821613395</v>
      </c>
      <c r="H47" s="41">
        <v>95225885.650000006</v>
      </c>
      <c r="I47" s="232">
        <v>0.46827002332218798</v>
      </c>
    </row>
    <row r="48" spans="1:9" x14ac:dyDescent="0.2">
      <c r="A48" s="61" t="s">
        <v>944</v>
      </c>
      <c r="B48" s="258">
        <v>891467552.38</v>
      </c>
      <c r="C48" s="7">
        <v>3.9070078613953898</v>
      </c>
      <c r="D48" s="41">
        <v>824517420.15999997</v>
      </c>
      <c r="E48" s="7">
        <v>3.7372275674945601</v>
      </c>
      <c r="F48" s="41">
        <v>571800663.65999997</v>
      </c>
      <c r="G48" s="7">
        <v>2.7714772925748599</v>
      </c>
      <c r="H48" s="41">
        <v>886507847.50999999</v>
      </c>
      <c r="I48" s="232">
        <v>4.3593719039231598</v>
      </c>
    </row>
    <row r="49" spans="1:9" ht="13.5" thickBot="1" x14ac:dyDescent="0.25">
      <c r="A49" s="61" t="s">
        <v>945</v>
      </c>
      <c r="B49" s="258">
        <v>13500851.699999999</v>
      </c>
      <c r="C49" s="7">
        <v>5.9169774139966498E-2</v>
      </c>
      <c r="D49" s="41">
        <v>32369828.809999999</v>
      </c>
      <c r="E49" s="7">
        <v>0.146720267669222</v>
      </c>
      <c r="F49" s="41">
        <v>47768846.240000002</v>
      </c>
      <c r="G49" s="7">
        <v>0.23153221229099699</v>
      </c>
      <c r="H49" s="41">
        <v>17298162.359999999</v>
      </c>
      <c r="I49" s="232">
        <v>8.5063119512695198E-2</v>
      </c>
    </row>
    <row r="50" spans="1:9" ht="14.25" thickTop="1" thickBot="1" x14ac:dyDescent="0.25">
      <c r="A50" s="65" t="s">
        <v>946</v>
      </c>
      <c r="B50" s="153">
        <v>1019080214.27</v>
      </c>
      <c r="C50" s="259">
        <v>4.4662920124412997</v>
      </c>
      <c r="D50" s="260">
        <v>967082577.47000003</v>
      </c>
      <c r="E50" s="259">
        <v>4.3834218419099402</v>
      </c>
      <c r="F50" s="260">
        <v>724092310.15999997</v>
      </c>
      <c r="G50" s="259">
        <v>3.50962411007237</v>
      </c>
      <c r="H50" s="260">
        <v>995182558</v>
      </c>
      <c r="I50" s="261">
        <v>4.8937760616616002</v>
      </c>
    </row>
    <row r="51" spans="1:9" ht="14.25" thickTop="1" thickBot="1" x14ac:dyDescent="0.25">
      <c r="A51" s="65" t="s">
        <v>571</v>
      </c>
      <c r="B51" s="153">
        <v>1189494387.03</v>
      </c>
      <c r="C51" s="259">
        <v>5.2131610497820002</v>
      </c>
      <c r="D51" s="260">
        <v>1119024643.6099999</v>
      </c>
      <c r="E51" s="259">
        <v>5.07211811970393</v>
      </c>
      <c r="F51" s="260">
        <v>908235738.09000003</v>
      </c>
      <c r="G51" s="259">
        <v>4.4021542547878898</v>
      </c>
      <c r="H51" s="260">
        <v>1152884083.3399999</v>
      </c>
      <c r="I51" s="261">
        <v>5.6692678982020102</v>
      </c>
    </row>
    <row r="52" spans="1:9" ht="13.5" thickTop="1" x14ac:dyDescent="0.2">
      <c r="A52" s="61" t="s">
        <v>237</v>
      </c>
      <c r="B52" s="258">
        <v>0</v>
      </c>
      <c r="C52" s="6">
        <v>0</v>
      </c>
      <c r="D52" s="41">
        <v>0</v>
      </c>
      <c r="E52" s="6">
        <v>0</v>
      </c>
      <c r="F52" s="41">
        <v>0</v>
      </c>
      <c r="G52" s="6">
        <v>0</v>
      </c>
      <c r="H52" s="41">
        <v>0</v>
      </c>
      <c r="I52" s="202">
        <v>0</v>
      </c>
    </row>
    <row r="53" spans="1:9" x14ac:dyDescent="0.2">
      <c r="A53" s="61" t="s">
        <v>572</v>
      </c>
      <c r="B53" s="258">
        <v>0</v>
      </c>
      <c r="C53" s="6">
        <v>0</v>
      </c>
      <c r="D53" s="41">
        <v>0</v>
      </c>
      <c r="E53" s="6">
        <v>0</v>
      </c>
      <c r="F53" s="41">
        <v>0</v>
      </c>
      <c r="G53" s="6">
        <v>0</v>
      </c>
      <c r="H53" s="41">
        <v>0</v>
      </c>
      <c r="I53" s="202">
        <v>0</v>
      </c>
    </row>
    <row r="54" spans="1:9" ht="13.5" thickBot="1" x14ac:dyDescent="0.25">
      <c r="A54" s="61" t="s">
        <v>573</v>
      </c>
      <c r="B54" s="258">
        <v>14508259918.85</v>
      </c>
      <c r="C54" s="7">
        <v>63.584911651335602</v>
      </c>
      <c r="D54" s="41">
        <v>14332399519.129999</v>
      </c>
      <c r="E54" s="7">
        <v>64.963380131913198</v>
      </c>
      <c r="F54" s="41">
        <v>13773252355.24</v>
      </c>
      <c r="G54" s="7">
        <v>66.757978039264202</v>
      </c>
      <c r="H54" s="41">
        <v>13486188807.52</v>
      </c>
      <c r="I54" s="232">
        <v>66.317870443716004</v>
      </c>
    </row>
    <row r="55" spans="1:9" ht="14.25" thickTop="1" thickBot="1" x14ac:dyDescent="0.25">
      <c r="A55" s="65" t="s">
        <v>240</v>
      </c>
      <c r="B55" s="153">
        <v>14508259918.85</v>
      </c>
      <c r="C55" s="259">
        <v>63.584911651335602</v>
      </c>
      <c r="D55" s="260">
        <v>14332399519.129999</v>
      </c>
      <c r="E55" s="259">
        <v>64.963380131913198</v>
      </c>
      <c r="F55" s="260">
        <v>13773252355.24</v>
      </c>
      <c r="G55" s="259">
        <v>66.757978039264202</v>
      </c>
      <c r="H55" s="260">
        <v>13486188807.52</v>
      </c>
      <c r="I55" s="261">
        <v>66.317870443716004</v>
      </c>
    </row>
    <row r="56" spans="1:9" ht="14.25" thickTop="1" thickBot="1" x14ac:dyDescent="0.25">
      <c r="A56" s="63"/>
      <c r="B56" s="258"/>
      <c r="C56" s="6"/>
      <c r="D56" s="41"/>
      <c r="E56" s="6"/>
      <c r="F56" s="41"/>
      <c r="G56" s="6"/>
      <c r="H56" s="41"/>
      <c r="I56" s="202"/>
    </row>
    <row r="57" spans="1:9" s="5" customFormat="1" ht="13.5" thickTop="1" x14ac:dyDescent="0.2">
      <c r="A57" s="207" t="s">
        <v>241</v>
      </c>
      <c r="B57" s="51">
        <v>15120</v>
      </c>
      <c r="C57" s="238"/>
      <c r="D57" s="238">
        <v>13139</v>
      </c>
      <c r="E57" s="238"/>
      <c r="F57" s="238">
        <v>15076</v>
      </c>
      <c r="G57" s="238"/>
      <c r="H57" s="238">
        <v>14942</v>
      </c>
      <c r="I57" s="239"/>
    </row>
    <row r="58" spans="1:9" s="5" customFormat="1" ht="13.5" thickBot="1" x14ac:dyDescent="0.25">
      <c r="A58" s="210" t="s">
        <v>575</v>
      </c>
      <c r="B58" s="156">
        <v>1509070.27</v>
      </c>
      <c r="C58" s="240"/>
      <c r="D58" s="240">
        <v>1679144.14</v>
      </c>
      <c r="E58" s="240"/>
      <c r="F58" s="240">
        <v>1368507.56</v>
      </c>
      <c r="G58" s="240"/>
      <c r="H58" s="240">
        <v>1360974.32</v>
      </c>
      <c r="I58" s="241"/>
    </row>
    <row r="59" spans="1:9" ht="13.5" thickTop="1" x14ac:dyDescent="0.2">
      <c r="A59" s="61"/>
      <c r="B59" s="258"/>
      <c r="C59" s="6"/>
      <c r="D59" s="41"/>
      <c r="E59" s="6"/>
      <c r="F59" s="41"/>
      <c r="G59" s="6"/>
      <c r="H59" s="41"/>
      <c r="I59" s="202"/>
    </row>
    <row r="60" spans="1:9" x14ac:dyDescent="0.2">
      <c r="A60" s="262" t="s">
        <v>576</v>
      </c>
      <c r="B60" s="142"/>
      <c r="C60" s="263"/>
      <c r="D60" s="264"/>
      <c r="E60" s="263"/>
      <c r="F60" s="264"/>
      <c r="G60" s="263"/>
      <c r="H60" s="264"/>
      <c r="I60" s="265"/>
    </row>
    <row r="61" spans="1:9" x14ac:dyDescent="0.2">
      <c r="A61" s="266"/>
      <c r="B61" s="145"/>
      <c r="C61" s="267"/>
      <c r="D61" s="268"/>
      <c r="E61" s="267"/>
      <c r="F61" s="268"/>
      <c r="G61" s="267"/>
      <c r="H61" s="268"/>
      <c r="I61" s="269"/>
    </row>
    <row r="62" spans="1:9" x14ac:dyDescent="0.2">
      <c r="A62" s="270"/>
      <c r="B62" s="271"/>
      <c r="C62" s="272"/>
      <c r="D62" s="273"/>
      <c r="E62" s="272"/>
      <c r="F62" s="273"/>
      <c r="G62" s="272"/>
      <c r="H62" s="273"/>
      <c r="I62" s="274"/>
    </row>
    <row r="63" spans="1:9" x14ac:dyDescent="0.2">
      <c r="A63" s="61" t="s">
        <v>577</v>
      </c>
      <c r="B63" s="55">
        <v>1075056706.49</v>
      </c>
      <c r="C63" s="21">
        <v>4.7116184907556304</v>
      </c>
      <c r="D63" s="42">
        <v>1008043611.75</v>
      </c>
      <c r="E63" s="21">
        <v>4.5690828149365696</v>
      </c>
      <c r="F63" s="42">
        <v>802919453.07000005</v>
      </c>
      <c r="G63" s="21">
        <v>3.89169368518486</v>
      </c>
      <c r="H63" s="42">
        <v>1051537761.39</v>
      </c>
      <c r="I63" s="232">
        <v>5.1709008395056699</v>
      </c>
    </row>
    <row r="64" spans="1:9" x14ac:dyDescent="0.2">
      <c r="A64" s="61" t="s">
        <v>578</v>
      </c>
      <c r="B64" s="55">
        <v>1957417.12</v>
      </c>
      <c r="C64" s="21">
        <v>8.5787127702546193E-3</v>
      </c>
      <c r="D64" s="42">
        <v>9152224.9900000002</v>
      </c>
      <c r="E64" s="21">
        <v>4.1483595980183502E-2</v>
      </c>
      <c r="F64" s="42">
        <v>-104187.22</v>
      </c>
      <c r="G64" s="21">
        <v>-5.0498807146925201E-4</v>
      </c>
      <c r="H64" s="42">
        <v>5498229.4199999999</v>
      </c>
      <c r="I64" s="232">
        <v>2.70373544037932E-2</v>
      </c>
    </row>
    <row r="65" spans="1:17" x14ac:dyDescent="0.2">
      <c r="A65" s="61" t="s">
        <v>579</v>
      </c>
      <c r="B65" s="55">
        <v>0</v>
      </c>
      <c r="C65" s="21">
        <v>0</v>
      </c>
      <c r="D65" s="42">
        <v>1834297.9</v>
      </c>
      <c r="E65" s="21">
        <v>8.3141829526744496E-3</v>
      </c>
      <c r="F65" s="42">
        <v>0</v>
      </c>
      <c r="G65" s="21">
        <v>0</v>
      </c>
      <c r="H65" s="42">
        <v>0</v>
      </c>
      <c r="I65" s="232">
        <v>0</v>
      </c>
    </row>
    <row r="66" spans="1:17" x14ac:dyDescent="0.2">
      <c r="A66" s="61" t="s">
        <v>580</v>
      </c>
      <c r="B66" s="55">
        <v>0</v>
      </c>
      <c r="C66" s="11">
        <v>0</v>
      </c>
      <c r="D66" s="42">
        <v>0</v>
      </c>
      <c r="E66" s="21">
        <v>0</v>
      </c>
      <c r="F66" s="42">
        <v>1935982.82</v>
      </c>
      <c r="G66" s="21">
        <v>9.3835715231619099E-3</v>
      </c>
      <c r="H66" s="42">
        <v>1903216.34</v>
      </c>
      <c r="I66" s="232">
        <v>9.3590010093959099E-3</v>
      </c>
    </row>
    <row r="67" spans="1:17" x14ac:dyDescent="0.2">
      <c r="A67" s="61" t="s">
        <v>581</v>
      </c>
      <c r="B67" s="55">
        <v>2219096.16</v>
      </c>
      <c r="C67" s="21">
        <v>9.7255655791009896E-3</v>
      </c>
      <c r="D67" s="42">
        <v>0</v>
      </c>
      <c r="E67" s="11">
        <v>0</v>
      </c>
      <c r="F67" s="42">
        <v>0</v>
      </c>
      <c r="G67" s="11">
        <v>0</v>
      </c>
      <c r="H67" s="42">
        <v>0</v>
      </c>
      <c r="I67" s="202">
        <v>0</v>
      </c>
    </row>
    <row r="68" spans="1:17" x14ac:dyDescent="0.2">
      <c r="A68" s="61" t="s">
        <v>582</v>
      </c>
      <c r="B68" s="55">
        <v>83771232.239999995</v>
      </c>
      <c r="C68" s="21">
        <v>0.36714164418734302</v>
      </c>
      <c r="D68" s="42">
        <v>72862822.519999996</v>
      </c>
      <c r="E68" s="21">
        <v>0.33025978870690897</v>
      </c>
      <c r="F68" s="42">
        <v>76350165.530000001</v>
      </c>
      <c r="G68" s="21">
        <v>0.37006384129793302</v>
      </c>
      <c r="H68" s="42">
        <v>72325755.019999996</v>
      </c>
      <c r="I68" s="232">
        <v>0.35565941717245902</v>
      </c>
    </row>
    <row r="69" spans="1:17" x14ac:dyDescent="0.2">
      <c r="A69" s="61" t="s">
        <v>583</v>
      </c>
      <c r="B69" s="55">
        <v>25754814.66</v>
      </c>
      <c r="C69" s="21">
        <v>0.11287484673643899</v>
      </c>
      <c r="D69" s="42">
        <v>26452138.57</v>
      </c>
      <c r="E69" s="21">
        <v>0.119897601998277</v>
      </c>
      <c r="F69" s="42">
        <v>26695364.289999999</v>
      </c>
      <c r="G69" s="21">
        <v>0.129390538781783</v>
      </c>
      <c r="H69" s="42">
        <v>21144806.670000002</v>
      </c>
      <c r="I69" s="232">
        <v>0.103978860841438</v>
      </c>
    </row>
    <row r="70" spans="1:17" ht="13.5" thickBot="1" x14ac:dyDescent="0.25">
      <c r="A70" s="61" t="s">
        <v>584</v>
      </c>
      <c r="B70" s="55">
        <v>735120.36</v>
      </c>
      <c r="C70" s="21">
        <v>3.2217897532265199E-3</v>
      </c>
      <c r="D70" s="42">
        <v>679547.88</v>
      </c>
      <c r="E70" s="21">
        <v>3.0801351293168102E-3</v>
      </c>
      <c r="F70" s="42">
        <v>438959.6</v>
      </c>
      <c r="G70" s="21">
        <v>2.1276060716171699E-3</v>
      </c>
      <c r="H70" s="42">
        <v>474314.5</v>
      </c>
      <c r="I70" s="232">
        <v>2.3324252692529502E-3</v>
      </c>
    </row>
    <row r="71" spans="1:17" ht="14.25" thickTop="1" thickBot="1" x14ac:dyDescent="0.25">
      <c r="A71" s="65" t="s">
        <v>13</v>
      </c>
      <c r="B71" s="153">
        <v>1189494387.03</v>
      </c>
      <c r="C71" s="259">
        <v>5.2131610497820002</v>
      </c>
      <c r="D71" s="260">
        <v>1119024643.6099999</v>
      </c>
      <c r="E71" s="259">
        <v>5.07211811970393</v>
      </c>
      <c r="F71" s="260">
        <v>908235738.09000003</v>
      </c>
      <c r="G71" s="259">
        <v>4.4021542547878898</v>
      </c>
      <c r="H71" s="260">
        <v>1152884083.3399999</v>
      </c>
      <c r="I71" s="261">
        <v>5.6692678982020102</v>
      </c>
    </row>
    <row r="72" spans="1:17" ht="14.25" thickTop="1" thickBot="1" x14ac:dyDescent="0.25">
      <c r="A72" s="61"/>
      <c r="B72" s="258"/>
      <c r="C72" s="6"/>
      <c r="D72" s="41"/>
      <c r="E72" s="6"/>
      <c r="F72" s="41"/>
      <c r="G72" s="6"/>
      <c r="H72" s="41"/>
      <c r="I72" s="202"/>
    </row>
    <row r="73" spans="1:17" ht="13.5" thickTop="1" x14ac:dyDescent="0.2">
      <c r="A73" s="66" t="s">
        <v>2126</v>
      </c>
      <c r="B73" s="38">
        <v>2059353407.0999999</v>
      </c>
      <c r="C73" s="243"/>
      <c r="D73" s="242">
        <v>2021442349.4400001</v>
      </c>
      <c r="E73" s="243"/>
      <c r="F73" s="242">
        <v>1206941196.5999999</v>
      </c>
      <c r="G73" s="243"/>
      <c r="H73" s="242">
        <v>926911547.67999995</v>
      </c>
      <c r="I73" s="244"/>
    </row>
    <row r="74" spans="1:17" ht="13.5" thickBot="1" x14ac:dyDescent="0.25">
      <c r="A74" s="61" t="s">
        <v>2144</v>
      </c>
      <c r="B74" s="258">
        <v>1836750246.04</v>
      </c>
      <c r="C74" s="6"/>
      <c r="D74" s="41">
        <v>1371507529.1300001</v>
      </c>
      <c r="E74" s="6"/>
      <c r="F74" s="41">
        <v>1213199318.48</v>
      </c>
      <c r="G74" s="6"/>
      <c r="H74" s="41">
        <v>1640716230.3399999</v>
      </c>
      <c r="I74" s="202"/>
    </row>
    <row r="75" spans="1:17" ht="14.25" thickTop="1" thickBot="1" x14ac:dyDescent="0.25">
      <c r="A75" s="65" t="s">
        <v>2131</v>
      </c>
      <c r="B75" s="275">
        <v>222603161.06</v>
      </c>
      <c r="C75" s="234"/>
      <c r="D75" s="233">
        <v>649934820.30999994</v>
      </c>
      <c r="E75" s="234"/>
      <c r="F75" s="233">
        <v>-6258121.8799999999</v>
      </c>
      <c r="G75" s="234"/>
      <c r="H75" s="233">
        <v>-713804682.65999997</v>
      </c>
      <c r="I75" s="235"/>
    </row>
    <row r="76" spans="1:17" ht="13.5" thickTop="1" x14ac:dyDescent="0.2"/>
    <row r="77" spans="1:17" x14ac:dyDescent="0.2">
      <c r="A77" s="1" t="s">
        <v>2121</v>
      </c>
    </row>
    <row r="78" spans="1:17" x14ac:dyDescent="0.2">
      <c r="A78" s="1" t="s">
        <v>2151</v>
      </c>
    </row>
    <row r="79" spans="1:17" ht="13.5" thickBot="1" x14ac:dyDescent="0.25"/>
    <row r="80" spans="1:17" ht="13.5" thickTop="1" x14ac:dyDescent="0.2">
      <c r="A80" s="66"/>
      <c r="B80" s="307" t="s">
        <v>68</v>
      </c>
      <c r="C80" s="307"/>
      <c r="D80" s="307"/>
      <c r="E80" s="307"/>
      <c r="F80" s="307"/>
      <c r="G80" s="307"/>
      <c r="H80" s="307"/>
      <c r="I80" s="324"/>
      <c r="J80" s="307" t="s">
        <v>2137</v>
      </c>
      <c r="K80" s="307"/>
      <c r="L80" s="307"/>
      <c r="M80" s="307"/>
      <c r="N80" s="307"/>
      <c r="O80" s="307"/>
      <c r="P80" s="307"/>
      <c r="Q80" s="324"/>
    </row>
    <row r="81" spans="1:18" x14ac:dyDescent="0.2">
      <c r="A81" s="61"/>
      <c r="B81" s="325"/>
      <c r="C81" s="325"/>
      <c r="D81" s="325"/>
      <c r="E81" s="325"/>
      <c r="F81" s="325"/>
      <c r="G81" s="325"/>
      <c r="H81" s="325"/>
      <c r="I81" s="326"/>
      <c r="J81" s="325"/>
      <c r="K81" s="325"/>
      <c r="L81" s="325"/>
      <c r="M81" s="325"/>
      <c r="N81" s="325"/>
      <c r="O81" s="325"/>
      <c r="P81" s="325"/>
      <c r="Q81" s="326"/>
    </row>
    <row r="82" spans="1:18" x14ac:dyDescent="0.2">
      <c r="A82" s="61"/>
      <c r="B82" s="291" t="s">
        <v>3</v>
      </c>
      <c r="C82" s="327"/>
      <c r="D82" s="291" t="s">
        <v>6</v>
      </c>
      <c r="E82" s="327"/>
      <c r="F82" s="291" t="s">
        <v>7</v>
      </c>
      <c r="G82" s="327"/>
      <c r="H82" s="291" t="s">
        <v>8</v>
      </c>
      <c r="I82" s="320"/>
      <c r="J82" s="291" t="s">
        <v>3</v>
      </c>
      <c r="K82" s="327"/>
      <c r="L82" s="291" t="s">
        <v>6</v>
      </c>
      <c r="M82" s="327"/>
      <c r="N82" s="291" t="s">
        <v>7</v>
      </c>
      <c r="O82" s="327"/>
      <c r="P82" s="291" t="s">
        <v>8</v>
      </c>
      <c r="Q82" s="320"/>
    </row>
    <row r="83" spans="1:18" ht="13.5" thickBot="1" x14ac:dyDescent="0.25">
      <c r="A83" s="61"/>
      <c r="B83" s="198" t="s">
        <v>4</v>
      </c>
      <c r="C83" s="248" t="s">
        <v>5</v>
      </c>
      <c r="D83" s="198" t="s">
        <v>4</v>
      </c>
      <c r="E83" s="248" t="s">
        <v>5</v>
      </c>
      <c r="F83" s="198" t="s">
        <v>4</v>
      </c>
      <c r="G83" s="248" t="s">
        <v>5</v>
      </c>
      <c r="H83" s="198" t="s">
        <v>4</v>
      </c>
      <c r="I83" s="249" t="s">
        <v>5</v>
      </c>
      <c r="J83" s="198" t="s">
        <v>4</v>
      </c>
      <c r="K83" s="248" t="s">
        <v>5</v>
      </c>
      <c r="L83" s="198" t="s">
        <v>4</v>
      </c>
      <c r="M83" s="248" t="s">
        <v>5</v>
      </c>
      <c r="N83" s="198" t="s">
        <v>4</v>
      </c>
      <c r="O83" s="248" t="s">
        <v>5</v>
      </c>
      <c r="P83" s="198" t="s">
        <v>4</v>
      </c>
      <c r="Q83" s="249" t="s">
        <v>5</v>
      </c>
    </row>
    <row r="84" spans="1:18" ht="13.5" thickTop="1" x14ac:dyDescent="0.2">
      <c r="A84" s="201" t="s">
        <v>166</v>
      </c>
      <c r="B84" s="250"/>
      <c r="C84" s="251"/>
      <c r="D84" s="250"/>
      <c r="E84" s="251"/>
      <c r="F84" s="250"/>
      <c r="G84" s="251"/>
      <c r="H84" s="250"/>
      <c r="I84" s="252"/>
      <c r="J84" s="250"/>
      <c r="K84" s="251"/>
      <c r="L84" s="250"/>
      <c r="M84" s="251"/>
      <c r="N84" s="250"/>
      <c r="O84" s="251"/>
      <c r="P84" s="250"/>
      <c r="Q84" s="252"/>
    </row>
    <row r="85" spans="1:18" x14ac:dyDescent="0.2">
      <c r="A85" s="63" t="s">
        <v>167</v>
      </c>
      <c r="B85" s="55">
        <v>4151136129.5300002</v>
      </c>
      <c r="C85" s="203">
        <v>18.146699999999999</v>
      </c>
      <c r="D85" s="55">
        <v>4567119332.6199999</v>
      </c>
      <c r="E85" s="203">
        <v>19.3447</v>
      </c>
      <c r="F85" s="55">
        <v>5061550020.5699997</v>
      </c>
      <c r="G85" s="203">
        <v>22.7744</v>
      </c>
      <c r="H85" s="55">
        <v>4978866646.04</v>
      </c>
      <c r="I85" s="204">
        <v>23.3018</v>
      </c>
      <c r="J85" s="55">
        <v>1433139327.74</v>
      </c>
      <c r="K85" s="203">
        <v>50.1873</v>
      </c>
      <c r="L85" s="55">
        <v>1544176896.54</v>
      </c>
      <c r="M85" s="203">
        <v>57.241500000000002</v>
      </c>
      <c r="N85" s="55">
        <v>1295841560.72</v>
      </c>
      <c r="O85" s="203">
        <v>54.3902</v>
      </c>
      <c r="P85" s="55">
        <v>1133445375.6500001</v>
      </c>
      <c r="Q85" s="204">
        <v>50.690199999999997</v>
      </c>
    </row>
    <row r="86" spans="1:18" x14ac:dyDescent="0.2">
      <c r="A86" s="61" t="s">
        <v>168</v>
      </c>
      <c r="B86" s="55">
        <v>224539335.41</v>
      </c>
      <c r="C86" s="203">
        <v>0.98160000000000003</v>
      </c>
      <c r="D86" s="55">
        <v>189334688.96000001</v>
      </c>
      <c r="E86" s="203">
        <v>0.80200000000000005</v>
      </c>
      <c r="F86" s="55">
        <v>199840893.72</v>
      </c>
      <c r="G86" s="203">
        <v>0.8992</v>
      </c>
      <c r="H86" s="55">
        <v>217789335.66</v>
      </c>
      <c r="I86" s="204">
        <v>1.0193000000000001</v>
      </c>
      <c r="J86" s="55">
        <v>74312163.849999994</v>
      </c>
      <c r="K86" s="203">
        <v>2.6023000000000001</v>
      </c>
      <c r="L86" s="55">
        <v>47365655.310000002</v>
      </c>
      <c r="M86" s="203">
        <v>1.7558</v>
      </c>
      <c r="N86" s="55">
        <v>26571024.66</v>
      </c>
      <c r="O86" s="203">
        <v>1.1153</v>
      </c>
      <c r="P86" s="55">
        <v>58790856.140000001</v>
      </c>
      <c r="Q86" s="204">
        <v>2.6293000000000002</v>
      </c>
    </row>
    <row r="87" spans="1:18" x14ac:dyDescent="0.2">
      <c r="A87" s="61" t="s">
        <v>2123</v>
      </c>
      <c r="B87" s="55">
        <v>0</v>
      </c>
      <c r="C87" s="203">
        <v>0</v>
      </c>
      <c r="D87" s="55">
        <v>0</v>
      </c>
      <c r="E87" s="203">
        <v>0</v>
      </c>
      <c r="F87" s="55">
        <v>0</v>
      </c>
      <c r="G87" s="203">
        <v>0</v>
      </c>
      <c r="H87" s="55">
        <v>0</v>
      </c>
      <c r="I87" s="204">
        <v>0</v>
      </c>
      <c r="J87" s="55">
        <v>0</v>
      </c>
      <c r="K87" s="203">
        <v>0</v>
      </c>
      <c r="L87" s="55">
        <v>0</v>
      </c>
      <c r="M87" s="203">
        <v>0</v>
      </c>
      <c r="N87" s="55">
        <v>18055196</v>
      </c>
      <c r="O87" s="203">
        <v>0.75780000000000003</v>
      </c>
      <c r="P87" s="55">
        <v>0</v>
      </c>
      <c r="Q87" s="204">
        <v>0</v>
      </c>
    </row>
    <row r="88" spans="1:18" x14ac:dyDescent="0.2">
      <c r="A88" s="61" t="s">
        <v>2124</v>
      </c>
      <c r="B88" s="55">
        <v>0</v>
      </c>
      <c r="C88" s="203">
        <v>0</v>
      </c>
      <c r="D88" s="55">
        <v>0</v>
      </c>
      <c r="E88" s="203">
        <v>0</v>
      </c>
      <c r="F88" s="55">
        <v>0</v>
      </c>
      <c r="G88" s="203">
        <v>0</v>
      </c>
      <c r="H88" s="55">
        <v>0</v>
      </c>
      <c r="I88" s="204">
        <v>0</v>
      </c>
      <c r="J88" s="55">
        <v>0</v>
      </c>
      <c r="K88" s="203">
        <v>0</v>
      </c>
      <c r="L88" s="55">
        <v>4707533.12</v>
      </c>
      <c r="M88" s="203">
        <v>0.17449999999999999</v>
      </c>
      <c r="N88" s="55">
        <v>3475.23</v>
      </c>
      <c r="O88" s="203">
        <v>1E-4</v>
      </c>
      <c r="P88" s="55">
        <v>84260.38</v>
      </c>
      <c r="Q88" s="204">
        <v>3.8E-3</v>
      </c>
    </row>
    <row r="89" spans="1:18" x14ac:dyDescent="0.2">
      <c r="A89" s="205" t="s">
        <v>2147</v>
      </c>
      <c r="B89" s="55">
        <v>93035238.439999998</v>
      </c>
      <c r="C89" s="203">
        <v>0.40670000000000001</v>
      </c>
      <c r="D89" s="55">
        <v>281387363.13999999</v>
      </c>
      <c r="E89" s="203">
        <v>1.1919</v>
      </c>
      <c r="F89" s="55">
        <v>372781659.74000001</v>
      </c>
      <c r="G89" s="203">
        <v>1.6773</v>
      </c>
      <c r="H89" s="55">
        <v>254397777.13</v>
      </c>
      <c r="I89" s="204">
        <v>1.1906000000000001</v>
      </c>
      <c r="J89" s="55">
        <v>14632713.01</v>
      </c>
      <c r="K89" s="203">
        <v>0.51239999999999997</v>
      </c>
      <c r="L89" s="55">
        <v>46192485.350000001</v>
      </c>
      <c r="M89" s="203">
        <v>1.7122999999999999</v>
      </c>
      <c r="N89" s="55">
        <v>56755893.840000004</v>
      </c>
      <c r="O89" s="203">
        <v>2.3822000000000001</v>
      </c>
      <c r="P89" s="55">
        <v>10722635.01</v>
      </c>
      <c r="Q89" s="204">
        <v>0.47949999999999998</v>
      </c>
    </row>
    <row r="90" spans="1:18" x14ac:dyDescent="0.2">
      <c r="A90" s="61" t="s">
        <v>1146</v>
      </c>
      <c r="B90" s="55">
        <v>7537918.21</v>
      </c>
      <c r="C90" s="203">
        <v>3.3000000000000002E-2</v>
      </c>
      <c r="D90" s="55">
        <v>10740473.76</v>
      </c>
      <c r="E90" s="203">
        <v>4.5499999999999999E-2</v>
      </c>
      <c r="F90" s="55">
        <v>3523794.3</v>
      </c>
      <c r="G90" s="203">
        <v>1.5900000000000001E-2</v>
      </c>
      <c r="H90" s="55">
        <v>79555190.200000003</v>
      </c>
      <c r="I90" s="204">
        <v>0.37230000000000002</v>
      </c>
      <c r="J90" s="55">
        <v>16527468.74</v>
      </c>
      <c r="K90" s="203">
        <v>0.57879999999999998</v>
      </c>
      <c r="L90" s="55">
        <v>0</v>
      </c>
      <c r="M90" s="203">
        <v>0</v>
      </c>
      <c r="N90" s="55">
        <v>0</v>
      </c>
      <c r="O90" s="203">
        <v>0</v>
      </c>
      <c r="P90" s="55">
        <v>0</v>
      </c>
      <c r="Q90" s="204">
        <v>0</v>
      </c>
    </row>
    <row r="91" spans="1:18" ht="13.5" thickBot="1" x14ac:dyDescent="0.25">
      <c r="A91" s="61" t="s">
        <v>172</v>
      </c>
      <c r="B91" s="55">
        <v>18399169833.669998</v>
      </c>
      <c r="C91" s="203">
        <v>80.432100000000005</v>
      </c>
      <c r="D91" s="55">
        <v>18560625944.25</v>
      </c>
      <c r="E91" s="203">
        <v>78.616</v>
      </c>
      <c r="F91" s="55">
        <v>16587046026.610001</v>
      </c>
      <c r="G91" s="203">
        <v>74.633200000000002</v>
      </c>
      <c r="H91" s="55">
        <v>15836273725.5</v>
      </c>
      <c r="I91" s="204">
        <v>74.116</v>
      </c>
      <c r="J91" s="55">
        <v>1316968726.5599999</v>
      </c>
      <c r="K91" s="203">
        <v>46.119100000000003</v>
      </c>
      <c r="L91" s="55">
        <v>1055209408.08</v>
      </c>
      <c r="M91" s="203">
        <v>39.1158</v>
      </c>
      <c r="N91" s="55">
        <v>985262528.63</v>
      </c>
      <c r="O91" s="203">
        <v>41.354300000000002</v>
      </c>
      <c r="P91" s="55">
        <v>1032982669.36</v>
      </c>
      <c r="Q91" s="204">
        <v>46.197299999999998</v>
      </c>
    </row>
    <row r="92" spans="1:18" ht="14.25" thickTop="1" thickBot="1" x14ac:dyDescent="0.25">
      <c r="A92" s="65" t="s">
        <v>2</v>
      </c>
      <c r="B92" s="56">
        <v>22875418455.259998</v>
      </c>
      <c r="C92" s="12">
        <v>100</v>
      </c>
      <c r="D92" s="56">
        <v>23609207802.73</v>
      </c>
      <c r="E92" s="12">
        <v>100</v>
      </c>
      <c r="F92" s="56">
        <v>22224742394.939999</v>
      </c>
      <c r="G92" s="12">
        <v>100</v>
      </c>
      <c r="H92" s="56">
        <v>21366882674.529999</v>
      </c>
      <c r="I92" s="206">
        <v>100</v>
      </c>
      <c r="J92" s="56">
        <v>2855580399.9000001</v>
      </c>
      <c r="K92" s="12">
        <v>100</v>
      </c>
      <c r="L92" s="56">
        <v>2697651978.4000001</v>
      </c>
      <c r="M92" s="12">
        <v>100</v>
      </c>
      <c r="N92" s="56">
        <v>2382489679.0799999</v>
      </c>
      <c r="O92" s="12">
        <v>100</v>
      </c>
      <c r="P92" s="56">
        <v>2236025796.54</v>
      </c>
      <c r="Q92" s="206">
        <v>100</v>
      </c>
      <c r="R92" s="1"/>
    </row>
    <row r="93" spans="1:18" ht="13.5" thickTop="1" x14ac:dyDescent="0.2">
      <c r="A93" s="61"/>
      <c r="B93" s="55"/>
      <c r="C93" s="10"/>
      <c r="D93" s="55"/>
      <c r="E93" s="10"/>
      <c r="F93" s="55"/>
      <c r="G93" s="10"/>
      <c r="H93" s="55"/>
      <c r="I93" s="197"/>
      <c r="J93" s="55"/>
      <c r="K93" s="10"/>
      <c r="L93" s="55"/>
      <c r="M93" s="10"/>
      <c r="N93" s="55"/>
      <c r="O93" s="10"/>
      <c r="P93" s="55"/>
      <c r="Q93" s="197"/>
    </row>
    <row r="94" spans="1:18" x14ac:dyDescent="0.2">
      <c r="A94" s="63" t="s">
        <v>173</v>
      </c>
      <c r="B94" s="55"/>
      <c r="C94" s="10"/>
      <c r="D94" s="55"/>
      <c r="E94" s="10"/>
      <c r="F94" s="55"/>
      <c r="G94" s="10"/>
      <c r="H94" s="55"/>
      <c r="I94" s="197"/>
      <c r="J94" s="55"/>
      <c r="K94" s="10"/>
      <c r="L94" s="55"/>
      <c r="M94" s="10"/>
      <c r="N94" s="55"/>
      <c r="O94" s="10"/>
      <c r="P94" s="55"/>
      <c r="Q94" s="197"/>
    </row>
    <row r="95" spans="1:18" x14ac:dyDescent="0.2">
      <c r="A95" s="61" t="s">
        <v>542</v>
      </c>
      <c r="B95" s="31">
        <v>0</v>
      </c>
      <c r="C95" s="11">
        <v>0</v>
      </c>
      <c r="D95" s="31">
        <v>0</v>
      </c>
      <c r="E95" s="11">
        <v>0</v>
      </c>
      <c r="F95" s="31">
        <v>0</v>
      </c>
      <c r="G95" s="11">
        <v>0</v>
      </c>
      <c r="H95" s="31">
        <v>0</v>
      </c>
      <c r="I95" s="202">
        <v>0</v>
      </c>
      <c r="J95" s="31">
        <v>0</v>
      </c>
      <c r="K95" s="11">
        <v>0</v>
      </c>
      <c r="L95" s="31">
        <v>0</v>
      </c>
      <c r="M95" s="11">
        <v>0</v>
      </c>
      <c r="N95" s="31">
        <v>0</v>
      </c>
      <c r="O95" s="11">
        <v>0</v>
      </c>
      <c r="P95" s="31">
        <v>0</v>
      </c>
      <c r="Q95" s="202">
        <v>0</v>
      </c>
    </row>
    <row r="96" spans="1:18" x14ac:dyDescent="0.2">
      <c r="A96" s="61" t="s">
        <v>543</v>
      </c>
      <c r="B96" s="31">
        <v>1413060</v>
      </c>
      <c r="C96" s="21">
        <v>6.1999999999999998E-3</v>
      </c>
      <c r="D96" s="31">
        <v>1420800</v>
      </c>
      <c r="E96" s="21">
        <v>6.0000000000000001E-3</v>
      </c>
      <c r="F96" s="31">
        <v>1405800</v>
      </c>
      <c r="G96" s="21">
        <v>6.3E-3</v>
      </c>
      <c r="H96" s="31">
        <v>1307880</v>
      </c>
      <c r="I96" s="232">
        <v>6.1000000000000004E-3</v>
      </c>
      <c r="J96" s="31">
        <v>8078827</v>
      </c>
      <c r="K96" s="21">
        <v>0.28289999999999998</v>
      </c>
      <c r="L96" s="31">
        <v>0</v>
      </c>
      <c r="M96" s="11">
        <v>0</v>
      </c>
      <c r="N96" s="31">
        <v>0</v>
      </c>
      <c r="O96" s="11">
        <v>0</v>
      </c>
      <c r="P96" s="31">
        <v>0</v>
      </c>
      <c r="Q96" s="202">
        <v>0</v>
      </c>
    </row>
    <row r="97" spans="1:17" x14ac:dyDescent="0.2">
      <c r="A97" s="61" t="s">
        <v>544</v>
      </c>
      <c r="B97" s="31">
        <v>0</v>
      </c>
      <c r="C97" s="11">
        <v>0</v>
      </c>
      <c r="D97" s="31">
        <v>0</v>
      </c>
      <c r="E97" s="11">
        <v>0</v>
      </c>
      <c r="F97" s="31">
        <v>0</v>
      </c>
      <c r="G97" s="11">
        <v>0</v>
      </c>
      <c r="H97" s="31">
        <v>0</v>
      </c>
      <c r="I97" s="202">
        <v>0</v>
      </c>
      <c r="J97" s="31">
        <v>0</v>
      </c>
      <c r="K97" s="11">
        <v>0</v>
      </c>
      <c r="L97" s="31">
        <v>0</v>
      </c>
      <c r="M97" s="11">
        <v>0</v>
      </c>
      <c r="N97" s="31">
        <v>0</v>
      </c>
      <c r="O97" s="11">
        <v>0</v>
      </c>
      <c r="P97" s="31">
        <v>0</v>
      </c>
      <c r="Q97" s="202">
        <v>0</v>
      </c>
    </row>
    <row r="98" spans="1:17" x14ac:dyDescent="0.2">
      <c r="A98" s="61" t="s">
        <v>545</v>
      </c>
      <c r="B98" s="31">
        <v>0</v>
      </c>
      <c r="C98" s="11">
        <v>0</v>
      </c>
      <c r="D98" s="31">
        <v>0</v>
      </c>
      <c r="E98" s="11">
        <v>0</v>
      </c>
      <c r="F98" s="31">
        <v>0</v>
      </c>
      <c r="G98" s="11">
        <v>0</v>
      </c>
      <c r="H98" s="31">
        <v>0</v>
      </c>
      <c r="I98" s="202">
        <v>0</v>
      </c>
      <c r="J98" s="31">
        <v>0</v>
      </c>
      <c r="K98" s="11">
        <v>0</v>
      </c>
      <c r="L98" s="31">
        <v>0</v>
      </c>
      <c r="M98" s="11">
        <v>0</v>
      </c>
      <c r="N98" s="31">
        <v>0</v>
      </c>
      <c r="O98" s="11">
        <v>0</v>
      </c>
      <c r="P98" s="31">
        <v>0</v>
      </c>
      <c r="Q98" s="202">
        <v>0</v>
      </c>
    </row>
    <row r="99" spans="1:17" x14ac:dyDescent="0.2">
      <c r="A99" s="61" t="s">
        <v>546</v>
      </c>
      <c r="B99" s="31">
        <v>0</v>
      </c>
      <c r="C99" s="11">
        <v>0</v>
      </c>
      <c r="D99" s="31">
        <v>0</v>
      </c>
      <c r="E99" s="11">
        <v>0</v>
      </c>
      <c r="F99" s="31">
        <v>0</v>
      </c>
      <c r="G99" s="11">
        <v>0</v>
      </c>
      <c r="H99" s="31">
        <v>0</v>
      </c>
      <c r="I99" s="202">
        <v>0</v>
      </c>
      <c r="J99" s="31">
        <v>8443793.5999999996</v>
      </c>
      <c r="K99" s="21">
        <v>0.29570000000000002</v>
      </c>
      <c r="L99" s="31">
        <v>0</v>
      </c>
      <c r="M99" s="11">
        <v>0</v>
      </c>
      <c r="N99" s="31">
        <v>0</v>
      </c>
      <c r="O99" s="11">
        <v>0</v>
      </c>
      <c r="P99" s="31">
        <v>0</v>
      </c>
      <c r="Q99" s="202">
        <v>0</v>
      </c>
    </row>
    <row r="100" spans="1:17" x14ac:dyDescent="0.2">
      <c r="A100" s="61" t="s">
        <v>547</v>
      </c>
      <c r="B100" s="31">
        <v>0</v>
      </c>
      <c r="C100" s="11">
        <v>0</v>
      </c>
      <c r="D100" s="31">
        <v>0</v>
      </c>
      <c r="E100" s="11">
        <v>0</v>
      </c>
      <c r="F100" s="31">
        <v>0</v>
      </c>
      <c r="G100" s="11">
        <v>0</v>
      </c>
      <c r="H100" s="31">
        <v>0</v>
      </c>
      <c r="I100" s="202">
        <v>0</v>
      </c>
      <c r="J100" s="31">
        <v>0</v>
      </c>
      <c r="K100" s="11">
        <v>0</v>
      </c>
      <c r="L100" s="31">
        <v>0</v>
      </c>
      <c r="M100" s="11">
        <v>0</v>
      </c>
      <c r="N100" s="31">
        <v>0</v>
      </c>
      <c r="O100" s="11">
        <v>0</v>
      </c>
      <c r="P100" s="31">
        <v>0</v>
      </c>
      <c r="Q100" s="202">
        <v>0</v>
      </c>
    </row>
    <row r="101" spans="1:17" x14ac:dyDescent="0.2">
      <c r="A101" s="61" t="s">
        <v>548</v>
      </c>
      <c r="B101" s="31">
        <v>0</v>
      </c>
      <c r="C101" s="11">
        <v>0</v>
      </c>
      <c r="D101" s="31">
        <v>0</v>
      </c>
      <c r="E101" s="11">
        <v>0</v>
      </c>
      <c r="F101" s="31">
        <v>0</v>
      </c>
      <c r="G101" s="11">
        <v>0</v>
      </c>
      <c r="H101" s="31">
        <v>0</v>
      </c>
      <c r="I101" s="202">
        <v>0</v>
      </c>
      <c r="J101" s="31">
        <v>0</v>
      </c>
      <c r="K101" s="11">
        <v>0</v>
      </c>
      <c r="L101" s="31">
        <v>0</v>
      </c>
      <c r="M101" s="11">
        <v>0</v>
      </c>
      <c r="N101" s="31">
        <v>0</v>
      </c>
      <c r="O101" s="11">
        <v>0</v>
      </c>
      <c r="P101" s="31">
        <v>0</v>
      </c>
      <c r="Q101" s="202">
        <v>0</v>
      </c>
    </row>
    <row r="102" spans="1:17" x14ac:dyDescent="0.2">
      <c r="A102" s="61" t="s">
        <v>549</v>
      </c>
      <c r="B102" s="31">
        <v>0</v>
      </c>
      <c r="C102" s="11">
        <v>0</v>
      </c>
      <c r="D102" s="31">
        <v>0</v>
      </c>
      <c r="E102" s="11">
        <v>0</v>
      </c>
      <c r="F102" s="31">
        <v>0</v>
      </c>
      <c r="G102" s="11">
        <v>0</v>
      </c>
      <c r="H102" s="31">
        <v>0</v>
      </c>
      <c r="I102" s="202">
        <v>0</v>
      </c>
      <c r="J102" s="31">
        <v>0</v>
      </c>
      <c r="K102" s="11">
        <v>0</v>
      </c>
      <c r="L102" s="31">
        <v>0</v>
      </c>
      <c r="M102" s="11">
        <v>0</v>
      </c>
      <c r="N102" s="31">
        <v>0</v>
      </c>
      <c r="O102" s="11">
        <v>0</v>
      </c>
      <c r="P102" s="31">
        <v>0</v>
      </c>
      <c r="Q102" s="202">
        <v>0</v>
      </c>
    </row>
    <row r="103" spans="1:17" x14ac:dyDescent="0.2">
      <c r="A103" s="61" t="s">
        <v>552</v>
      </c>
      <c r="B103" s="31">
        <v>0</v>
      </c>
      <c r="C103" s="11">
        <v>0</v>
      </c>
      <c r="D103" s="31">
        <v>0</v>
      </c>
      <c r="E103" s="11">
        <v>0</v>
      </c>
      <c r="F103" s="31">
        <v>0</v>
      </c>
      <c r="G103" s="11">
        <v>0</v>
      </c>
      <c r="H103" s="31">
        <v>0</v>
      </c>
      <c r="I103" s="202">
        <v>0</v>
      </c>
      <c r="J103" s="31">
        <v>0</v>
      </c>
      <c r="K103" s="11">
        <v>0</v>
      </c>
      <c r="L103" s="31">
        <v>0</v>
      </c>
      <c r="M103" s="11">
        <v>0</v>
      </c>
      <c r="N103" s="31">
        <v>0</v>
      </c>
      <c r="O103" s="11">
        <v>0</v>
      </c>
      <c r="P103" s="31">
        <v>0</v>
      </c>
      <c r="Q103" s="202">
        <v>0</v>
      </c>
    </row>
    <row r="104" spans="1:17" x14ac:dyDescent="0.2">
      <c r="A104" s="61" t="s">
        <v>70</v>
      </c>
      <c r="B104" s="31">
        <v>0</v>
      </c>
      <c r="C104" s="11">
        <v>0</v>
      </c>
      <c r="D104" s="31">
        <v>0</v>
      </c>
      <c r="E104" s="11">
        <v>0</v>
      </c>
      <c r="F104" s="31">
        <v>0</v>
      </c>
      <c r="G104" s="11">
        <v>0</v>
      </c>
      <c r="H104" s="31">
        <v>0</v>
      </c>
      <c r="I104" s="202">
        <v>0</v>
      </c>
      <c r="J104" s="31">
        <v>0</v>
      </c>
      <c r="K104" s="11">
        <v>0</v>
      </c>
      <c r="L104" s="31">
        <v>0</v>
      </c>
      <c r="M104" s="11">
        <v>0</v>
      </c>
      <c r="N104" s="31">
        <v>0</v>
      </c>
      <c r="O104" s="11">
        <v>0</v>
      </c>
      <c r="P104" s="31">
        <v>0</v>
      </c>
      <c r="Q104" s="202">
        <v>0</v>
      </c>
    </row>
    <row r="105" spans="1:17" x14ac:dyDescent="0.2">
      <c r="A105" s="61" t="s">
        <v>550</v>
      </c>
      <c r="B105" s="31">
        <v>0</v>
      </c>
      <c r="C105" s="11">
        <v>0</v>
      </c>
      <c r="D105" s="31">
        <v>0</v>
      </c>
      <c r="E105" s="11">
        <v>0</v>
      </c>
      <c r="F105" s="31">
        <v>0</v>
      </c>
      <c r="G105" s="11">
        <v>0</v>
      </c>
      <c r="H105" s="31">
        <v>0</v>
      </c>
      <c r="I105" s="202">
        <v>0</v>
      </c>
      <c r="J105" s="31">
        <v>0</v>
      </c>
      <c r="K105" s="11">
        <v>0</v>
      </c>
      <c r="L105" s="31">
        <v>0</v>
      </c>
      <c r="M105" s="11">
        <v>0</v>
      </c>
      <c r="N105" s="31">
        <v>0</v>
      </c>
      <c r="O105" s="11">
        <v>0</v>
      </c>
      <c r="P105" s="31">
        <v>0</v>
      </c>
      <c r="Q105" s="202">
        <v>0</v>
      </c>
    </row>
    <row r="106" spans="1:17" x14ac:dyDescent="0.2">
      <c r="A106" s="61" t="s">
        <v>551</v>
      </c>
      <c r="B106" s="31">
        <v>0</v>
      </c>
      <c r="C106" s="11">
        <v>0</v>
      </c>
      <c r="D106" s="31">
        <v>0</v>
      </c>
      <c r="E106" s="11">
        <v>0</v>
      </c>
      <c r="F106" s="31">
        <v>0</v>
      </c>
      <c r="G106" s="11">
        <v>0</v>
      </c>
      <c r="H106" s="31">
        <v>0</v>
      </c>
      <c r="I106" s="202">
        <v>0</v>
      </c>
      <c r="J106" s="31">
        <v>0</v>
      </c>
      <c r="K106" s="11">
        <v>0</v>
      </c>
      <c r="L106" s="31">
        <v>0</v>
      </c>
      <c r="M106" s="11">
        <v>0</v>
      </c>
      <c r="N106" s="31">
        <v>0</v>
      </c>
      <c r="O106" s="11">
        <v>0</v>
      </c>
      <c r="P106" s="31">
        <v>0</v>
      </c>
      <c r="Q106" s="202">
        <v>0</v>
      </c>
    </row>
    <row r="107" spans="1:17" ht="13.5" thickBot="1" x14ac:dyDescent="0.25">
      <c r="A107" s="61" t="s">
        <v>553</v>
      </c>
      <c r="B107" s="55">
        <v>0</v>
      </c>
      <c r="C107" s="203">
        <v>0</v>
      </c>
      <c r="D107" s="55">
        <v>0</v>
      </c>
      <c r="E107" s="203">
        <v>0</v>
      </c>
      <c r="F107" s="55">
        <v>0</v>
      </c>
      <c r="G107" s="203">
        <v>0</v>
      </c>
      <c r="H107" s="55">
        <v>0</v>
      </c>
      <c r="I107" s="204">
        <v>0</v>
      </c>
      <c r="J107" s="55">
        <v>56062025.420000002</v>
      </c>
      <c r="K107" s="203">
        <v>1.9632000000000001</v>
      </c>
      <c r="L107" s="55">
        <v>0</v>
      </c>
      <c r="M107" s="203">
        <v>0</v>
      </c>
      <c r="N107" s="55">
        <v>7723.94</v>
      </c>
      <c r="O107" s="203">
        <v>2.9999999999999997E-4</v>
      </c>
      <c r="P107" s="55">
        <v>10886.25</v>
      </c>
      <c r="Q107" s="204">
        <v>5.0000000000000001E-4</v>
      </c>
    </row>
    <row r="108" spans="1:17" ht="14.25" thickTop="1" thickBot="1" x14ac:dyDescent="0.25">
      <c r="A108" s="65" t="s">
        <v>234</v>
      </c>
      <c r="B108" s="56">
        <v>1413060</v>
      </c>
      <c r="C108" s="12">
        <v>6.1999999999999998E-3</v>
      </c>
      <c r="D108" s="56">
        <v>1420800</v>
      </c>
      <c r="E108" s="12">
        <v>6.0000000000000001E-3</v>
      </c>
      <c r="F108" s="56">
        <v>1405800</v>
      </c>
      <c r="G108" s="12">
        <v>6.3E-3</v>
      </c>
      <c r="H108" s="56">
        <v>1307880</v>
      </c>
      <c r="I108" s="206">
        <v>6.1000000000000004E-3</v>
      </c>
      <c r="J108" s="56">
        <v>72584646.019999996</v>
      </c>
      <c r="K108" s="12">
        <v>2.5419</v>
      </c>
      <c r="L108" s="56">
        <v>0</v>
      </c>
      <c r="M108" s="12">
        <v>0</v>
      </c>
      <c r="N108" s="56">
        <v>7723.94</v>
      </c>
      <c r="O108" s="12">
        <v>2.9999999999999997E-4</v>
      </c>
      <c r="P108" s="56">
        <v>10886.25</v>
      </c>
      <c r="Q108" s="206">
        <v>5.0000000000000001E-4</v>
      </c>
    </row>
    <row r="109" spans="1:17" ht="14.25" thickTop="1" thickBot="1" x14ac:dyDescent="0.25">
      <c r="A109" s="65" t="s">
        <v>235</v>
      </c>
      <c r="B109" s="56">
        <v>4149723069.5300002</v>
      </c>
      <c r="C109" s="12">
        <v>18.140499999999999</v>
      </c>
      <c r="D109" s="56">
        <v>4565698532.6199999</v>
      </c>
      <c r="E109" s="12">
        <v>19.3386</v>
      </c>
      <c r="F109" s="56">
        <v>5060144220.5699997</v>
      </c>
      <c r="G109" s="12">
        <v>22.7681</v>
      </c>
      <c r="H109" s="56">
        <v>4977558766.04</v>
      </c>
      <c r="I109" s="206">
        <v>23.2957</v>
      </c>
      <c r="J109" s="56">
        <v>1360554681.72</v>
      </c>
      <c r="K109" s="12">
        <v>47.645499999999998</v>
      </c>
      <c r="L109" s="56">
        <v>1544176896.54</v>
      </c>
      <c r="M109" s="12">
        <v>57.241500000000002</v>
      </c>
      <c r="N109" s="56">
        <v>1295833836.78</v>
      </c>
      <c r="O109" s="12">
        <v>54.389899999999997</v>
      </c>
      <c r="P109" s="56">
        <v>1133434489.4000001</v>
      </c>
      <c r="Q109" s="206">
        <v>50.689700000000002</v>
      </c>
    </row>
    <row r="110" spans="1:17" ht="14.25" thickTop="1" thickBot="1" x14ac:dyDescent="0.25">
      <c r="A110" s="65" t="s">
        <v>236</v>
      </c>
      <c r="B110" s="56">
        <v>4151136129.5300002</v>
      </c>
      <c r="C110" s="12">
        <v>18.146699999999999</v>
      </c>
      <c r="D110" s="56">
        <v>4567119332.6199999</v>
      </c>
      <c r="E110" s="12">
        <v>19.3447</v>
      </c>
      <c r="F110" s="56">
        <v>5061550020.5699997</v>
      </c>
      <c r="G110" s="12">
        <v>22.7744</v>
      </c>
      <c r="H110" s="56">
        <v>4978866646.04</v>
      </c>
      <c r="I110" s="206">
        <v>23.3018</v>
      </c>
      <c r="J110" s="56">
        <v>1433139327.74</v>
      </c>
      <c r="K110" s="12">
        <v>50.1873</v>
      </c>
      <c r="L110" s="56">
        <v>1544176896.54</v>
      </c>
      <c r="M110" s="12">
        <v>57.241500000000002</v>
      </c>
      <c r="N110" s="56">
        <v>1295841560.72</v>
      </c>
      <c r="O110" s="12">
        <v>54.3902</v>
      </c>
      <c r="P110" s="56">
        <v>1133445375.6500001</v>
      </c>
      <c r="Q110" s="206">
        <v>50.690199999999997</v>
      </c>
    </row>
    <row r="111" spans="1:17" ht="13.5" thickTop="1" x14ac:dyDescent="0.2">
      <c r="A111" s="61" t="s">
        <v>237</v>
      </c>
      <c r="B111" s="55">
        <v>0</v>
      </c>
      <c r="C111" s="203">
        <v>0</v>
      </c>
      <c r="D111" s="55">
        <v>0</v>
      </c>
      <c r="E111" s="203">
        <v>0</v>
      </c>
      <c r="F111" s="55">
        <v>4859833.13</v>
      </c>
      <c r="G111" s="203">
        <v>2.1899999999999999E-2</v>
      </c>
      <c r="H111" s="55">
        <v>23905578.920000002</v>
      </c>
      <c r="I111" s="204">
        <v>0.1119</v>
      </c>
      <c r="J111" s="55">
        <v>0</v>
      </c>
      <c r="K111" s="203">
        <v>0</v>
      </c>
      <c r="L111" s="55">
        <v>0</v>
      </c>
      <c r="M111" s="203">
        <v>0</v>
      </c>
      <c r="N111" s="55">
        <v>0</v>
      </c>
      <c r="O111" s="203">
        <v>0</v>
      </c>
      <c r="P111" s="55">
        <v>0</v>
      </c>
      <c r="Q111" s="204">
        <v>0</v>
      </c>
    </row>
    <row r="112" spans="1:17" x14ac:dyDescent="0.2">
      <c r="A112" s="61" t="s">
        <v>572</v>
      </c>
      <c r="B112" s="55">
        <v>0</v>
      </c>
      <c r="C112" s="203">
        <v>0</v>
      </c>
      <c r="D112" s="55">
        <v>0</v>
      </c>
      <c r="E112" s="203">
        <v>0</v>
      </c>
      <c r="F112" s="55">
        <v>0</v>
      </c>
      <c r="G112" s="203">
        <v>0</v>
      </c>
      <c r="H112" s="55">
        <v>0</v>
      </c>
      <c r="I112" s="204">
        <v>0</v>
      </c>
      <c r="J112" s="55">
        <v>0</v>
      </c>
      <c r="K112" s="203">
        <v>0</v>
      </c>
      <c r="L112" s="55">
        <v>0</v>
      </c>
      <c r="M112" s="203">
        <v>0</v>
      </c>
      <c r="N112" s="55">
        <v>0</v>
      </c>
      <c r="O112" s="203">
        <v>0</v>
      </c>
      <c r="P112" s="55">
        <v>0</v>
      </c>
      <c r="Q112" s="204">
        <v>0</v>
      </c>
    </row>
    <row r="113" spans="1:17" ht="13.5" thickBot="1" x14ac:dyDescent="0.25">
      <c r="A113" s="61" t="s">
        <v>573</v>
      </c>
      <c r="B113" s="55">
        <v>18399169833.669998</v>
      </c>
      <c r="C113" s="203">
        <v>80.432100000000005</v>
      </c>
      <c r="D113" s="55">
        <v>18560625944.25</v>
      </c>
      <c r="E113" s="203">
        <v>78.616</v>
      </c>
      <c r="F113" s="55">
        <v>16582186193.48</v>
      </c>
      <c r="G113" s="203">
        <v>74.611400000000003</v>
      </c>
      <c r="H113" s="55">
        <v>15812368146.58</v>
      </c>
      <c r="I113" s="204">
        <v>74.004099999999994</v>
      </c>
      <c r="J113" s="55">
        <v>1316968726.5599999</v>
      </c>
      <c r="K113" s="203">
        <v>46.119100000000003</v>
      </c>
      <c r="L113" s="55">
        <v>1055209408.08</v>
      </c>
      <c r="M113" s="203">
        <v>39.1158</v>
      </c>
      <c r="N113" s="55">
        <v>985262528.63</v>
      </c>
      <c r="O113" s="203">
        <v>41.354300000000002</v>
      </c>
      <c r="P113" s="55">
        <v>1032982669.36</v>
      </c>
      <c r="Q113" s="204">
        <v>46.197299999999998</v>
      </c>
    </row>
    <row r="114" spans="1:17" ht="14.25" thickTop="1" thickBot="1" x14ac:dyDescent="0.25">
      <c r="A114" s="65" t="s">
        <v>240</v>
      </c>
      <c r="B114" s="56">
        <v>18399169833.669998</v>
      </c>
      <c r="C114" s="12">
        <v>80.432100000000005</v>
      </c>
      <c r="D114" s="56">
        <v>18560625944.25</v>
      </c>
      <c r="E114" s="12">
        <v>78.616</v>
      </c>
      <c r="F114" s="56">
        <v>16587046026.610001</v>
      </c>
      <c r="G114" s="12">
        <v>74.633200000000002</v>
      </c>
      <c r="H114" s="56">
        <v>15836273725.5</v>
      </c>
      <c r="I114" s="206">
        <v>74.116</v>
      </c>
      <c r="J114" s="56">
        <v>1316968726.5599999</v>
      </c>
      <c r="K114" s="12">
        <v>46.119100000000003</v>
      </c>
      <c r="L114" s="56">
        <v>1055209408.08</v>
      </c>
      <c r="M114" s="12">
        <v>39.1158</v>
      </c>
      <c r="N114" s="56">
        <v>985262528.63</v>
      </c>
      <c r="O114" s="12">
        <v>41.354300000000002</v>
      </c>
      <c r="P114" s="56">
        <v>1032982669.36</v>
      </c>
      <c r="Q114" s="206">
        <v>46.197299999999998</v>
      </c>
    </row>
    <row r="115" spans="1:17" ht="14.25" thickTop="1" thickBot="1" x14ac:dyDescent="0.25"/>
    <row r="116" spans="1:17" s="5" customFormat="1" ht="13.5" thickTop="1" x14ac:dyDescent="0.2">
      <c r="A116" s="207" t="s">
        <v>241</v>
      </c>
      <c r="B116" s="208">
        <v>64832</v>
      </c>
      <c r="C116" s="208"/>
      <c r="D116" s="208">
        <v>77086</v>
      </c>
      <c r="E116" s="208"/>
      <c r="F116" s="208">
        <v>78132</v>
      </c>
      <c r="G116" s="208"/>
      <c r="H116" s="208">
        <v>79161</v>
      </c>
      <c r="I116" s="209"/>
      <c r="J116" s="208">
        <v>10850</v>
      </c>
      <c r="K116" s="208"/>
      <c r="L116" s="208">
        <v>9388</v>
      </c>
      <c r="M116" s="208"/>
      <c r="N116" s="208">
        <v>6033</v>
      </c>
      <c r="O116" s="208"/>
      <c r="P116" s="208">
        <v>6121</v>
      </c>
      <c r="Q116" s="209"/>
    </row>
    <row r="117" spans="1:17" s="5" customFormat="1" ht="13.5" thickBot="1" x14ac:dyDescent="0.25">
      <c r="A117" s="210" t="s">
        <v>242</v>
      </c>
      <c r="B117" s="211">
        <v>352841.47419199999</v>
      </c>
      <c r="C117" s="211"/>
      <c r="D117" s="211">
        <v>306271.01943099999</v>
      </c>
      <c r="E117" s="211"/>
      <c r="F117" s="211">
        <v>284451.21582699998</v>
      </c>
      <c r="G117" s="211"/>
      <c r="H117" s="211">
        <v>269916.78579699999</v>
      </c>
      <c r="I117" s="212"/>
      <c r="J117" s="211">
        <v>263187.13363499998</v>
      </c>
      <c r="K117" s="211"/>
      <c r="L117" s="211">
        <v>287351.08421900001</v>
      </c>
      <c r="M117" s="211"/>
      <c r="N117" s="211">
        <v>394909.61032600002</v>
      </c>
      <c r="O117" s="211"/>
      <c r="P117" s="211">
        <v>365304.00206299999</v>
      </c>
      <c r="Q117" s="212"/>
    </row>
    <row r="118" spans="1:17" ht="14.25" thickTop="1" thickBot="1" x14ac:dyDescent="0.25"/>
    <row r="119" spans="1:17" ht="13.5" thickTop="1" x14ac:dyDescent="0.2">
      <c r="A119" s="66" t="s">
        <v>2126</v>
      </c>
      <c r="B119" s="213">
        <v>1551320939.8299999</v>
      </c>
      <c r="C119" s="214"/>
      <c r="D119" s="213">
        <v>2691821667.4299998</v>
      </c>
      <c r="E119" s="214"/>
      <c r="F119" s="213">
        <v>2121140020.8299999</v>
      </c>
      <c r="G119" s="214"/>
      <c r="H119" s="213">
        <v>2444051104.71</v>
      </c>
      <c r="I119" s="23"/>
      <c r="J119" s="213">
        <v>493456409.35000002</v>
      </c>
      <c r="K119" s="214"/>
      <c r="L119" s="213">
        <v>888213548.38999999</v>
      </c>
      <c r="M119" s="214"/>
      <c r="N119" s="213">
        <v>275529547.37</v>
      </c>
      <c r="O119" s="214"/>
      <c r="P119" s="213">
        <v>717271506.22000003</v>
      </c>
      <c r="Q119" s="23"/>
    </row>
    <row r="120" spans="1:17" ht="13.5" thickBot="1" x14ac:dyDescent="0.25">
      <c r="A120" s="215" t="s">
        <v>2127</v>
      </c>
      <c r="B120" s="216">
        <v>1650821081.04</v>
      </c>
      <c r="C120" s="217"/>
      <c r="D120" s="216">
        <v>2747833988.6399999</v>
      </c>
      <c r="E120" s="217"/>
      <c r="F120" s="216">
        <v>1958311732.6500001</v>
      </c>
      <c r="G120" s="217"/>
      <c r="H120" s="216">
        <v>1709647325.1300001</v>
      </c>
      <c r="I120" s="218"/>
      <c r="J120" s="216">
        <v>466093727.89999998</v>
      </c>
      <c r="K120" s="217"/>
      <c r="L120" s="216">
        <v>127334119.54000001</v>
      </c>
      <c r="M120" s="217"/>
      <c r="N120" s="216">
        <v>152057109.02000001</v>
      </c>
      <c r="O120" s="217"/>
      <c r="P120" s="216">
        <v>177199817.47999999</v>
      </c>
      <c r="Q120" s="218"/>
    </row>
    <row r="121" spans="1:17" ht="14.25" thickTop="1" thickBot="1" x14ac:dyDescent="0.25">
      <c r="A121" s="65" t="s">
        <v>2128</v>
      </c>
      <c r="B121" s="56">
        <v>-99500141.209999993</v>
      </c>
      <c r="C121" s="9"/>
      <c r="D121" s="56">
        <v>-56012321.210000001</v>
      </c>
      <c r="E121" s="9"/>
      <c r="F121" s="56">
        <v>162828288.18000001</v>
      </c>
      <c r="G121" s="9"/>
      <c r="H121" s="56">
        <v>734403779.58000004</v>
      </c>
      <c r="I121" s="219"/>
      <c r="J121" s="56">
        <v>27362681.449999999</v>
      </c>
      <c r="K121" s="9"/>
      <c r="L121" s="56">
        <v>760879428.85000002</v>
      </c>
      <c r="M121" s="9"/>
      <c r="N121" s="56">
        <v>123472438.34999999</v>
      </c>
      <c r="O121" s="9"/>
      <c r="P121" s="56">
        <v>540071688.74000001</v>
      </c>
      <c r="Q121" s="219"/>
    </row>
    <row r="122" spans="1:17" ht="13.5" thickTop="1" x14ac:dyDescent="0.2"/>
    <row r="125" spans="1:17" x14ac:dyDescent="0.2">
      <c r="A125" s="1" t="s">
        <v>2121</v>
      </c>
    </row>
    <row r="126" spans="1:17" x14ac:dyDescent="0.2">
      <c r="A126" s="1" t="s">
        <v>2152</v>
      </c>
    </row>
    <row r="127" spans="1:17" ht="13.5" thickBot="1" x14ac:dyDescent="0.25"/>
    <row r="128" spans="1:17" ht="13.5" thickTop="1" x14ac:dyDescent="0.2">
      <c r="A128" s="66"/>
      <c r="B128" s="32"/>
      <c r="C128" s="8"/>
      <c r="D128" s="38"/>
      <c r="E128" s="8"/>
      <c r="F128" s="38"/>
      <c r="G128" s="8"/>
      <c r="H128" s="38"/>
      <c r="I128" s="23"/>
      <c r="J128" s="32"/>
      <c r="K128" s="8"/>
      <c r="L128" s="38"/>
      <c r="M128" s="8"/>
      <c r="N128" s="38"/>
      <c r="O128" s="8"/>
      <c r="P128" s="38"/>
      <c r="Q128" s="23"/>
    </row>
    <row r="129" spans="1:17" x14ac:dyDescent="0.2">
      <c r="A129" s="61"/>
      <c r="B129" s="287" t="s">
        <v>1208</v>
      </c>
      <c r="C129" s="288"/>
      <c r="D129" s="288"/>
      <c r="E129" s="288"/>
      <c r="F129" s="288"/>
      <c r="G129" s="288"/>
      <c r="H129" s="288"/>
      <c r="I129" s="300"/>
      <c r="J129" s="287" t="s">
        <v>939</v>
      </c>
      <c r="K129" s="288"/>
      <c r="L129" s="288"/>
      <c r="M129" s="288"/>
      <c r="N129" s="288"/>
      <c r="O129" s="288"/>
      <c r="P129" s="288"/>
      <c r="Q129" s="300"/>
    </row>
    <row r="130" spans="1:17" x14ac:dyDescent="0.2">
      <c r="A130" s="61"/>
      <c r="B130" s="276"/>
      <c r="C130" s="165"/>
      <c r="D130" s="277"/>
      <c r="E130" s="165"/>
      <c r="F130" s="277"/>
      <c r="G130" s="165"/>
      <c r="H130" s="277"/>
      <c r="I130" s="278"/>
      <c r="J130" s="276"/>
      <c r="K130" s="165"/>
      <c r="L130" s="277"/>
      <c r="M130" s="165"/>
      <c r="N130" s="277"/>
      <c r="O130" s="165"/>
      <c r="P130" s="277"/>
      <c r="Q130" s="278"/>
    </row>
    <row r="131" spans="1:17" x14ac:dyDescent="0.2">
      <c r="A131" s="61"/>
      <c r="B131" s="290" t="s">
        <v>3</v>
      </c>
      <c r="C131" s="313"/>
      <c r="D131" s="290" t="s">
        <v>6</v>
      </c>
      <c r="E131" s="313"/>
      <c r="F131" s="290" t="s">
        <v>7</v>
      </c>
      <c r="G131" s="313"/>
      <c r="H131" s="290" t="s">
        <v>8</v>
      </c>
      <c r="I131" s="312"/>
      <c r="J131" s="290" t="s">
        <v>3</v>
      </c>
      <c r="K131" s="313"/>
      <c r="L131" s="290" t="s">
        <v>6</v>
      </c>
      <c r="M131" s="313"/>
      <c r="N131" s="290" t="s">
        <v>7</v>
      </c>
      <c r="O131" s="313"/>
      <c r="P131" s="290" t="s">
        <v>8</v>
      </c>
      <c r="Q131" s="312"/>
    </row>
    <row r="132" spans="1:17" ht="13.5" thickBot="1" x14ac:dyDescent="0.25">
      <c r="A132" s="215"/>
      <c r="B132" s="253" t="s">
        <v>4</v>
      </c>
      <c r="C132" s="254" t="s">
        <v>5</v>
      </c>
      <c r="D132" s="279" t="s">
        <v>4</v>
      </c>
      <c r="E132" s="254" t="s">
        <v>5</v>
      </c>
      <c r="F132" s="279" t="s">
        <v>4</v>
      </c>
      <c r="G132" s="254" t="s">
        <v>5</v>
      </c>
      <c r="H132" s="279" t="s">
        <v>4</v>
      </c>
      <c r="I132" s="257" t="s">
        <v>5</v>
      </c>
      <c r="J132" s="253" t="s">
        <v>4</v>
      </c>
      <c r="K132" s="254" t="s">
        <v>5</v>
      </c>
      <c r="L132" s="279" t="s">
        <v>4</v>
      </c>
      <c r="M132" s="254" t="s">
        <v>5</v>
      </c>
      <c r="N132" s="279" t="s">
        <v>4</v>
      </c>
      <c r="O132" s="254" t="s">
        <v>5</v>
      </c>
      <c r="P132" s="279" t="s">
        <v>4</v>
      </c>
      <c r="Q132" s="257" t="s">
        <v>5</v>
      </c>
    </row>
    <row r="133" spans="1:17" ht="13.5" thickTop="1" x14ac:dyDescent="0.2">
      <c r="A133" s="63" t="s">
        <v>166</v>
      </c>
      <c r="B133" s="41"/>
      <c r="C133" s="6"/>
      <c r="D133" s="41"/>
      <c r="E133" s="6"/>
      <c r="F133" s="41"/>
      <c r="G133" s="6"/>
      <c r="H133" s="41"/>
      <c r="I133" s="202"/>
      <c r="J133" s="41"/>
      <c r="K133" s="6"/>
      <c r="L133" s="41"/>
      <c r="M133" s="6"/>
      <c r="N133" s="41"/>
      <c r="O133" s="6"/>
      <c r="P133" s="41"/>
      <c r="Q133" s="202"/>
    </row>
    <row r="134" spans="1:17" x14ac:dyDescent="0.2">
      <c r="A134" s="61"/>
      <c r="B134" s="41"/>
      <c r="C134" s="6"/>
      <c r="D134" s="41"/>
      <c r="E134" s="6"/>
      <c r="F134" s="41"/>
      <c r="G134" s="6"/>
      <c r="H134" s="41"/>
      <c r="I134" s="202"/>
      <c r="J134" s="41"/>
      <c r="K134" s="6"/>
      <c r="L134" s="41"/>
      <c r="M134" s="6"/>
      <c r="N134" s="41"/>
      <c r="O134" s="6"/>
      <c r="P134" s="41"/>
      <c r="Q134" s="202"/>
    </row>
    <row r="135" spans="1:17" x14ac:dyDescent="0.2">
      <c r="A135" s="202" t="s">
        <v>538</v>
      </c>
      <c r="B135" s="41">
        <v>846568229.75999999</v>
      </c>
      <c r="C135" s="7">
        <v>48.738142261167702</v>
      </c>
      <c r="D135" s="41">
        <v>775070631.86000001</v>
      </c>
      <c r="E135" s="7">
        <v>45.6809741269578</v>
      </c>
      <c r="F135" s="41">
        <v>767945790.24000001</v>
      </c>
      <c r="G135" s="7">
        <v>45.878988684380403</v>
      </c>
      <c r="H135" s="41">
        <v>804686863.58000004</v>
      </c>
      <c r="I135" s="232">
        <v>41.412083251597799</v>
      </c>
      <c r="J135" s="41">
        <v>97577925.230000004</v>
      </c>
      <c r="K135" s="7">
        <v>21.2685511807903</v>
      </c>
      <c r="L135" s="41">
        <v>63233742.960000001</v>
      </c>
      <c r="M135" s="7">
        <v>13.5959648699127</v>
      </c>
      <c r="N135" s="41">
        <v>65331606.399999999</v>
      </c>
      <c r="O135" s="7">
        <v>14.990643913507499</v>
      </c>
      <c r="P135" s="41">
        <v>98334287.930000007</v>
      </c>
      <c r="Q135" s="232">
        <v>23.050769334681</v>
      </c>
    </row>
    <row r="136" spans="1:17" x14ac:dyDescent="0.2">
      <c r="A136" s="202" t="s">
        <v>172</v>
      </c>
      <c r="B136" s="41">
        <v>890404478.85000002</v>
      </c>
      <c r="C136" s="7">
        <v>51.261857738832198</v>
      </c>
      <c r="D136" s="41">
        <v>921632747.76999998</v>
      </c>
      <c r="E136" s="7">
        <v>54.319025873042101</v>
      </c>
      <c r="F136" s="41">
        <v>905904946.79999995</v>
      </c>
      <c r="G136" s="7">
        <v>54.121011315619498</v>
      </c>
      <c r="H136" s="41">
        <v>1138434081.8</v>
      </c>
      <c r="I136" s="232">
        <v>58.587916748402101</v>
      </c>
      <c r="J136" s="41">
        <v>361211789.22000003</v>
      </c>
      <c r="K136" s="7">
        <v>78.731448819209604</v>
      </c>
      <c r="L136" s="41">
        <v>401858242.52999997</v>
      </c>
      <c r="M136" s="7">
        <v>86.404035130087195</v>
      </c>
      <c r="N136" s="41">
        <v>370484271.67000002</v>
      </c>
      <c r="O136" s="7">
        <v>85.009356086492403</v>
      </c>
      <c r="P136" s="41">
        <v>328264436.39999998</v>
      </c>
      <c r="Q136" s="232">
        <v>76.949230665318893</v>
      </c>
    </row>
    <row r="137" spans="1:17" ht="13.5" thickBot="1" x14ac:dyDescent="0.25">
      <c r="A137" s="202" t="s">
        <v>2142</v>
      </c>
      <c r="B137" s="41">
        <v>0</v>
      </c>
      <c r="C137" s="6">
        <v>0</v>
      </c>
      <c r="D137" s="41">
        <v>0</v>
      </c>
      <c r="E137" s="6">
        <v>0</v>
      </c>
      <c r="F137" s="41">
        <v>0</v>
      </c>
      <c r="G137" s="6">
        <v>0</v>
      </c>
      <c r="H137" s="41">
        <v>0</v>
      </c>
      <c r="I137" s="202">
        <v>0</v>
      </c>
      <c r="J137" s="41">
        <v>0</v>
      </c>
      <c r="K137" s="6">
        <v>0</v>
      </c>
      <c r="L137" s="41">
        <v>0</v>
      </c>
      <c r="M137" s="6">
        <v>0</v>
      </c>
      <c r="N137" s="41">
        <v>0</v>
      </c>
      <c r="O137" s="6">
        <v>0</v>
      </c>
      <c r="P137" s="41">
        <v>0</v>
      </c>
      <c r="Q137" s="202">
        <v>0</v>
      </c>
    </row>
    <row r="138" spans="1:17" ht="14.25" thickTop="1" thickBot="1" x14ac:dyDescent="0.25">
      <c r="A138" s="280" t="s">
        <v>2</v>
      </c>
      <c r="B138" s="260">
        <v>1736972709</v>
      </c>
      <c r="C138" s="259">
        <v>100</v>
      </c>
      <c r="D138" s="260">
        <v>1696703380</v>
      </c>
      <c r="E138" s="259">
        <v>100</v>
      </c>
      <c r="F138" s="260">
        <v>1673850737</v>
      </c>
      <c r="G138" s="259">
        <v>100</v>
      </c>
      <c r="H138" s="260">
        <v>1943120945</v>
      </c>
      <c r="I138" s="261">
        <v>100</v>
      </c>
      <c r="J138" s="260">
        <v>458789714</v>
      </c>
      <c r="K138" s="259">
        <v>100</v>
      </c>
      <c r="L138" s="260">
        <v>465091985</v>
      </c>
      <c r="M138" s="259">
        <v>100</v>
      </c>
      <c r="N138" s="260">
        <v>435815878</v>
      </c>
      <c r="O138" s="259">
        <v>100</v>
      </c>
      <c r="P138" s="260">
        <v>426598724</v>
      </c>
      <c r="Q138" s="261">
        <v>100</v>
      </c>
    </row>
    <row r="139" spans="1:17" ht="13.5" thickTop="1" x14ac:dyDescent="0.2">
      <c r="A139" s="281" t="s">
        <v>2143</v>
      </c>
      <c r="B139" s="41"/>
      <c r="C139" s="6"/>
      <c r="D139" s="41"/>
      <c r="E139" s="6"/>
      <c r="F139" s="41"/>
      <c r="G139" s="6"/>
      <c r="H139" s="41"/>
      <c r="I139" s="202"/>
      <c r="J139" s="41"/>
      <c r="K139" s="6"/>
      <c r="L139" s="41"/>
      <c r="M139" s="6"/>
      <c r="N139" s="41"/>
      <c r="O139" s="6"/>
      <c r="P139" s="41"/>
      <c r="Q139" s="202"/>
    </row>
    <row r="140" spans="1:17" x14ac:dyDescent="0.2">
      <c r="A140" s="281" t="s">
        <v>559</v>
      </c>
      <c r="B140" s="41"/>
      <c r="C140" s="6"/>
      <c r="D140" s="41"/>
      <c r="E140" s="6"/>
      <c r="F140" s="41"/>
      <c r="G140" s="6"/>
      <c r="H140" s="41"/>
      <c r="I140" s="202"/>
      <c r="J140" s="41"/>
      <c r="K140" s="6"/>
      <c r="L140" s="41"/>
      <c r="M140" s="6"/>
      <c r="N140" s="41"/>
      <c r="O140" s="6"/>
      <c r="P140" s="41"/>
      <c r="Q140" s="202"/>
    </row>
    <row r="141" spans="1:17" x14ac:dyDescent="0.2">
      <c r="A141" s="61" t="s">
        <v>560</v>
      </c>
      <c r="B141" s="55">
        <v>127516892.90000001</v>
      </c>
      <c r="C141" s="203">
        <v>7.3413296747790797</v>
      </c>
      <c r="D141" s="55">
        <v>117432110.37</v>
      </c>
      <c r="E141" s="203">
        <v>6.9211926951903804</v>
      </c>
      <c r="F141" s="55">
        <v>114849373.39</v>
      </c>
      <c r="G141" s="203">
        <v>6.8613867920563196</v>
      </c>
      <c r="H141" s="55">
        <v>90486878.140000001</v>
      </c>
      <c r="I141" s="204">
        <v>4.6567805444711601</v>
      </c>
      <c r="J141" s="55">
        <v>34136996.960000001</v>
      </c>
      <c r="K141" s="203">
        <v>7.4406630935315601</v>
      </c>
      <c r="L141" s="55">
        <v>1790911.46</v>
      </c>
      <c r="M141" s="203">
        <v>0.38506607636189899</v>
      </c>
      <c r="N141" s="55">
        <v>-1018122.85</v>
      </c>
      <c r="O141" s="203">
        <v>-0.23361306947069699</v>
      </c>
      <c r="P141" s="55">
        <v>22897361.309999999</v>
      </c>
      <c r="Q141" s="204">
        <v>5.36742376479482</v>
      </c>
    </row>
    <row r="142" spans="1:17" x14ac:dyDescent="0.2">
      <c r="A142" s="61" t="s">
        <v>561</v>
      </c>
      <c r="B142" s="55">
        <v>0</v>
      </c>
      <c r="C142" s="10">
        <v>0</v>
      </c>
      <c r="D142" s="55">
        <v>0</v>
      </c>
      <c r="E142" s="10">
        <v>0</v>
      </c>
      <c r="F142" s="55">
        <v>0</v>
      </c>
      <c r="G142" s="10">
        <v>0</v>
      </c>
      <c r="H142" s="55">
        <v>0</v>
      </c>
      <c r="I142" s="197">
        <v>0</v>
      </c>
      <c r="J142" s="55">
        <v>0</v>
      </c>
      <c r="K142" s="10">
        <v>0</v>
      </c>
      <c r="L142" s="55">
        <v>0</v>
      </c>
      <c r="M142" s="10">
        <v>0</v>
      </c>
      <c r="N142" s="55">
        <v>0</v>
      </c>
      <c r="O142" s="10">
        <v>0</v>
      </c>
      <c r="P142" s="55">
        <v>0</v>
      </c>
      <c r="Q142" s="197">
        <v>0</v>
      </c>
    </row>
    <row r="143" spans="1:17" x14ac:dyDescent="0.2">
      <c r="A143" s="61" t="s">
        <v>562</v>
      </c>
      <c r="B143" s="55">
        <v>0</v>
      </c>
      <c r="C143" s="10">
        <v>0</v>
      </c>
      <c r="D143" s="55">
        <v>0</v>
      </c>
      <c r="E143" s="10">
        <v>0</v>
      </c>
      <c r="F143" s="55">
        <v>0</v>
      </c>
      <c r="G143" s="10">
        <v>0</v>
      </c>
      <c r="H143" s="55">
        <v>0</v>
      </c>
      <c r="I143" s="197">
        <v>0</v>
      </c>
      <c r="J143" s="55">
        <v>0</v>
      </c>
      <c r="K143" s="10">
        <v>0</v>
      </c>
      <c r="L143" s="55">
        <v>0</v>
      </c>
      <c r="M143" s="10">
        <v>0</v>
      </c>
      <c r="N143" s="55">
        <v>0</v>
      </c>
      <c r="O143" s="10">
        <v>0</v>
      </c>
      <c r="P143" s="55">
        <v>0</v>
      </c>
      <c r="Q143" s="197">
        <v>0</v>
      </c>
    </row>
    <row r="144" spans="1:17" x14ac:dyDescent="0.2">
      <c r="A144" s="61" t="s">
        <v>563</v>
      </c>
      <c r="B144" s="55">
        <v>0</v>
      </c>
      <c r="C144" s="10">
        <v>0</v>
      </c>
      <c r="D144" s="55">
        <v>0</v>
      </c>
      <c r="E144" s="10">
        <v>0</v>
      </c>
      <c r="F144" s="55">
        <v>0</v>
      </c>
      <c r="G144" s="10">
        <v>0</v>
      </c>
      <c r="H144" s="55">
        <v>0</v>
      </c>
      <c r="I144" s="197">
        <v>0</v>
      </c>
      <c r="J144" s="55">
        <v>0</v>
      </c>
      <c r="K144" s="10">
        <v>0</v>
      </c>
      <c r="L144" s="55">
        <v>0</v>
      </c>
      <c r="M144" s="10">
        <v>0</v>
      </c>
      <c r="N144" s="55">
        <v>0</v>
      </c>
      <c r="O144" s="10">
        <v>0</v>
      </c>
      <c r="P144" s="55">
        <v>0</v>
      </c>
      <c r="Q144" s="197">
        <v>0</v>
      </c>
    </row>
    <row r="145" spans="1:17" x14ac:dyDescent="0.2">
      <c r="A145" s="61" t="s">
        <v>564</v>
      </c>
      <c r="B145" s="55">
        <v>409501</v>
      </c>
      <c r="C145" s="203">
        <v>2.35755575185576E-2</v>
      </c>
      <c r="D145" s="55">
        <v>5678395.5300000003</v>
      </c>
      <c r="E145" s="203">
        <v>0.33467225905085901</v>
      </c>
      <c r="F145" s="55">
        <v>8591585.7100000009</v>
      </c>
      <c r="G145" s="203">
        <v>0.51328266731794503</v>
      </c>
      <c r="H145" s="55">
        <v>548650.23999999999</v>
      </c>
      <c r="I145" s="204">
        <v>2.82355167497154E-2</v>
      </c>
      <c r="J145" s="55">
        <v>0</v>
      </c>
      <c r="K145" s="10">
        <v>0</v>
      </c>
      <c r="L145" s="55">
        <v>0</v>
      </c>
      <c r="M145" s="10">
        <v>0</v>
      </c>
      <c r="N145" s="55">
        <v>1982987.26</v>
      </c>
      <c r="O145" s="203">
        <v>0.45500573975909497</v>
      </c>
      <c r="P145" s="55">
        <v>0</v>
      </c>
      <c r="Q145" s="197">
        <v>0</v>
      </c>
    </row>
    <row r="146" spans="1:17" x14ac:dyDescent="0.2">
      <c r="A146" s="61" t="s">
        <v>565</v>
      </c>
      <c r="B146" s="55">
        <v>0</v>
      </c>
      <c r="C146" s="10">
        <v>0</v>
      </c>
      <c r="D146" s="55">
        <v>0</v>
      </c>
      <c r="E146" s="10">
        <v>0</v>
      </c>
      <c r="F146" s="55">
        <v>0</v>
      </c>
      <c r="G146" s="10">
        <v>0</v>
      </c>
      <c r="H146" s="55">
        <v>0</v>
      </c>
      <c r="I146" s="197">
        <v>0</v>
      </c>
      <c r="J146" s="55">
        <v>0</v>
      </c>
      <c r="K146" s="10">
        <v>0</v>
      </c>
      <c r="L146" s="55">
        <v>0</v>
      </c>
      <c r="M146" s="10">
        <v>0</v>
      </c>
      <c r="N146" s="55">
        <v>0</v>
      </c>
      <c r="O146" s="10">
        <v>0</v>
      </c>
      <c r="P146" s="55">
        <v>0</v>
      </c>
      <c r="Q146" s="197">
        <v>0</v>
      </c>
    </row>
    <row r="147" spans="1:17" x14ac:dyDescent="0.2">
      <c r="A147" s="61" t="s">
        <v>566</v>
      </c>
      <c r="B147" s="55">
        <v>0</v>
      </c>
      <c r="C147" s="10">
        <v>0</v>
      </c>
      <c r="D147" s="55">
        <v>0</v>
      </c>
      <c r="E147" s="10">
        <v>0</v>
      </c>
      <c r="F147" s="55">
        <v>0</v>
      </c>
      <c r="G147" s="10">
        <v>0</v>
      </c>
      <c r="H147" s="55">
        <v>0</v>
      </c>
      <c r="I147" s="197">
        <v>0</v>
      </c>
      <c r="J147" s="55">
        <v>0</v>
      </c>
      <c r="K147" s="10">
        <v>0</v>
      </c>
      <c r="L147" s="55">
        <v>0</v>
      </c>
      <c r="M147" s="10">
        <v>0</v>
      </c>
      <c r="N147" s="55">
        <v>0</v>
      </c>
      <c r="O147" s="10">
        <v>0</v>
      </c>
      <c r="P147" s="55">
        <v>0</v>
      </c>
      <c r="Q147" s="197">
        <v>0</v>
      </c>
    </row>
    <row r="148" spans="1:17" x14ac:dyDescent="0.2">
      <c r="A148" s="61" t="s">
        <v>567</v>
      </c>
      <c r="B148" s="55">
        <v>0</v>
      </c>
      <c r="C148" s="10">
        <v>0</v>
      </c>
      <c r="D148" s="55">
        <v>0</v>
      </c>
      <c r="E148" s="10">
        <v>0</v>
      </c>
      <c r="F148" s="55">
        <v>0</v>
      </c>
      <c r="G148" s="10">
        <v>0</v>
      </c>
      <c r="H148" s="55">
        <v>0</v>
      </c>
      <c r="I148" s="197">
        <v>0</v>
      </c>
      <c r="J148" s="55">
        <v>0</v>
      </c>
      <c r="K148" s="10">
        <v>0</v>
      </c>
      <c r="L148" s="55">
        <v>0</v>
      </c>
      <c r="M148" s="10">
        <v>0</v>
      </c>
      <c r="N148" s="55">
        <v>0</v>
      </c>
      <c r="O148" s="10">
        <v>0</v>
      </c>
      <c r="P148" s="55">
        <v>0</v>
      </c>
      <c r="Q148" s="197">
        <v>0</v>
      </c>
    </row>
    <row r="149" spans="1:17" ht="13.5" thickBot="1" x14ac:dyDescent="0.25">
      <c r="A149" s="61" t="s">
        <v>568</v>
      </c>
      <c r="B149" s="55">
        <v>0</v>
      </c>
      <c r="C149" s="10">
        <v>0</v>
      </c>
      <c r="D149" s="55">
        <v>0</v>
      </c>
      <c r="E149" s="10">
        <v>0</v>
      </c>
      <c r="F149" s="55">
        <v>0</v>
      </c>
      <c r="G149" s="10">
        <v>0</v>
      </c>
      <c r="H149" s="55">
        <v>0</v>
      </c>
      <c r="I149" s="197">
        <v>0</v>
      </c>
      <c r="J149" s="55">
        <v>0</v>
      </c>
      <c r="K149" s="10">
        <v>0</v>
      </c>
      <c r="L149" s="55">
        <v>0</v>
      </c>
      <c r="M149" s="10">
        <v>0</v>
      </c>
      <c r="N149" s="55">
        <v>0</v>
      </c>
      <c r="O149" s="10">
        <v>0</v>
      </c>
      <c r="P149" s="55">
        <v>0</v>
      </c>
      <c r="Q149" s="197">
        <v>0</v>
      </c>
    </row>
    <row r="150" spans="1:17" ht="14.25" thickTop="1" thickBot="1" x14ac:dyDescent="0.25">
      <c r="A150" s="65" t="s">
        <v>569</v>
      </c>
      <c r="B150" s="43">
        <v>127926393.90000001</v>
      </c>
      <c r="C150" s="12">
        <v>7.36490523229764</v>
      </c>
      <c r="D150" s="43">
        <v>123110505.90000001</v>
      </c>
      <c r="E150" s="12">
        <v>7.2558649542412397</v>
      </c>
      <c r="F150" s="43">
        <v>123440959.09999999</v>
      </c>
      <c r="G150" s="12">
        <v>7.3746694593742603</v>
      </c>
      <c r="H150" s="43">
        <v>91035528.379999995</v>
      </c>
      <c r="I150" s="206">
        <v>4.6850160612208702</v>
      </c>
      <c r="J150" s="37">
        <v>34136996.960000001</v>
      </c>
      <c r="K150" s="12">
        <v>7.4406630935315601</v>
      </c>
      <c r="L150" s="43">
        <v>1790911.46</v>
      </c>
      <c r="M150" s="12">
        <v>0.38506607636189899</v>
      </c>
      <c r="N150" s="43">
        <v>964864.41</v>
      </c>
      <c r="O150" s="12">
        <v>0.22139267028839699</v>
      </c>
      <c r="P150" s="43">
        <v>22897361.309999999</v>
      </c>
      <c r="Q150" s="206">
        <v>5.36742376479482</v>
      </c>
    </row>
    <row r="151" spans="1:17" ht="13.5" thickTop="1" x14ac:dyDescent="0.2">
      <c r="A151" s="61" t="s">
        <v>943</v>
      </c>
      <c r="B151" s="55">
        <v>8287956.4800000004</v>
      </c>
      <c r="C151" s="203">
        <v>0.47714949339939</v>
      </c>
      <c r="D151" s="55">
        <v>7795172.3200000003</v>
      </c>
      <c r="E151" s="203">
        <v>0.45943047049049102</v>
      </c>
      <c r="F151" s="55">
        <v>8303860.9000000004</v>
      </c>
      <c r="G151" s="203">
        <v>0.49609327259587699</v>
      </c>
      <c r="H151" s="55">
        <v>8354055.6900000004</v>
      </c>
      <c r="I151" s="204">
        <v>0.42992978434099799</v>
      </c>
      <c r="J151" s="55">
        <v>18382259.780000001</v>
      </c>
      <c r="K151" s="203">
        <v>4.0066852440346103</v>
      </c>
      <c r="L151" s="55">
        <v>18095659.670000002</v>
      </c>
      <c r="M151" s="203">
        <v>3.8907700491268802</v>
      </c>
      <c r="N151" s="55">
        <v>25339598.789999999</v>
      </c>
      <c r="O151" s="203">
        <v>5.8142899479054702</v>
      </c>
      <c r="P151" s="55">
        <v>50690767.299999997</v>
      </c>
      <c r="Q151" s="204">
        <v>11.8825407580145</v>
      </c>
    </row>
    <row r="152" spans="1:17" x14ac:dyDescent="0.2">
      <c r="A152" s="61" t="s">
        <v>944</v>
      </c>
      <c r="B152" s="55">
        <v>306376922.04000002</v>
      </c>
      <c r="C152" s="203">
        <v>17.638557042791099</v>
      </c>
      <c r="D152" s="55">
        <v>185444236.22999999</v>
      </c>
      <c r="E152" s="203">
        <v>10.9296791916074</v>
      </c>
      <c r="F152" s="55">
        <v>216805300.31999999</v>
      </c>
      <c r="G152" s="203">
        <v>12.952487071632</v>
      </c>
      <c r="H152" s="55">
        <v>287920041.92000002</v>
      </c>
      <c r="I152" s="204">
        <v>14.8174020049077</v>
      </c>
      <c r="J152" s="55">
        <v>43623790.990000002</v>
      </c>
      <c r="K152" s="203">
        <v>9.50845008939827</v>
      </c>
      <c r="L152" s="55">
        <v>43347171.829999998</v>
      </c>
      <c r="M152" s="203">
        <v>9.3201287461282405</v>
      </c>
      <c r="N152" s="55">
        <v>39027143.200000003</v>
      </c>
      <c r="O152" s="203">
        <v>8.9549612953136801</v>
      </c>
      <c r="P152" s="55">
        <v>22480731.940000001</v>
      </c>
      <c r="Q152" s="204">
        <v>5.2697607034851197</v>
      </c>
    </row>
    <row r="153" spans="1:17" ht="13.5" thickBot="1" x14ac:dyDescent="0.25">
      <c r="A153" s="61" t="s">
        <v>945</v>
      </c>
      <c r="B153" s="55">
        <v>403976957.33999997</v>
      </c>
      <c r="C153" s="203">
        <v>23.257530490773998</v>
      </c>
      <c r="D153" s="55">
        <v>458720717.41000003</v>
      </c>
      <c r="E153" s="203">
        <v>27.035999509939199</v>
      </c>
      <c r="F153" s="55">
        <v>419395669.92000002</v>
      </c>
      <c r="G153" s="203">
        <v>25.055738879627999</v>
      </c>
      <c r="H153" s="55">
        <v>417377237.58999997</v>
      </c>
      <c r="I153" s="204">
        <v>21.479735400939099</v>
      </c>
      <c r="J153" s="55">
        <v>1434877.5</v>
      </c>
      <c r="K153" s="203">
        <v>0.31275276136083802</v>
      </c>
      <c r="L153" s="55">
        <v>0</v>
      </c>
      <c r="M153" s="10">
        <v>0</v>
      </c>
      <c r="N153" s="55">
        <v>0</v>
      </c>
      <c r="O153" s="10">
        <v>0</v>
      </c>
      <c r="P153" s="55">
        <v>2265427.38</v>
      </c>
      <c r="Q153" s="204">
        <v>0.53104410548490599</v>
      </c>
    </row>
    <row r="154" spans="1:17" ht="14.25" thickTop="1" thickBot="1" x14ac:dyDescent="0.25">
      <c r="A154" s="65" t="s">
        <v>946</v>
      </c>
      <c r="B154" s="43">
        <v>718641835.86000001</v>
      </c>
      <c r="C154" s="12">
        <v>41.373237026964503</v>
      </c>
      <c r="D154" s="43">
        <v>651960125.96000004</v>
      </c>
      <c r="E154" s="12">
        <v>38.425109172037203</v>
      </c>
      <c r="F154" s="43">
        <v>644504831.13999999</v>
      </c>
      <c r="G154" s="12">
        <v>38.504319223855902</v>
      </c>
      <c r="H154" s="43">
        <v>713651335.20000005</v>
      </c>
      <c r="I154" s="206">
        <v>36.727067190187903</v>
      </c>
      <c r="J154" s="37">
        <v>63440928.270000003</v>
      </c>
      <c r="K154" s="12">
        <v>13.8278880947937</v>
      </c>
      <c r="L154" s="43">
        <v>61442831.5</v>
      </c>
      <c r="M154" s="12">
        <v>13.210898795255099</v>
      </c>
      <c r="N154" s="43">
        <v>64366741.990000002</v>
      </c>
      <c r="O154" s="12">
        <v>14.769251243219101</v>
      </c>
      <c r="P154" s="43">
        <v>75436926.620000005</v>
      </c>
      <c r="Q154" s="206">
        <v>17.683345566984499</v>
      </c>
    </row>
    <row r="155" spans="1:17" ht="14.25" thickTop="1" thickBot="1" x14ac:dyDescent="0.25">
      <c r="A155" s="65" t="s">
        <v>571</v>
      </c>
      <c r="B155" s="43">
        <v>846568229.75999999</v>
      </c>
      <c r="C155" s="12">
        <v>48.738142258922899</v>
      </c>
      <c r="D155" s="43">
        <v>775070631.86000001</v>
      </c>
      <c r="E155" s="12">
        <v>45.680974126150097</v>
      </c>
      <c r="F155" s="43">
        <v>767945790.24000001</v>
      </c>
      <c r="G155" s="12">
        <v>45.878988683009901</v>
      </c>
      <c r="H155" s="43">
        <v>804686863.58000004</v>
      </c>
      <c r="I155" s="206">
        <v>41.412083251384601</v>
      </c>
      <c r="J155" s="37">
        <v>97577925.230000004</v>
      </c>
      <c r="K155" s="12">
        <v>21.2685511923798</v>
      </c>
      <c r="L155" s="43">
        <v>63233742.960000001</v>
      </c>
      <c r="M155" s="12">
        <v>13.595964871666601</v>
      </c>
      <c r="N155" s="43">
        <v>65331606.399999999</v>
      </c>
      <c r="O155" s="12">
        <v>14.990643913507499</v>
      </c>
      <c r="P155" s="43">
        <v>98334287.930000007</v>
      </c>
      <c r="Q155" s="206">
        <v>23.0507693308986</v>
      </c>
    </row>
    <row r="156" spans="1:17" ht="13.5" thickTop="1" x14ac:dyDescent="0.2">
      <c r="A156" s="61" t="s">
        <v>237</v>
      </c>
      <c r="B156" s="55">
        <v>0</v>
      </c>
      <c r="C156" s="10">
        <v>0</v>
      </c>
      <c r="D156" s="55">
        <v>0</v>
      </c>
      <c r="E156" s="10">
        <v>0</v>
      </c>
      <c r="F156" s="55">
        <v>0</v>
      </c>
      <c r="G156" s="10">
        <v>0</v>
      </c>
      <c r="H156" s="55">
        <v>0</v>
      </c>
      <c r="I156" s="197">
        <v>0</v>
      </c>
      <c r="J156" s="55">
        <v>0</v>
      </c>
      <c r="K156" s="10">
        <v>0</v>
      </c>
      <c r="L156" s="55">
        <v>0</v>
      </c>
      <c r="M156" s="10">
        <v>0</v>
      </c>
      <c r="N156" s="55">
        <v>0</v>
      </c>
      <c r="O156" s="10">
        <v>0</v>
      </c>
      <c r="P156" s="55">
        <v>0</v>
      </c>
      <c r="Q156" s="197">
        <v>0</v>
      </c>
    </row>
    <row r="157" spans="1:17" x14ac:dyDescent="0.2">
      <c r="A157" s="61" t="s">
        <v>572</v>
      </c>
      <c r="B157" s="55">
        <v>0</v>
      </c>
      <c r="C157" s="10">
        <v>0</v>
      </c>
      <c r="D157" s="55">
        <v>0</v>
      </c>
      <c r="E157" s="10">
        <v>0</v>
      </c>
      <c r="F157" s="55">
        <v>0</v>
      </c>
      <c r="G157" s="10">
        <v>0</v>
      </c>
      <c r="H157" s="55">
        <v>0</v>
      </c>
      <c r="I157" s="197">
        <v>0</v>
      </c>
      <c r="J157" s="55">
        <v>0</v>
      </c>
      <c r="K157" s="10">
        <v>0</v>
      </c>
      <c r="L157" s="55">
        <v>0</v>
      </c>
      <c r="M157" s="10">
        <v>0</v>
      </c>
      <c r="N157" s="55">
        <v>0</v>
      </c>
      <c r="O157" s="10">
        <v>0</v>
      </c>
      <c r="P157" s="55">
        <v>0</v>
      </c>
      <c r="Q157" s="197">
        <v>0</v>
      </c>
    </row>
    <row r="158" spans="1:17" ht="13.5" thickBot="1" x14ac:dyDescent="0.25">
      <c r="A158" s="61" t="s">
        <v>573</v>
      </c>
      <c r="B158" s="55">
        <v>890404478.85000002</v>
      </c>
      <c r="C158" s="203">
        <v>51.261857736471299</v>
      </c>
      <c r="D158" s="55">
        <v>921632747.76999998</v>
      </c>
      <c r="E158" s="203">
        <v>54.319025872081703</v>
      </c>
      <c r="F158" s="55">
        <v>905904946.79999995</v>
      </c>
      <c r="G158" s="203">
        <v>54.121011314002899</v>
      </c>
      <c r="H158" s="55">
        <v>1138434081.8</v>
      </c>
      <c r="I158" s="204">
        <v>58.587916748100596</v>
      </c>
      <c r="J158" s="55">
        <v>361211789.22000003</v>
      </c>
      <c r="K158" s="203">
        <v>78.731448862111307</v>
      </c>
      <c r="L158" s="55">
        <v>401858242.52999997</v>
      </c>
      <c r="M158" s="203">
        <v>86.404035141233905</v>
      </c>
      <c r="N158" s="55">
        <v>370484271.67000002</v>
      </c>
      <c r="O158" s="203">
        <v>85.009356086492403</v>
      </c>
      <c r="P158" s="55">
        <v>328264436.39999998</v>
      </c>
      <c r="Q158" s="204">
        <v>76.949230652692506</v>
      </c>
    </row>
    <row r="159" spans="1:17" ht="14.25" thickTop="1" thickBot="1" x14ac:dyDescent="0.25">
      <c r="A159" s="65" t="s">
        <v>240</v>
      </c>
      <c r="B159" s="43">
        <v>890404478.85000002</v>
      </c>
      <c r="C159" s="12">
        <v>51.261857736471299</v>
      </c>
      <c r="D159" s="43">
        <v>921632747.76999998</v>
      </c>
      <c r="E159" s="12">
        <v>54.319025872081703</v>
      </c>
      <c r="F159" s="43">
        <v>905904946.79999995</v>
      </c>
      <c r="G159" s="12">
        <v>54.121011314002899</v>
      </c>
      <c r="H159" s="43">
        <v>1138434081.8</v>
      </c>
      <c r="I159" s="206">
        <v>58.587916748100596</v>
      </c>
      <c r="J159" s="37">
        <v>361211789.22000003</v>
      </c>
      <c r="K159" s="12">
        <v>78.731448862111307</v>
      </c>
      <c r="L159" s="43">
        <v>401858242.52999997</v>
      </c>
      <c r="M159" s="12">
        <v>86.404035141233905</v>
      </c>
      <c r="N159" s="43">
        <v>370484271.67000002</v>
      </c>
      <c r="O159" s="12">
        <v>85.009356086492403</v>
      </c>
      <c r="P159" s="43">
        <v>328264436.39999998</v>
      </c>
      <c r="Q159" s="206">
        <v>76.949230652692506</v>
      </c>
    </row>
    <row r="160" spans="1:17" ht="14.25" thickTop="1" thickBot="1" x14ac:dyDescent="0.25">
      <c r="A160" s="61"/>
      <c r="I160" s="197"/>
      <c r="Q160" s="197"/>
    </row>
    <row r="161" spans="1:17" s="5" customFormat="1" ht="13.5" thickTop="1" x14ac:dyDescent="0.2">
      <c r="A161" s="207" t="s">
        <v>241</v>
      </c>
      <c r="B161" s="208">
        <v>5281</v>
      </c>
      <c r="C161" s="208"/>
      <c r="D161" s="208">
        <v>1956</v>
      </c>
      <c r="E161" s="208"/>
      <c r="F161" s="208">
        <v>2119</v>
      </c>
      <c r="G161" s="208"/>
      <c r="H161" s="208">
        <v>5795</v>
      </c>
      <c r="I161" s="209"/>
      <c r="J161" s="208">
        <v>675</v>
      </c>
      <c r="K161" s="208"/>
      <c r="L161" s="208">
        <v>681</v>
      </c>
      <c r="M161" s="208"/>
      <c r="N161" s="208">
        <v>688</v>
      </c>
      <c r="O161" s="208"/>
      <c r="P161" s="208">
        <v>926</v>
      </c>
      <c r="Q161" s="209"/>
    </row>
    <row r="162" spans="1:17" s="5" customFormat="1" ht="13.5" thickBot="1" x14ac:dyDescent="0.25">
      <c r="A162" s="210" t="s">
        <v>575</v>
      </c>
      <c r="B162" s="211">
        <v>328909.81</v>
      </c>
      <c r="C162" s="211"/>
      <c r="D162" s="211">
        <v>867435.27</v>
      </c>
      <c r="E162" s="211"/>
      <c r="F162" s="211">
        <v>789924.84</v>
      </c>
      <c r="G162" s="211"/>
      <c r="H162" s="211">
        <v>335309.90999999997</v>
      </c>
      <c r="I162" s="212"/>
      <c r="J162" s="211">
        <v>679688.47</v>
      </c>
      <c r="K162" s="211"/>
      <c r="L162" s="211">
        <v>682954.46</v>
      </c>
      <c r="M162" s="211"/>
      <c r="N162" s="211">
        <v>633453.31000000006</v>
      </c>
      <c r="O162" s="211"/>
      <c r="P162" s="211">
        <v>460689.77</v>
      </c>
      <c r="Q162" s="212"/>
    </row>
    <row r="163" spans="1:17" ht="13.5" thickTop="1" x14ac:dyDescent="0.2">
      <c r="A163" s="61"/>
      <c r="I163" s="197"/>
      <c r="Q163" s="197"/>
    </row>
    <row r="164" spans="1:17" x14ac:dyDescent="0.2">
      <c r="A164" s="262" t="s">
        <v>576</v>
      </c>
      <c r="B164" s="142"/>
      <c r="C164" s="157"/>
      <c r="D164" s="142"/>
      <c r="E164" s="157"/>
      <c r="F164" s="142"/>
      <c r="G164" s="157"/>
      <c r="H164" s="142"/>
      <c r="I164" s="282"/>
      <c r="J164" s="142"/>
      <c r="K164" s="157"/>
      <c r="L164" s="142"/>
      <c r="M164" s="157"/>
      <c r="N164" s="142"/>
      <c r="O164" s="157"/>
      <c r="P164" s="142"/>
      <c r="Q164" s="282"/>
    </row>
    <row r="165" spans="1:17" x14ac:dyDescent="0.2">
      <c r="A165" s="266"/>
      <c r="B165" s="145"/>
      <c r="C165" s="144"/>
      <c r="D165" s="145"/>
      <c r="E165" s="144"/>
      <c r="F165" s="145"/>
      <c r="G165" s="144"/>
      <c r="H165" s="145"/>
      <c r="I165" s="283"/>
      <c r="J165" s="145"/>
      <c r="K165" s="144"/>
      <c r="L165" s="145"/>
      <c r="M165" s="144"/>
      <c r="N165" s="145"/>
      <c r="O165" s="144"/>
      <c r="P165" s="145"/>
      <c r="Q165" s="283"/>
    </row>
    <row r="166" spans="1:17" x14ac:dyDescent="0.2">
      <c r="A166" s="270"/>
      <c r="B166" s="271"/>
      <c r="C166" s="147"/>
      <c r="D166" s="271"/>
      <c r="E166" s="147"/>
      <c r="F166" s="271"/>
      <c r="G166" s="147"/>
      <c r="H166" s="271"/>
      <c r="I166" s="284"/>
      <c r="J166" s="271"/>
      <c r="K166" s="147"/>
      <c r="L166" s="271"/>
      <c r="M166" s="147"/>
      <c r="N166" s="271"/>
      <c r="O166" s="147"/>
      <c r="P166" s="271"/>
      <c r="Q166" s="284"/>
    </row>
    <row r="167" spans="1:17" x14ac:dyDescent="0.2">
      <c r="A167" s="61" t="s">
        <v>577</v>
      </c>
      <c r="B167" s="55">
        <v>435606067.69</v>
      </c>
      <c r="C167" s="203">
        <v>25.078463553899301</v>
      </c>
      <c r="D167" s="55">
        <v>355180170.35000002</v>
      </c>
      <c r="E167" s="203">
        <v>20.933545285987101</v>
      </c>
      <c r="F167" s="55">
        <v>307903199.19999999</v>
      </c>
      <c r="G167" s="203">
        <v>18.394901790065902</v>
      </c>
      <c r="H167" s="55">
        <v>356047438.81999999</v>
      </c>
      <c r="I167" s="204">
        <v>18.323483140085099</v>
      </c>
      <c r="J167" s="55">
        <v>79195665.450000003</v>
      </c>
      <c r="K167" s="203">
        <v>17.2618659483451</v>
      </c>
      <c r="L167" s="55">
        <v>45138083.289999999</v>
      </c>
      <c r="M167" s="203">
        <v>9.7051948225398093</v>
      </c>
      <c r="N167" s="55">
        <v>39992007.609999999</v>
      </c>
      <c r="O167" s="203">
        <v>9.1763539656020807</v>
      </c>
      <c r="P167" s="55">
        <v>45378093.25</v>
      </c>
      <c r="Q167" s="204">
        <v>10.6371844673992</v>
      </c>
    </row>
    <row r="168" spans="1:17" x14ac:dyDescent="0.2">
      <c r="A168" s="61" t="s">
        <v>578</v>
      </c>
      <c r="B168" s="55">
        <v>57867656.670000002</v>
      </c>
      <c r="C168" s="203">
        <v>3.3315236549480902</v>
      </c>
      <c r="D168" s="55">
        <v>192283101.77000001</v>
      </c>
      <c r="E168" s="203">
        <v>11.3327470243226</v>
      </c>
      <c r="F168" s="55">
        <v>175217355.78999999</v>
      </c>
      <c r="G168" s="203">
        <v>10.4679199827946</v>
      </c>
      <c r="H168" s="55">
        <v>161328458.62</v>
      </c>
      <c r="I168" s="204">
        <v>8.3025433389901497</v>
      </c>
      <c r="J168" s="55">
        <v>3842382.55</v>
      </c>
      <c r="K168" s="203">
        <v>0.83750407454099796</v>
      </c>
      <c r="L168" s="55">
        <v>0</v>
      </c>
      <c r="M168" s="10">
        <v>0</v>
      </c>
      <c r="N168" s="55">
        <v>7205972.4900000002</v>
      </c>
      <c r="O168" s="203">
        <v>1.65344423014404</v>
      </c>
      <c r="P168" s="55">
        <v>2530468.91</v>
      </c>
      <c r="Q168" s="204">
        <v>0.59317310748151797</v>
      </c>
    </row>
    <row r="169" spans="1:17" x14ac:dyDescent="0.2">
      <c r="A169" s="61" t="s">
        <v>579</v>
      </c>
      <c r="B169" s="55">
        <v>141473560.75999999</v>
      </c>
      <c r="C169" s="203">
        <v>8.1448349793991408</v>
      </c>
      <c r="D169" s="55">
        <v>40384686.5</v>
      </c>
      <c r="E169" s="203">
        <v>2.3801854221621501</v>
      </c>
      <c r="F169" s="55">
        <v>140083260.91999999</v>
      </c>
      <c r="G169" s="203">
        <v>8.3689219006191404</v>
      </c>
      <c r="H169" s="55">
        <v>124523754.90000001</v>
      </c>
      <c r="I169" s="204">
        <v>6.4084407712977898</v>
      </c>
      <c r="J169" s="55">
        <v>0</v>
      </c>
      <c r="K169" s="10">
        <v>0</v>
      </c>
      <c r="L169" s="55">
        <v>3797438.52</v>
      </c>
      <c r="M169" s="203">
        <v>0.81649192825567196</v>
      </c>
      <c r="N169" s="55">
        <v>0</v>
      </c>
      <c r="O169" s="10">
        <v>0</v>
      </c>
      <c r="P169" s="55">
        <v>8967582.8200000003</v>
      </c>
      <c r="Q169" s="204">
        <v>2.1021119630895901</v>
      </c>
    </row>
    <row r="170" spans="1:17" x14ac:dyDescent="0.2">
      <c r="A170" s="61" t="s">
        <v>580</v>
      </c>
      <c r="B170" s="55">
        <v>205902444.65000001</v>
      </c>
      <c r="C170" s="203">
        <v>11.8540978577198</v>
      </c>
      <c r="D170" s="55">
        <v>176532448.16</v>
      </c>
      <c r="E170" s="203">
        <v>10.4044378219706</v>
      </c>
      <c r="F170" s="55">
        <v>136480066.88999999</v>
      </c>
      <c r="G170" s="203">
        <v>8.1536581408251099</v>
      </c>
      <c r="H170" s="55">
        <v>158411141.46000001</v>
      </c>
      <c r="I170" s="204">
        <v>8.1524076942212904</v>
      </c>
      <c r="J170" s="55">
        <v>0</v>
      </c>
      <c r="K170" s="10">
        <v>0</v>
      </c>
      <c r="L170" s="55">
        <v>0</v>
      </c>
      <c r="M170" s="10">
        <v>0</v>
      </c>
      <c r="N170" s="55">
        <v>3873328.27</v>
      </c>
      <c r="O170" s="203">
        <v>0.888753362349471</v>
      </c>
      <c r="P170" s="55">
        <v>4417399.09</v>
      </c>
      <c r="Q170" s="204">
        <v>1.0354928032691499</v>
      </c>
    </row>
    <row r="171" spans="1:17" x14ac:dyDescent="0.2">
      <c r="A171" s="61" t="s">
        <v>581</v>
      </c>
      <c r="B171" s="55">
        <v>2672127.64</v>
      </c>
      <c r="C171" s="203">
        <v>0.153838205207914</v>
      </c>
      <c r="D171" s="55">
        <v>2550957.39</v>
      </c>
      <c r="E171" s="203">
        <v>0.15034786990942201</v>
      </c>
      <c r="F171" s="55">
        <v>5705258.8399999999</v>
      </c>
      <c r="G171" s="203">
        <v>0.34084633196856101</v>
      </c>
      <c r="H171" s="55">
        <v>5715867.6399999997</v>
      </c>
      <c r="I171" s="204">
        <v>0.29415912856895099</v>
      </c>
      <c r="J171" s="55">
        <v>6487793.6500000004</v>
      </c>
      <c r="K171" s="203">
        <v>1.41411052802543</v>
      </c>
      <c r="L171" s="55">
        <v>6683563.25</v>
      </c>
      <c r="M171" s="203">
        <v>1.4370411573144399</v>
      </c>
      <c r="N171" s="55">
        <v>6550240.8399999999</v>
      </c>
      <c r="O171" s="203">
        <v>1.50298352345664</v>
      </c>
      <c r="P171" s="55">
        <v>9578713.1099999994</v>
      </c>
      <c r="Q171" s="204">
        <v>2.2453684369244602</v>
      </c>
    </row>
    <row r="172" spans="1:17" x14ac:dyDescent="0.2">
      <c r="A172" s="61" t="s">
        <v>582</v>
      </c>
      <c r="B172" s="55">
        <v>2603509.4900000002</v>
      </c>
      <c r="C172" s="203">
        <v>0.149887760295527</v>
      </c>
      <c r="D172" s="55">
        <v>2428880.66</v>
      </c>
      <c r="E172" s="203">
        <v>0.14315293345420901</v>
      </c>
      <c r="F172" s="55">
        <v>2598602.06</v>
      </c>
      <c r="G172" s="203">
        <v>0.15524694062731501</v>
      </c>
      <c r="H172" s="55">
        <v>3728011.41</v>
      </c>
      <c r="I172" s="204">
        <v>0.191856889754835</v>
      </c>
      <c r="J172" s="55">
        <v>3521438.49</v>
      </c>
      <c r="K172" s="203">
        <v>0.76754957249649602</v>
      </c>
      <c r="L172" s="55">
        <v>3428803.48</v>
      </c>
      <c r="M172" s="203">
        <v>0.737231254765636</v>
      </c>
      <c r="N172" s="55">
        <v>3328293.68</v>
      </c>
      <c r="O172" s="203">
        <v>0.76369261595958005</v>
      </c>
      <c r="P172" s="55">
        <v>10336170.51</v>
      </c>
      <c r="Q172" s="204">
        <v>2.4229257892267602</v>
      </c>
    </row>
    <row r="173" spans="1:17" x14ac:dyDescent="0.2">
      <c r="A173" s="61" t="s">
        <v>583</v>
      </c>
      <c r="B173" s="55">
        <v>442862.86</v>
      </c>
      <c r="C173" s="203">
        <v>2.5496247453076E-2</v>
      </c>
      <c r="D173" s="55">
        <v>5710387.0300000003</v>
      </c>
      <c r="E173" s="203">
        <v>0.33655776834394502</v>
      </c>
      <c r="F173" s="55">
        <v>-41953.46</v>
      </c>
      <c r="G173" s="203">
        <v>-2.5064038907636598E-3</v>
      </c>
      <c r="H173" s="55">
        <v>-5067809.2699999996</v>
      </c>
      <c r="I173" s="204">
        <v>-0.26080771153351101</v>
      </c>
      <c r="J173" s="55">
        <v>0</v>
      </c>
      <c r="K173" s="10">
        <v>0</v>
      </c>
      <c r="L173" s="55">
        <v>0</v>
      </c>
      <c r="M173" s="10">
        <v>0</v>
      </c>
      <c r="N173" s="55">
        <v>0</v>
      </c>
      <c r="O173" s="10">
        <v>0</v>
      </c>
      <c r="P173" s="55">
        <v>6254610.9000000004</v>
      </c>
      <c r="Q173" s="204">
        <v>1.46615790021335</v>
      </c>
    </row>
    <row r="174" spans="1:17" ht="13.5" thickBot="1" x14ac:dyDescent="0.25">
      <c r="A174" s="61" t="s">
        <v>584</v>
      </c>
      <c r="B174" s="55">
        <v>0</v>
      </c>
      <c r="C174" s="10">
        <v>0</v>
      </c>
      <c r="D174" s="55">
        <v>0</v>
      </c>
      <c r="E174" s="10">
        <v>0</v>
      </c>
      <c r="F174" s="55">
        <v>0</v>
      </c>
      <c r="G174" s="10">
        <v>0</v>
      </c>
      <c r="H174" s="55">
        <v>0</v>
      </c>
      <c r="I174" s="197">
        <v>0</v>
      </c>
      <c r="J174" s="55">
        <v>4530645.09</v>
      </c>
      <c r="K174" s="203">
        <v>0.98752106897168901</v>
      </c>
      <c r="L174" s="55">
        <v>4185854.42</v>
      </c>
      <c r="M174" s="203">
        <v>0.90000570879112696</v>
      </c>
      <c r="N174" s="55">
        <v>4381763.51</v>
      </c>
      <c r="O174" s="203">
        <v>1.0054162159957301</v>
      </c>
      <c r="P174" s="55">
        <v>10871249.34</v>
      </c>
      <c r="Q174" s="204">
        <v>2.5483548632945698</v>
      </c>
    </row>
    <row r="175" spans="1:17" ht="14.25" thickTop="1" thickBot="1" x14ac:dyDescent="0.25">
      <c r="A175" s="65" t="s">
        <v>13</v>
      </c>
      <c r="B175" s="43">
        <v>846568229.75999999</v>
      </c>
      <c r="C175" s="12">
        <v>48.738142258922899</v>
      </c>
      <c r="D175" s="43">
        <v>775070631.86000001</v>
      </c>
      <c r="E175" s="12">
        <v>45.680974126150097</v>
      </c>
      <c r="F175" s="43">
        <v>767945790.24000001</v>
      </c>
      <c r="G175" s="12">
        <v>45.878988683009901</v>
      </c>
      <c r="H175" s="43">
        <v>804686863.58000004</v>
      </c>
      <c r="I175" s="206">
        <v>41.412083251384601</v>
      </c>
      <c r="J175" s="37">
        <v>97577925.230000004</v>
      </c>
      <c r="K175" s="12">
        <v>21.2685511923798</v>
      </c>
      <c r="L175" s="43">
        <v>63233742.960000001</v>
      </c>
      <c r="M175" s="12">
        <v>13.595964871666601</v>
      </c>
      <c r="N175" s="43">
        <v>65331606.399999999</v>
      </c>
      <c r="O175" s="12">
        <v>14.990643913507499</v>
      </c>
      <c r="P175" s="43">
        <v>98334287.930000007</v>
      </c>
      <c r="Q175" s="206">
        <v>23.0507693308986</v>
      </c>
    </row>
    <row r="176" spans="1:17" ht="14.25" thickTop="1" thickBot="1" x14ac:dyDescent="0.25">
      <c r="A176" s="61"/>
      <c r="I176" s="197"/>
      <c r="Q176" s="197"/>
    </row>
    <row r="177" spans="1:17" ht="13.5" thickTop="1" x14ac:dyDescent="0.2">
      <c r="A177" s="66" t="s">
        <v>2126</v>
      </c>
      <c r="B177" s="213">
        <v>217092007.16</v>
      </c>
      <c r="C177" s="214"/>
      <c r="D177" s="213">
        <v>231907321.94999999</v>
      </c>
      <c r="E177" s="214"/>
      <c r="F177" s="213">
        <v>134735904.30000001</v>
      </c>
      <c r="G177" s="214"/>
      <c r="H177" s="213">
        <v>301236208.63999999</v>
      </c>
      <c r="I177" s="23"/>
      <c r="J177" s="213">
        <v>30368710.43</v>
      </c>
      <c r="K177" s="214"/>
      <c r="L177" s="213">
        <v>67988058.099999994</v>
      </c>
      <c r="M177" s="214"/>
      <c r="N177" s="213">
        <v>128156137.23</v>
      </c>
      <c r="O177" s="214"/>
      <c r="P177" s="213">
        <v>49937346.899999999</v>
      </c>
      <c r="Q177" s="23"/>
    </row>
    <row r="178" spans="1:17" ht="13.5" thickBot="1" x14ac:dyDescent="0.25">
      <c r="A178" s="215" t="s">
        <v>2144</v>
      </c>
      <c r="B178" s="216">
        <v>239124763.53</v>
      </c>
      <c r="C178" s="217"/>
      <c r="D178" s="216">
        <v>148144203.63999999</v>
      </c>
      <c r="E178" s="217"/>
      <c r="F178" s="216">
        <v>378679271.77999997</v>
      </c>
      <c r="G178" s="217"/>
      <c r="H178" s="216">
        <v>610988574.45000005</v>
      </c>
      <c r="I178" s="218"/>
      <c r="J178" s="216">
        <v>67498252.400000006</v>
      </c>
      <c r="K178" s="217"/>
      <c r="L178" s="216">
        <v>25819231.539999999</v>
      </c>
      <c r="M178" s="217"/>
      <c r="N178" s="216">
        <v>82704027.810000002</v>
      </c>
      <c r="O178" s="217"/>
      <c r="P178" s="216">
        <v>79416796.030000001</v>
      </c>
      <c r="Q178" s="218"/>
    </row>
    <row r="179" spans="1:17" ht="14.25" thickTop="1" thickBot="1" x14ac:dyDescent="0.25">
      <c r="A179" s="65" t="s">
        <v>2131</v>
      </c>
      <c r="B179" s="43">
        <v>-22032756.370000001</v>
      </c>
      <c r="C179" s="9"/>
      <c r="D179" s="43">
        <v>83763118.310000002</v>
      </c>
      <c r="E179" s="9"/>
      <c r="F179" s="43">
        <v>-243943367.47999999</v>
      </c>
      <c r="G179" s="9"/>
      <c r="H179" s="43">
        <v>-309752365.81</v>
      </c>
      <c r="I179" s="219"/>
      <c r="J179" s="37">
        <v>-37129541.969999999</v>
      </c>
      <c r="K179" s="9"/>
      <c r="L179" s="43">
        <v>42168826.560000002</v>
      </c>
      <c r="M179" s="9"/>
      <c r="N179" s="43">
        <v>45452109.420000002</v>
      </c>
      <c r="O179" s="9"/>
      <c r="P179" s="43">
        <v>-29479449.129999999</v>
      </c>
      <c r="Q179" s="219"/>
    </row>
    <row r="180" spans="1:17" ht="13.5" thickTop="1" x14ac:dyDescent="0.2"/>
  </sheetData>
  <mergeCells count="26">
    <mergeCell ref="B5:I5"/>
    <mergeCell ref="B6:I6"/>
    <mergeCell ref="B7:C7"/>
    <mergeCell ref="D7:E7"/>
    <mergeCell ref="F7:G7"/>
    <mergeCell ref="H7:I7"/>
    <mergeCell ref="B80:I81"/>
    <mergeCell ref="J80:Q81"/>
    <mergeCell ref="B82:C82"/>
    <mergeCell ref="D82:E82"/>
    <mergeCell ref="F82:G82"/>
    <mergeCell ref="H82:I82"/>
    <mergeCell ref="J82:K82"/>
    <mergeCell ref="L82:M82"/>
    <mergeCell ref="N82:O82"/>
    <mergeCell ref="P82:Q82"/>
    <mergeCell ref="B129:I129"/>
    <mergeCell ref="J129:Q129"/>
    <mergeCell ref="B131:C131"/>
    <mergeCell ref="D131:E131"/>
    <mergeCell ref="F131:G131"/>
    <mergeCell ref="H131:I131"/>
    <mergeCell ref="J131:K131"/>
    <mergeCell ref="L131:M131"/>
    <mergeCell ref="N131:O131"/>
    <mergeCell ref="P131:Q131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9.140625" style="31" bestFit="1" customWidth="1"/>
    <col min="11" max="11" width="4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2.140625" style="31" bestFit="1" customWidth="1"/>
    <col min="19" max="19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9.140625" bestFit="1" customWidth="1"/>
    <col min="267" max="267" width="4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9.140625" bestFit="1" customWidth="1"/>
    <col min="523" max="523" width="4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9.140625" bestFit="1" customWidth="1"/>
    <col min="779" max="779" width="4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9.140625" bestFit="1" customWidth="1"/>
    <col min="1035" max="1035" width="4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9.140625" bestFit="1" customWidth="1"/>
    <col min="1291" max="1291" width="4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9.140625" bestFit="1" customWidth="1"/>
    <col min="1547" max="1547" width="4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9.140625" bestFit="1" customWidth="1"/>
    <col min="1803" max="1803" width="4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9.140625" bestFit="1" customWidth="1"/>
    <col min="2059" max="2059" width="4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9.140625" bestFit="1" customWidth="1"/>
    <col min="2315" max="2315" width="4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9.140625" bestFit="1" customWidth="1"/>
    <col min="2571" max="2571" width="4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9.140625" bestFit="1" customWidth="1"/>
    <col min="2827" max="2827" width="4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9.140625" bestFit="1" customWidth="1"/>
    <col min="3083" max="3083" width="4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9.140625" bestFit="1" customWidth="1"/>
    <col min="3339" max="3339" width="4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9.140625" bestFit="1" customWidth="1"/>
    <col min="3595" max="3595" width="4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9.140625" bestFit="1" customWidth="1"/>
    <col min="3851" max="3851" width="4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9.140625" bestFit="1" customWidth="1"/>
    <col min="4107" max="4107" width="4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9.140625" bestFit="1" customWidth="1"/>
    <col min="4363" max="4363" width="4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9.140625" bestFit="1" customWidth="1"/>
    <col min="4619" max="4619" width="4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9.140625" bestFit="1" customWidth="1"/>
    <col min="4875" max="4875" width="4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9.140625" bestFit="1" customWidth="1"/>
    <col min="5131" max="5131" width="4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9.140625" bestFit="1" customWidth="1"/>
    <col min="5387" max="5387" width="4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9.140625" bestFit="1" customWidth="1"/>
    <col min="5643" max="5643" width="4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9.140625" bestFit="1" customWidth="1"/>
    <col min="5899" max="5899" width="4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9.140625" bestFit="1" customWidth="1"/>
    <col min="6155" max="6155" width="4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9.140625" bestFit="1" customWidth="1"/>
    <col min="6411" max="6411" width="4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9.140625" bestFit="1" customWidth="1"/>
    <col min="6667" max="6667" width="4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9.140625" bestFit="1" customWidth="1"/>
    <col min="6923" max="6923" width="4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9.140625" bestFit="1" customWidth="1"/>
    <col min="7179" max="7179" width="4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9.140625" bestFit="1" customWidth="1"/>
    <col min="7435" max="7435" width="4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9.140625" bestFit="1" customWidth="1"/>
    <col min="7691" max="7691" width="4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9.140625" bestFit="1" customWidth="1"/>
    <col min="7947" max="7947" width="4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9.140625" bestFit="1" customWidth="1"/>
    <col min="8203" max="8203" width="4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9.140625" bestFit="1" customWidth="1"/>
    <col min="8459" max="8459" width="4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9.140625" bestFit="1" customWidth="1"/>
    <col min="8715" max="8715" width="4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9.140625" bestFit="1" customWidth="1"/>
    <col min="8971" max="8971" width="4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9.140625" bestFit="1" customWidth="1"/>
    <col min="9227" max="9227" width="4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9.140625" bestFit="1" customWidth="1"/>
    <col min="9483" max="9483" width="4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9.140625" bestFit="1" customWidth="1"/>
    <col min="9739" max="9739" width="4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9.140625" bestFit="1" customWidth="1"/>
    <col min="9995" max="9995" width="4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9.140625" bestFit="1" customWidth="1"/>
    <col min="10251" max="10251" width="4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9.140625" bestFit="1" customWidth="1"/>
    <col min="10507" max="10507" width="4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9.140625" bestFit="1" customWidth="1"/>
    <col min="10763" max="10763" width="4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9.140625" bestFit="1" customWidth="1"/>
    <col min="11019" max="11019" width="4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9.140625" bestFit="1" customWidth="1"/>
    <col min="11275" max="11275" width="4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9.140625" bestFit="1" customWidth="1"/>
    <col min="11531" max="11531" width="4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9.140625" bestFit="1" customWidth="1"/>
    <col min="11787" max="11787" width="4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9.140625" bestFit="1" customWidth="1"/>
    <col min="12043" max="12043" width="4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9.140625" bestFit="1" customWidth="1"/>
    <col min="12299" max="12299" width="4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9.140625" bestFit="1" customWidth="1"/>
    <col min="12555" max="12555" width="4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9.140625" bestFit="1" customWidth="1"/>
    <col min="12811" max="12811" width="4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9.140625" bestFit="1" customWidth="1"/>
    <col min="13067" max="13067" width="4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9.140625" bestFit="1" customWidth="1"/>
    <col min="13323" max="13323" width="4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9.140625" bestFit="1" customWidth="1"/>
    <col min="13579" max="13579" width="4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9.140625" bestFit="1" customWidth="1"/>
    <col min="13835" max="13835" width="4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9.140625" bestFit="1" customWidth="1"/>
    <col min="14091" max="14091" width="4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9.140625" bestFit="1" customWidth="1"/>
    <col min="14347" max="14347" width="4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9.140625" bestFit="1" customWidth="1"/>
    <col min="14603" max="14603" width="4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9.140625" bestFit="1" customWidth="1"/>
    <col min="14859" max="14859" width="4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9.140625" bestFit="1" customWidth="1"/>
    <col min="15115" max="15115" width="4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9.140625" bestFit="1" customWidth="1"/>
    <col min="15371" max="15371" width="4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9.140625" bestFit="1" customWidth="1"/>
    <col min="15627" max="15627" width="4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9.140625" bestFit="1" customWidth="1"/>
    <col min="15883" max="15883" width="4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9.140625" bestFit="1" customWidth="1"/>
    <col min="16139" max="16139" width="4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</cols>
  <sheetData>
    <row r="1" spans="1:19" x14ac:dyDescent="0.2">
      <c r="A1" s="1" t="s">
        <v>155</v>
      </c>
    </row>
    <row r="2" spans="1:19" x14ac:dyDescent="0.2">
      <c r="A2" s="141" t="s">
        <v>156</v>
      </c>
      <c r="B2" s="142" t="s">
        <v>13</v>
      </c>
      <c r="C2" s="143"/>
      <c r="D2" s="328" t="s">
        <v>157</v>
      </c>
      <c r="E2" s="328"/>
      <c r="F2" s="328" t="s">
        <v>158</v>
      </c>
      <c r="G2" s="328"/>
      <c r="H2" s="328" t="s">
        <v>159</v>
      </c>
      <c r="I2" s="328"/>
      <c r="J2" s="328" t="s">
        <v>160</v>
      </c>
      <c r="K2" s="328"/>
      <c r="L2" s="328" t="s">
        <v>161</v>
      </c>
      <c r="M2" s="328"/>
      <c r="N2" s="328" t="s">
        <v>162</v>
      </c>
      <c r="O2" s="328"/>
      <c r="P2" s="328" t="s">
        <v>163</v>
      </c>
      <c r="Q2" s="328"/>
      <c r="R2" s="328" t="s">
        <v>164</v>
      </c>
      <c r="S2" s="328"/>
    </row>
    <row r="3" spans="1:19" x14ac:dyDescent="0.2">
      <c r="A3" s="144" t="s">
        <v>165</v>
      </c>
      <c r="B3" s="145"/>
      <c r="C3" s="146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</row>
    <row r="4" spans="1:19" x14ac:dyDescent="0.2">
      <c r="A4" s="147"/>
      <c r="B4" s="148" t="s">
        <v>4</v>
      </c>
      <c r="C4" s="149" t="s">
        <v>5</v>
      </c>
      <c r="D4" s="148" t="s">
        <v>4</v>
      </c>
      <c r="E4" s="149" t="s">
        <v>5</v>
      </c>
      <c r="F4" s="148" t="s">
        <v>4</v>
      </c>
      <c r="G4" s="149" t="s">
        <v>5</v>
      </c>
      <c r="H4" s="148" t="s">
        <v>4</v>
      </c>
      <c r="I4" s="149" t="s">
        <v>5</v>
      </c>
      <c r="J4" s="148" t="s">
        <v>4</v>
      </c>
      <c r="K4" s="149" t="s">
        <v>5</v>
      </c>
      <c r="L4" s="148" t="s">
        <v>4</v>
      </c>
      <c r="M4" s="149" t="s">
        <v>5</v>
      </c>
      <c r="N4" s="148" t="s">
        <v>4</v>
      </c>
      <c r="O4" s="149" t="s">
        <v>5</v>
      </c>
      <c r="P4" s="148" t="s">
        <v>4</v>
      </c>
      <c r="Q4" s="149" t="s">
        <v>5</v>
      </c>
      <c r="R4" s="148" t="s">
        <v>4</v>
      </c>
      <c r="S4" s="149" t="s">
        <v>5</v>
      </c>
    </row>
    <row r="5" spans="1:19" x14ac:dyDescent="0.2">
      <c r="A5" s="1" t="s">
        <v>166</v>
      </c>
    </row>
    <row r="6" spans="1:19" x14ac:dyDescent="0.2">
      <c r="A6" s="1" t="s">
        <v>167</v>
      </c>
      <c r="B6" s="150">
        <v>2313972654.5799999</v>
      </c>
      <c r="C6" s="54">
        <v>94.188999999999993</v>
      </c>
      <c r="D6" s="150">
        <v>221427702.09</v>
      </c>
      <c r="E6" s="54">
        <v>99.343000000000004</v>
      </c>
      <c r="F6" s="150">
        <v>348927755.23000002</v>
      </c>
      <c r="G6" s="54">
        <v>97.105000000000004</v>
      </c>
      <c r="H6" s="150">
        <v>171069011.56</v>
      </c>
      <c r="I6" s="54">
        <v>79.077799999999996</v>
      </c>
      <c r="J6" s="150">
        <v>4752243</v>
      </c>
      <c r="K6" s="54">
        <v>100</v>
      </c>
      <c r="L6" s="150">
        <v>478602785</v>
      </c>
      <c r="M6" s="54">
        <v>91.838700000000003</v>
      </c>
      <c r="N6" s="150">
        <v>738057215.73000002</v>
      </c>
      <c r="O6" s="54">
        <v>98.447299999999998</v>
      </c>
      <c r="P6" s="150">
        <v>199764098.30000001</v>
      </c>
      <c r="Q6" s="54">
        <v>96.546700000000001</v>
      </c>
      <c r="R6" s="150">
        <v>151371843.66999999</v>
      </c>
      <c r="S6" s="54">
        <v>86.159700000000001</v>
      </c>
    </row>
    <row r="7" spans="1:19" x14ac:dyDescent="0.2">
      <c r="A7" s="151" t="s">
        <v>168</v>
      </c>
      <c r="B7" s="31">
        <v>54274712.710000001</v>
      </c>
      <c r="C7" s="5">
        <v>2.2092000000000001</v>
      </c>
      <c r="D7" s="31">
        <v>1464505.61</v>
      </c>
      <c r="E7" s="5">
        <v>0.65700000000000003</v>
      </c>
      <c r="F7" s="31">
        <v>10326756.029999999</v>
      </c>
      <c r="G7" s="5">
        <v>2.8738999999999999</v>
      </c>
      <c r="H7" s="31">
        <v>3532218.56</v>
      </c>
      <c r="I7" s="5">
        <v>1.6328</v>
      </c>
      <c r="J7" s="31">
        <v>0</v>
      </c>
      <c r="K7" s="5">
        <v>0</v>
      </c>
      <c r="L7" s="31">
        <v>16531169.5</v>
      </c>
      <c r="M7" s="5">
        <v>3.1722000000000001</v>
      </c>
      <c r="N7" s="31">
        <v>11640545.25</v>
      </c>
      <c r="O7" s="5">
        <v>1.5527</v>
      </c>
      <c r="P7" s="31">
        <v>4770990.79</v>
      </c>
      <c r="Q7" s="5">
        <v>2.3058000000000001</v>
      </c>
      <c r="R7" s="31">
        <v>6008526.9699999997</v>
      </c>
      <c r="S7" s="5">
        <v>3.42</v>
      </c>
    </row>
    <row r="8" spans="1:19" x14ac:dyDescent="0.2">
      <c r="A8" t="s">
        <v>169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</row>
    <row r="9" spans="1:19" x14ac:dyDescent="0.2">
      <c r="A9" t="s">
        <v>170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</row>
    <row r="10" spans="1:19" x14ac:dyDescent="0.2">
      <c r="A10" s="151" t="s">
        <v>171</v>
      </c>
      <c r="B10" s="31">
        <v>2450060.5099999998</v>
      </c>
      <c r="C10" s="5">
        <v>9.9699999999999997E-2</v>
      </c>
      <c r="D10" s="31">
        <v>0</v>
      </c>
      <c r="E10" s="5">
        <v>0</v>
      </c>
      <c r="F10" s="31">
        <v>75860.08</v>
      </c>
      <c r="G10" s="5">
        <v>2.1100000000000001E-2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2374200.4300000002</v>
      </c>
      <c r="Q10" s="5">
        <v>1.1475</v>
      </c>
      <c r="R10" s="31">
        <v>0</v>
      </c>
      <c r="S10" s="5">
        <v>0</v>
      </c>
    </row>
    <row r="11" spans="1:19" ht="13.5" thickBot="1" x14ac:dyDescent="0.25">
      <c r="A11" t="s">
        <v>172</v>
      </c>
      <c r="B11" s="31">
        <v>86036053.340000004</v>
      </c>
      <c r="C11" s="5">
        <v>3.5021</v>
      </c>
      <c r="D11" s="31">
        <v>0</v>
      </c>
      <c r="E11" s="5">
        <v>0</v>
      </c>
      <c r="F11" s="31">
        <v>0</v>
      </c>
      <c r="G11" s="5">
        <v>0</v>
      </c>
      <c r="H11" s="31">
        <v>41728809.479999997</v>
      </c>
      <c r="I11" s="5">
        <v>19.289400000000001</v>
      </c>
      <c r="J11" s="31">
        <v>0</v>
      </c>
      <c r="K11" s="5">
        <v>0</v>
      </c>
      <c r="L11" s="31">
        <v>26000000</v>
      </c>
      <c r="M11" s="5">
        <v>4.9890999999999996</v>
      </c>
      <c r="N11" s="31">
        <v>0</v>
      </c>
      <c r="O11" s="5">
        <v>0</v>
      </c>
      <c r="P11" s="31">
        <v>0</v>
      </c>
      <c r="Q11" s="5">
        <v>0</v>
      </c>
      <c r="R11" s="31">
        <v>18307243.859999999</v>
      </c>
      <c r="S11" s="5">
        <v>10.420299999999999</v>
      </c>
    </row>
    <row r="12" spans="1:19" ht="14.25" thickTop="1" thickBot="1" x14ac:dyDescent="0.25">
      <c r="A12" s="152" t="s">
        <v>2</v>
      </c>
      <c r="B12" s="153">
        <v>2456733481.1399999</v>
      </c>
      <c r="C12" s="154">
        <v>100</v>
      </c>
      <c r="D12" s="153">
        <v>222892207.69999999</v>
      </c>
      <c r="E12" s="154">
        <v>100</v>
      </c>
      <c r="F12" s="153">
        <v>359330371.33999997</v>
      </c>
      <c r="G12" s="154">
        <v>100</v>
      </c>
      <c r="H12" s="153">
        <v>216330039.59999999</v>
      </c>
      <c r="I12" s="154">
        <v>100</v>
      </c>
      <c r="J12" s="153">
        <v>4752243</v>
      </c>
      <c r="K12" s="154">
        <v>100</v>
      </c>
      <c r="L12" s="153">
        <v>521133954.5</v>
      </c>
      <c r="M12" s="154">
        <v>100</v>
      </c>
      <c r="N12" s="153">
        <v>749697760.98000002</v>
      </c>
      <c r="O12" s="154">
        <v>100</v>
      </c>
      <c r="P12" s="153">
        <v>206909289.52000001</v>
      </c>
      <c r="Q12" s="154">
        <v>100</v>
      </c>
      <c r="R12" s="153">
        <v>175687614.5</v>
      </c>
      <c r="S12" s="154">
        <v>100</v>
      </c>
    </row>
    <row r="13" spans="1:19" ht="13.5" thickTop="1" x14ac:dyDescent="0.2">
      <c r="A13" s="1" t="s">
        <v>173</v>
      </c>
    </row>
    <row r="14" spans="1:19" x14ac:dyDescent="0.2">
      <c r="A14" t="s">
        <v>174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</row>
    <row r="15" spans="1:19" x14ac:dyDescent="0.2">
      <c r="A15" t="s">
        <v>175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</row>
    <row r="16" spans="1:19" x14ac:dyDescent="0.2">
      <c r="A16" t="s">
        <v>176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</row>
    <row r="17" spans="1:19" x14ac:dyDescent="0.2">
      <c r="A17" t="s">
        <v>177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</row>
    <row r="18" spans="1:19" x14ac:dyDescent="0.2">
      <c r="A18" t="s">
        <v>178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</row>
    <row r="19" spans="1:19" x14ac:dyDescent="0.2">
      <c r="A19" t="s">
        <v>179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</row>
    <row r="20" spans="1:19" x14ac:dyDescent="0.2">
      <c r="A20" t="s">
        <v>180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</row>
    <row r="21" spans="1:19" x14ac:dyDescent="0.2">
      <c r="A21" t="s">
        <v>181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</row>
    <row r="22" spans="1:19" ht="13.5" thickBot="1" x14ac:dyDescent="0.25">
      <c r="A22" t="s">
        <v>182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</row>
    <row r="23" spans="1:19" ht="14.25" thickTop="1" thickBot="1" x14ac:dyDescent="0.25">
      <c r="A23" s="152" t="s">
        <v>183</v>
      </c>
      <c r="B23" s="153">
        <v>0</v>
      </c>
      <c r="C23" s="154">
        <v>0</v>
      </c>
      <c r="D23" s="153">
        <v>0</v>
      </c>
      <c r="E23" s="154">
        <v>0</v>
      </c>
      <c r="F23" s="153">
        <v>0</v>
      </c>
      <c r="G23" s="154">
        <v>0</v>
      </c>
      <c r="H23" s="153">
        <v>0</v>
      </c>
      <c r="I23" s="154">
        <v>0</v>
      </c>
      <c r="J23" s="153">
        <v>0</v>
      </c>
      <c r="K23" s="154">
        <v>0</v>
      </c>
      <c r="L23" s="153">
        <v>0</v>
      </c>
      <c r="M23" s="154">
        <v>0</v>
      </c>
      <c r="N23" s="153">
        <v>0</v>
      </c>
      <c r="O23" s="154">
        <v>0</v>
      </c>
      <c r="P23" s="153">
        <v>0</v>
      </c>
      <c r="Q23" s="154">
        <v>0</v>
      </c>
      <c r="R23" s="153">
        <v>0</v>
      </c>
      <c r="S23" s="154">
        <v>0</v>
      </c>
    </row>
    <row r="24" spans="1:19" ht="13.5" thickTop="1" x14ac:dyDescent="0.2">
      <c r="A24" t="s">
        <v>184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</row>
    <row r="25" spans="1:19" x14ac:dyDescent="0.2">
      <c r="A25" t="s">
        <v>185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</row>
    <row r="26" spans="1:19" x14ac:dyDescent="0.2">
      <c r="A26" t="s">
        <v>186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</row>
    <row r="27" spans="1:19" ht="13.5" thickBot="1" x14ac:dyDescent="0.25">
      <c r="A27" t="s">
        <v>187</v>
      </c>
      <c r="B27" s="31">
        <v>0</v>
      </c>
      <c r="C27" s="5">
        <v>0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  <c r="R27" s="31">
        <v>0</v>
      </c>
      <c r="S27" s="5">
        <v>0</v>
      </c>
    </row>
    <row r="28" spans="1:19" ht="14.25" thickTop="1" thickBot="1" x14ac:dyDescent="0.25">
      <c r="A28" s="152" t="s">
        <v>188</v>
      </c>
      <c r="B28" s="153">
        <v>0</v>
      </c>
      <c r="C28" s="154">
        <v>0</v>
      </c>
      <c r="D28" s="153">
        <v>0</v>
      </c>
      <c r="E28" s="154">
        <v>0</v>
      </c>
      <c r="F28" s="153">
        <v>0</v>
      </c>
      <c r="G28" s="154">
        <v>0</v>
      </c>
      <c r="H28" s="153">
        <v>0</v>
      </c>
      <c r="I28" s="154">
        <v>0</v>
      </c>
      <c r="J28" s="153">
        <v>0</v>
      </c>
      <c r="K28" s="154">
        <v>0</v>
      </c>
      <c r="L28" s="153">
        <v>0</v>
      </c>
      <c r="M28" s="154">
        <v>0</v>
      </c>
      <c r="N28" s="153">
        <v>0</v>
      </c>
      <c r="O28" s="154">
        <v>0</v>
      </c>
      <c r="P28" s="153">
        <v>0</v>
      </c>
      <c r="Q28" s="154">
        <v>0</v>
      </c>
      <c r="R28" s="153">
        <v>0</v>
      </c>
      <c r="S28" s="154">
        <v>0</v>
      </c>
    </row>
    <row r="29" spans="1:19" ht="13.5" thickTop="1" x14ac:dyDescent="0.2">
      <c r="A29" t="s">
        <v>189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</row>
    <row r="30" spans="1:19" x14ac:dyDescent="0.2">
      <c r="A30" t="s">
        <v>190</v>
      </c>
      <c r="B30" s="31">
        <v>0</v>
      </c>
      <c r="C30" s="5">
        <v>0</v>
      </c>
      <c r="D30" s="31">
        <v>0</v>
      </c>
      <c r="E30" s="5">
        <v>0</v>
      </c>
      <c r="F30" s="31">
        <v>0</v>
      </c>
      <c r="G30" s="5">
        <v>0</v>
      </c>
      <c r="H30" s="31">
        <v>0</v>
      </c>
      <c r="I30" s="5">
        <v>0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  <c r="P30" s="31">
        <v>0</v>
      </c>
      <c r="Q30" s="5">
        <v>0</v>
      </c>
      <c r="R30" s="31">
        <v>0</v>
      </c>
      <c r="S30" s="5">
        <v>0</v>
      </c>
    </row>
    <row r="31" spans="1:19" x14ac:dyDescent="0.2">
      <c r="A31" t="s">
        <v>191</v>
      </c>
      <c r="B31" s="31">
        <v>0</v>
      </c>
      <c r="C31" s="5">
        <v>0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</row>
    <row r="32" spans="1:19" x14ac:dyDescent="0.2">
      <c r="A32" t="s">
        <v>192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</row>
    <row r="33" spans="1:19" x14ac:dyDescent="0.2">
      <c r="A33" t="s">
        <v>193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</row>
    <row r="34" spans="1:19" x14ac:dyDescent="0.2">
      <c r="A34" t="s">
        <v>194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</row>
    <row r="35" spans="1:19" ht="13.5" thickBot="1" x14ac:dyDescent="0.25">
      <c r="A35" t="s">
        <v>195</v>
      </c>
      <c r="B35" s="31">
        <v>0</v>
      </c>
      <c r="C35" s="5">
        <v>0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</row>
    <row r="36" spans="1:19" ht="14.25" thickTop="1" thickBot="1" x14ac:dyDescent="0.25">
      <c r="A36" s="152" t="s">
        <v>196</v>
      </c>
      <c r="B36" s="153">
        <v>0</v>
      </c>
      <c r="C36" s="154">
        <v>0</v>
      </c>
      <c r="D36" s="153">
        <v>0</v>
      </c>
      <c r="E36" s="154">
        <v>0</v>
      </c>
      <c r="F36" s="153">
        <v>0</v>
      </c>
      <c r="G36" s="154">
        <v>0</v>
      </c>
      <c r="H36" s="153">
        <v>0</v>
      </c>
      <c r="I36" s="154">
        <v>0</v>
      </c>
      <c r="J36" s="153">
        <v>0</v>
      </c>
      <c r="K36" s="154">
        <v>0</v>
      </c>
      <c r="L36" s="153">
        <v>0</v>
      </c>
      <c r="M36" s="154">
        <v>0</v>
      </c>
      <c r="N36" s="153">
        <v>0</v>
      </c>
      <c r="O36" s="154">
        <v>0</v>
      </c>
      <c r="P36" s="153">
        <v>0</v>
      </c>
      <c r="Q36" s="154">
        <v>0</v>
      </c>
      <c r="R36" s="153">
        <v>0</v>
      </c>
      <c r="S36" s="154">
        <v>0</v>
      </c>
    </row>
    <row r="37" spans="1:19" ht="13.5" thickTop="1" x14ac:dyDescent="0.2">
      <c r="A37" t="s">
        <v>197</v>
      </c>
      <c r="B37" s="31">
        <v>0</v>
      </c>
      <c r="C37" s="5">
        <v>0</v>
      </c>
      <c r="D37" s="31">
        <v>0</v>
      </c>
      <c r="E37" s="5">
        <v>0</v>
      </c>
      <c r="F37" s="31">
        <v>0</v>
      </c>
      <c r="G37" s="5">
        <v>0</v>
      </c>
      <c r="H37" s="31">
        <v>0</v>
      </c>
      <c r="I37" s="5">
        <v>0</v>
      </c>
      <c r="J37" s="31">
        <v>0</v>
      </c>
      <c r="K37" s="5">
        <v>0</v>
      </c>
      <c r="L37" s="31">
        <v>0</v>
      </c>
      <c r="M37" s="5">
        <v>0</v>
      </c>
      <c r="N37" s="31">
        <v>0</v>
      </c>
      <c r="O37" s="5">
        <v>0</v>
      </c>
      <c r="P37" s="31">
        <v>0</v>
      </c>
      <c r="Q37" s="5">
        <v>0</v>
      </c>
      <c r="R37" s="31">
        <v>0</v>
      </c>
      <c r="S37" s="5">
        <v>0</v>
      </c>
    </row>
    <row r="38" spans="1:19" x14ac:dyDescent="0.2">
      <c r="A38" t="s">
        <v>198</v>
      </c>
      <c r="B38" s="31">
        <v>0</v>
      </c>
      <c r="C38" s="5">
        <v>0</v>
      </c>
      <c r="D38" s="31">
        <v>0</v>
      </c>
      <c r="E38" s="5">
        <v>0</v>
      </c>
      <c r="F38" s="31">
        <v>0</v>
      </c>
      <c r="G38" s="5">
        <v>0</v>
      </c>
      <c r="H38" s="31">
        <v>0</v>
      </c>
      <c r="I38" s="5">
        <v>0</v>
      </c>
      <c r="J38" s="31">
        <v>0</v>
      </c>
      <c r="K38" s="5">
        <v>0</v>
      </c>
      <c r="L38" s="31">
        <v>0</v>
      </c>
      <c r="M38" s="5">
        <v>0</v>
      </c>
      <c r="N38" s="31">
        <v>0</v>
      </c>
      <c r="O38" s="5">
        <v>0</v>
      </c>
      <c r="P38" s="31">
        <v>0</v>
      </c>
      <c r="Q38" s="5">
        <v>0</v>
      </c>
      <c r="R38" s="31">
        <v>0</v>
      </c>
      <c r="S38" s="5">
        <v>0</v>
      </c>
    </row>
    <row r="39" spans="1:19" x14ac:dyDescent="0.2">
      <c r="A39" t="s">
        <v>199</v>
      </c>
      <c r="B39" s="31">
        <v>0</v>
      </c>
      <c r="C39" s="5">
        <v>0</v>
      </c>
      <c r="D39" s="31">
        <v>0</v>
      </c>
      <c r="E39" s="5">
        <v>0</v>
      </c>
      <c r="F39" s="31">
        <v>0</v>
      </c>
      <c r="G39" s="5">
        <v>0</v>
      </c>
      <c r="H39" s="31">
        <v>0</v>
      </c>
      <c r="I39" s="5">
        <v>0</v>
      </c>
      <c r="J39" s="31">
        <v>0</v>
      </c>
      <c r="K39" s="5">
        <v>0</v>
      </c>
      <c r="L39" s="31">
        <v>0</v>
      </c>
      <c r="M39" s="5">
        <v>0</v>
      </c>
      <c r="N39" s="31">
        <v>0</v>
      </c>
      <c r="O39" s="5">
        <v>0</v>
      </c>
      <c r="P39" s="31">
        <v>0</v>
      </c>
      <c r="Q39" s="5">
        <v>0</v>
      </c>
      <c r="R39" s="31">
        <v>0</v>
      </c>
      <c r="S39" s="5">
        <v>0</v>
      </c>
    </row>
    <row r="40" spans="1:19" ht="13.5" thickBot="1" x14ac:dyDescent="0.25">
      <c r="A40" t="s">
        <v>200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  <c r="R40" s="31">
        <v>0</v>
      </c>
      <c r="S40" s="5">
        <v>0</v>
      </c>
    </row>
    <row r="41" spans="1:19" ht="14.25" thickTop="1" thickBot="1" x14ac:dyDescent="0.25">
      <c r="A41" s="152" t="s">
        <v>201</v>
      </c>
      <c r="B41" s="153">
        <v>0</v>
      </c>
      <c r="C41" s="154">
        <v>0</v>
      </c>
      <c r="D41" s="153">
        <v>0</v>
      </c>
      <c r="E41" s="154">
        <v>0</v>
      </c>
      <c r="F41" s="153">
        <v>0</v>
      </c>
      <c r="G41" s="154">
        <v>0</v>
      </c>
      <c r="H41" s="153">
        <v>0</v>
      </c>
      <c r="I41" s="154">
        <v>0</v>
      </c>
      <c r="J41" s="153">
        <v>0</v>
      </c>
      <c r="K41" s="154">
        <v>0</v>
      </c>
      <c r="L41" s="153">
        <v>0</v>
      </c>
      <c r="M41" s="154">
        <v>0</v>
      </c>
      <c r="N41" s="153">
        <v>0</v>
      </c>
      <c r="O41" s="154">
        <v>0</v>
      </c>
      <c r="P41" s="153">
        <v>0</v>
      </c>
      <c r="Q41" s="154">
        <v>0</v>
      </c>
      <c r="R41" s="153">
        <v>0</v>
      </c>
      <c r="S41" s="154">
        <v>0</v>
      </c>
    </row>
    <row r="42" spans="1:19" ht="13.5" thickTop="1" x14ac:dyDescent="0.2">
      <c r="A42" t="s">
        <v>202</v>
      </c>
      <c r="B42" s="31">
        <v>1102666561.3099999</v>
      </c>
      <c r="C42" s="5">
        <v>44.883400000000002</v>
      </c>
      <c r="D42" s="31">
        <v>109773464.31</v>
      </c>
      <c r="E42" s="5">
        <v>49.249600000000001</v>
      </c>
      <c r="F42" s="31">
        <v>151399107.96000001</v>
      </c>
      <c r="G42" s="5">
        <v>42.133699999999997</v>
      </c>
      <c r="H42" s="31">
        <v>66161957.030000001</v>
      </c>
      <c r="I42" s="5">
        <v>30.5838</v>
      </c>
      <c r="J42" s="31">
        <v>0</v>
      </c>
      <c r="K42" s="5">
        <v>0</v>
      </c>
      <c r="L42" s="31">
        <v>212129978</v>
      </c>
      <c r="M42" s="5">
        <v>40.705500000000001</v>
      </c>
      <c r="N42" s="31">
        <v>383803670.30000001</v>
      </c>
      <c r="O42" s="5">
        <v>51.194499999999998</v>
      </c>
      <c r="P42" s="31">
        <v>104838932.73</v>
      </c>
      <c r="Q42" s="5">
        <v>50.668999999999997</v>
      </c>
      <c r="R42" s="31">
        <v>74559450.980000004</v>
      </c>
      <c r="S42" s="5">
        <v>42.438600000000001</v>
      </c>
    </row>
    <row r="43" spans="1:19" x14ac:dyDescent="0.2">
      <c r="A43" t="s">
        <v>203</v>
      </c>
      <c r="B43" s="31">
        <v>45621661.899999999</v>
      </c>
      <c r="C43" s="5">
        <v>1.857</v>
      </c>
      <c r="D43" s="31">
        <v>5917512.5999999996</v>
      </c>
      <c r="E43" s="5">
        <v>2.6549</v>
      </c>
      <c r="F43" s="31">
        <v>9322232.6799999997</v>
      </c>
      <c r="G43" s="5">
        <v>2.5943000000000001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27191913.899999999</v>
      </c>
      <c r="O43" s="5">
        <v>3.6271</v>
      </c>
      <c r="P43" s="31">
        <v>0</v>
      </c>
      <c r="Q43" s="5">
        <v>0</v>
      </c>
      <c r="R43" s="31">
        <v>3190002.72</v>
      </c>
      <c r="S43" s="5">
        <v>1.8157000000000001</v>
      </c>
    </row>
    <row r="44" spans="1:19" x14ac:dyDescent="0.2">
      <c r="A44" t="s">
        <v>204</v>
      </c>
      <c r="B44" s="31">
        <v>346453370.89999998</v>
      </c>
      <c r="C44" s="5">
        <v>14.1022</v>
      </c>
      <c r="D44" s="31">
        <v>39719480.079999998</v>
      </c>
      <c r="E44" s="5">
        <v>17.82</v>
      </c>
      <c r="F44" s="31">
        <v>56598721.700000003</v>
      </c>
      <c r="G44" s="5">
        <v>15.751200000000001</v>
      </c>
      <c r="H44" s="31">
        <v>61184892.780000001</v>
      </c>
      <c r="I44" s="5">
        <v>28.283100000000001</v>
      </c>
      <c r="J44" s="31">
        <v>0</v>
      </c>
      <c r="K44" s="5">
        <v>0</v>
      </c>
      <c r="L44" s="31">
        <v>55967458</v>
      </c>
      <c r="M44" s="5">
        <v>10.739599999999999</v>
      </c>
      <c r="N44" s="31">
        <v>65306159.18</v>
      </c>
      <c r="O44" s="5">
        <v>8.7110000000000003</v>
      </c>
      <c r="P44" s="31">
        <v>38998508.920000002</v>
      </c>
      <c r="Q44" s="5">
        <v>18.848099999999999</v>
      </c>
      <c r="R44" s="31">
        <v>28678150.239999998</v>
      </c>
      <c r="S44" s="5">
        <v>16.323399999999999</v>
      </c>
    </row>
    <row r="45" spans="1:19" x14ac:dyDescent="0.2">
      <c r="A45" t="s">
        <v>205</v>
      </c>
      <c r="B45" s="31">
        <v>639610776.84000003</v>
      </c>
      <c r="C45" s="5">
        <v>26.035</v>
      </c>
      <c r="D45" s="31">
        <v>40834485</v>
      </c>
      <c r="E45" s="5">
        <v>18.3203</v>
      </c>
      <c r="F45" s="31">
        <v>84635357.010000005</v>
      </c>
      <c r="G45" s="5">
        <v>23.553599999999999</v>
      </c>
      <c r="H45" s="31">
        <v>43722161.75</v>
      </c>
      <c r="I45" s="5">
        <v>20.210899999999999</v>
      </c>
      <c r="J45" s="31">
        <v>0</v>
      </c>
      <c r="K45" s="5">
        <v>0</v>
      </c>
      <c r="L45" s="31">
        <v>195480239</v>
      </c>
      <c r="M45" s="5">
        <v>37.510599999999997</v>
      </c>
      <c r="N45" s="31">
        <v>200306887.34999999</v>
      </c>
      <c r="O45" s="5">
        <v>26.718399999999999</v>
      </c>
      <c r="P45" s="31">
        <v>29687407</v>
      </c>
      <c r="Q45" s="5">
        <v>14.348000000000001</v>
      </c>
      <c r="R45" s="31">
        <v>44944239.729999997</v>
      </c>
      <c r="S45" s="5">
        <v>25.581900000000001</v>
      </c>
    </row>
    <row r="46" spans="1:19" x14ac:dyDescent="0.2">
      <c r="A46" t="s">
        <v>206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</row>
    <row r="47" spans="1:19" x14ac:dyDescent="0.2">
      <c r="A47" t="s">
        <v>207</v>
      </c>
      <c r="B47" s="31">
        <v>15639188.5</v>
      </c>
      <c r="C47" s="5">
        <v>0.63660000000000005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15025110</v>
      </c>
      <c r="M47" s="5">
        <v>2.8832</v>
      </c>
      <c r="N47" s="31">
        <v>0</v>
      </c>
      <c r="O47" s="5">
        <v>0</v>
      </c>
      <c r="P47" s="31">
        <v>614078.5</v>
      </c>
      <c r="Q47" s="5">
        <v>0.29680000000000001</v>
      </c>
      <c r="R47" s="31">
        <v>0</v>
      </c>
      <c r="S47" s="5">
        <v>0</v>
      </c>
    </row>
    <row r="48" spans="1:19" ht="13.5" thickBot="1" x14ac:dyDescent="0.25">
      <c r="A48" t="s">
        <v>39</v>
      </c>
      <c r="B48" s="31">
        <v>108377377.55</v>
      </c>
      <c r="C48" s="5">
        <v>4.4114000000000004</v>
      </c>
      <c r="D48" s="31">
        <v>18280563.329999998</v>
      </c>
      <c r="E48" s="5">
        <v>8.2014999999999993</v>
      </c>
      <c r="F48" s="31">
        <v>28648229.219999999</v>
      </c>
      <c r="G48" s="5">
        <v>7.9726999999999997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61448585</v>
      </c>
      <c r="O48" s="5">
        <v>8.1964000000000006</v>
      </c>
      <c r="P48" s="31">
        <v>0</v>
      </c>
      <c r="Q48" s="5">
        <v>0</v>
      </c>
      <c r="R48" s="31">
        <v>0</v>
      </c>
      <c r="S48" s="5">
        <v>0</v>
      </c>
    </row>
    <row r="49" spans="1:19" ht="14.25" thickTop="1" thickBot="1" x14ac:dyDescent="0.25">
      <c r="A49" s="152" t="s">
        <v>208</v>
      </c>
      <c r="B49" s="153">
        <v>2258368937</v>
      </c>
      <c r="C49" s="154">
        <v>91.925700000000006</v>
      </c>
      <c r="D49" s="153">
        <v>214525505.31999999</v>
      </c>
      <c r="E49" s="154">
        <v>96.246300000000005</v>
      </c>
      <c r="F49" s="153">
        <v>330603648.56999999</v>
      </c>
      <c r="G49" s="154">
        <v>92.005499999999998</v>
      </c>
      <c r="H49" s="153">
        <v>171069011.56</v>
      </c>
      <c r="I49" s="154">
        <v>79.077799999999996</v>
      </c>
      <c r="J49" s="153">
        <v>0</v>
      </c>
      <c r="K49" s="154">
        <v>0</v>
      </c>
      <c r="L49" s="153">
        <v>478602785</v>
      </c>
      <c r="M49" s="154">
        <v>91.838700000000003</v>
      </c>
      <c r="N49" s="153">
        <v>738057215.73000002</v>
      </c>
      <c r="O49" s="154">
        <v>98.447299999999998</v>
      </c>
      <c r="P49" s="153">
        <v>174138927.15000001</v>
      </c>
      <c r="Q49" s="154">
        <v>84.162000000000006</v>
      </c>
      <c r="R49" s="153">
        <v>151371843.66999999</v>
      </c>
      <c r="S49" s="154">
        <v>86.159700000000001</v>
      </c>
    </row>
    <row r="50" spans="1:19" ht="13.5" thickTop="1" x14ac:dyDescent="0.2">
      <c r="A50" t="s">
        <v>209</v>
      </c>
      <c r="B50" s="31">
        <v>2329895</v>
      </c>
      <c r="C50" s="5">
        <v>9.4799999999999995E-2</v>
      </c>
      <c r="D50" s="31">
        <v>2329895</v>
      </c>
      <c r="E50" s="5">
        <v>1.0452999999999999</v>
      </c>
      <c r="F50" s="31">
        <v>0</v>
      </c>
      <c r="G50" s="5">
        <v>0</v>
      </c>
      <c r="H50" s="31">
        <v>0</v>
      </c>
      <c r="I50" s="5">
        <v>0</v>
      </c>
      <c r="J50" s="31">
        <v>0</v>
      </c>
      <c r="K50" s="5">
        <v>0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</row>
    <row r="51" spans="1:19" ht="13.5" thickBot="1" x14ac:dyDescent="0.25">
      <c r="A51" t="s">
        <v>210</v>
      </c>
      <c r="B51" s="31">
        <v>0</v>
      </c>
      <c r="C51" s="5">
        <v>0</v>
      </c>
      <c r="D51" s="31">
        <v>0</v>
      </c>
      <c r="E51" s="5">
        <v>0</v>
      </c>
      <c r="F51" s="31">
        <v>0</v>
      </c>
      <c r="G51" s="5">
        <v>0</v>
      </c>
      <c r="H51" s="31">
        <v>0</v>
      </c>
      <c r="I51" s="5">
        <v>0</v>
      </c>
      <c r="J51" s="31">
        <v>0</v>
      </c>
      <c r="K51" s="5">
        <v>0</v>
      </c>
      <c r="L51" s="31">
        <v>0</v>
      </c>
      <c r="M51" s="5">
        <v>0</v>
      </c>
      <c r="N51" s="31">
        <v>0</v>
      </c>
      <c r="O51" s="5">
        <v>0</v>
      </c>
      <c r="P51" s="31">
        <v>0</v>
      </c>
      <c r="Q51" s="5">
        <v>0</v>
      </c>
      <c r="R51" s="31">
        <v>0</v>
      </c>
      <c r="S51" s="5">
        <v>0</v>
      </c>
    </row>
    <row r="52" spans="1:19" ht="14.25" thickTop="1" thickBot="1" x14ac:dyDescent="0.25">
      <c r="A52" s="152" t="s">
        <v>211</v>
      </c>
      <c r="B52" s="153">
        <v>2329895</v>
      </c>
      <c r="C52" s="154">
        <v>9.4799999999999995E-2</v>
      </c>
      <c r="D52" s="153">
        <v>2329895</v>
      </c>
      <c r="E52" s="154">
        <v>1.0452999999999999</v>
      </c>
      <c r="F52" s="153">
        <v>0</v>
      </c>
      <c r="G52" s="154">
        <v>0</v>
      </c>
      <c r="H52" s="153">
        <v>0</v>
      </c>
      <c r="I52" s="154">
        <v>0</v>
      </c>
      <c r="J52" s="153">
        <v>0</v>
      </c>
      <c r="K52" s="154">
        <v>0</v>
      </c>
      <c r="L52" s="153">
        <v>0</v>
      </c>
      <c r="M52" s="154">
        <v>0</v>
      </c>
      <c r="N52" s="153">
        <v>0</v>
      </c>
      <c r="O52" s="154">
        <v>0</v>
      </c>
      <c r="P52" s="153">
        <v>0</v>
      </c>
      <c r="Q52" s="154">
        <v>0</v>
      </c>
      <c r="R52" s="153">
        <v>0</v>
      </c>
      <c r="S52" s="154">
        <v>0</v>
      </c>
    </row>
    <row r="53" spans="1:19" ht="13.5" thickTop="1" x14ac:dyDescent="0.2">
      <c r="A53" t="s">
        <v>212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</row>
    <row r="54" spans="1:19" x14ac:dyDescent="0.2">
      <c r="A54" t="s">
        <v>213</v>
      </c>
      <c r="B54" s="31">
        <v>0</v>
      </c>
      <c r="C54" s="5">
        <v>0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  <c r="J54" s="31">
        <v>0</v>
      </c>
      <c r="K54" s="5">
        <v>0</v>
      </c>
      <c r="L54" s="31">
        <v>0</v>
      </c>
      <c r="M54" s="5">
        <v>0</v>
      </c>
      <c r="N54" s="31">
        <v>0</v>
      </c>
      <c r="O54" s="5">
        <v>0</v>
      </c>
      <c r="P54" s="31">
        <v>0</v>
      </c>
      <c r="Q54" s="5">
        <v>0</v>
      </c>
      <c r="R54" s="31">
        <v>0</v>
      </c>
      <c r="S54" s="5">
        <v>0</v>
      </c>
    </row>
    <row r="55" spans="1:19" x14ac:dyDescent="0.2">
      <c r="A55" t="s">
        <v>214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</row>
    <row r="56" spans="1:19" x14ac:dyDescent="0.2">
      <c r="A56" t="s">
        <v>215</v>
      </c>
      <c r="B56" s="31">
        <v>14344505.82</v>
      </c>
      <c r="C56" s="5">
        <v>0.58389999999999997</v>
      </c>
      <c r="D56" s="31">
        <v>4572301.7699999996</v>
      </c>
      <c r="E56" s="5">
        <v>2.0514000000000001</v>
      </c>
      <c r="F56" s="31">
        <v>9772204.0500000007</v>
      </c>
      <c r="G56" s="5">
        <v>2.7195999999999998</v>
      </c>
      <c r="H56" s="31">
        <v>0</v>
      </c>
      <c r="I56" s="5">
        <v>0</v>
      </c>
      <c r="J56" s="31">
        <v>0</v>
      </c>
      <c r="K56" s="5">
        <v>0</v>
      </c>
      <c r="L56" s="31">
        <v>0</v>
      </c>
      <c r="M56" s="5">
        <v>0</v>
      </c>
      <c r="N56" s="31">
        <v>0</v>
      </c>
      <c r="O56" s="5">
        <v>0</v>
      </c>
      <c r="P56" s="31">
        <v>0</v>
      </c>
      <c r="Q56" s="5">
        <v>0</v>
      </c>
      <c r="R56" s="31">
        <v>0</v>
      </c>
      <c r="S56" s="5">
        <v>0</v>
      </c>
    </row>
    <row r="57" spans="1:19" x14ac:dyDescent="0.2">
      <c r="A57" t="s">
        <v>216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</row>
    <row r="58" spans="1:19" x14ac:dyDescent="0.2">
      <c r="A58" t="s">
        <v>217</v>
      </c>
      <c r="B58" s="31">
        <v>0</v>
      </c>
      <c r="C58" s="5">
        <v>0</v>
      </c>
      <c r="D58" s="31">
        <v>0</v>
      </c>
      <c r="E58" s="5">
        <v>0</v>
      </c>
      <c r="F58" s="31">
        <v>0</v>
      </c>
      <c r="G58" s="5">
        <v>0</v>
      </c>
      <c r="H58" s="31">
        <v>0</v>
      </c>
      <c r="I58" s="5">
        <v>0</v>
      </c>
      <c r="J58" s="31">
        <v>0</v>
      </c>
      <c r="K58" s="5">
        <v>0</v>
      </c>
      <c r="L58" s="31">
        <v>0</v>
      </c>
      <c r="M58" s="5">
        <v>0</v>
      </c>
      <c r="N58" s="31">
        <v>0</v>
      </c>
      <c r="O58" s="5">
        <v>0</v>
      </c>
      <c r="P58" s="31">
        <v>0</v>
      </c>
      <c r="Q58" s="5">
        <v>0</v>
      </c>
      <c r="R58" s="31">
        <v>0</v>
      </c>
      <c r="S58" s="5">
        <v>0</v>
      </c>
    </row>
    <row r="59" spans="1:19" ht="13.5" thickBot="1" x14ac:dyDescent="0.25">
      <c r="A59" t="s">
        <v>218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</row>
    <row r="60" spans="1:19" ht="14.25" thickTop="1" thickBot="1" x14ac:dyDescent="0.25">
      <c r="A60" s="152" t="s">
        <v>219</v>
      </c>
      <c r="B60" s="153">
        <v>14344505.82</v>
      </c>
      <c r="C60" s="154">
        <v>0.58389999999999997</v>
      </c>
      <c r="D60" s="153">
        <v>4572301.7699999996</v>
      </c>
      <c r="E60" s="154">
        <v>2.0514000000000001</v>
      </c>
      <c r="F60" s="153">
        <v>9772204.0500000007</v>
      </c>
      <c r="G60" s="154">
        <v>2.7195999999999998</v>
      </c>
      <c r="H60" s="153">
        <v>0</v>
      </c>
      <c r="I60" s="154">
        <v>0</v>
      </c>
      <c r="J60" s="153">
        <v>0</v>
      </c>
      <c r="K60" s="154">
        <v>0</v>
      </c>
      <c r="L60" s="153">
        <v>0</v>
      </c>
      <c r="M60" s="154">
        <v>0</v>
      </c>
      <c r="N60" s="153">
        <v>0</v>
      </c>
      <c r="O60" s="154">
        <v>0</v>
      </c>
      <c r="P60" s="153">
        <v>0</v>
      </c>
      <c r="Q60" s="154">
        <v>0</v>
      </c>
      <c r="R60" s="153">
        <v>0</v>
      </c>
      <c r="S60" s="154">
        <v>0</v>
      </c>
    </row>
    <row r="61" spans="1:19" ht="13.5" thickTop="1" x14ac:dyDescent="0.2">
      <c r="A61" t="s">
        <v>220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  <c r="R61" s="31">
        <v>0</v>
      </c>
      <c r="S61" s="5">
        <v>0</v>
      </c>
    </row>
    <row r="62" spans="1:19" ht="13.5" thickBot="1" x14ac:dyDescent="0.25">
      <c r="A62" t="s">
        <v>221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</row>
    <row r="63" spans="1:19" ht="14.25" thickTop="1" thickBot="1" x14ac:dyDescent="0.25">
      <c r="A63" s="152" t="s">
        <v>222</v>
      </c>
      <c r="B63" s="153">
        <v>0</v>
      </c>
      <c r="C63" s="154">
        <v>0</v>
      </c>
      <c r="D63" s="153">
        <v>0</v>
      </c>
      <c r="E63" s="154">
        <v>0</v>
      </c>
      <c r="F63" s="153">
        <v>0</v>
      </c>
      <c r="G63" s="154">
        <v>0</v>
      </c>
      <c r="H63" s="153">
        <v>0</v>
      </c>
      <c r="I63" s="154">
        <v>0</v>
      </c>
      <c r="J63" s="153">
        <v>0</v>
      </c>
      <c r="K63" s="154">
        <v>0</v>
      </c>
      <c r="L63" s="153">
        <v>0</v>
      </c>
      <c r="M63" s="154">
        <v>0</v>
      </c>
      <c r="N63" s="153">
        <v>0</v>
      </c>
      <c r="O63" s="154">
        <v>0</v>
      </c>
      <c r="P63" s="153">
        <v>0</v>
      </c>
      <c r="Q63" s="154">
        <v>0</v>
      </c>
      <c r="R63" s="153">
        <v>0</v>
      </c>
      <c r="S63" s="154">
        <v>0</v>
      </c>
    </row>
    <row r="64" spans="1:19" ht="13.5" thickTop="1" x14ac:dyDescent="0.2">
      <c r="A64" t="s">
        <v>223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</row>
    <row r="65" spans="1:19" ht="13.5" thickBot="1" x14ac:dyDescent="0.25">
      <c r="A65" t="s">
        <v>224</v>
      </c>
      <c r="B65" s="31">
        <v>0</v>
      </c>
      <c r="C65" s="5">
        <v>0</v>
      </c>
      <c r="D65" s="31">
        <v>0</v>
      </c>
      <c r="E65" s="5">
        <v>0</v>
      </c>
      <c r="F65" s="31">
        <v>0</v>
      </c>
      <c r="G65" s="5">
        <v>0</v>
      </c>
      <c r="H65" s="31">
        <v>0</v>
      </c>
      <c r="I65" s="5">
        <v>0</v>
      </c>
      <c r="J65" s="31">
        <v>0</v>
      </c>
      <c r="K65" s="5">
        <v>0</v>
      </c>
      <c r="L65" s="31">
        <v>0</v>
      </c>
      <c r="M65" s="5">
        <v>0</v>
      </c>
      <c r="N65" s="31">
        <v>0</v>
      </c>
      <c r="O65" s="5">
        <v>0</v>
      </c>
      <c r="P65" s="31">
        <v>0</v>
      </c>
      <c r="Q65" s="5">
        <v>0</v>
      </c>
      <c r="R65" s="31">
        <v>0</v>
      </c>
      <c r="S65" s="5">
        <v>0</v>
      </c>
    </row>
    <row r="66" spans="1:19" ht="14.25" thickTop="1" thickBot="1" x14ac:dyDescent="0.25">
      <c r="A66" s="152" t="s">
        <v>225</v>
      </c>
      <c r="B66" s="153">
        <v>0</v>
      </c>
      <c r="C66" s="154">
        <v>0</v>
      </c>
      <c r="D66" s="153">
        <v>0</v>
      </c>
      <c r="E66" s="154">
        <v>0</v>
      </c>
      <c r="F66" s="153">
        <v>0</v>
      </c>
      <c r="G66" s="154">
        <v>0</v>
      </c>
      <c r="H66" s="153">
        <v>0</v>
      </c>
      <c r="I66" s="154">
        <v>0</v>
      </c>
      <c r="J66" s="153">
        <v>0</v>
      </c>
      <c r="K66" s="154">
        <v>0</v>
      </c>
      <c r="L66" s="153">
        <v>0</v>
      </c>
      <c r="M66" s="154">
        <v>0</v>
      </c>
      <c r="N66" s="153">
        <v>0</v>
      </c>
      <c r="O66" s="154">
        <v>0</v>
      </c>
      <c r="P66" s="153">
        <v>0</v>
      </c>
      <c r="Q66" s="154">
        <v>0</v>
      </c>
      <c r="R66" s="153">
        <v>0</v>
      </c>
      <c r="S66" s="154">
        <v>0</v>
      </c>
    </row>
    <row r="67" spans="1:19" ht="13.5" thickTop="1" x14ac:dyDescent="0.2">
      <c r="A67" t="s">
        <v>226</v>
      </c>
      <c r="B67" s="31">
        <v>0</v>
      </c>
      <c r="C67" s="5">
        <v>0</v>
      </c>
      <c r="D67" s="31">
        <v>0</v>
      </c>
      <c r="E67" s="5">
        <v>0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</row>
    <row r="68" spans="1:19" ht="13.5" thickBot="1" x14ac:dyDescent="0.25">
      <c r="A68" t="s">
        <v>227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</row>
    <row r="69" spans="1:19" ht="14.25" thickTop="1" thickBot="1" x14ac:dyDescent="0.25">
      <c r="A69" s="152" t="s">
        <v>228</v>
      </c>
      <c r="B69" s="153">
        <v>0</v>
      </c>
      <c r="C69" s="154">
        <v>0</v>
      </c>
      <c r="D69" s="153">
        <v>0</v>
      </c>
      <c r="E69" s="154">
        <v>0</v>
      </c>
      <c r="F69" s="153">
        <v>0</v>
      </c>
      <c r="G69" s="154">
        <v>0</v>
      </c>
      <c r="H69" s="153">
        <v>0</v>
      </c>
      <c r="I69" s="154">
        <v>0</v>
      </c>
      <c r="J69" s="153">
        <v>0</v>
      </c>
      <c r="K69" s="154">
        <v>0</v>
      </c>
      <c r="L69" s="153">
        <v>0</v>
      </c>
      <c r="M69" s="154">
        <v>0</v>
      </c>
      <c r="N69" s="153">
        <v>0</v>
      </c>
      <c r="O69" s="154">
        <v>0</v>
      </c>
      <c r="P69" s="153">
        <v>0</v>
      </c>
      <c r="Q69" s="154">
        <v>0</v>
      </c>
      <c r="R69" s="153">
        <v>0</v>
      </c>
      <c r="S69" s="154">
        <v>0</v>
      </c>
    </row>
    <row r="70" spans="1:19" ht="13.5" thickTop="1" x14ac:dyDescent="0.2">
      <c r="A70" t="s">
        <v>229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</row>
    <row r="71" spans="1:19" ht="13.5" thickBot="1" x14ac:dyDescent="0.25">
      <c r="A71" t="s">
        <v>230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</row>
    <row r="72" spans="1:19" ht="14.25" thickTop="1" thickBot="1" x14ac:dyDescent="0.25">
      <c r="A72" s="152" t="s">
        <v>231</v>
      </c>
      <c r="B72" s="153">
        <v>0</v>
      </c>
      <c r="C72" s="154">
        <v>0</v>
      </c>
      <c r="D72" s="153">
        <v>0</v>
      </c>
      <c r="E72" s="154">
        <v>0</v>
      </c>
      <c r="F72" s="153">
        <v>0</v>
      </c>
      <c r="G72" s="154">
        <v>0</v>
      </c>
      <c r="H72" s="153">
        <v>0</v>
      </c>
      <c r="I72" s="154">
        <v>0</v>
      </c>
      <c r="J72" s="153">
        <v>0</v>
      </c>
      <c r="K72" s="154">
        <v>0</v>
      </c>
      <c r="L72" s="153">
        <v>0</v>
      </c>
      <c r="M72" s="154">
        <v>0</v>
      </c>
      <c r="N72" s="153">
        <v>0</v>
      </c>
      <c r="O72" s="154">
        <v>0</v>
      </c>
      <c r="P72" s="153">
        <v>0</v>
      </c>
      <c r="Q72" s="154">
        <v>0</v>
      </c>
      <c r="R72" s="153">
        <v>0</v>
      </c>
      <c r="S72" s="154">
        <v>0</v>
      </c>
    </row>
    <row r="73" spans="1:19" ht="14.25" thickTop="1" thickBot="1" x14ac:dyDescent="0.25">
      <c r="A73" s="152" t="s">
        <v>232</v>
      </c>
      <c r="B73" s="153">
        <v>0</v>
      </c>
      <c r="C73" s="154">
        <v>0</v>
      </c>
      <c r="D73" s="153">
        <v>0</v>
      </c>
      <c r="E73" s="154">
        <v>0</v>
      </c>
      <c r="F73" s="153">
        <v>0</v>
      </c>
      <c r="G73" s="154">
        <v>0</v>
      </c>
      <c r="H73" s="153">
        <v>0</v>
      </c>
      <c r="I73" s="154">
        <v>0</v>
      </c>
      <c r="J73" s="153">
        <v>0</v>
      </c>
      <c r="K73" s="154">
        <v>0</v>
      </c>
      <c r="L73" s="153">
        <v>0</v>
      </c>
      <c r="M73" s="154">
        <v>0</v>
      </c>
      <c r="N73" s="153">
        <v>0</v>
      </c>
      <c r="O73" s="154">
        <v>0</v>
      </c>
      <c r="P73" s="153">
        <v>0</v>
      </c>
      <c r="Q73" s="154">
        <v>0</v>
      </c>
      <c r="R73" s="153">
        <v>0</v>
      </c>
      <c r="S73" s="154">
        <v>0</v>
      </c>
    </row>
    <row r="74" spans="1:19" ht="14.25" thickTop="1" thickBot="1" x14ac:dyDescent="0.25">
      <c r="A74" s="152" t="s">
        <v>233</v>
      </c>
      <c r="B74" s="153">
        <v>11101996.199999999</v>
      </c>
      <c r="C74" s="154">
        <v>0.45190000000000002</v>
      </c>
      <c r="D74" s="153">
        <v>0</v>
      </c>
      <c r="E74" s="154">
        <v>0</v>
      </c>
      <c r="F74" s="153">
        <v>6349753.2000000002</v>
      </c>
      <c r="G74" s="154">
        <v>1.7670999999999999</v>
      </c>
      <c r="H74" s="153">
        <v>0</v>
      </c>
      <c r="I74" s="154">
        <v>0</v>
      </c>
      <c r="J74" s="153">
        <v>4752243</v>
      </c>
      <c r="K74" s="154">
        <v>100</v>
      </c>
      <c r="L74" s="153">
        <v>0</v>
      </c>
      <c r="M74" s="154">
        <v>0</v>
      </c>
      <c r="N74" s="153">
        <v>0</v>
      </c>
      <c r="O74" s="154">
        <v>0</v>
      </c>
      <c r="P74" s="153">
        <v>0</v>
      </c>
      <c r="Q74" s="154">
        <v>0</v>
      </c>
      <c r="R74" s="153">
        <v>0</v>
      </c>
      <c r="S74" s="154">
        <v>0</v>
      </c>
    </row>
    <row r="75" spans="1:19" ht="14.25" thickTop="1" thickBot="1" x14ac:dyDescent="0.25">
      <c r="A75" s="152" t="s">
        <v>234</v>
      </c>
      <c r="B75" s="153">
        <v>2286145334.02</v>
      </c>
      <c r="C75" s="154">
        <v>93.056299999999993</v>
      </c>
      <c r="D75" s="153">
        <v>221427702.09</v>
      </c>
      <c r="E75" s="154">
        <v>99.343000000000004</v>
      </c>
      <c r="F75" s="153">
        <v>346725605.81999999</v>
      </c>
      <c r="G75" s="154">
        <v>96.492199999999997</v>
      </c>
      <c r="H75" s="153">
        <v>171069011.56</v>
      </c>
      <c r="I75" s="154">
        <v>79.077799999999996</v>
      </c>
      <c r="J75" s="153">
        <v>4752243</v>
      </c>
      <c r="K75" s="154">
        <v>100</v>
      </c>
      <c r="L75" s="153">
        <v>478602785</v>
      </c>
      <c r="M75" s="154">
        <v>91.838700000000003</v>
      </c>
      <c r="N75" s="153">
        <v>738057215.73000002</v>
      </c>
      <c r="O75" s="154">
        <v>98.447299999999998</v>
      </c>
      <c r="P75" s="153">
        <v>174138927.15000001</v>
      </c>
      <c r="Q75" s="154">
        <v>84.162000000000006</v>
      </c>
      <c r="R75" s="153">
        <v>151371843.66999999</v>
      </c>
      <c r="S75" s="154">
        <v>86.159700000000001</v>
      </c>
    </row>
    <row r="76" spans="1:19" ht="14.25" thickTop="1" thickBot="1" x14ac:dyDescent="0.25">
      <c r="A76" s="152" t="s">
        <v>235</v>
      </c>
      <c r="B76" s="153">
        <v>27827320.559999999</v>
      </c>
      <c r="C76" s="154">
        <v>1.1327</v>
      </c>
      <c r="D76" s="153">
        <v>0</v>
      </c>
      <c r="E76" s="154">
        <v>0</v>
      </c>
      <c r="F76" s="153">
        <v>2202149.41</v>
      </c>
      <c r="G76" s="154">
        <v>0.61280000000000001</v>
      </c>
      <c r="H76" s="153">
        <v>0</v>
      </c>
      <c r="I76" s="154">
        <v>0</v>
      </c>
      <c r="J76" s="153">
        <v>0</v>
      </c>
      <c r="K76" s="154">
        <v>0</v>
      </c>
      <c r="L76" s="153">
        <v>0</v>
      </c>
      <c r="M76" s="154">
        <v>0</v>
      </c>
      <c r="N76" s="153">
        <v>0</v>
      </c>
      <c r="O76" s="154">
        <v>0</v>
      </c>
      <c r="P76" s="153">
        <v>25625171.149999999</v>
      </c>
      <c r="Q76" s="154">
        <v>12.3847</v>
      </c>
      <c r="R76" s="153">
        <v>0</v>
      </c>
      <c r="S76" s="154">
        <v>0</v>
      </c>
    </row>
    <row r="77" spans="1:19" ht="14.25" thickTop="1" thickBot="1" x14ac:dyDescent="0.25">
      <c r="A77" s="152" t="s">
        <v>236</v>
      </c>
      <c r="B77" s="153">
        <v>2313972654.5799999</v>
      </c>
      <c r="C77" s="154">
        <v>94.188999999999993</v>
      </c>
      <c r="D77" s="153">
        <v>221427702.09</v>
      </c>
      <c r="E77" s="154">
        <v>99.343000000000004</v>
      </c>
      <c r="F77" s="153">
        <v>348927755.23000002</v>
      </c>
      <c r="G77" s="154">
        <v>97.105000000000004</v>
      </c>
      <c r="H77" s="153">
        <v>171069011.56</v>
      </c>
      <c r="I77" s="154">
        <v>79.077799999999996</v>
      </c>
      <c r="J77" s="153">
        <v>4752243</v>
      </c>
      <c r="K77" s="154">
        <v>100</v>
      </c>
      <c r="L77" s="153">
        <v>478602785</v>
      </c>
      <c r="M77" s="154">
        <v>91.838700000000003</v>
      </c>
      <c r="N77" s="153">
        <v>738057215.73000002</v>
      </c>
      <c r="O77" s="154">
        <v>98.447299999999998</v>
      </c>
      <c r="P77" s="153">
        <v>199764098.30000001</v>
      </c>
      <c r="Q77" s="154">
        <v>96.546700000000001</v>
      </c>
      <c r="R77" s="153">
        <v>151371843.66999999</v>
      </c>
      <c r="S77" s="154">
        <v>86.159700000000001</v>
      </c>
    </row>
    <row r="78" spans="1:19" ht="13.5" thickTop="1" x14ac:dyDescent="0.2">
      <c r="A78" t="s">
        <v>237</v>
      </c>
      <c r="B78" s="31">
        <v>44307243.859999999</v>
      </c>
      <c r="C78" s="5">
        <v>1.8035000000000001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26000000</v>
      </c>
      <c r="M78" s="5">
        <v>4.9890999999999996</v>
      </c>
      <c r="N78" s="31">
        <v>0</v>
      </c>
      <c r="O78" s="5">
        <v>0</v>
      </c>
      <c r="P78" s="31">
        <v>0</v>
      </c>
      <c r="Q78" s="5">
        <v>0</v>
      </c>
      <c r="R78" s="31">
        <v>18307243.859999999</v>
      </c>
      <c r="S78" s="5">
        <v>10.420299999999999</v>
      </c>
    </row>
    <row r="79" spans="1:19" x14ac:dyDescent="0.2">
      <c r="A79" t="s">
        <v>238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</row>
    <row r="80" spans="1:19" ht="13.5" thickBot="1" x14ac:dyDescent="0.25">
      <c r="A80" t="s">
        <v>239</v>
      </c>
      <c r="B80" s="31">
        <v>41728809.479999997</v>
      </c>
      <c r="C80" s="5">
        <v>1.6984999999999999</v>
      </c>
      <c r="D80" s="31">
        <v>0</v>
      </c>
      <c r="E80" s="5">
        <v>0</v>
      </c>
      <c r="F80" s="31">
        <v>0</v>
      </c>
      <c r="G80" s="5">
        <v>0</v>
      </c>
      <c r="H80" s="31">
        <v>41728809.479999997</v>
      </c>
      <c r="I80" s="5">
        <v>19.289400000000001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</row>
    <row r="81" spans="1:19" ht="14.25" thickTop="1" thickBot="1" x14ac:dyDescent="0.25">
      <c r="A81" s="152" t="s">
        <v>240</v>
      </c>
      <c r="B81" s="153">
        <v>86036053.340000004</v>
      </c>
      <c r="C81" s="154">
        <v>3.5021</v>
      </c>
      <c r="D81" s="153">
        <v>0</v>
      </c>
      <c r="E81" s="154">
        <v>0</v>
      </c>
      <c r="F81" s="153">
        <v>0</v>
      </c>
      <c r="G81" s="154">
        <v>0</v>
      </c>
      <c r="H81" s="153">
        <v>41728809.479999997</v>
      </c>
      <c r="I81" s="154">
        <v>19.289400000000001</v>
      </c>
      <c r="J81" s="153">
        <v>0</v>
      </c>
      <c r="K81" s="154">
        <v>0</v>
      </c>
      <c r="L81" s="153">
        <v>26000000</v>
      </c>
      <c r="M81" s="154">
        <v>4.9890999999999996</v>
      </c>
      <c r="N81" s="153">
        <v>0</v>
      </c>
      <c r="O81" s="154">
        <v>0</v>
      </c>
      <c r="P81" s="153">
        <v>0</v>
      </c>
      <c r="Q81" s="154">
        <v>0</v>
      </c>
      <c r="R81" s="153">
        <v>18307243.859999999</v>
      </c>
      <c r="S81" s="154">
        <v>10.420299999999999</v>
      </c>
    </row>
    <row r="82" spans="1:19" ht="14.25" thickTop="1" thickBot="1" x14ac:dyDescent="0.25"/>
    <row r="83" spans="1:19" ht="13.5" thickTop="1" x14ac:dyDescent="0.2">
      <c r="A83" s="8" t="s">
        <v>241</v>
      </c>
      <c r="B83" s="51">
        <v>15925</v>
      </c>
      <c r="C83" s="51"/>
      <c r="D83" s="51">
        <v>341</v>
      </c>
      <c r="E83" s="51"/>
      <c r="F83" s="51">
        <v>4324</v>
      </c>
      <c r="G83" s="51"/>
      <c r="H83" s="51">
        <v>1080</v>
      </c>
      <c r="I83" s="51"/>
      <c r="J83" s="51">
        <v>1</v>
      </c>
      <c r="K83" s="51"/>
      <c r="L83" s="51">
        <v>6439</v>
      </c>
      <c r="M83" s="51"/>
      <c r="N83" s="51">
        <v>1</v>
      </c>
      <c r="O83" s="51"/>
      <c r="P83" s="51">
        <v>2768</v>
      </c>
      <c r="Q83" s="51"/>
      <c r="R83" s="51">
        <v>971</v>
      </c>
      <c r="S83" s="51"/>
    </row>
    <row r="84" spans="1:19" ht="13.5" thickBot="1" x14ac:dyDescent="0.25">
      <c r="A84" s="155" t="s">
        <v>242</v>
      </c>
      <c r="B84" s="156">
        <v>154268.98000000001</v>
      </c>
      <c r="C84" s="156"/>
      <c r="D84" s="156">
        <v>653642.84</v>
      </c>
      <c r="E84" s="156"/>
      <c r="F84" s="156">
        <v>83101.38</v>
      </c>
      <c r="G84" s="156"/>
      <c r="H84" s="156">
        <v>200305.59</v>
      </c>
      <c r="I84" s="156"/>
      <c r="J84" s="156">
        <v>4752244</v>
      </c>
      <c r="K84" s="156"/>
      <c r="L84" s="156">
        <v>80933.990000000005</v>
      </c>
      <c r="M84" s="156"/>
      <c r="N84" s="156">
        <v>749697760.98000002</v>
      </c>
      <c r="O84" s="156"/>
      <c r="P84" s="156">
        <v>74750.47</v>
      </c>
      <c r="Q84" s="156"/>
      <c r="R84" s="156">
        <v>180934.72</v>
      </c>
      <c r="S84" s="156"/>
    </row>
    <row r="85" spans="1:19" ht="13.5" thickTop="1" x14ac:dyDescent="0.2"/>
    <row r="87" spans="1:19" x14ac:dyDescent="0.2">
      <c r="A87" t="s">
        <v>243</v>
      </c>
      <c r="B87" s="31">
        <v>570008064.92999995</v>
      </c>
      <c r="D87" s="31">
        <v>205705779.5</v>
      </c>
      <c r="F87" s="31">
        <v>147449674.69999999</v>
      </c>
      <c r="H87" s="31">
        <v>0</v>
      </c>
      <c r="J87" s="31">
        <v>4752244</v>
      </c>
      <c r="L87" s="31">
        <v>71053158.299999997</v>
      </c>
      <c r="N87" s="31">
        <v>0</v>
      </c>
      <c r="P87" s="31">
        <v>31036393.43</v>
      </c>
      <c r="R87" s="31">
        <v>110010815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87"/>
  <sheetViews>
    <sheetView workbookViewId="0"/>
  </sheetViews>
  <sheetFormatPr defaultRowHeight="12.75" x14ac:dyDescent="0.2"/>
  <cols>
    <col min="1" max="1" width="50.7109375" bestFit="1" customWidth="1"/>
    <col min="2" max="2" width="12.425781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7109375" style="31" bestFit="1" customWidth="1"/>
    <col min="17" max="17" width="8" style="5" bestFit="1" customWidth="1"/>
    <col min="18" max="18" width="11.140625" style="31" bestFit="1" customWidth="1"/>
    <col min="19" max="19" width="8" style="5" bestFit="1" customWidth="1"/>
    <col min="20" max="20" width="11.140625" style="31" bestFit="1" customWidth="1"/>
    <col min="21" max="21" width="8" style="5" bestFit="1" customWidth="1"/>
    <col min="22" max="22" width="12.140625" style="31" bestFit="1" customWidth="1"/>
    <col min="23" max="23" width="8" style="5" bestFit="1" customWidth="1"/>
    <col min="24" max="24" width="12.710937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140625" style="31" bestFit="1" customWidth="1"/>
    <col min="31" max="31" width="8" style="5" bestFit="1" customWidth="1"/>
    <col min="32" max="32" width="12.14062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8" style="5" bestFit="1" customWidth="1"/>
    <col min="38" max="38" width="12.140625" style="31" bestFit="1" customWidth="1"/>
    <col min="39" max="39" width="9" style="5" bestFit="1" customWidth="1"/>
    <col min="40" max="40" width="12.140625" style="31" bestFit="1" customWidth="1"/>
    <col min="41" max="41" width="8" style="5" bestFit="1" customWidth="1"/>
    <col min="42" max="42" width="12.140625" style="31" bestFit="1" customWidth="1"/>
    <col min="43" max="43" width="8" style="5" bestFit="1" customWidth="1"/>
    <col min="44" max="44" width="12.140625" style="31" bestFit="1" customWidth="1"/>
    <col min="45" max="45" width="8" style="5" bestFit="1" customWidth="1"/>
    <col min="46" max="46" width="11.140625" style="31" bestFit="1" customWidth="1"/>
    <col min="47" max="47" width="8" style="5" bestFit="1" customWidth="1"/>
    <col min="48" max="48" width="12.140625" style="31" bestFit="1" customWidth="1"/>
    <col min="49" max="49" width="8" style="5" bestFit="1" customWidth="1"/>
    <col min="50" max="50" width="10.140625" style="31" bestFit="1" customWidth="1"/>
    <col min="51" max="51" width="4" style="5" bestFit="1" customWidth="1"/>
    <col min="52" max="52" width="12.140625" style="31" bestFit="1" customWidth="1"/>
    <col min="53" max="53" width="8" style="5" bestFit="1" customWidth="1"/>
    <col min="54" max="54" width="12.140625" style="31" bestFit="1" customWidth="1"/>
    <col min="55" max="55" width="8" style="5" bestFit="1" customWidth="1"/>
    <col min="56" max="56" width="12.140625" style="31" bestFit="1" customWidth="1"/>
    <col min="57" max="57" width="8" style="5" bestFit="1" customWidth="1"/>
    <col min="58" max="58" width="12.140625" style="31" bestFit="1" customWidth="1"/>
    <col min="59" max="59" width="8" style="5" bestFit="1" customWidth="1"/>
    <col min="60" max="60" width="12.140625" style="31" bestFit="1" customWidth="1"/>
    <col min="61" max="61" width="8" style="5" bestFit="1" customWidth="1"/>
    <col min="62" max="62" width="12.140625" style="31" bestFit="1" customWidth="1"/>
    <col min="63" max="63" width="8" style="5" bestFit="1" customWidth="1"/>
    <col min="64" max="64" width="12.140625" style="31" bestFit="1" customWidth="1"/>
    <col min="65" max="65" width="8" style="5" bestFit="1" customWidth="1"/>
    <col min="66" max="66" width="12.140625" style="31" bestFit="1" customWidth="1"/>
    <col min="67" max="67" width="8" style="5" bestFit="1" customWidth="1"/>
    <col min="68" max="68" width="12.140625" style="31" bestFit="1" customWidth="1"/>
    <col min="69" max="69" width="8" style="5" bestFit="1" customWidth="1"/>
    <col min="70" max="70" width="12.140625" style="31" bestFit="1" customWidth="1"/>
    <col min="71" max="71" width="8" style="5" bestFit="1" customWidth="1"/>
    <col min="72" max="72" width="12.140625" style="31" bestFit="1" customWidth="1"/>
    <col min="73" max="73" width="8" style="5" bestFit="1" customWidth="1"/>
    <col min="74" max="74" width="12.140625" style="31" bestFit="1" customWidth="1"/>
    <col min="75" max="75" width="8" style="5" bestFit="1" customWidth="1"/>
    <col min="76" max="76" width="12.140625" style="31" bestFit="1" customWidth="1"/>
    <col min="77" max="77" width="8" style="5" bestFit="1" customWidth="1"/>
    <col min="78" max="78" width="12.7109375" style="31" bestFit="1" customWidth="1"/>
    <col min="79" max="79" width="8" style="5" bestFit="1" customWidth="1"/>
    <col min="80" max="80" width="12.140625" style="31" bestFit="1" customWidth="1"/>
    <col min="81" max="81" width="8" style="5" bestFit="1" customWidth="1"/>
    <col min="82" max="82" width="12.140625" style="31" bestFit="1" customWidth="1"/>
    <col min="83" max="83" width="8" style="5" bestFit="1" customWidth="1"/>
    <col min="84" max="84" width="12.140625" style="31" bestFit="1" customWidth="1"/>
    <col min="85" max="85" width="8" style="5" bestFit="1" customWidth="1"/>
    <col min="86" max="86" width="12.140625" style="31" bestFit="1" customWidth="1"/>
    <col min="87" max="87" width="8" style="5" bestFit="1" customWidth="1"/>
    <col min="88" max="88" width="12.140625" style="31" bestFit="1" customWidth="1"/>
    <col min="89" max="89" width="8" style="5" bestFit="1" customWidth="1"/>
    <col min="90" max="90" width="12.140625" style="31" bestFit="1" customWidth="1"/>
    <col min="91" max="91" width="8" style="5" bestFit="1" customWidth="1"/>
    <col min="92" max="92" width="12.140625" style="31" bestFit="1" customWidth="1"/>
    <col min="93" max="93" width="8" style="5" bestFit="1" customWidth="1"/>
    <col min="94" max="94" width="12.140625" style="31" bestFit="1" customWidth="1"/>
    <col min="95" max="95" width="8" style="5" bestFit="1" customWidth="1"/>
    <col min="96" max="96" width="12.140625" style="31" bestFit="1" customWidth="1"/>
    <col min="97" max="97" width="8" style="5" bestFit="1" customWidth="1"/>
    <col min="98" max="98" width="12.140625" style="31" bestFit="1" customWidth="1"/>
    <col min="99" max="99" width="8" style="5" bestFit="1" customWidth="1"/>
    <col min="100" max="100" width="10.140625" style="31" bestFit="1" customWidth="1"/>
    <col min="101" max="101" width="8" style="5" bestFit="1" customWidth="1"/>
    <col min="102" max="102" width="12.140625" style="31" bestFit="1" customWidth="1"/>
    <col min="103" max="103" width="8" style="5" bestFit="1" customWidth="1"/>
    <col min="104" max="104" width="12.140625" style="31" bestFit="1" customWidth="1"/>
    <col min="105" max="105" width="8" style="5" bestFit="1" customWidth="1"/>
    <col min="106" max="106" width="12.140625" style="31" bestFit="1" customWidth="1"/>
    <col min="107" max="107" width="8" style="5" bestFit="1" customWidth="1"/>
    <col min="108" max="108" width="12.140625" style="31" bestFit="1" customWidth="1"/>
    <col min="109" max="109" width="8" style="5" bestFit="1" customWidth="1"/>
    <col min="110" max="110" width="12.140625" style="31" bestFit="1" customWidth="1"/>
    <col min="111" max="111" width="8" style="5" bestFit="1" customWidth="1"/>
    <col min="112" max="112" width="12.140625" style="31" bestFit="1" customWidth="1"/>
    <col min="113" max="113" width="8" style="5" bestFit="1" customWidth="1"/>
    <col min="114" max="114" width="12.140625" style="31" bestFit="1" customWidth="1"/>
    <col min="115" max="115" width="8" style="5" bestFit="1" customWidth="1"/>
    <col min="116" max="116" width="12.140625" style="31" bestFit="1" customWidth="1"/>
    <col min="117" max="117" width="8" style="5" bestFit="1" customWidth="1"/>
    <col min="118" max="118" width="12.140625" style="31" bestFit="1" customWidth="1"/>
    <col min="119" max="119" width="8" style="5" bestFit="1" customWidth="1"/>
    <col min="120" max="120" width="12.140625" style="31" bestFit="1" customWidth="1"/>
    <col min="121" max="121" width="8" style="5" bestFit="1" customWidth="1"/>
    <col min="122" max="122" width="12.140625" style="31" bestFit="1" customWidth="1"/>
    <col min="123" max="123" width="8" style="5" bestFit="1" customWidth="1"/>
    <col min="124" max="124" width="12.140625" style="31" bestFit="1" customWidth="1"/>
    <col min="125" max="125" width="8" style="5" bestFit="1" customWidth="1"/>
    <col min="126" max="126" width="12.140625" style="31" bestFit="1" customWidth="1"/>
    <col min="127" max="127" width="8" style="5" bestFit="1" customWidth="1"/>
    <col min="128" max="128" width="12.140625" style="31" bestFit="1" customWidth="1"/>
    <col min="129" max="129" width="8" style="5" bestFit="1" customWidth="1"/>
    <col min="130" max="130" width="12.140625" style="31" bestFit="1" customWidth="1"/>
    <col min="131" max="131" width="8" style="5" bestFit="1" customWidth="1"/>
    <col min="132" max="132" width="12.140625" style="31" bestFit="1" customWidth="1"/>
    <col min="133" max="133" width="8" style="5" bestFit="1" customWidth="1"/>
    <col min="134" max="134" width="12.140625" style="31" bestFit="1" customWidth="1"/>
    <col min="135" max="135" width="8" style="5" bestFit="1" customWidth="1"/>
    <col min="136" max="136" width="12.140625" style="31" bestFit="1" customWidth="1"/>
    <col min="137" max="137" width="8" style="5" bestFit="1" customWidth="1"/>
    <col min="138" max="138" width="12.140625" style="31" bestFit="1" customWidth="1"/>
    <col min="139" max="139" width="8" style="5" bestFit="1" customWidth="1"/>
    <col min="140" max="140" width="12.140625" style="31" bestFit="1" customWidth="1"/>
    <col min="141" max="141" width="8" style="5" bestFit="1" customWidth="1"/>
    <col min="142" max="142" width="10.140625" style="31" bestFit="1" customWidth="1"/>
    <col min="143" max="143" width="4" style="5" bestFit="1" customWidth="1"/>
    <col min="144" max="144" width="12.140625" style="31" bestFit="1" customWidth="1"/>
    <col min="145" max="145" width="8" style="5" bestFit="1" customWidth="1"/>
    <col min="146" max="146" width="12.140625" style="31" bestFit="1" customWidth="1"/>
    <col min="147" max="147" width="8" style="5" bestFit="1" customWidth="1"/>
    <col min="148" max="148" width="12.140625" style="31" bestFit="1" customWidth="1"/>
    <col min="149" max="149" width="8" style="5" bestFit="1" customWidth="1"/>
    <col min="150" max="150" width="11.140625" style="31" bestFit="1" customWidth="1"/>
    <col min="151" max="151" width="8" style="5" bestFit="1" customWidth="1"/>
    <col min="152" max="152" width="12.140625" style="31" bestFit="1" customWidth="1"/>
    <col min="153" max="153" width="8" style="5" bestFit="1" customWidth="1"/>
    <col min="154" max="154" width="11.7109375" style="31" bestFit="1" customWidth="1"/>
    <col min="155" max="155" width="8" style="5" bestFit="1" customWidth="1"/>
    <col min="156" max="156" width="12.140625" style="31" bestFit="1" customWidth="1"/>
    <col min="157" max="157" width="8" style="5" bestFit="1" customWidth="1"/>
    <col min="158" max="158" width="12.140625" style="31" bestFit="1" customWidth="1"/>
    <col min="159" max="159" width="8" style="5" bestFit="1" customWidth="1"/>
    <col min="160" max="160" width="12.140625" style="31" bestFit="1" customWidth="1"/>
    <col min="161" max="161" width="8" style="5" bestFit="1" customWidth="1"/>
    <col min="162" max="162" width="12.140625" style="31" bestFit="1" customWidth="1"/>
    <col min="163" max="163" width="8" style="5" bestFit="1" customWidth="1"/>
    <col min="164" max="164" width="12.140625" style="31" bestFit="1" customWidth="1"/>
    <col min="165" max="165" width="8" style="5" bestFit="1" customWidth="1"/>
    <col min="166" max="166" width="12.140625" style="31" bestFit="1" customWidth="1"/>
    <col min="167" max="167" width="8" style="5" bestFit="1" customWidth="1"/>
    <col min="168" max="168" width="12.140625" style="31" bestFit="1" customWidth="1"/>
    <col min="169" max="169" width="8" style="5" bestFit="1" customWidth="1"/>
    <col min="170" max="170" width="11.140625" style="31" bestFit="1" customWidth="1"/>
    <col min="171" max="171" width="8" style="5" bestFit="1" customWidth="1"/>
    <col min="172" max="172" width="12.7109375" style="31" bestFit="1" customWidth="1"/>
    <col min="173" max="173" width="8.5703125" style="5" bestFit="1" customWidth="1"/>
    <col min="174" max="174" width="12.140625" style="31" bestFit="1" customWidth="1"/>
    <col min="175" max="175" width="8" style="5" bestFit="1" customWidth="1"/>
    <col min="176" max="176" width="12.140625" style="31" bestFit="1" customWidth="1"/>
    <col min="177" max="177" width="8" style="5" bestFit="1" customWidth="1"/>
    <col min="178" max="178" width="12.140625" style="31" bestFit="1" customWidth="1"/>
    <col min="179" max="179" width="8" style="5" bestFit="1" customWidth="1"/>
    <col min="180" max="180" width="12.140625" style="31" bestFit="1" customWidth="1"/>
    <col min="181" max="181" width="8" style="5" bestFit="1" customWidth="1"/>
    <col min="182" max="182" width="12.140625" style="31" bestFit="1" customWidth="1"/>
    <col min="183" max="183" width="8" style="5" bestFit="1" customWidth="1"/>
    <col min="184" max="184" width="12.140625" style="31" bestFit="1" customWidth="1"/>
    <col min="185" max="185" width="8" style="5" bestFit="1" customWidth="1"/>
    <col min="186" max="186" width="12.140625" style="31" bestFit="1" customWidth="1"/>
    <col min="187" max="187" width="8" style="5" bestFit="1" customWidth="1"/>
    <col min="188" max="188" width="12.140625" style="31" bestFit="1" customWidth="1"/>
    <col min="189" max="189" width="8" style="5" bestFit="1" customWidth="1"/>
    <col min="190" max="190" width="12.140625" style="31" bestFit="1" customWidth="1"/>
    <col min="191" max="191" width="8" style="5" bestFit="1" customWidth="1"/>
    <col min="192" max="192" width="12.140625" style="31" bestFit="1" customWidth="1"/>
    <col min="193" max="193" width="8" style="5" bestFit="1" customWidth="1"/>
    <col min="194" max="194" width="12.140625" style="31" bestFit="1" customWidth="1"/>
    <col min="195" max="195" width="8" style="5" bestFit="1" customWidth="1"/>
    <col min="196" max="196" width="12.140625" style="31" bestFit="1" customWidth="1"/>
    <col min="197" max="197" width="8" style="5" bestFit="1" customWidth="1"/>
    <col min="198" max="198" width="12.140625" style="31" bestFit="1" customWidth="1"/>
    <col min="199" max="199" width="8" style="5" bestFit="1" customWidth="1"/>
    <col min="200" max="200" width="12.140625" style="31" bestFit="1" customWidth="1"/>
    <col min="201" max="201" width="8" style="5" bestFit="1" customWidth="1"/>
    <col min="202" max="202" width="12.140625" style="31" bestFit="1" customWidth="1"/>
    <col min="203" max="203" width="8" style="5" bestFit="1" customWidth="1"/>
    <col min="204" max="204" width="12.140625" style="31" bestFit="1" customWidth="1"/>
    <col min="205" max="205" width="8" style="5" bestFit="1" customWidth="1"/>
    <col min="206" max="206" width="12.140625" style="31" bestFit="1" customWidth="1"/>
    <col min="207" max="207" width="8" style="5" bestFit="1" customWidth="1"/>
    <col min="208" max="208" width="12.7109375" style="31" bestFit="1" customWidth="1"/>
    <col min="209" max="209" width="8" style="5" bestFit="1" customWidth="1"/>
    <col min="210" max="210" width="12.140625" style="31" bestFit="1" customWidth="1"/>
    <col min="211" max="211" width="8" style="5" bestFit="1" customWidth="1"/>
    <col min="212" max="212" width="12.140625" style="31" bestFit="1" customWidth="1"/>
    <col min="213" max="213" width="8" style="5" bestFit="1" customWidth="1"/>
    <col min="214" max="214" width="12.140625" style="31" bestFit="1" customWidth="1"/>
    <col min="215" max="215" width="8" style="5" bestFit="1" customWidth="1"/>
    <col min="216" max="216" width="12.140625" style="31" bestFit="1" customWidth="1"/>
    <col min="217" max="217" width="8" style="5" bestFit="1" customWidth="1"/>
    <col min="218" max="218" width="12.140625" style="31" bestFit="1" customWidth="1"/>
    <col min="219" max="219" width="8" style="5" bestFit="1" customWidth="1"/>
    <col min="220" max="220" width="12.140625" style="31" bestFit="1" customWidth="1"/>
    <col min="221" max="221" width="8" style="5" bestFit="1" customWidth="1"/>
    <col min="222" max="222" width="12.140625" style="31" bestFit="1" customWidth="1"/>
    <col min="223" max="223" width="8" style="5" bestFit="1" customWidth="1"/>
    <col min="224" max="224" width="12.140625" style="31" bestFit="1" customWidth="1"/>
    <col min="225" max="225" width="8" style="5" bestFit="1" customWidth="1"/>
    <col min="226" max="226" width="12.140625" style="31" bestFit="1" customWidth="1"/>
    <col min="227" max="227" width="8" style="5" bestFit="1" customWidth="1"/>
    <col min="228" max="228" width="12.140625" style="31" bestFit="1" customWidth="1"/>
    <col min="229" max="229" width="8" style="5" bestFit="1" customWidth="1"/>
    <col min="230" max="230" width="12.140625" style="31" bestFit="1" customWidth="1"/>
    <col min="231" max="231" width="8" style="5" bestFit="1" customWidth="1"/>
    <col min="232" max="232" width="12.140625" style="31" bestFit="1" customWidth="1"/>
    <col min="233" max="233" width="8" style="5" bestFit="1" customWidth="1"/>
    <col min="234" max="234" width="12.140625" style="31" bestFit="1" customWidth="1"/>
    <col min="235" max="235" width="8" style="5" bestFit="1" customWidth="1"/>
    <col min="236" max="236" width="12.140625" style="31" bestFit="1" customWidth="1"/>
    <col min="237" max="237" width="9" style="5" bestFit="1" customWidth="1"/>
    <col min="238" max="238" width="12.140625" style="31" bestFit="1" customWidth="1"/>
    <col min="239" max="239" width="9" style="5" bestFit="1" customWidth="1"/>
    <col min="240" max="240" width="12.140625" style="31" bestFit="1" customWidth="1"/>
    <col min="241" max="241" width="8" style="5" bestFit="1" customWidth="1"/>
    <col min="242" max="242" width="12.140625" style="31" bestFit="1" customWidth="1"/>
    <col min="243" max="243" width="8" style="5" bestFit="1" customWidth="1"/>
    <col min="244" max="244" width="12.140625" style="31" bestFit="1" customWidth="1"/>
    <col min="245" max="245" width="8" style="5" bestFit="1" customWidth="1"/>
    <col min="246" max="246" width="12.140625" style="31" bestFit="1" customWidth="1"/>
    <col min="247" max="247" width="8" style="5" bestFit="1" customWidth="1"/>
    <col min="248" max="248" width="12.140625" style="31" bestFit="1" customWidth="1"/>
    <col min="249" max="249" width="8" style="5" bestFit="1" customWidth="1"/>
    <col min="250" max="250" width="12.140625" style="31" bestFit="1" customWidth="1"/>
    <col min="251" max="251" width="8" style="5" bestFit="1" customWidth="1"/>
    <col min="257" max="257" width="50.7109375" bestFit="1" customWidth="1"/>
    <col min="258" max="258" width="12.425781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7109375" bestFit="1" customWidth="1"/>
    <col min="273" max="273" width="8" bestFit="1" customWidth="1"/>
    <col min="274" max="274" width="11.140625" bestFit="1" customWidth="1"/>
    <col min="275" max="275" width="8" bestFit="1" customWidth="1"/>
    <col min="276" max="276" width="11.140625" bestFit="1" customWidth="1"/>
    <col min="277" max="277" width="8" bestFit="1" customWidth="1"/>
    <col min="278" max="278" width="12.140625" bestFit="1" customWidth="1"/>
    <col min="279" max="279" width="8" bestFit="1" customWidth="1"/>
    <col min="280" max="280" width="12.7109375" bestFit="1" customWidth="1"/>
    <col min="281" max="281" width="8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140625" bestFit="1" customWidth="1"/>
    <col min="287" max="287" width="8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140625" bestFit="1" customWidth="1"/>
    <col min="293" max="293" width="8" bestFit="1" customWidth="1"/>
    <col min="294" max="294" width="12.140625" bestFit="1" customWidth="1"/>
    <col min="295" max="295" width="9" bestFit="1" customWidth="1"/>
    <col min="296" max="296" width="12.140625" bestFit="1" customWidth="1"/>
    <col min="297" max="297" width="8" bestFit="1" customWidth="1"/>
    <col min="298" max="298" width="12.140625" bestFit="1" customWidth="1"/>
    <col min="299" max="299" width="8" bestFit="1" customWidth="1"/>
    <col min="300" max="300" width="12.140625" bestFit="1" customWidth="1"/>
    <col min="301" max="301" width="8" bestFit="1" customWidth="1"/>
    <col min="302" max="302" width="11.140625" bestFit="1" customWidth="1"/>
    <col min="303" max="303" width="8" bestFit="1" customWidth="1"/>
    <col min="304" max="304" width="12.140625" bestFit="1" customWidth="1"/>
    <col min="305" max="305" width="8" bestFit="1" customWidth="1"/>
    <col min="306" max="306" width="10.140625" bestFit="1" customWidth="1"/>
    <col min="307" max="307" width="4" bestFit="1" customWidth="1"/>
    <col min="308" max="308" width="12.140625" bestFit="1" customWidth="1"/>
    <col min="309" max="309" width="8" bestFit="1" customWidth="1"/>
    <col min="310" max="310" width="12.140625" bestFit="1" customWidth="1"/>
    <col min="311" max="311" width="8" bestFit="1" customWidth="1"/>
    <col min="312" max="312" width="12.140625" bestFit="1" customWidth="1"/>
    <col min="313" max="313" width="8" bestFit="1" customWidth="1"/>
    <col min="314" max="314" width="12.140625" bestFit="1" customWidth="1"/>
    <col min="315" max="315" width="8" bestFit="1" customWidth="1"/>
    <col min="316" max="316" width="12.140625" bestFit="1" customWidth="1"/>
    <col min="317" max="317" width="8" bestFit="1" customWidth="1"/>
    <col min="318" max="318" width="12.140625" bestFit="1" customWidth="1"/>
    <col min="319" max="319" width="8" bestFit="1" customWidth="1"/>
    <col min="320" max="320" width="12.140625" bestFit="1" customWidth="1"/>
    <col min="321" max="321" width="8" bestFit="1" customWidth="1"/>
    <col min="322" max="322" width="12.140625" bestFit="1" customWidth="1"/>
    <col min="323" max="323" width="8" bestFit="1" customWidth="1"/>
    <col min="324" max="324" width="12.140625" bestFit="1" customWidth="1"/>
    <col min="325" max="325" width="8" bestFit="1" customWidth="1"/>
    <col min="326" max="326" width="12.140625" bestFit="1" customWidth="1"/>
    <col min="327" max="327" width="8" bestFit="1" customWidth="1"/>
    <col min="328" max="328" width="12.140625" bestFit="1" customWidth="1"/>
    <col min="329" max="329" width="8" bestFit="1" customWidth="1"/>
    <col min="330" max="330" width="12.140625" bestFit="1" customWidth="1"/>
    <col min="331" max="331" width="8" bestFit="1" customWidth="1"/>
    <col min="332" max="332" width="12.140625" bestFit="1" customWidth="1"/>
    <col min="333" max="333" width="8" bestFit="1" customWidth="1"/>
    <col min="334" max="334" width="12.7109375" bestFit="1" customWidth="1"/>
    <col min="335" max="335" width="8" bestFit="1" customWidth="1"/>
    <col min="336" max="336" width="12.140625" bestFit="1" customWidth="1"/>
    <col min="337" max="337" width="8" bestFit="1" customWidth="1"/>
    <col min="338" max="338" width="12.140625" bestFit="1" customWidth="1"/>
    <col min="339" max="339" width="8" bestFit="1" customWidth="1"/>
    <col min="340" max="340" width="12.140625" bestFit="1" customWidth="1"/>
    <col min="341" max="341" width="8" bestFit="1" customWidth="1"/>
    <col min="342" max="342" width="12.140625" bestFit="1" customWidth="1"/>
    <col min="343" max="343" width="8" bestFit="1" customWidth="1"/>
    <col min="344" max="344" width="12.140625" bestFit="1" customWidth="1"/>
    <col min="345" max="345" width="8" bestFit="1" customWidth="1"/>
    <col min="346" max="346" width="12.140625" bestFit="1" customWidth="1"/>
    <col min="347" max="347" width="8" bestFit="1" customWidth="1"/>
    <col min="348" max="348" width="12.140625" bestFit="1" customWidth="1"/>
    <col min="349" max="349" width="8" bestFit="1" customWidth="1"/>
    <col min="350" max="350" width="12.140625" bestFit="1" customWidth="1"/>
    <col min="351" max="351" width="8" bestFit="1" customWidth="1"/>
    <col min="352" max="352" width="12.140625" bestFit="1" customWidth="1"/>
    <col min="353" max="353" width="8" bestFit="1" customWidth="1"/>
    <col min="354" max="354" width="12.140625" bestFit="1" customWidth="1"/>
    <col min="355" max="355" width="8" bestFit="1" customWidth="1"/>
    <col min="356" max="356" width="10.140625" bestFit="1" customWidth="1"/>
    <col min="357" max="357" width="8" bestFit="1" customWidth="1"/>
    <col min="358" max="358" width="12.140625" bestFit="1" customWidth="1"/>
    <col min="359" max="359" width="8" bestFit="1" customWidth="1"/>
    <col min="360" max="360" width="12.140625" bestFit="1" customWidth="1"/>
    <col min="361" max="361" width="8" bestFit="1" customWidth="1"/>
    <col min="362" max="362" width="12.140625" bestFit="1" customWidth="1"/>
    <col min="363" max="363" width="8" bestFit="1" customWidth="1"/>
    <col min="364" max="364" width="12.140625" bestFit="1" customWidth="1"/>
    <col min="365" max="365" width="8" bestFit="1" customWidth="1"/>
    <col min="366" max="366" width="12.140625" bestFit="1" customWidth="1"/>
    <col min="367" max="367" width="8" bestFit="1" customWidth="1"/>
    <col min="368" max="368" width="12.140625" bestFit="1" customWidth="1"/>
    <col min="369" max="369" width="8" bestFit="1" customWidth="1"/>
    <col min="370" max="370" width="12.140625" bestFit="1" customWidth="1"/>
    <col min="371" max="371" width="8" bestFit="1" customWidth="1"/>
    <col min="372" max="372" width="12.140625" bestFit="1" customWidth="1"/>
    <col min="373" max="373" width="8" bestFit="1" customWidth="1"/>
    <col min="374" max="374" width="12.140625" bestFit="1" customWidth="1"/>
    <col min="375" max="375" width="8" bestFit="1" customWidth="1"/>
    <col min="376" max="376" width="12.140625" bestFit="1" customWidth="1"/>
    <col min="377" max="377" width="8" bestFit="1" customWidth="1"/>
    <col min="378" max="378" width="12.140625" bestFit="1" customWidth="1"/>
    <col min="379" max="379" width="8" bestFit="1" customWidth="1"/>
    <col min="380" max="380" width="12.140625" bestFit="1" customWidth="1"/>
    <col min="381" max="381" width="8" bestFit="1" customWidth="1"/>
    <col min="382" max="382" width="12.140625" bestFit="1" customWidth="1"/>
    <col min="383" max="383" width="8" bestFit="1" customWidth="1"/>
    <col min="384" max="384" width="12.140625" bestFit="1" customWidth="1"/>
    <col min="385" max="385" width="8" bestFit="1" customWidth="1"/>
    <col min="386" max="386" width="12.140625" bestFit="1" customWidth="1"/>
    <col min="387" max="387" width="8" bestFit="1" customWidth="1"/>
    <col min="388" max="388" width="12.140625" bestFit="1" customWidth="1"/>
    <col min="389" max="389" width="8" bestFit="1" customWidth="1"/>
    <col min="390" max="390" width="12.140625" bestFit="1" customWidth="1"/>
    <col min="391" max="391" width="8" bestFit="1" customWidth="1"/>
    <col min="392" max="392" width="12.140625" bestFit="1" customWidth="1"/>
    <col min="393" max="393" width="8" bestFit="1" customWidth="1"/>
    <col min="394" max="394" width="12.140625" bestFit="1" customWidth="1"/>
    <col min="395" max="395" width="8" bestFit="1" customWidth="1"/>
    <col min="396" max="396" width="12.140625" bestFit="1" customWidth="1"/>
    <col min="397" max="397" width="8" bestFit="1" customWidth="1"/>
    <col min="398" max="398" width="10.140625" bestFit="1" customWidth="1"/>
    <col min="399" max="399" width="4" bestFit="1" customWidth="1"/>
    <col min="400" max="400" width="12.140625" bestFit="1" customWidth="1"/>
    <col min="401" max="401" width="8" bestFit="1" customWidth="1"/>
    <col min="402" max="402" width="12.140625" bestFit="1" customWidth="1"/>
    <col min="403" max="403" width="8" bestFit="1" customWidth="1"/>
    <col min="404" max="404" width="12.140625" bestFit="1" customWidth="1"/>
    <col min="405" max="405" width="8" bestFit="1" customWidth="1"/>
    <col min="406" max="406" width="11.140625" bestFit="1" customWidth="1"/>
    <col min="407" max="407" width="8" bestFit="1" customWidth="1"/>
    <col min="408" max="408" width="12.140625" bestFit="1" customWidth="1"/>
    <col min="409" max="409" width="8" bestFit="1" customWidth="1"/>
    <col min="410" max="410" width="11.7109375" bestFit="1" customWidth="1"/>
    <col min="411" max="411" width="8" bestFit="1" customWidth="1"/>
    <col min="412" max="412" width="12.140625" bestFit="1" customWidth="1"/>
    <col min="413" max="413" width="8" bestFit="1" customWidth="1"/>
    <col min="414" max="414" width="12.140625" bestFit="1" customWidth="1"/>
    <col min="415" max="415" width="8" bestFit="1" customWidth="1"/>
    <col min="416" max="416" width="12.140625" bestFit="1" customWidth="1"/>
    <col min="417" max="417" width="8" bestFit="1" customWidth="1"/>
    <col min="418" max="418" width="12.140625" bestFit="1" customWidth="1"/>
    <col min="419" max="419" width="8" bestFit="1" customWidth="1"/>
    <col min="420" max="420" width="12.140625" bestFit="1" customWidth="1"/>
    <col min="421" max="421" width="8" bestFit="1" customWidth="1"/>
    <col min="422" max="422" width="12.140625" bestFit="1" customWidth="1"/>
    <col min="423" max="423" width="8" bestFit="1" customWidth="1"/>
    <col min="424" max="424" width="12.140625" bestFit="1" customWidth="1"/>
    <col min="425" max="425" width="8" bestFit="1" customWidth="1"/>
    <col min="426" max="426" width="11.140625" bestFit="1" customWidth="1"/>
    <col min="427" max="427" width="8" bestFit="1" customWidth="1"/>
    <col min="428" max="428" width="12.7109375" bestFit="1" customWidth="1"/>
    <col min="429" max="429" width="8.5703125" bestFit="1" customWidth="1"/>
    <col min="430" max="430" width="12.140625" bestFit="1" customWidth="1"/>
    <col min="431" max="431" width="8" bestFit="1" customWidth="1"/>
    <col min="432" max="432" width="12.140625" bestFit="1" customWidth="1"/>
    <col min="433" max="433" width="8" bestFit="1" customWidth="1"/>
    <col min="434" max="434" width="12.140625" bestFit="1" customWidth="1"/>
    <col min="435" max="435" width="8" bestFit="1" customWidth="1"/>
    <col min="436" max="436" width="12.140625" bestFit="1" customWidth="1"/>
    <col min="437" max="437" width="8" bestFit="1" customWidth="1"/>
    <col min="438" max="438" width="12.140625" bestFit="1" customWidth="1"/>
    <col min="439" max="439" width="8" bestFit="1" customWidth="1"/>
    <col min="440" max="440" width="12.140625" bestFit="1" customWidth="1"/>
    <col min="441" max="441" width="8" bestFit="1" customWidth="1"/>
    <col min="442" max="442" width="12.140625" bestFit="1" customWidth="1"/>
    <col min="443" max="443" width="8" bestFit="1" customWidth="1"/>
    <col min="444" max="444" width="12.140625" bestFit="1" customWidth="1"/>
    <col min="445" max="445" width="8" bestFit="1" customWidth="1"/>
    <col min="446" max="446" width="12.140625" bestFit="1" customWidth="1"/>
    <col min="447" max="447" width="8" bestFit="1" customWidth="1"/>
    <col min="448" max="448" width="12.140625" bestFit="1" customWidth="1"/>
    <col min="449" max="449" width="8" bestFit="1" customWidth="1"/>
    <col min="450" max="450" width="12.140625" bestFit="1" customWidth="1"/>
    <col min="451" max="451" width="8" bestFit="1" customWidth="1"/>
    <col min="452" max="452" width="12.140625" bestFit="1" customWidth="1"/>
    <col min="453" max="453" width="8" bestFit="1" customWidth="1"/>
    <col min="454" max="454" width="12.140625" bestFit="1" customWidth="1"/>
    <col min="455" max="455" width="8" bestFit="1" customWidth="1"/>
    <col min="456" max="456" width="12.140625" bestFit="1" customWidth="1"/>
    <col min="457" max="457" width="8" bestFit="1" customWidth="1"/>
    <col min="458" max="458" width="12.140625" bestFit="1" customWidth="1"/>
    <col min="459" max="459" width="8" bestFit="1" customWidth="1"/>
    <col min="460" max="460" width="12.140625" bestFit="1" customWidth="1"/>
    <col min="461" max="461" width="8" bestFit="1" customWidth="1"/>
    <col min="462" max="462" width="12.140625" bestFit="1" customWidth="1"/>
    <col min="463" max="463" width="8" bestFit="1" customWidth="1"/>
    <col min="464" max="464" width="12.7109375" bestFit="1" customWidth="1"/>
    <col min="465" max="465" width="8" bestFit="1" customWidth="1"/>
    <col min="466" max="466" width="12.140625" bestFit="1" customWidth="1"/>
    <col min="467" max="467" width="8" bestFit="1" customWidth="1"/>
    <col min="468" max="468" width="12.140625" bestFit="1" customWidth="1"/>
    <col min="469" max="469" width="8" bestFit="1" customWidth="1"/>
    <col min="470" max="470" width="12.140625" bestFit="1" customWidth="1"/>
    <col min="471" max="471" width="8" bestFit="1" customWidth="1"/>
    <col min="472" max="472" width="12.140625" bestFit="1" customWidth="1"/>
    <col min="473" max="473" width="8" bestFit="1" customWidth="1"/>
    <col min="474" max="474" width="12.140625" bestFit="1" customWidth="1"/>
    <col min="475" max="475" width="8" bestFit="1" customWidth="1"/>
    <col min="476" max="476" width="12.140625" bestFit="1" customWidth="1"/>
    <col min="477" max="477" width="8" bestFit="1" customWidth="1"/>
    <col min="478" max="478" width="12.140625" bestFit="1" customWidth="1"/>
    <col min="479" max="479" width="8" bestFit="1" customWidth="1"/>
    <col min="480" max="480" width="12.140625" bestFit="1" customWidth="1"/>
    <col min="481" max="481" width="8" bestFit="1" customWidth="1"/>
    <col min="482" max="482" width="12.140625" bestFit="1" customWidth="1"/>
    <col min="483" max="483" width="8" bestFit="1" customWidth="1"/>
    <col min="484" max="484" width="12.140625" bestFit="1" customWidth="1"/>
    <col min="485" max="485" width="8" bestFit="1" customWidth="1"/>
    <col min="486" max="486" width="12.140625" bestFit="1" customWidth="1"/>
    <col min="487" max="487" width="8" bestFit="1" customWidth="1"/>
    <col min="488" max="488" width="12.140625" bestFit="1" customWidth="1"/>
    <col min="489" max="489" width="8" bestFit="1" customWidth="1"/>
    <col min="490" max="490" width="12.140625" bestFit="1" customWidth="1"/>
    <col min="491" max="491" width="8" bestFit="1" customWidth="1"/>
    <col min="492" max="492" width="12.140625" bestFit="1" customWidth="1"/>
    <col min="493" max="493" width="9" bestFit="1" customWidth="1"/>
    <col min="494" max="494" width="12.140625" bestFit="1" customWidth="1"/>
    <col min="495" max="495" width="9" bestFit="1" customWidth="1"/>
    <col min="496" max="496" width="12.140625" bestFit="1" customWidth="1"/>
    <col min="497" max="497" width="8" bestFit="1" customWidth="1"/>
    <col min="498" max="498" width="12.140625" bestFit="1" customWidth="1"/>
    <col min="499" max="499" width="8" bestFit="1" customWidth="1"/>
    <col min="500" max="500" width="12.140625" bestFit="1" customWidth="1"/>
    <col min="501" max="501" width="8" bestFit="1" customWidth="1"/>
    <col min="502" max="502" width="12.140625" bestFit="1" customWidth="1"/>
    <col min="503" max="503" width="8" bestFit="1" customWidth="1"/>
    <col min="504" max="504" width="12.140625" bestFit="1" customWidth="1"/>
    <col min="505" max="505" width="8" bestFit="1" customWidth="1"/>
    <col min="506" max="506" width="12.140625" bestFit="1" customWidth="1"/>
    <col min="507" max="507" width="8" bestFit="1" customWidth="1"/>
    <col min="513" max="513" width="50.7109375" bestFit="1" customWidth="1"/>
    <col min="514" max="514" width="12.425781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7109375" bestFit="1" customWidth="1"/>
    <col min="529" max="529" width="8" bestFit="1" customWidth="1"/>
    <col min="530" max="530" width="11.140625" bestFit="1" customWidth="1"/>
    <col min="531" max="531" width="8" bestFit="1" customWidth="1"/>
    <col min="532" max="532" width="11.140625" bestFit="1" customWidth="1"/>
    <col min="533" max="533" width="8" bestFit="1" customWidth="1"/>
    <col min="534" max="534" width="12.140625" bestFit="1" customWidth="1"/>
    <col min="535" max="535" width="8" bestFit="1" customWidth="1"/>
    <col min="536" max="536" width="12.7109375" bestFit="1" customWidth="1"/>
    <col min="537" max="537" width="8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140625" bestFit="1" customWidth="1"/>
    <col min="543" max="543" width="8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140625" bestFit="1" customWidth="1"/>
    <col min="549" max="549" width="8" bestFit="1" customWidth="1"/>
    <col min="550" max="550" width="12.140625" bestFit="1" customWidth="1"/>
    <col min="551" max="551" width="9" bestFit="1" customWidth="1"/>
    <col min="552" max="552" width="12.140625" bestFit="1" customWidth="1"/>
    <col min="553" max="553" width="8" bestFit="1" customWidth="1"/>
    <col min="554" max="554" width="12.140625" bestFit="1" customWidth="1"/>
    <col min="555" max="555" width="8" bestFit="1" customWidth="1"/>
    <col min="556" max="556" width="12.140625" bestFit="1" customWidth="1"/>
    <col min="557" max="557" width="8" bestFit="1" customWidth="1"/>
    <col min="558" max="558" width="11.140625" bestFit="1" customWidth="1"/>
    <col min="559" max="559" width="8" bestFit="1" customWidth="1"/>
    <col min="560" max="560" width="12.140625" bestFit="1" customWidth="1"/>
    <col min="561" max="561" width="8" bestFit="1" customWidth="1"/>
    <col min="562" max="562" width="10.140625" bestFit="1" customWidth="1"/>
    <col min="563" max="563" width="4" bestFit="1" customWidth="1"/>
    <col min="564" max="564" width="12.140625" bestFit="1" customWidth="1"/>
    <col min="565" max="565" width="8" bestFit="1" customWidth="1"/>
    <col min="566" max="566" width="12.140625" bestFit="1" customWidth="1"/>
    <col min="567" max="567" width="8" bestFit="1" customWidth="1"/>
    <col min="568" max="568" width="12.140625" bestFit="1" customWidth="1"/>
    <col min="569" max="569" width="8" bestFit="1" customWidth="1"/>
    <col min="570" max="570" width="12.140625" bestFit="1" customWidth="1"/>
    <col min="571" max="571" width="8" bestFit="1" customWidth="1"/>
    <col min="572" max="572" width="12.140625" bestFit="1" customWidth="1"/>
    <col min="573" max="573" width="8" bestFit="1" customWidth="1"/>
    <col min="574" max="574" width="12.140625" bestFit="1" customWidth="1"/>
    <col min="575" max="575" width="8" bestFit="1" customWidth="1"/>
    <col min="576" max="576" width="12.140625" bestFit="1" customWidth="1"/>
    <col min="577" max="577" width="8" bestFit="1" customWidth="1"/>
    <col min="578" max="578" width="12.140625" bestFit="1" customWidth="1"/>
    <col min="579" max="579" width="8" bestFit="1" customWidth="1"/>
    <col min="580" max="580" width="12.140625" bestFit="1" customWidth="1"/>
    <col min="581" max="581" width="8" bestFit="1" customWidth="1"/>
    <col min="582" max="582" width="12.140625" bestFit="1" customWidth="1"/>
    <col min="583" max="583" width="8" bestFit="1" customWidth="1"/>
    <col min="584" max="584" width="12.140625" bestFit="1" customWidth="1"/>
    <col min="585" max="585" width="8" bestFit="1" customWidth="1"/>
    <col min="586" max="586" width="12.140625" bestFit="1" customWidth="1"/>
    <col min="587" max="587" width="8" bestFit="1" customWidth="1"/>
    <col min="588" max="588" width="12.140625" bestFit="1" customWidth="1"/>
    <col min="589" max="589" width="8" bestFit="1" customWidth="1"/>
    <col min="590" max="590" width="12.7109375" bestFit="1" customWidth="1"/>
    <col min="591" max="591" width="8" bestFit="1" customWidth="1"/>
    <col min="592" max="592" width="12.140625" bestFit="1" customWidth="1"/>
    <col min="593" max="593" width="8" bestFit="1" customWidth="1"/>
    <col min="594" max="594" width="12.140625" bestFit="1" customWidth="1"/>
    <col min="595" max="595" width="8" bestFit="1" customWidth="1"/>
    <col min="596" max="596" width="12.140625" bestFit="1" customWidth="1"/>
    <col min="597" max="597" width="8" bestFit="1" customWidth="1"/>
    <col min="598" max="598" width="12.140625" bestFit="1" customWidth="1"/>
    <col min="599" max="599" width="8" bestFit="1" customWidth="1"/>
    <col min="600" max="600" width="12.140625" bestFit="1" customWidth="1"/>
    <col min="601" max="601" width="8" bestFit="1" customWidth="1"/>
    <col min="602" max="602" width="12.140625" bestFit="1" customWidth="1"/>
    <col min="603" max="603" width="8" bestFit="1" customWidth="1"/>
    <col min="604" max="604" width="12.140625" bestFit="1" customWidth="1"/>
    <col min="605" max="605" width="8" bestFit="1" customWidth="1"/>
    <col min="606" max="606" width="12.140625" bestFit="1" customWidth="1"/>
    <col min="607" max="607" width="8" bestFit="1" customWidth="1"/>
    <col min="608" max="608" width="12.140625" bestFit="1" customWidth="1"/>
    <col min="609" max="609" width="8" bestFit="1" customWidth="1"/>
    <col min="610" max="610" width="12.140625" bestFit="1" customWidth="1"/>
    <col min="611" max="611" width="8" bestFit="1" customWidth="1"/>
    <col min="612" max="612" width="10.140625" bestFit="1" customWidth="1"/>
    <col min="613" max="613" width="8" bestFit="1" customWidth="1"/>
    <col min="614" max="614" width="12.140625" bestFit="1" customWidth="1"/>
    <col min="615" max="615" width="8" bestFit="1" customWidth="1"/>
    <col min="616" max="616" width="12.140625" bestFit="1" customWidth="1"/>
    <col min="617" max="617" width="8" bestFit="1" customWidth="1"/>
    <col min="618" max="618" width="12.140625" bestFit="1" customWidth="1"/>
    <col min="619" max="619" width="8" bestFit="1" customWidth="1"/>
    <col min="620" max="620" width="12.140625" bestFit="1" customWidth="1"/>
    <col min="621" max="621" width="8" bestFit="1" customWidth="1"/>
    <col min="622" max="622" width="12.140625" bestFit="1" customWidth="1"/>
    <col min="623" max="623" width="8" bestFit="1" customWidth="1"/>
    <col min="624" max="624" width="12.140625" bestFit="1" customWidth="1"/>
    <col min="625" max="625" width="8" bestFit="1" customWidth="1"/>
    <col min="626" max="626" width="12.140625" bestFit="1" customWidth="1"/>
    <col min="627" max="627" width="8" bestFit="1" customWidth="1"/>
    <col min="628" max="628" width="12.140625" bestFit="1" customWidth="1"/>
    <col min="629" max="629" width="8" bestFit="1" customWidth="1"/>
    <col min="630" max="630" width="12.140625" bestFit="1" customWidth="1"/>
    <col min="631" max="631" width="8" bestFit="1" customWidth="1"/>
    <col min="632" max="632" width="12.140625" bestFit="1" customWidth="1"/>
    <col min="633" max="633" width="8" bestFit="1" customWidth="1"/>
    <col min="634" max="634" width="12.140625" bestFit="1" customWidth="1"/>
    <col min="635" max="635" width="8" bestFit="1" customWidth="1"/>
    <col min="636" max="636" width="12.140625" bestFit="1" customWidth="1"/>
    <col min="637" max="637" width="8" bestFit="1" customWidth="1"/>
    <col min="638" max="638" width="12.140625" bestFit="1" customWidth="1"/>
    <col min="639" max="639" width="8" bestFit="1" customWidth="1"/>
    <col min="640" max="640" width="12.140625" bestFit="1" customWidth="1"/>
    <col min="641" max="641" width="8" bestFit="1" customWidth="1"/>
    <col min="642" max="642" width="12.140625" bestFit="1" customWidth="1"/>
    <col min="643" max="643" width="8" bestFit="1" customWidth="1"/>
    <col min="644" max="644" width="12.140625" bestFit="1" customWidth="1"/>
    <col min="645" max="645" width="8" bestFit="1" customWidth="1"/>
    <col min="646" max="646" width="12.140625" bestFit="1" customWidth="1"/>
    <col min="647" max="647" width="8" bestFit="1" customWidth="1"/>
    <col min="648" max="648" width="12.140625" bestFit="1" customWidth="1"/>
    <col min="649" max="649" width="8" bestFit="1" customWidth="1"/>
    <col min="650" max="650" width="12.140625" bestFit="1" customWidth="1"/>
    <col min="651" max="651" width="8" bestFit="1" customWidth="1"/>
    <col min="652" max="652" width="12.140625" bestFit="1" customWidth="1"/>
    <col min="653" max="653" width="8" bestFit="1" customWidth="1"/>
    <col min="654" max="654" width="10.140625" bestFit="1" customWidth="1"/>
    <col min="655" max="655" width="4" bestFit="1" customWidth="1"/>
    <col min="656" max="656" width="12.140625" bestFit="1" customWidth="1"/>
    <col min="657" max="657" width="8" bestFit="1" customWidth="1"/>
    <col min="658" max="658" width="12.140625" bestFit="1" customWidth="1"/>
    <col min="659" max="659" width="8" bestFit="1" customWidth="1"/>
    <col min="660" max="660" width="12.140625" bestFit="1" customWidth="1"/>
    <col min="661" max="661" width="8" bestFit="1" customWidth="1"/>
    <col min="662" max="662" width="11.140625" bestFit="1" customWidth="1"/>
    <col min="663" max="663" width="8" bestFit="1" customWidth="1"/>
    <col min="664" max="664" width="12.140625" bestFit="1" customWidth="1"/>
    <col min="665" max="665" width="8" bestFit="1" customWidth="1"/>
    <col min="666" max="666" width="11.7109375" bestFit="1" customWidth="1"/>
    <col min="667" max="667" width="8" bestFit="1" customWidth="1"/>
    <col min="668" max="668" width="12.140625" bestFit="1" customWidth="1"/>
    <col min="669" max="669" width="8" bestFit="1" customWidth="1"/>
    <col min="670" max="670" width="12.140625" bestFit="1" customWidth="1"/>
    <col min="671" max="671" width="8" bestFit="1" customWidth="1"/>
    <col min="672" max="672" width="12.140625" bestFit="1" customWidth="1"/>
    <col min="673" max="673" width="8" bestFit="1" customWidth="1"/>
    <col min="674" max="674" width="12.140625" bestFit="1" customWidth="1"/>
    <col min="675" max="675" width="8" bestFit="1" customWidth="1"/>
    <col min="676" max="676" width="12.140625" bestFit="1" customWidth="1"/>
    <col min="677" max="677" width="8" bestFit="1" customWidth="1"/>
    <col min="678" max="678" width="12.140625" bestFit="1" customWidth="1"/>
    <col min="679" max="679" width="8" bestFit="1" customWidth="1"/>
    <col min="680" max="680" width="12.140625" bestFit="1" customWidth="1"/>
    <col min="681" max="681" width="8" bestFit="1" customWidth="1"/>
    <col min="682" max="682" width="11.140625" bestFit="1" customWidth="1"/>
    <col min="683" max="683" width="8" bestFit="1" customWidth="1"/>
    <col min="684" max="684" width="12.7109375" bestFit="1" customWidth="1"/>
    <col min="685" max="685" width="8.5703125" bestFit="1" customWidth="1"/>
    <col min="686" max="686" width="12.140625" bestFit="1" customWidth="1"/>
    <col min="687" max="687" width="8" bestFit="1" customWidth="1"/>
    <col min="688" max="688" width="12.140625" bestFit="1" customWidth="1"/>
    <col min="689" max="689" width="8" bestFit="1" customWidth="1"/>
    <col min="690" max="690" width="12.140625" bestFit="1" customWidth="1"/>
    <col min="691" max="691" width="8" bestFit="1" customWidth="1"/>
    <col min="692" max="692" width="12.140625" bestFit="1" customWidth="1"/>
    <col min="693" max="693" width="8" bestFit="1" customWidth="1"/>
    <col min="694" max="694" width="12.140625" bestFit="1" customWidth="1"/>
    <col min="695" max="695" width="8" bestFit="1" customWidth="1"/>
    <col min="696" max="696" width="12.140625" bestFit="1" customWidth="1"/>
    <col min="697" max="697" width="8" bestFit="1" customWidth="1"/>
    <col min="698" max="698" width="12.140625" bestFit="1" customWidth="1"/>
    <col min="699" max="699" width="8" bestFit="1" customWidth="1"/>
    <col min="700" max="700" width="12.140625" bestFit="1" customWidth="1"/>
    <col min="701" max="701" width="8" bestFit="1" customWidth="1"/>
    <col min="702" max="702" width="12.140625" bestFit="1" customWidth="1"/>
    <col min="703" max="703" width="8" bestFit="1" customWidth="1"/>
    <col min="704" max="704" width="12.140625" bestFit="1" customWidth="1"/>
    <col min="705" max="705" width="8" bestFit="1" customWidth="1"/>
    <col min="706" max="706" width="12.140625" bestFit="1" customWidth="1"/>
    <col min="707" max="707" width="8" bestFit="1" customWidth="1"/>
    <col min="708" max="708" width="12.140625" bestFit="1" customWidth="1"/>
    <col min="709" max="709" width="8" bestFit="1" customWidth="1"/>
    <col min="710" max="710" width="12.140625" bestFit="1" customWidth="1"/>
    <col min="711" max="711" width="8" bestFit="1" customWidth="1"/>
    <col min="712" max="712" width="12.140625" bestFit="1" customWidth="1"/>
    <col min="713" max="713" width="8" bestFit="1" customWidth="1"/>
    <col min="714" max="714" width="12.140625" bestFit="1" customWidth="1"/>
    <col min="715" max="715" width="8" bestFit="1" customWidth="1"/>
    <col min="716" max="716" width="12.140625" bestFit="1" customWidth="1"/>
    <col min="717" max="717" width="8" bestFit="1" customWidth="1"/>
    <col min="718" max="718" width="12.140625" bestFit="1" customWidth="1"/>
    <col min="719" max="719" width="8" bestFit="1" customWidth="1"/>
    <col min="720" max="720" width="12.7109375" bestFit="1" customWidth="1"/>
    <col min="721" max="721" width="8" bestFit="1" customWidth="1"/>
    <col min="722" max="722" width="12.140625" bestFit="1" customWidth="1"/>
    <col min="723" max="723" width="8" bestFit="1" customWidth="1"/>
    <col min="724" max="724" width="12.140625" bestFit="1" customWidth="1"/>
    <col min="725" max="725" width="8" bestFit="1" customWidth="1"/>
    <col min="726" max="726" width="12.140625" bestFit="1" customWidth="1"/>
    <col min="727" max="727" width="8" bestFit="1" customWidth="1"/>
    <col min="728" max="728" width="12.140625" bestFit="1" customWidth="1"/>
    <col min="729" max="729" width="8" bestFit="1" customWidth="1"/>
    <col min="730" max="730" width="12.140625" bestFit="1" customWidth="1"/>
    <col min="731" max="731" width="8" bestFit="1" customWidth="1"/>
    <col min="732" max="732" width="12.140625" bestFit="1" customWidth="1"/>
    <col min="733" max="733" width="8" bestFit="1" customWidth="1"/>
    <col min="734" max="734" width="12.140625" bestFit="1" customWidth="1"/>
    <col min="735" max="735" width="8" bestFit="1" customWidth="1"/>
    <col min="736" max="736" width="12.140625" bestFit="1" customWidth="1"/>
    <col min="737" max="737" width="8" bestFit="1" customWidth="1"/>
    <col min="738" max="738" width="12.140625" bestFit="1" customWidth="1"/>
    <col min="739" max="739" width="8" bestFit="1" customWidth="1"/>
    <col min="740" max="740" width="12.140625" bestFit="1" customWidth="1"/>
    <col min="741" max="741" width="8" bestFit="1" customWidth="1"/>
    <col min="742" max="742" width="12.140625" bestFit="1" customWidth="1"/>
    <col min="743" max="743" width="8" bestFit="1" customWidth="1"/>
    <col min="744" max="744" width="12.140625" bestFit="1" customWidth="1"/>
    <col min="745" max="745" width="8" bestFit="1" customWidth="1"/>
    <col min="746" max="746" width="12.140625" bestFit="1" customWidth="1"/>
    <col min="747" max="747" width="8" bestFit="1" customWidth="1"/>
    <col min="748" max="748" width="12.140625" bestFit="1" customWidth="1"/>
    <col min="749" max="749" width="9" bestFit="1" customWidth="1"/>
    <col min="750" max="750" width="12.140625" bestFit="1" customWidth="1"/>
    <col min="751" max="751" width="9" bestFit="1" customWidth="1"/>
    <col min="752" max="752" width="12.140625" bestFit="1" customWidth="1"/>
    <col min="753" max="753" width="8" bestFit="1" customWidth="1"/>
    <col min="754" max="754" width="12.140625" bestFit="1" customWidth="1"/>
    <col min="755" max="755" width="8" bestFit="1" customWidth="1"/>
    <col min="756" max="756" width="12.140625" bestFit="1" customWidth="1"/>
    <col min="757" max="757" width="8" bestFit="1" customWidth="1"/>
    <col min="758" max="758" width="12.140625" bestFit="1" customWidth="1"/>
    <col min="759" max="759" width="8" bestFit="1" customWidth="1"/>
    <col min="760" max="760" width="12.140625" bestFit="1" customWidth="1"/>
    <col min="761" max="761" width="8" bestFit="1" customWidth="1"/>
    <col min="762" max="762" width="12.140625" bestFit="1" customWidth="1"/>
    <col min="763" max="763" width="8" bestFit="1" customWidth="1"/>
    <col min="769" max="769" width="50.7109375" bestFit="1" customWidth="1"/>
    <col min="770" max="770" width="12.425781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7109375" bestFit="1" customWidth="1"/>
    <col min="785" max="785" width="8" bestFit="1" customWidth="1"/>
    <col min="786" max="786" width="11.140625" bestFit="1" customWidth="1"/>
    <col min="787" max="787" width="8" bestFit="1" customWidth="1"/>
    <col min="788" max="788" width="11.140625" bestFit="1" customWidth="1"/>
    <col min="789" max="789" width="8" bestFit="1" customWidth="1"/>
    <col min="790" max="790" width="12.140625" bestFit="1" customWidth="1"/>
    <col min="791" max="791" width="8" bestFit="1" customWidth="1"/>
    <col min="792" max="792" width="12.7109375" bestFit="1" customWidth="1"/>
    <col min="793" max="793" width="8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140625" bestFit="1" customWidth="1"/>
    <col min="799" max="799" width="8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140625" bestFit="1" customWidth="1"/>
    <col min="805" max="805" width="8" bestFit="1" customWidth="1"/>
    <col min="806" max="806" width="12.140625" bestFit="1" customWidth="1"/>
    <col min="807" max="807" width="9" bestFit="1" customWidth="1"/>
    <col min="808" max="808" width="12.140625" bestFit="1" customWidth="1"/>
    <col min="809" max="809" width="8" bestFit="1" customWidth="1"/>
    <col min="810" max="810" width="12.140625" bestFit="1" customWidth="1"/>
    <col min="811" max="811" width="8" bestFit="1" customWidth="1"/>
    <col min="812" max="812" width="12.140625" bestFit="1" customWidth="1"/>
    <col min="813" max="813" width="8" bestFit="1" customWidth="1"/>
    <col min="814" max="814" width="11.140625" bestFit="1" customWidth="1"/>
    <col min="815" max="815" width="8" bestFit="1" customWidth="1"/>
    <col min="816" max="816" width="12.140625" bestFit="1" customWidth="1"/>
    <col min="817" max="817" width="8" bestFit="1" customWidth="1"/>
    <col min="818" max="818" width="10.140625" bestFit="1" customWidth="1"/>
    <col min="819" max="819" width="4" bestFit="1" customWidth="1"/>
    <col min="820" max="820" width="12.140625" bestFit="1" customWidth="1"/>
    <col min="821" max="821" width="8" bestFit="1" customWidth="1"/>
    <col min="822" max="822" width="12.140625" bestFit="1" customWidth="1"/>
    <col min="823" max="823" width="8" bestFit="1" customWidth="1"/>
    <col min="824" max="824" width="12.140625" bestFit="1" customWidth="1"/>
    <col min="825" max="825" width="8" bestFit="1" customWidth="1"/>
    <col min="826" max="826" width="12.140625" bestFit="1" customWidth="1"/>
    <col min="827" max="827" width="8" bestFit="1" customWidth="1"/>
    <col min="828" max="828" width="12.140625" bestFit="1" customWidth="1"/>
    <col min="829" max="829" width="8" bestFit="1" customWidth="1"/>
    <col min="830" max="830" width="12.140625" bestFit="1" customWidth="1"/>
    <col min="831" max="831" width="8" bestFit="1" customWidth="1"/>
    <col min="832" max="832" width="12.140625" bestFit="1" customWidth="1"/>
    <col min="833" max="833" width="8" bestFit="1" customWidth="1"/>
    <col min="834" max="834" width="12.140625" bestFit="1" customWidth="1"/>
    <col min="835" max="835" width="8" bestFit="1" customWidth="1"/>
    <col min="836" max="836" width="12.140625" bestFit="1" customWidth="1"/>
    <col min="837" max="837" width="8" bestFit="1" customWidth="1"/>
    <col min="838" max="838" width="12.140625" bestFit="1" customWidth="1"/>
    <col min="839" max="839" width="8" bestFit="1" customWidth="1"/>
    <col min="840" max="840" width="12.140625" bestFit="1" customWidth="1"/>
    <col min="841" max="841" width="8" bestFit="1" customWidth="1"/>
    <col min="842" max="842" width="12.140625" bestFit="1" customWidth="1"/>
    <col min="843" max="843" width="8" bestFit="1" customWidth="1"/>
    <col min="844" max="844" width="12.140625" bestFit="1" customWidth="1"/>
    <col min="845" max="845" width="8" bestFit="1" customWidth="1"/>
    <col min="846" max="846" width="12.7109375" bestFit="1" customWidth="1"/>
    <col min="847" max="847" width="8" bestFit="1" customWidth="1"/>
    <col min="848" max="848" width="12.140625" bestFit="1" customWidth="1"/>
    <col min="849" max="849" width="8" bestFit="1" customWidth="1"/>
    <col min="850" max="850" width="12.140625" bestFit="1" customWidth="1"/>
    <col min="851" max="851" width="8" bestFit="1" customWidth="1"/>
    <col min="852" max="852" width="12.140625" bestFit="1" customWidth="1"/>
    <col min="853" max="853" width="8" bestFit="1" customWidth="1"/>
    <col min="854" max="854" width="12.140625" bestFit="1" customWidth="1"/>
    <col min="855" max="855" width="8" bestFit="1" customWidth="1"/>
    <col min="856" max="856" width="12.140625" bestFit="1" customWidth="1"/>
    <col min="857" max="857" width="8" bestFit="1" customWidth="1"/>
    <col min="858" max="858" width="12.140625" bestFit="1" customWidth="1"/>
    <col min="859" max="859" width="8" bestFit="1" customWidth="1"/>
    <col min="860" max="860" width="12.140625" bestFit="1" customWidth="1"/>
    <col min="861" max="861" width="8" bestFit="1" customWidth="1"/>
    <col min="862" max="862" width="12.140625" bestFit="1" customWidth="1"/>
    <col min="863" max="863" width="8" bestFit="1" customWidth="1"/>
    <col min="864" max="864" width="12.140625" bestFit="1" customWidth="1"/>
    <col min="865" max="865" width="8" bestFit="1" customWidth="1"/>
    <col min="866" max="866" width="12.140625" bestFit="1" customWidth="1"/>
    <col min="867" max="867" width="8" bestFit="1" customWidth="1"/>
    <col min="868" max="868" width="10.140625" bestFit="1" customWidth="1"/>
    <col min="869" max="869" width="8" bestFit="1" customWidth="1"/>
    <col min="870" max="870" width="12.140625" bestFit="1" customWidth="1"/>
    <col min="871" max="871" width="8" bestFit="1" customWidth="1"/>
    <col min="872" max="872" width="12.140625" bestFit="1" customWidth="1"/>
    <col min="873" max="873" width="8" bestFit="1" customWidth="1"/>
    <col min="874" max="874" width="12.140625" bestFit="1" customWidth="1"/>
    <col min="875" max="875" width="8" bestFit="1" customWidth="1"/>
    <col min="876" max="876" width="12.140625" bestFit="1" customWidth="1"/>
    <col min="877" max="877" width="8" bestFit="1" customWidth="1"/>
    <col min="878" max="878" width="12.140625" bestFit="1" customWidth="1"/>
    <col min="879" max="879" width="8" bestFit="1" customWidth="1"/>
    <col min="880" max="880" width="12.140625" bestFit="1" customWidth="1"/>
    <col min="881" max="881" width="8" bestFit="1" customWidth="1"/>
    <col min="882" max="882" width="12.140625" bestFit="1" customWidth="1"/>
    <col min="883" max="883" width="8" bestFit="1" customWidth="1"/>
    <col min="884" max="884" width="12.140625" bestFit="1" customWidth="1"/>
    <col min="885" max="885" width="8" bestFit="1" customWidth="1"/>
    <col min="886" max="886" width="12.140625" bestFit="1" customWidth="1"/>
    <col min="887" max="887" width="8" bestFit="1" customWidth="1"/>
    <col min="888" max="888" width="12.140625" bestFit="1" customWidth="1"/>
    <col min="889" max="889" width="8" bestFit="1" customWidth="1"/>
    <col min="890" max="890" width="12.140625" bestFit="1" customWidth="1"/>
    <col min="891" max="891" width="8" bestFit="1" customWidth="1"/>
    <col min="892" max="892" width="12.140625" bestFit="1" customWidth="1"/>
    <col min="893" max="893" width="8" bestFit="1" customWidth="1"/>
    <col min="894" max="894" width="12.140625" bestFit="1" customWidth="1"/>
    <col min="895" max="895" width="8" bestFit="1" customWidth="1"/>
    <col min="896" max="896" width="12.140625" bestFit="1" customWidth="1"/>
    <col min="897" max="897" width="8" bestFit="1" customWidth="1"/>
    <col min="898" max="898" width="12.140625" bestFit="1" customWidth="1"/>
    <col min="899" max="899" width="8" bestFit="1" customWidth="1"/>
    <col min="900" max="900" width="12.140625" bestFit="1" customWidth="1"/>
    <col min="901" max="901" width="8" bestFit="1" customWidth="1"/>
    <col min="902" max="902" width="12.140625" bestFit="1" customWidth="1"/>
    <col min="903" max="903" width="8" bestFit="1" customWidth="1"/>
    <col min="904" max="904" width="12.140625" bestFit="1" customWidth="1"/>
    <col min="905" max="905" width="8" bestFit="1" customWidth="1"/>
    <col min="906" max="906" width="12.140625" bestFit="1" customWidth="1"/>
    <col min="907" max="907" width="8" bestFit="1" customWidth="1"/>
    <col min="908" max="908" width="12.140625" bestFit="1" customWidth="1"/>
    <col min="909" max="909" width="8" bestFit="1" customWidth="1"/>
    <col min="910" max="910" width="10.140625" bestFit="1" customWidth="1"/>
    <col min="911" max="911" width="4" bestFit="1" customWidth="1"/>
    <col min="912" max="912" width="12.140625" bestFit="1" customWidth="1"/>
    <col min="913" max="913" width="8" bestFit="1" customWidth="1"/>
    <col min="914" max="914" width="12.140625" bestFit="1" customWidth="1"/>
    <col min="915" max="915" width="8" bestFit="1" customWidth="1"/>
    <col min="916" max="916" width="12.140625" bestFit="1" customWidth="1"/>
    <col min="917" max="917" width="8" bestFit="1" customWidth="1"/>
    <col min="918" max="918" width="11.140625" bestFit="1" customWidth="1"/>
    <col min="919" max="919" width="8" bestFit="1" customWidth="1"/>
    <col min="920" max="920" width="12.140625" bestFit="1" customWidth="1"/>
    <col min="921" max="921" width="8" bestFit="1" customWidth="1"/>
    <col min="922" max="922" width="11.7109375" bestFit="1" customWidth="1"/>
    <col min="923" max="923" width="8" bestFit="1" customWidth="1"/>
    <col min="924" max="924" width="12.140625" bestFit="1" customWidth="1"/>
    <col min="925" max="925" width="8" bestFit="1" customWidth="1"/>
    <col min="926" max="926" width="12.140625" bestFit="1" customWidth="1"/>
    <col min="927" max="927" width="8" bestFit="1" customWidth="1"/>
    <col min="928" max="928" width="12.140625" bestFit="1" customWidth="1"/>
    <col min="929" max="929" width="8" bestFit="1" customWidth="1"/>
    <col min="930" max="930" width="12.140625" bestFit="1" customWidth="1"/>
    <col min="931" max="931" width="8" bestFit="1" customWidth="1"/>
    <col min="932" max="932" width="12.140625" bestFit="1" customWidth="1"/>
    <col min="933" max="933" width="8" bestFit="1" customWidth="1"/>
    <col min="934" max="934" width="12.140625" bestFit="1" customWidth="1"/>
    <col min="935" max="935" width="8" bestFit="1" customWidth="1"/>
    <col min="936" max="936" width="12.140625" bestFit="1" customWidth="1"/>
    <col min="937" max="937" width="8" bestFit="1" customWidth="1"/>
    <col min="938" max="938" width="11.140625" bestFit="1" customWidth="1"/>
    <col min="939" max="939" width="8" bestFit="1" customWidth="1"/>
    <col min="940" max="940" width="12.7109375" bestFit="1" customWidth="1"/>
    <col min="941" max="941" width="8.5703125" bestFit="1" customWidth="1"/>
    <col min="942" max="942" width="12.140625" bestFit="1" customWidth="1"/>
    <col min="943" max="943" width="8" bestFit="1" customWidth="1"/>
    <col min="944" max="944" width="12.140625" bestFit="1" customWidth="1"/>
    <col min="945" max="945" width="8" bestFit="1" customWidth="1"/>
    <col min="946" max="946" width="12.140625" bestFit="1" customWidth="1"/>
    <col min="947" max="947" width="8" bestFit="1" customWidth="1"/>
    <col min="948" max="948" width="12.140625" bestFit="1" customWidth="1"/>
    <col min="949" max="949" width="8" bestFit="1" customWidth="1"/>
    <col min="950" max="950" width="12.140625" bestFit="1" customWidth="1"/>
    <col min="951" max="951" width="8" bestFit="1" customWidth="1"/>
    <col min="952" max="952" width="12.140625" bestFit="1" customWidth="1"/>
    <col min="953" max="953" width="8" bestFit="1" customWidth="1"/>
    <col min="954" max="954" width="12.140625" bestFit="1" customWidth="1"/>
    <col min="955" max="955" width="8" bestFit="1" customWidth="1"/>
    <col min="956" max="956" width="12.140625" bestFit="1" customWidth="1"/>
    <col min="957" max="957" width="8" bestFit="1" customWidth="1"/>
    <col min="958" max="958" width="12.140625" bestFit="1" customWidth="1"/>
    <col min="959" max="959" width="8" bestFit="1" customWidth="1"/>
    <col min="960" max="960" width="12.140625" bestFit="1" customWidth="1"/>
    <col min="961" max="961" width="8" bestFit="1" customWidth="1"/>
    <col min="962" max="962" width="12.140625" bestFit="1" customWidth="1"/>
    <col min="963" max="963" width="8" bestFit="1" customWidth="1"/>
    <col min="964" max="964" width="12.140625" bestFit="1" customWidth="1"/>
    <col min="965" max="965" width="8" bestFit="1" customWidth="1"/>
    <col min="966" max="966" width="12.140625" bestFit="1" customWidth="1"/>
    <col min="967" max="967" width="8" bestFit="1" customWidth="1"/>
    <col min="968" max="968" width="12.140625" bestFit="1" customWidth="1"/>
    <col min="969" max="969" width="8" bestFit="1" customWidth="1"/>
    <col min="970" max="970" width="12.140625" bestFit="1" customWidth="1"/>
    <col min="971" max="971" width="8" bestFit="1" customWidth="1"/>
    <col min="972" max="972" width="12.140625" bestFit="1" customWidth="1"/>
    <col min="973" max="973" width="8" bestFit="1" customWidth="1"/>
    <col min="974" max="974" width="12.140625" bestFit="1" customWidth="1"/>
    <col min="975" max="975" width="8" bestFit="1" customWidth="1"/>
    <col min="976" max="976" width="12.7109375" bestFit="1" customWidth="1"/>
    <col min="977" max="977" width="8" bestFit="1" customWidth="1"/>
    <col min="978" max="978" width="12.140625" bestFit="1" customWidth="1"/>
    <col min="979" max="979" width="8" bestFit="1" customWidth="1"/>
    <col min="980" max="980" width="12.140625" bestFit="1" customWidth="1"/>
    <col min="981" max="981" width="8" bestFit="1" customWidth="1"/>
    <col min="982" max="982" width="12.140625" bestFit="1" customWidth="1"/>
    <col min="983" max="983" width="8" bestFit="1" customWidth="1"/>
    <col min="984" max="984" width="12.140625" bestFit="1" customWidth="1"/>
    <col min="985" max="985" width="8" bestFit="1" customWidth="1"/>
    <col min="986" max="986" width="12.140625" bestFit="1" customWidth="1"/>
    <col min="987" max="987" width="8" bestFit="1" customWidth="1"/>
    <col min="988" max="988" width="12.140625" bestFit="1" customWidth="1"/>
    <col min="989" max="989" width="8" bestFit="1" customWidth="1"/>
    <col min="990" max="990" width="12.140625" bestFit="1" customWidth="1"/>
    <col min="991" max="991" width="8" bestFit="1" customWidth="1"/>
    <col min="992" max="992" width="12.140625" bestFit="1" customWidth="1"/>
    <col min="993" max="993" width="8" bestFit="1" customWidth="1"/>
    <col min="994" max="994" width="12.140625" bestFit="1" customWidth="1"/>
    <col min="995" max="995" width="8" bestFit="1" customWidth="1"/>
    <col min="996" max="996" width="12.140625" bestFit="1" customWidth="1"/>
    <col min="997" max="997" width="8" bestFit="1" customWidth="1"/>
    <col min="998" max="998" width="12.140625" bestFit="1" customWidth="1"/>
    <col min="999" max="999" width="8" bestFit="1" customWidth="1"/>
    <col min="1000" max="1000" width="12.140625" bestFit="1" customWidth="1"/>
    <col min="1001" max="1001" width="8" bestFit="1" customWidth="1"/>
    <col min="1002" max="1002" width="12.140625" bestFit="1" customWidth="1"/>
    <col min="1003" max="1003" width="8" bestFit="1" customWidth="1"/>
    <col min="1004" max="1004" width="12.140625" bestFit="1" customWidth="1"/>
    <col min="1005" max="1005" width="9" bestFit="1" customWidth="1"/>
    <col min="1006" max="1006" width="12.140625" bestFit="1" customWidth="1"/>
    <col min="1007" max="1007" width="9" bestFit="1" customWidth="1"/>
    <col min="1008" max="1008" width="12.140625" bestFit="1" customWidth="1"/>
    <col min="1009" max="1009" width="8" bestFit="1" customWidth="1"/>
    <col min="1010" max="1010" width="12.140625" bestFit="1" customWidth="1"/>
    <col min="1011" max="1011" width="8" bestFit="1" customWidth="1"/>
    <col min="1012" max="1012" width="12.140625" bestFit="1" customWidth="1"/>
    <col min="1013" max="1013" width="8" bestFit="1" customWidth="1"/>
    <col min="1014" max="1014" width="12.140625" bestFit="1" customWidth="1"/>
    <col min="1015" max="1015" width="8" bestFit="1" customWidth="1"/>
    <col min="1016" max="1016" width="12.140625" bestFit="1" customWidth="1"/>
    <col min="1017" max="1017" width="8" bestFit="1" customWidth="1"/>
    <col min="1018" max="1018" width="12.140625" bestFit="1" customWidth="1"/>
    <col min="1019" max="1019" width="8" bestFit="1" customWidth="1"/>
    <col min="1025" max="1025" width="50.7109375" bestFit="1" customWidth="1"/>
    <col min="1026" max="1026" width="12.425781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7109375" bestFit="1" customWidth="1"/>
    <col min="1041" max="1041" width="8" bestFit="1" customWidth="1"/>
    <col min="1042" max="1042" width="11.140625" bestFit="1" customWidth="1"/>
    <col min="1043" max="1043" width="8" bestFit="1" customWidth="1"/>
    <col min="1044" max="1044" width="11.140625" bestFit="1" customWidth="1"/>
    <col min="1045" max="1045" width="8" bestFit="1" customWidth="1"/>
    <col min="1046" max="1046" width="12.140625" bestFit="1" customWidth="1"/>
    <col min="1047" max="1047" width="8" bestFit="1" customWidth="1"/>
    <col min="1048" max="1048" width="12.7109375" bestFit="1" customWidth="1"/>
    <col min="1049" max="1049" width="8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140625" bestFit="1" customWidth="1"/>
    <col min="1055" max="1055" width="8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140625" bestFit="1" customWidth="1"/>
    <col min="1061" max="1061" width="8" bestFit="1" customWidth="1"/>
    <col min="1062" max="1062" width="12.140625" bestFit="1" customWidth="1"/>
    <col min="1063" max="1063" width="9" bestFit="1" customWidth="1"/>
    <col min="1064" max="1064" width="12.140625" bestFit="1" customWidth="1"/>
    <col min="1065" max="1065" width="8" bestFit="1" customWidth="1"/>
    <col min="1066" max="1066" width="12.140625" bestFit="1" customWidth="1"/>
    <col min="1067" max="1067" width="8" bestFit="1" customWidth="1"/>
    <col min="1068" max="1068" width="12.140625" bestFit="1" customWidth="1"/>
    <col min="1069" max="1069" width="8" bestFit="1" customWidth="1"/>
    <col min="1070" max="1070" width="11.140625" bestFit="1" customWidth="1"/>
    <col min="1071" max="1071" width="8" bestFit="1" customWidth="1"/>
    <col min="1072" max="1072" width="12.140625" bestFit="1" customWidth="1"/>
    <col min="1073" max="1073" width="8" bestFit="1" customWidth="1"/>
    <col min="1074" max="1074" width="10.140625" bestFit="1" customWidth="1"/>
    <col min="1075" max="1075" width="4" bestFit="1" customWidth="1"/>
    <col min="1076" max="1076" width="12.140625" bestFit="1" customWidth="1"/>
    <col min="1077" max="1077" width="8" bestFit="1" customWidth="1"/>
    <col min="1078" max="1078" width="12.140625" bestFit="1" customWidth="1"/>
    <col min="1079" max="1079" width="8" bestFit="1" customWidth="1"/>
    <col min="1080" max="1080" width="12.140625" bestFit="1" customWidth="1"/>
    <col min="1081" max="1081" width="8" bestFit="1" customWidth="1"/>
    <col min="1082" max="1082" width="12.140625" bestFit="1" customWidth="1"/>
    <col min="1083" max="1083" width="8" bestFit="1" customWidth="1"/>
    <col min="1084" max="1084" width="12.140625" bestFit="1" customWidth="1"/>
    <col min="1085" max="1085" width="8" bestFit="1" customWidth="1"/>
    <col min="1086" max="1086" width="12.140625" bestFit="1" customWidth="1"/>
    <col min="1087" max="1087" width="8" bestFit="1" customWidth="1"/>
    <col min="1088" max="1088" width="12.140625" bestFit="1" customWidth="1"/>
    <col min="1089" max="1089" width="8" bestFit="1" customWidth="1"/>
    <col min="1090" max="1090" width="12.140625" bestFit="1" customWidth="1"/>
    <col min="1091" max="1091" width="8" bestFit="1" customWidth="1"/>
    <col min="1092" max="1092" width="12.140625" bestFit="1" customWidth="1"/>
    <col min="1093" max="1093" width="8" bestFit="1" customWidth="1"/>
    <col min="1094" max="1094" width="12.140625" bestFit="1" customWidth="1"/>
    <col min="1095" max="1095" width="8" bestFit="1" customWidth="1"/>
    <col min="1096" max="1096" width="12.140625" bestFit="1" customWidth="1"/>
    <col min="1097" max="1097" width="8" bestFit="1" customWidth="1"/>
    <col min="1098" max="1098" width="12.140625" bestFit="1" customWidth="1"/>
    <col min="1099" max="1099" width="8" bestFit="1" customWidth="1"/>
    <col min="1100" max="1100" width="12.140625" bestFit="1" customWidth="1"/>
    <col min="1101" max="1101" width="8" bestFit="1" customWidth="1"/>
    <col min="1102" max="1102" width="12.7109375" bestFit="1" customWidth="1"/>
    <col min="1103" max="1103" width="8" bestFit="1" customWidth="1"/>
    <col min="1104" max="1104" width="12.140625" bestFit="1" customWidth="1"/>
    <col min="1105" max="1105" width="8" bestFit="1" customWidth="1"/>
    <col min="1106" max="1106" width="12.140625" bestFit="1" customWidth="1"/>
    <col min="1107" max="1107" width="8" bestFit="1" customWidth="1"/>
    <col min="1108" max="1108" width="12.140625" bestFit="1" customWidth="1"/>
    <col min="1109" max="1109" width="8" bestFit="1" customWidth="1"/>
    <col min="1110" max="1110" width="12.140625" bestFit="1" customWidth="1"/>
    <col min="1111" max="1111" width="8" bestFit="1" customWidth="1"/>
    <col min="1112" max="1112" width="12.140625" bestFit="1" customWidth="1"/>
    <col min="1113" max="1113" width="8" bestFit="1" customWidth="1"/>
    <col min="1114" max="1114" width="12.140625" bestFit="1" customWidth="1"/>
    <col min="1115" max="1115" width="8" bestFit="1" customWidth="1"/>
    <col min="1116" max="1116" width="12.140625" bestFit="1" customWidth="1"/>
    <col min="1117" max="1117" width="8" bestFit="1" customWidth="1"/>
    <col min="1118" max="1118" width="12.140625" bestFit="1" customWidth="1"/>
    <col min="1119" max="1119" width="8" bestFit="1" customWidth="1"/>
    <col min="1120" max="1120" width="12.140625" bestFit="1" customWidth="1"/>
    <col min="1121" max="1121" width="8" bestFit="1" customWidth="1"/>
    <col min="1122" max="1122" width="12.140625" bestFit="1" customWidth="1"/>
    <col min="1123" max="1123" width="8" bestFit="1" customWidth="1"/>
    <col min="1124" max="1124" width="10.140625" bestFit="1" customWidth="1"/>
    <col min="1125" max="1125" width="8" bestFit="1" customWidth="1"/>
    <col min="1126" max="1126" width="12.140625" bestFit="1" customWidth="1"/>
    <col min="1127" max="1127" width="8" bestFit="1" customWidth="1"/>
    <col min="1128" max="1128" width="12.140625" bestFit="1" customWidth="1"/>
    <col min="1129" max="1129" width="8" bestFit="1" customWidth="1"/>
    <col min="1130" max="1130" width="12.140625" bestFit="1" customWidth="1"/>
    <col min="1131" max="1131" width="8" bestFit="1" customWidth="1"/>
    <col min="1132" max="1132" width="12.140625" bestFit="1" customWidth="1"/>
    <col min="1133" max="1133" width="8" bestFit="1" customWidth="1"/>
    <col min="1134" max="1134" width="12.140625" bestFit="1" customWidth="1"/>
    <col min="1135" max="1135" width="8" bestFit="1" customWidth="1"/>
    <col min="1136" max="1136" width="12.140625" bestFit="1" customWidth="1"/>
    <col min="1137" max="1137" width="8" bestFit="1" customWidth="1"/>
    <col min="1138" max="1138" width="12.140625" bestFit="1" customWidth="1"/>
    <col min="1139" max="1139" width="8" bestFit="1" customWidth="1"/>
    <col min="1140" max="1140" width="12.140625" bestFit="1" customWidth="1"/>
    <col min="1141" max="1141" width="8" bestFit="1" customWidth="1"/>
    <col min="1142" max="1142" width="12.140625" bestFit="1" customWidth="1"/>
    <col min="1143" max="1143" width="8" bestFit="1" customWidth="1"/>
    <col min="1144" max="1144" width="12.140625" bestFit="1" customWidth="1"/>
    <col min="1145" max="1145" width="8" bestFit="1" customWidth="1"/>
    <col min="1146" max="1146" width="12.140625" bestFit="1" customWidth="1"/>
    <col min="1147" max="1147" width="8" bestFit="1" customWidth="1"/>
    <col min="1148" max="1148" width="12.140625" bestFit="1" customWidth="1"/>
    <col min="1149" max="1149" width="8" bestFit="1" customWidth="1"/>
    <col min="1150" max="1150" width="12.140625" bestFit="1" customWidth="1"/>
    <col min="1151" max="1151" width="8" bestFit="1" customWidth="1"/>
    <col min="1152" max="1152" width="12.140625" bestFit="1" customWidth="1"/>
    <col min="1153" max="1153" width="8" bestFit="1" customWidth="1"/>
    <col min="1154" max="1154" width="12.140625" bestFit="1" customWidth="1"/>
    <col min="1155" max="1155" width="8" bestFit="1" customWidth="1"/>
    <col min="1156" max="1156" width="12.140625" bestFit="1" customWidth="1"/>
    <col min="1157" max="1157" width="8" bestFit="1" customWidth="1"/>
    <col min="1158" max="1158" width="12.140625" bestFit="1" customWidth="1"/>
    <col min="1159" max="1159" width="8" bestFit="1" customWidth="1"/>
    <col min="1160" max="1160" width="12.140625" bestFit="1" customWidth="1"/>
    <col min="1161" max="1161" width="8" bestFit="1" customWidth="1"/>
    <col min="1162" max="1162" width="12.140625" bestFit="1" customWidth="1"/>
    <col min="1163" max="1163" width="8" bestFit="1" customWidth="1"/>
    <col min="1164" max="1164" width="12.140625" bestFit="1" customWidth="1"/>
    <col min="1165" max="1165" width="8" bestFit="1" customWidth="1"/>
    <col min="1166" max="1166" width="10.140625" bestFit="1" customWidth="1"/>
    <col min="1167" max="1167" width="4" bestFit="1" customWidth="1"/>
    <col min="1168" max="1168" width="12.140625" bestFit="1" customWidth="1"/>
    <col min="1169" max="1169" width="8" bestFit="1" customWidth="1"/>
    <col min="1170" max="1170" width="12.140625" bestFit="1" customWidth="1"/>
    <col min="1171" max="1171" width="8" bestFit="1" customWidth="1"/>
    <col min="1172" max="1172" width="12.140625" bestFit="1" customWidth="1"/>
    <col min="1173" max="1173" width="8" bestFit="1" customWidth="1"/>
    <col min="1174" max="1174" width="11.140625" bestFit="1" customWidth="1"/>
    <col min="1175" max="1175" width="8" bestFit="1" customWidth="1"/>
    <col min="1176" max="1176" width="12.140625" bestFit="1" customWidth="1"/>
    <col min="1177" max="1177" width="8" bestFit="1" customWidth="1"/>
    <col min="1178" max="1178" width="11.7109375" bestFit="1" customWidth="1"/>
    <col min="1179" max="1179" width="8" bestFit="1" customWidth="1"/>
    <col min="1180" max="1180" width="12.140625" bestFit="1" customWidth="1"/>
    <col min="1181" max="1181" width="8" bestFit="1" customWidth="1"/>
    <col min="1182" max="1182" width="12.140625" bestFit="1" customWidth="1"/>
    <col min="1183" max="1183" width="8" bestFit="1" customWidth="1"/>
    <col min="1184" max="1184" width="12.140625" bestFit="1" customWidth="1"/>
    <col min="1185" max="1185" width="8" bestFit="1" customWidth="1"/>
    <col min="1186" max="1186" width="12.140625" bestFit="1" customWidth="1"/>
    <col min="1187" max="1187" width="8" bestFit="1" customWidth="1"/>
    <col min="1188" max="1188" width="12.140625" bestFit="1" customWidth="1"/>
    <col min="1189" max="1189" width="8" bestFit="1" customWidth="1"/>
    <col min="1190" max="1190" width="12.140625" bestFit="1" customWidth="1"/>
    <col min="1191" max="1191" width="8" bestFit="1" customWidth="1"/>
    <col min="1192" max="1192" width="12.140625" bestFit="1" customWidth="1"/>
    <col min="1193" max="1193" width="8" bestFit="1" customWidth="1"/>
    <col min="1194" max="1194" width="11.140625" bestFit="1" customWidth="1"/>
    <col min="1195" max="1195" width="8" bestFit="1" customWidth="1"/>
    <col min="1196" max="1196" width="12.7109375" bestFit="1" customWidth="1"/>
    <col min="1197" max="1197" width="8.5703125" bestFit="1" customWidth="1"/>
    <col min="1198" max="1198" width="12.140625" bestFit="1" customWidth="1"/>
    <col min="1199" max="1199" width="8" bestFit="1" customWidth="1"/>
    <col min="1200" max="1200" width="12.140625" bestFit="1" customWidth="1"/>
    <col min="1201" max="1201" width="8" bestFit="1" customWidth="1"/>
    <col min="1202" max="1202" width="12.140625" bestFit="1" customWidth="1"/>
    <col min="1203" max="1203" width="8" bestFit="1" customWidth="1"/>
    <col min="1204" max="1204" width="12.140625" bestFit="1" customWidth="1"/>
    <col min="1205" max="1205" width="8" bestFit="1" customWidth="1"/>
    <col min="1206" max="1206" width="12.140625" bestFit="1" customWidth="1"/>
    <col min="1207" max="1207" width="8" bestFit="1" customWidth="1"/>
    <col min="1208" max="1208" width="12.140625" bestFit="1" customWidth="1"/>
    <col min="1209" max="1209" width="8" bestFit="1" customWidth="1"/>
    <col min="1210" max="1210" width="12.140625" bestFit="1" customWidth="1"/>
    <col min="1211" max="1211" width="8" bestFit="1" customWidth="1"/>
    <col min="1212" max="1212" width="12.140625" bestFit="1" customWidth="1"/>
    <col min="1213" max="1213" width="8" bestFit="1" customWidth="1"/>
    <col min="1214" max="1214" width="12.140625" bestFit="1" customWidth="1"/>
    <col min="1215" max="1215" width="8" bestFit="1" customWidth="1"/>
    <col min="1216" max="1216" width="12.140625" bestFit="1" customWidth="1"/>
    <col min="1217" max="1217" width="8" bestFit="1" customWidth="1"/>
    <col min="1218" max="1218" width="12.140625" bestFit="1" customWidth="1"/>
    <col min="1219" max="1219" width="8" bestFit="1" customWidth="1"/>
    <col min="1220" max="1220" width="12.140625" bestFit="1" customWidth="1"/>
    <col min="1221" max="1221" width="8" bestFit="1" customWidth="1"/>
    <col min="1222" max="1222" width="12.140625" bestFit="1" customWidth="1"/>
    <col min="1223" max="1223" width="8" bestFit="1" customWidth="1"/>
    <col min="1224" max="1224" width="12.140625" bestFit="1" customWidth="1"/>
    <col min="1225" max="1225" width="8" bestFit="1" customWidth="1"/>
    <col min="1226" max="1226" width="12.140625" bestFit="1" customWidth="1"/>
    <col min="1227" max="1227" width="8" bestFit="1" customWidth="1"/>
    <col min="1228" max="1228" width="12.140625" bestFit="1" customWidth="1"/>
    <col min="1229" max="1229" width="8" bestFit="1" customWidth="1"/>
    <col min="1230" max="1230" width="12.140625" bestFit="1" customWidth="1"/>
    <col min="1231" max="1231" width="8" bestFit="1" customWidth="1"/>
    <col min="1232" max="1232" width="12.7109375" bestFit="1" customWidth="1"/>
    <col min="1233" max="1233" width="8" bestFit="1" customWidth="1"/>
    <col min="1234" max="1234" width="12.140625" bestFit="1" customWidth="1"/>
    <col min="1235" max="1235" width="8" bestFit="1" customWidth="1"/>
    <col min="1236" max="1236" width="12.140625" bestFit="1" customWidth="1"/>
    <col min="1237" max="1237" width="8" bestFit="1" customWidth="1"/>
    <col min="1238" max="1238" width="12.140625" bestFit="1" customWidth="1"/>
    <col min="1239" max="1239" width="8" bestFit="1" customWidth="1"/>
    <col min="1240" max="1240" width="12.140625" bestFit="1" customWidth="1"/>
    <col min="1241" max="1241" width="8" bestFit="1" customWidth="1"/>
    <col min="1242" max="1242" width="12.140625" bestFit="1" customWidth="1"/>
    <col min="1243" max="1243" width="8" bestFit="1" customWidth="1"/>
    <col min="1244" max="1244" width="12.140625" bestFit="1" customWidth="1"/>
    <col min="1245" max="1245" width="8" bestFit="1" customWidth="1"/>
    <col min="1246" max="1246" width="12.140625" bestFit="1" customWidth="1"/>
    <col min="1247" max="1247" width="8" bestFit="1" customWidth="1"/>
    <col min="1248" max="1248" width="12.140625" bestFit="1" customWidth="1"/>
    <col min="1249" max="1249" width="8" bestFit="1" customWidth="1"/>
    <col min="1250" max="1250" width="12.140625" bestFit="1" customWidth="1"/>
    <col min="1251" max="1251" width="8" bestFit="1" customWidth="1"/>
    <col min="1252" max="1252" width="12.140625" bestFit="1" customWidth="1"/>
    <col min="1253" max="1253" width="8" bestFit="1" customWidth="1"/>
    <col min="1254" max="1254" width="12.140625" bestFit="1" customWidth="1"/>
    <col min="1255" max="1255" width="8" bestFit="1" customWidth="1"/>
    <col min="1256" max="1256" width="12.140625" bestFit="1" customWidth="1"/>
    <col min="1257" max="1257" width="8" bestFit="1" customWidth="1"/>
    <col min="1258" max="1258" width="12.140625" bestFit="1" customWidth="1"/>
    <col min="1259" max="1259" width="8" bestFit="1" customWidth="1"/>
    <col min="1260" max="1260" width="12.140625" bestFit="1" customWidth="1"/>
    <col min="1261" max="1261" width="9" bestFit="1" customWidth="1"/>
    <col min="1262" max="1262" width="12.140625" bestFit="1" customWidth="1"/>
    <col min="1263" max="1263" width="9" bestFit="1" customWidth="1"/>
    <col min="1264" max="1264" width="12.140625" bestFit="1" customWidth="1"/>
    <col min="1265" max="1265" width="8" bestFit="1" customWidth="1"/>
    <col min="1266" max="1266" width="12.140625" bestFit="1" customWidth="1"/>
    <col min="1267" max="1267" width="8" bestFit="1" customWidth="1"/>
    <col min="1268" max="1268" width="12.140625" bestFit="1" customWidth="1"/>
    <col min="1269" max="1269" width="8" bestFit="1" customWidth="1"/>
    <col min="1270" max="1270" width="12.140625" bestFit="1" customWidth="1"/>
    <col min="1271" max="1271" width="8" bestFit="1" customWidth="1"/>
    <col min="1272" max="1272" width="12.140625" bestFit="1" customWidth="1"/>
    <col min="1273" max="1273" width="8" bestFit="1" customWidth="1"/>
    <col min="1274" max="1274" width="12.140625" bestFit="1" customWidth="1"/>
    <col min="1275" max="1275" width="8" bestFit="1" customWidth="1"/>
    <col min="1281" max="1281" width="50.7109375" bestFit="1" customWidth="1"/>
    <col min="1282" max="1282" width="12.425781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7109375" bestFit="1" customWidth="1"/>
    <col min="1297" max="1297" width="8" bestFit="1" customWidth="1"/>
    <col min="1298" max="1298" width="11.140625" bestFit="1" customWidth="1"/>
    <col min="1299" max="1299" width="8" bestFit="1" customWidth="1"/>
    <col min="1300" max="1300" width="11.140625" bestFit="1" customWidth="1"/>
    <col min="1301" max="1301" width="8" bestFit="1" customWidth="1"/>
    <col min="1302" max="1302" width="12.140625" bestFit="1" customWidth="1"/>
    <col min="1303" max="1303" width="8" bestFit="1" customWidth="1"/>
    <col min="1304" max="1304" width="12.7109375" bestFit="1" customWidth="1"/>
    <col min="1305" max="1305" width="8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140625" bestFit="1" customWidth="1"/>
    <col min="1311" max="1311" width="8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140625" bestFit="1" customWidth="1"/>
    <col min="1317" max="1317" width="8" bestFit="1" customWidth="1"/>
    <col min="1318" max="1318" width="12.140625" bestFit="1" customWidth="1"/>
    <col min="1319" max="1319" width="9" bestFit="1" customWidth="1"/>
    <col min="1320" max="1320" width="12.140625" bestFit="1" customWidth="1"/>
    <col min="1321" max="1321" width="8" bestFit="1" customWidth="1"/>
    <col min="1322" max="1322" width="12.140625" bestFit="1" customWidth="1"/>
    <col min="1323" max="1323" width="8" bestFit="1" customWidth="1"/>
    <col min="1324" max="1324" width="12.140625" bestFit="1" customWidth="1"/>
    <col min="1325" max="1325" width="8" bestFit="1" customWidth="1"/>
    <col min="1326" max="1326" width="11.140625" bestFit="1" customWidth="1"/>
    <col min="1327" max="1327" width="8" bestFit="1" customWidth="1"/>
    <col min="1328" max="1328" width="12.140625" bestFit="1" customWidth="1"/>
    <col min="1329" max="1329" width="8" bestFit="1" customWidth="1"/>
    <col min="1330" max="1330" width="10.140625" bestFit="1" customWidth="1"/>
    <col min="1331" max="1331" width="4" bestFit="1" customWidth="1"/>
    <col min="1332" max="1332" width="12.140625" bestFit="1" customWidth="1"/>
    <col min="1333" max="1333" width="8" bestFit="1" customWidth="1"/>
    <col min="1334" max="1334" width="12.140625" bestFit="1" customWidth="1"/>
    <col min="1335" max="1335" width="8" bestFit="1" customWidth="1"/>
    <col min="1336" max="1336" width="12.140625" bestFit="1" customWidth="1"/>
    <col min="1337" max="1337" width="8" bestFit="1" customWidth="1"/>
    <col min="1338" max="1338" width="12.140625" bestFit="1" customWidth="1"/>
    <col min="1339" max="1339" width="8" bestFit="1" customWidth="1"/>
    <col min="1340" max="1340" width="12.140625" bestFit="1" customWidth="1"/>
    <col min="1341" max="1341" width="8" bestFit="1" customWidth="1"/>
    <col min="1342" max="1342" width="12.140625" bestFit="1" customWidth="1"/>
    <col min="1343" max="1343" width="8" bestFit="1" customWidth="1"/>
    <col min="1344" max="1344" width="12.140625" bestFit="1" customWidth="1"/>
    <col min="1345" max="1345" width="8" bestFit="1" customWidth="1"/>
    <col min="1346" max="1346" width="12.140625" bestFit="1" customWidth="1"/>
    <col min="1347" max="1347" width="8" bestFit="1" customWidth="1"/>
    <col min="1348" max="1348" width="12.140625" bestFit="1" customWidth="1"/>
    <col min="1349" max="1349" width="8" bestFit="1" customWidth="1"/>
    <col min="1350" max="1350" width="12.140625" bestFit="1" customWidth="1"/>
    <col min="1351" max="1351" width="8" bestFit="1" customWidth="1"/>
    <col min="1352" max="1352" width="12.140625" bestFit="1" customWidth="1"/>
    <col min="1353" max="1353" width="8" bestFit="1" customWidth="1"/>
    <col min="1354" max="1354" width="12.140625" bestFit="1" customWidth="1"/>
    <col min="1355" max="1355" width="8" bestFit="1" customWidth="1"/>
    <col min="1356" max="1356" width="12.140625" bestFit="1" customWidth="1"/>
    <col min="1357" max="1357" width="8" bestFit="1" customWidth="1"/>
    <col min="1358" max="1358" width="12.7109375" bestFit="1" customWidth="1"/>
    <col min="1359" max="1359" width="8" bestFit="1" customWidth="1"/>
    <col min="1360" max="1360" width="12.140625" bestFit="1" customWidth="1"/>
    <col min="1361" max="1361" width="8" bestFit="1" customWidth="1"/>
    <col min="1362" max="1362" width="12.140625" bestFit="1" customWidth="1"/>
    <col min="1363" max="1363" width="8" bestFit="1" customWidth="1"/>
    <col min="1364" max="1364" width="12.140625" bestFit="1" customWidth="1"/>
    <col min="1365" max="1365" width="8" bestFit="1" customWidth="1"/>
    <col min="1366" max="1366" width="12.140625" bestFit="1" customWidth="1"/>
    <col min="1367" max="1367" width="8" bestFit="1" customWidth="1"/>
    <col min="1368" max="1368" width="12.140625" bestFit="1" customWidth="1"/>
    <col min="1369" max="1369" width="8" bestFit="1" customWidth="1"/>
    <col min="1370" max="1370" width="12.140625" bestFit="1" customWidth="1"/>
    <col min="1371" max="1371" width="8" bestFit="1" customWidth="1"/>
    <col min="1372" max="1372" width="12.140625" bestFit="1" customWidth="1"/>
    <col min="1373" max="1373" width="8" bestFit="1" customWidth="1"/>
    <col min="1374" max="1374" width="12.140625" bestFit="1" customWidth="1"/>
    <col min="1375" max="1375" width="8" bestFit="1" customWidth="1"/>
    <col min="1376" max="1376" width="12.140625" bestFit="1" customWidth="1"/>
    <col min="1377" max="1377" width="8" bestFit="1" customWidth="1"/>
    <col min="1378" max="1378" width="12.140625" bestFit="1" customWidth="1"/>
    <col min="1379" max="1379" width="8" bestFit="1" customWidth="1"/>
    <col min="1380" max="1380" width="10.140625" bestFit="1" customWidth="1"/>
    <col min="1381" max="1381" width="8" bestFit="1" customWidth="1"/>
    <col min="1382" max="1382" width="12.140625" bestFit="1" customWidth="1"/>
    <col min="1383" max="1383" width="8" bestFit="1" customWidth="1"/>
    <col min="1384" max="1384" width="12.140625" bestFit="1" customWidth="1"/>
    <col min="1385" max="1385" width="8" bestFit="1" customWidth="1"/>
    <col min="1386" max="1386" width="12.140625" bestFit="1" customWidth="1"/>
    <col min="1387" max="1387" width="8" bestFit="1" customWidth="1"/>
    <col min="1388" max="1388" width="12.140625" bestFit="1" customWidth="1"/>
    <col min="1389" max="1389" width="8" bestFit="1" customWidth="1"/>
    <col min="1390" max="1390" width="12.140625" bestFit="1" customWidth="1"/>
    <col min="1391" max="1391" width="8" bestFit="1" customWidth="1"/>
    <col min="1392" max="1392" width="12.140625" bestFit="1" customWidth="1"/>
    <col min="1393" max="1393" width="8" bestFit="1" customWidth="1"/>
    <col min="1394" max="1394" width="12.140625" bestFit="1" customWidth="1"/>
    <col min="1395" max="1395" width="8" bestFit="1" customWidth="1"/>
    <col min="1396" max="1396" width="12.140625" bestFit="1" customWidth="1"/>
    <col min="1397" max="1397" width="8" bestFit="1" customWidth="1"/>
    <col min="1398" max="1398" width="12.140625" bestFit="1" customWidth="1"/>
    <col min="1399" max="1399" width="8" bestFit="1" customWidth="1"/>
    <col min="1400" max="1400" width="12.140625" bestFit="1" customWidth="1"/>
    <col min="1401" max="1401" width="8" bestFit="1" customWidth="1"/>
    <col min="1402" max="1402" width="12.140625" bestFit="1" customWidth="1"/>
    <col min="1403" max="1403" width="8" bestFit="1" customWidth="1"/>
    <col min="1404" max="1404" width="12.140625" bestFit="1" customWidth="1"/>
    <col min="1405" max="1405" width="8" bestFit="1" customWidth="1"/>
    <col min="1406" max="1406" width="12.140625" bestFit="1" customWidth="1"/>
    <col min="1407" max="1407" width="8" bestFit="1" customWidth="1"/>
    <col min="1408" max="1408" width="12.140625" bestFit="1" customWidth="1"/>
    <col min="1409" max="1409" width="8" bestFit="1" customWidth="1"/>
    <col min="1410" max="1410" width="12.140625" bestFit="1" customWidth="1"/>
    <col min="1411" max="1411" width="8" bestFit="1" customWidth="1"/>
    <col min="1412" max="1412" width="12.140625" bestFit="1" customWidth="1"/>
    <col min="1413" max="1413" width="8" bestFit="1" customWidth="1"/>
    <col min="1414" max="1414" width="12.140625" bestFit="1" customWidth="1"/>
    <col min="1415" max="1415" width="8" bestFit="1" customWidth="1"/>
    <col min="1416" max="1416" width="12.140625" bestFit="1" customWidth="1"/>
    <col min="1417" max="1417" width="8" bestFit="1" customWidth="1"/>
    <col min="1418" max="1418" width="12.140625" bestFit="1" customWidth="1"/>
    <col min="1419" max="1419" width="8" bestFit="1" customWidth="1"/>
    <col min="1420" max="1420" width="12.140625" bestFit="1" customWidth="1"/>
    <col min="1421" max="1421" width="8" bestFit="1" customWidth="1"/>
    <col min="1422" max="1422" width="10.140625" bestFit="1" customWidth="1"/>
    <col min="1423" max="1423" width="4" bestFit="1" customWidth="1"/>
    <col min="1424" max="1424" width="12.140625" bestFit="1" customWidth="1"/>
    <col min="1425" max="1425" width="8" bestFit="1" customWidth="1"/>
    <col min="1426" max="1426" width="12.140625" bestFit="1" customWidth="1"/>
    <col min="1427" max="1427" width="8" bestFit="1" customWidth="1"/>
    <col min="1428" max="1428" width="12.140625" bestFit="1" customWidth="1"/>
    <col min="1429" max="1429" width="8" bestFit="1" customWidth="1"/>
    <col min="1430" max="1430" width="11.140625" bestFit="1" customWidth="1"/>
    <col min="1431" max="1431" width="8" bestFit="1" customWidth="1"/>
    <col min="1432" max="1432" width="12.140625" bestFit="1" customWidth="1"/>
    <col min="1433" max="1433" width="8" bestFit="1" customWidth="1"/>
    <col min="1434" max="1434" width="11.7109375" bestFit="1" customWidth="1"/>
    <col min="1435" max="1435" width="8" bestFit="1" customWidth="1"/>
    <col min="1436" max="1436" width="12.140625" bestFit="1" customWidth="1"/>
    <col min="1437" max="1437" width="8" bestFit="1" customWidth="1"/>
    <col min="1438" max="1438" width="12.140625" bestFit="1" customWidth="1"/>
    <col min="1439" max="1439" width="8" bestFit="1" customWidth="1"/>
    <col min="1440" max="1440" width="12.140625" bestFit="1" customWidth="1"/>
    <col min="1441" max="1441" width="8" bestFit="1" customWidth="1"/>
    <col min="1442" max="1442" width="12.140625" bestFit="1" customWidth="1"/>
    <col min="1443" max="1443" width="8" bestFit="1" customWidth="1"/>
    <col min="1444" max="1444" width="12.140625" bestFit="1" customWidth="1"/>
    <col min="1445" max="1445" width="8" bestFit="1" customWidth="1"/>
    <col min="1446" max="1446" width="12.140625" bestFit="1" customWidth="1"/>
    <col min="1447" max="1447" width="8" bestFit="1" customWidth="1"/>
    <col min="1448" max="1448" width="12.140625" bestFit="1" customWidth="1"/>
    <col min="1449" max="1449" width="8" bestFit="1" customWidth="1"/>
    <col min="1450" max="1450" width="11.140625" bestFit="1" customWidth="1"/>
    <col min="1451" max="1451" width="8" bestFit="1" customWidth="1"/>
    <col min="1452" max="1452" width="12.7109375" bestFit="1" customWidth="1"/>
    <col min="1453" max="1453" width="8.5703125" bestFit="1" customWidth="1"/>
    <col min="1454" max="1454" width="12.140625" bestFit="1" customWidth="1"/>
    <col min="1455" max="1455" width="8" bestFit="1" customWidth="1"/>
    <col min="1456" max="1456" width="12.140625" bestFit="1" customWidth="1"/>
    <col min="1457" max="1457" width="8" bestFit="1" customWidth="1"/>
    <col min="1458" max="1458" width="12.140625" bestFit="1" customWidth="1"/>
    <col min="1459" max="1459" width="8" bestFit="1" customWidth="1"/>
    <col min="1460" max="1460" width="12.140625" bestFit="1" customWidth="1"/>
    <col min="1461" max="1461" width="8" bestFit="1" customWidth="1"/>
    <col min="1462" max="1462" width="12.140625" bestFit="1" customWidth="1"/>
    <col min="1463" max="1463" width="8" bestFit="1" customWidth="1"/>
    <col min="1464" max="1464" width="12.140625" bestFit="1" customWidth="1"/>
    <col min="1465" max="1465" width="8" bestFit="1" customWidth="1"/>
    <col min="1466" max="1466" width="12.140625" bestFit="1" customWidth="1"/>
    <col min="1467" max="1467" width="8" bestFit="1" customWidth="1"/>
    <col min="1468" max="1468" width="12.140625" bestFit="1" customWidth="1"/>
    <col min="1469" max="1469" width="8" bestFit="1" customWidth="1"/>
    <col min="1470" max="1470" width="12.140625" bestFit="1" customWidth="1"/>
    <col min="1471" max="1471" width="8" bestFit="1" customWidth="1"/>
    <col min="1472" max="1472" width="12.140625" bestFit="1" customWidth="1"/>
    <col min="1473" max="1473" width="8" bestFit="1" customWidth="1"/>
    <col min="1474" max="1474" width="12.140625" bestFit="1" customWidth="1"/>
    <col min="1475" max="1475" width="8" bestFit="1" customWidth="1"/>
    <col min="1476" max="1476" width="12.140625" bestFit="1" customWidth="1"/>
    <col min="1477" max="1477" width="8" bestFit="1" customWidth="1"/>
    <col min="1478" max="1478" width="12.140625" bestFit="1" customWidth="1"/>
    <col min="1479" max="1479" width="8" bestFit="1" customWidth="1"/>
    <col min="1480" max="1480" width="12.140625" bestFit="1" customWidth="1"/>
    <col min="1481" max="1481" width="8" bestFit="1" customWidth="1"/>
    <col min="1482" max="1482" width="12.140625" bestFit="1" customWidth="1"/>
    <col min="1483" max="1483" width="8" bestFit="1" customWidth="1"/>
    <col min="1484" max="1484" width="12.140625" bestFit="1" customWidth="1"/>
    <col min="1485" max="1485" width="8" bestFit="1" customWidth="1"/>
    <col min="1486" max="1486" width="12.140625" bestFit="1" customWidth="1"/>
    <col min="1487" max="1487" width="8" bestFit="1" customWidth="1"/>
    <col min="1488" max="1488" width="12.7109375" bestFit="1" customWidth="1"/>
    <col min="1489" max="1489" width="8" bestFit="1" customWidth="1"/>
    <col min="1490" max="1490" width="12.140625" bestFit="1" customWidth="1"/>
    <col min="1491" max="1491" width="8" bestFit="1" customWidth="1"/>
    <col min="1492" max="1492" width="12.140625" bestFit="1" customWidth="1"/>
    <col min="1493" max="1493" width="8" bestFit="1" customWidth="1"/>
    <col min="1494" max="1494" width="12.140625" bestFit="1" customWidth="1"/>
    <col min="1495" max="1495" width="8" bestFit="1" customWidth="1"/>
    <col min="1496" max="1496" width="12.140625" bestFit="1" customWidth="1"/>
    <col min="1497" max="1497" width="8" bestFit="1" customWidth="1"/>
    <col min="1498" max="1498" width="12.140625" bestFit="1" customWidth="1"/>
    <col min="1499" max="1499" width="8" bestFit="1" customWidth="1"/>
    <col min="1500" max="1500" width="12.140625" bestFit="1" customWidth="1"/>
    <col min="1501" max="1501" width="8" bestFit="1" customWidth="1"/>
    <col min="1502" max="1502" width="12.140625" bestFit="1" customWidth="1"/>
    <col min="1503" max="1503" width="8" bestFit="1" customWidth="1"/>
    <col min="1504" max="1504" width="12.140625" bestFit="1" customWidth="1"/>
    <col min="1505" max="1505" width="8" bestFit="1" customWidth="1"/>
    <col min="1506" max="1506" width="12.140625" bestFit="1" customWidth="1"/>
    <col min="1507" max="1507" width="8" bestFit="1" customWidth="1"/>
    <col min="1508" max="1508" width="12.140625" bestFit="1" customWidth="1"/>
    <col min="1509" max="1509" width="8" bestFit="1" customWidth="1"/>
    <col min="1510" max="1510" width="12.140625" bestFit="1" customWidth="1"/>
    <col min="1511" max="1511" width="8" bestFit="1" customWidth="1"/>
    <col min="1512" max="1512" width="12.140625" bestFit="1" customWidth="1"/>
    <col min="1513" max="1513" width="8" bestFit="1" customWidth="1"/>
    <col min="1514" max="1514" width="12.140625" bestFit="1" customWidth="1"/>
    <col min="1515" max="1515" width="8" bestFit="1" customWidth="1"/>
    <col min="1516" max="1516" width="12.140625" bestFit="1" customWidth="1"/>
    <col min="1517" max="1517" width="9" bestFit="1" customWidth="1"/>
    <col min="1518" max="1518" width="12.140625" bestFit="1" customWidth="1"/>
    <col min="1519" max="1519" width="9" bestFit="1" customWidth="1"/>
    <col min="1520" max="1520" width="12.140625" bestFit="1" customWidth="1"/>
    <col min="1521" max="1521" width="8" bestFit="1" customWidth="1"/>
    <col min="1522" max="1522" width="12.140625" bestFit="1" customWidth="1"/>
    <col min="1523" max="1523" width="8" bestFit="1" customWidth="1"/>
    <col min="1524" max="1524" width="12.140625" bestFit="1" customWidth="1"/>
    <col min="1525" max="1525" width="8" bestFit="1" customWidth="1"/>
    <col min="1526" max="1526" width="12.140625" bestFit="1" customWidth="1"/>
    <col min="1527" max="1527" width="8" bestFit="1" customWidth="1"/>
    <col min="1528" max="1528" width="12.140625" bestFit="1" customWidth="1"/>
    <col min="1529" max="1529" width="8" bestFit="1" customWidth="1"/>
    <col min="1530" max="1530" width="12.140625" bestFit="1" customWidth="1"/>
    <col min="1531" max="1531" width="8" bestFit="1" customWidth="1"/>
    <col min="1537" max="1537" width="50.7109375" bestFit="1" customWidth="1"/>
    <col min="1538" max="1538" width="12.425781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7109375" bestFit="1" customWidth="1"/>
    <col min="1553" max="1553" width="8" bestFit="1" customWidth="1"/>
    <col min="1554" max="1554" width="11.140625" bestFit="1" customWidth="1"/>
    <col min="1555" max="1555" width="8" bestFit="1" customWidth="1"/>
    <col min="1556" max="1556" width="11.140625" bestFit="1" customWidth="1"/>
    <col min="1557" max="1557" width="8" bestFit="1" customWidth="1"/>
    <col min="1558" max="1558" width="12.140625" bestFit="1" customWidth="1"/>
    <col min="1559" max="1559" width="8" bestFit="1" customWidth="1"/>
    <col min="1560" max="1560" width="12.7109375" bestFit="1" customWidth="1"/>
    <col min="1561" max="1561" width="8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140625" bestFit="1" customWidth="1"/>
    <col min="1567" max="1567" width="8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140625" bestFit="1" customWidth="1"/>
    <col min="1573" max="1573" width="8" bestFit="1" customWidth="1"/>
    <col min="1574" max="1574" width="12.140625" bestFit="1" customWidth="1"/>
    <col min="1575" max="1575" width="9" bestFit="1" customWidth="1"/>
    <col min="1576" max="1576" width="12.140625" bestFit="1" customWidth="1"/>
    <col min="1577" max="1577" width="8" bestFit="1" customWidth="1"/>
    <col min="1578" max="1578" width="12.140625" bestFit="1" customWidth="1"/>
    <col min="1579" max="1579" width="8" bestFit="1" customWidth="1"/>
    <col min="1580" max="1580" width="12.140625" bestFit="1" customWidth="1"/>
    <col min="1581" max="1581" width="8" bestFit="1" customWidth="1"/>
    <col min="1582" max="1582" width="11.140625" bestFit="1" customWidth="1"/>
    <col min="1583" max="1583" width="8" bestFit="1" customWidth="1"/>
    <col min="1584" max="1584" width="12.140625" bestFit="1" customWidth="1"/>
    <col min="1585" max="1585" width="8" bestFit="1" customWidth="1"/>
    <col min="1586" max="1586" width="10.140625" bestFit="1" customWidth="1"/>
    <col min="1587" max="1587" width="4" bestFit="1" customWidth="1"/>
    <col min="1588" max="1588" width="12.140625" bestFit="1" customWidth="1"/>
    <col min="1589" max="1589" width="8" bestFit="1" customWidth="1"/>
    <col min="1590" max="1590" width="12.140625" bestFit="1" customWidth="1"/>
    <col min="1591" max="1591" width="8" bestFit="1" customWidth="1"/>
    <col min="1592" max="1592" width="12.140625" bestFit="1" customWidth="1"/>
    <col min="1593" max="1593" width="8" bestFit="1" customWidth="1"/>
    <col min="1594" max="1594" width="12.140625" bestFit="1" customWidth="1"/>
    <col min="1595" max="1595" width="8" bestFit="1" customWidth="1"/>
    <col min="1596" max="1596" width="12.140625" bestFit="1" customWidth="1"/>
    <col min="1597" max="1597" width="8" bestFit="1" customWidth="1"/>
    <col min="1598" max="1598" width="12.140625" bestFit="1" customWidth="1"/>
    <col min="1599" max="1599" width="8" bestFit="1" customWidth="1"/>
    <col min="1600" max="1600" width="12.140625" bestFit="1" customWidth="1"/>
    <col min="1601" max="1601" width="8" bestFit="1" customWidth="1"/>
    <col min="1602" max="1602" width="12.140625" bestFit="1" customWidth="1"/>
    <col min="1603" max="1603" width="8" bestFit="1" customWidth="1"/>
    <col min="1604" max="1604" width="12.140625" bestFit="1" customWidth="1"/>
    <col min="1605" max="1605" width="8" bestFit="1" customWidth="1"/>
    <col min="1606" max="1606" width="12.140625" bestFit="1" customWidth="1"/>
    <col min="1607" max="1607" width="8" bestFit="1" customWidth="1"/>
    <col min="1608" max="1608" width="12.140625" bestFit="1" customWidth="1"/>
    <col min="1609" max="1609" width="8" bestFit="1" customWidth="1"/>
    <col min="1610" max="1610" width="12.140625" bestFit="1" customWidth="1"/>
    <col min="1611" max="1611" width="8" bestFit="1" customWidth="1"/>
    <col min="1612" max="1612" width="12.140625" bestFit="1" customWidth="1"/>
    <col min="1613" max="1613" width="8" bestFit="1" customWidth="1"/>
    <col min="1614" max="1614" width="12.7109375" bestFit="1" customWidth="1"/>
    <col min="1615" max="1615" width="8" bestFit="1" customWidth="1"/>
    <col min="1616" max="1616" width="12.140625" bestFit="1" customWidth="1"/>
    <col min="1617" max="1617" width="8" bestFit="1" customWidth="1"/>
    <col min="1618" max="1618" width="12.140625" bestFit="1" customWidth="1"/>
    <col min="1619" max="1619" width="8" bestFit="1" customWidth="1"/>
    <col min="1620" max="1620" width="12.140625" bestFit="1" customWidth="1"/>
    <col min="1621" max="1621" width="8" bestFit="1" customWidth="1"/>
    <col min="1622" max="1622" width="12.140625" bestFit="1" customWidth="1"/>
    <col min="1623" max="1623" width="8" bestFit="1" customWidth="1"/>
    <col min="1624" max="1624" width="12.140625" bestFit="1" customWidth="1"/>
    <col min="1625" max="1625" width="8" bestFit="1" customWidth="1"/>
    <col min="1626" max="1626" width="12.140625" bestFit="1" customWidth="1"/>
    <col min="1627" max="1627" width="8" bestFit="1" customWidth="1"/>
    <col min="1628" max="1628" width="12.140625" bestFit="1" customWidth="1"/>
    <col min="1629" max="1629" width="8" bestFit="1" customWidth="1"/>
    <col min="1630" max="1630" width="12.140625" bestFit="1" customWidth="1"/>
    <col min="1631" max="1631" width="8" bestFit="1" customWidth="1"/>
    <col min="1632" max="1632" width="12.140625" bestFit="1" customWidth="1"/>
    <col min="1633" max="1633" width="8" bestFit="1" customWidth="1"/>
    <col min="1634" max="1634" width="12.140625" bestFit="1" customWidth="1"/>
    <col min="1635" max="1635" width="8" bestFit="1" customWidth="1"/>
    <col min="1636" max="1636" width="10.140625" bestFit="1" customWidth="1"/>
    <col min="1637" max="1637" width="8" bestFit="1" customWidth="1"/>
    <col min="1638" max="1638" width="12.140625" bestFit="1" customWidth="1"/>
    <col min="1639" max="1639" width="8" bestFit="1" customWidth="1"/>
    <col min="1640" max="1640" width="12.140625" bestFit="1" customWidth="1"/>
    <col min="1641" max="1641" width="8" bestFit="1" customWidth="1"/>
    <col min="1642" max="1642" width="12.140625" bestFit="1" customWidth="1"/>
    <col min="1643" max="1643" width="8" bestFit="1" customWidth="1"/>
    <col min="1644" max="1644" width="12.140625" bestFit="1" customWidth="1"/>
    <col min="1645" max="1645" width="8" bestFit="1" customWidth="1"/>
    <col min="1646" max="1646" width="12.140625" bestFit="1" customWidth="1"/>
    <col min="1647" max="1647" width="8" bestFit="1" customWidth="1"/>
    <col min="1648" max="1648" width="12.140625" bestFit="1" customWidth="1"/>
    <col min="1649" max="1649" width="8" bestFit="1" customWidth="1"/>
    <col min="1650" max="1650" width="12.140625" bestFit="1" customWidth="1"/>
    <col min="1651" max="1651" width="8" bestFit="1" customWidth="1"/>
    <col min="1652" max="1652" width="12.140625" bestFit="1" customWidth="1"/>
    <col min="1653" max="1653" width="8" bestFit="1" customWidth="1"/>
    <col min="1654" max="1654" width="12.140625" bestFit="1" customWidth="1"/>
    <col min="1655" max="1655" width="8" bestFit="1" customWidth="1"/>
    <col min="1656" max="1656" width="12.140625" bestFit="1" customWidth="1"/>
    <col min="1657" max="1657" width="8" bestFit="1" customWidth="1"/>
    <col min="1658" max="1658" width="12.140625" bestFit="1" customWidth="1"/>
    <col min="1659" max="1659" width="8" bestFit="1" customWidth="1"/>
    <col min="1660" max="1660" width="12.140625" bestFit="1" customWidth="1"/>
    <col min="1661" max="1661" width="8" bestFit="1" customWidth="1"/>
    <col min="1662" max="1662" width="12.140625" bestFit="1" customWidth="1"/>
    <col min="1663" max="1663" width="8" bestFit="1" customWidth="1"/>
    <col min="1664" max="1664" width="12.140625" bestFit="1" customWidth="1"/>
    <col min="1665" max="1665" width="8" bestFit="1" customWidth="1"/>
    <col min="1666" max="1666" width="12.140625" bestFit="1" customWidth="1"/>
    <col min="1667" max="1667" width="8" bestFit="1" customWidth="1"/>
    <col min="1668" max="1668" width="12.140625" bestFit="1" customWidth="1"/>
    <col min="1669" max="1669" width="8" bestFit="1" customWidth="1"/>
    <col min="1670" max="1670" width="12.140625" bestFit="1" customWidth="1"/>
    <col min="1671" max="1671" width="8" bestFit="1" customWidth="1"/>
    <col min="1672" max="1672" width="12.140625" bestFit="1" customWidth="1"/>
    <col min="1673" max="1673" width="8" bestFit="1" customWidth="1"/>
    <col min="1674" max="1674" width="12.140625" bestFit="1" customWidth="1"/>
    <col min="1675" max="1675" width="8" bestFit="1" customWidth="1"/>
    <col min="1676" max="1676" width="12.140625" bestFit="1" customWidth="1"/>
    <col min="1677" max="1677" width="8" bestFit="1" customWidth="1"/>
    <col min="1678" max="1678" width="10.140625" bestFit="1" customWidth="1"/>
    <col min="1679" max="1679" width="4" bestFit="1" customWidth="1"/>
    <col min="1680" max="1680" width="12.140625" bestFit="1" customWidth="1"/>
    <col min="1681" max="1681" width="8" bestFit="1" customWidth="1"/>
    <col min="1682" max="1682" width="12.140625" bestFit="1" customWidth="1"/>
    <col min="1683" max="1683" width="8" bestFit="1" customWidth="1"/>
    <col min="1684" max="1684" width="12.140625" bestFit="1" customWidth="1"/>
    <col min="1685" max="1685" width="8" bestFit="1" customWidth="1"/>
    <col min="1686" max="1686" width="11.140625" bestFit="1" customWidth="1"/>
    <col min="1687" max="1687" width="8" bestFit="1" customWidth="1"/>
    <col min="1688" max="1688" width="12.140625" bestFit="1" customWidth="1"/>
    <col min="1689" max="1689" width="8" bestFit="1" customWidth="1"/>
    <col min="1690" max="1690" width="11.7109375" bestFit="1" customWidth="1"/>
    <col min="1691" max="1691" width="8" bestFit="1" customWidth="1"/>
    <col min="1692" max="1692" width="12.140625" bestFit="1" customWidth="1"/>
    <col min="1693" max="1693" width="8" bestFit="1" customWidth="1"/>
    <col min="1694" max="1694" width="12.140625" bestFit="1" customWidth="1"/>
    <col min="1695" max="1695" width="8" bestFit="1" customWidth="1"/>
    <col min="1696" max="1696" width="12.140625" bestFit="1" customWidth="1"/>
    <col min="1697" max="1697" width="8" bestFit="1" customWidth="1"/>
    <col min="1698" max="1698" width="12.140625" bestFit="1" customWidth="1"/>
    <col min="1699" max="1699" width="8" bestFit="1" customWidth="1"/>
    <col min="1700" max="1700" width="12.140625" bestFit="1" customWidth="1"/>
    <col min="1701" max="1701" width="8" bestFit="1" customWidth="1"/>
    <col min="1702" max="1702" width="12.140625" bestFit="1" customWidth="1"/>
    <col min="1703" max="1703" width="8" bestFit="1" customWidth="1"/>
    <col min="1704" max="1704" width="12.140625" bestFit="1" customWidth="1"/>
    <col min="1705" max="1705" width="8" bestFit="1" customWidth="1"/>
    <col min="1706" max="1706" width="11.140625" bestFit="1" customWidth="1"/>
    <col min="1707" max="1707" width="8" bestFit="1" customWidth="1"/>
    <col min="1708" max="1708" width="12.7109375" bestFit="1" customWidth="1"/>
    <col min="1709" max="1709" width="8.5703125" bestFit="1" customWidth="1"/>
    <col min="1710" max="1710" width="12.140625" bestFit="1" customWidth="1"/>
    <col min="1711" max="1711" width="8" bestFit="1" customWidth="1"/>
    <col min="1712" max="1712" width="12.140625" bestFit="1" customWidth="1"/>
    <col min="1713" max="1713" width="8" bestFit="1" customWidth="1"/>
    <col min="1714" max="1714" width="12.140625" bestFit="1" customWidth="1"/>
    <col min="1715" max="1715" width="8" bestFit="1" customWidth="1"/>
    <col min="1716" max="1716" width="12.140625" bestFit="1" customWidth="1"/>
    <col min="1717" max="1717" width="8" bestFit="1" customWidth="1"/>
    <col min="1718" max="1718" width="12.140625" bestFit="1" customWidth="1"/>
    <col min="1719" max="1719" width="8" bestFit="1" customWidth="1"/>
    <col min="1720" max="1720" width="12.140625" bestFit="1" customWidth="1"/>
    <col min="1721" max="1721" width="8" bestFit="1" customWidth="1"/>
    <col min="1722" max="1722" width="12.140625" bestFit="1" customWidth="1"/>
    <col min="1723" max="1723" width="8" bestFit="1" customWidth="1"/>
    <col min="1724" max="1724" width="12.140625" bestFit="1" customWidth="1"/>
    <col min="1725" max="1725" width="8" bestFit="1" customWidth="1"/>
    <col min="1726" max="1726" width="12.140625" bestFit="1" customWidth="1"/>
    <col min="1727" max="1727" width="8" bestFit="1" customWidth="1"/>
    <col min="1728" max="1728" width="12.140625" bestFit="1" customWidth="1"/>
    <col min="1729" max="1729" width="8" bestFit="1" customWidth="1"/>
    <col min="1730" max="1730" width="12.140625" bestFit="1" customWidth="1"/>
    <col min="1731" max="1731" width="8" bestFit="1" customWidth="1"/>
    <col min="1732" max="1732" width="12.140625" bestFit="1" customWidth="1"/>
    <col min="1733" max="1733" width="8" bestFit="1" customWidth="1"/>
    <col min="1734" max="1734" width="12.140625" bestFit="1" customWidth="1"/>
    <col min="1735" max="1735" width="8" bestFit="1" customWidth="1"/>
    <col min="1736" max="1736" width="12.140625" bestFit="1" customWidth="1"/>
    <col min="1737" max="1737" width="8" bestFit="1" customWidth="1"/>
    <col min="1738" max="1738" width="12.140625" bestFit="1" customWidth="1"/>
    <col min="1739" max="1739" width="8" bestFit="1" customWidth="1"/>
    <col min="1740" max="1740" width="12.140625" bestFit="1" customWidth="1"/>
    <col min="1741" max="1741" width="8" bestFit="1" customWidth="1"/>
    <col min="1742" max="1742" width="12.140625" bestFit="1" customWidth="1"/>
    <col min="1743" max="1743" width="8" bestFit="1" customWidth="1"/>
    <col min="1744" max="1744" width="12.7109375" bestFit="1" customWidth="1"/>
    <col min="1745" max="1745" width="8" bestFit="1" customWidth="1"/>
    <col min="1746" max="1746" width="12.140625" bestFit="1" customWidth="1"/>
    <col min="1747" max="1747" width="8" bestFit="1" customWidth="1"/>
    <col min="1748" max="1748" width="12.140625" bestFit="1" customWidth="1"/>
    <col min="1749" max="1749" width="8" bestFit="1" customWidth="1"/>
    <col min="1750" max="1750" width="12.140625" bestFit="1" customWidth="1"/>
    <col min="1751" max="1751" width="8" bestFit="1" customWidth="1"/>
    <col min="1752" max="1752" width="12.140625" bestFit="1" customWidth="1"/>
    <col min="1753" max="1753" width="8" bestFit="1" customWidth="1"/>
    <col min="1754" max="1754" width="12.140625" bestFit="1" customWidth="1"/>
    <col min="1755" max="1755" width="8" bestFit="1" customWidth="1"/>
    <col min="1756" max="1756" width="12.140625" bestFit="1" customWidth="1"/>
    <col min="1757" max="1757" width="8" bestFit="1" customWidth="1"/>
    <col min="1758" max="1758" width="12.140625" bestFit="1" customWidth="1"/>
    <col min="1759" max="1759" width="8" bestFit="1" customWidth="1"/>
    <col min="1760" max="1760" width="12.140625" bestFit="1" customWidth="1"/>
    <col min="1761" max="1761" width="8" bestFit="1" customWidth="1"/>
    <col min="1762" max="1762" width="12.140625" bestFit="1" customWidth="1"/>
    <col min="1763" max="1763" width="8" bestFit="1" customWidth="1"/>
    <col min="1764" max="1764" width="12.140625" bestFit="1" customWidth="1"/>
    <col min="1765" max="1765" width="8" bestFit="1" customWidth="1"/>
    <col min="1766" max="1766" width="12.140625" bestFit="1" customWidth="1"/>
    <col min="1767" max="1767" width="8" bestFit="1" customWidth="1"/>
    <col min="1768" max="1768" width="12.140625" bestFit="1" customWidth="1"/>
    <col min="1769" max="1769" width="8" bestFit="1" customWidth="1"/>
    <col min="1770" max="1770" width="12.140625" bestFit="1" customWidth="1"/>
    <col min="1771" max="1771" width="8" bestFit="1" customWidth="1"/>
    <col min="1772" max="1772" width="12.140625" bestFit="1" customWidth="1"/>
    <col min="1773" max="1773" width="9" bestFit="1" customWidth="1"/>
    <col min="1774" max="1774" width="12.140625" bestFit="1" customWidth="1"/>
    <col min="1775" max="1775" width="9" bestFit="1" customWidth="1"/>
    <col min="1776" max="1776" width="12.140625" bestFit="1" customWidth="1"/>
    <col min="1777" max="1777" width="8" bestFit="1" customWidth="1"/>
    <col min="1778" max="1778" width="12.140625" bestFit="1" customWidth="1"/>
    <col min="1779" max="1779" width="8" bestFit="1" customWidth="1"/>
    <col min="1780" max="1780" width="12.140625" bestFit="1" customWidth="1"/>
    <col min="1781" max="1781" width="8" bestFit="1" customWidth="1"/>
    <col min="1782" max="1782" width="12.140625" bestFit="1" customWidth="1"/>
    <col min="1783" max="1783" width="8" bestFit="1" customWidth="1"/>
    <col min="1784" max="1784" width="12.140625" bestFit="1" customWidth="1"/>
    <col min="1785" max="1785" width="8" bestFit="1" customWidth="1"/>
    <col min="1786" max="1786" width="12.140625" bestFit="1" customWidth="1"/>
    <col min="1787" max="1787" width="8" bestFit="1" customWidth="1"/>
    <col min="1793" max="1793" width="50.7109375" bestFit="1" customWidth="1"/>
    <col min="1794" max="1794" width="12.425781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7109375" bestFit="1" customWidth="1"/>
    <col min="1809" max="1809" width="8" bestFit="1" customWidth="1"/>
    <col min="1810" max="1810" width="11.140625" bestFit="1" customWidth="1"/>
    <col min="1811" max="1811" width="8" bestFit="1" customWidth="1"/>
    <col min="1812" max="1812" width="11.140625" bestFit="1" customWidth="1"/>
    <col min="1813" max="1813" width="8" bestFit="1" customWidth="1"/>
    <col min="1814" max="1814" width="12.140625" bestFit="1" customWidth="1"/>
    <col min="1815" max="1815" width="8" bestFit="1" customWidth="1"/>
    <col min="1816" max="1816" width="12.7109375" bestFit="1" customWidth="1"/>
    <col min="1817" max="1817" width="8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140625" bestFit="1" customWidth="1"/>
    <col min="1823" max="1823" width="8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140625" bestFit="1" customWidth="1"/>
    <col min="1829" max="1829" width="8" bestFit="1" customWidth="1"/>
    <col min="1830" max="1830" width="12.140625" bestFit="1" customWidth="1"/>
    <col min="1831" max="1831" width="9" bestFit="1" customWidth="1"/>
    <col min="1832" max="1832" width="12.140625" bestFit="1" customWidth="1"/>
    <col min="1833" max="1833" width="8" bestFit="1" customWidth="1"/>
    <col min="1834" max="1834" width="12.140625" bestFit="1" customWidth="1"/>
    <col min="1835" max="1835" width="8" bestFit="1" customWidth="1"/>
    <col min="1836" max="1836" width="12.140625" bestFit="1" customWidth="1"/>
    <col min="1837" max="1837" width="8" bestFit="1" customWidth="1"/>
    <col min="1838" max="1838" width="11.140625" bestFit="1" customWidth="1"/>
    <col min="1839" max="1839" width="8" bestFit="1" customWidth="1"/>
    <col min="1840" max="1840" width="12.140625" bestFit="1" customWidth="1"/>
    <col min="1841" max="1841" width="8" bestFit="1" customWidth="1"/>
    <col min="1842" max="1842" width="10.140625" bestFit="1" customWidth="1"/>
    <col min="1843" max="1843" width="4" bestFit="1" customWidth="1"/>
    <col min="1844" max="1844" width="12.140625" bestFit="1" customWidth="1"/>
    <col min="1845" max="1845" width="8" bestFit="1" customWidth="1"/>
    <col min="1846" max="1846" width="12.140625" bestFit="1" customWidth="1"/>
    <col min="1847" max="1847" width="8" bestFit="1" customWidth="1"/>
    <col min="1848" max="1848" width="12.140625" bestFit="1" customWidth="1"/>
    <col min="1849" max="1849" width="8" bestFit="1" customWidth="1"/>
    <col min="1850" max="1850" width="12.140625" bestFit="1" customWidth="1"/>
    <col min="1851" max="1851" width="8" bestFit="1" customWidth="1"/>
    <col min="1852" max="1852" width="12.140625" bestFit="1" customWidth="1"/>
    <col min="1853" max="1853" width="8" bestFit="1" customWidth="1"/>
    <col min="1854" max="1854" width="12.140625" bestFit="1" customWidth="1"/>
    <col min="1855" max="1855" width="8" bestFit="1" customWidth="1"/>
    <col min="1856" max="1856" width="12.140625" bestFit="1" customWidth="1"/>
    <col min="1857" max="1857" width="8" bestFit="1" customWidth="1"/>
    <col min="1858" max="1858" width="12.140625" bestFit="1" customWidth="1"/>
    <col min="1859" max="1859" width="8" bestFit="1" customWidth="1"/>
    <col min="1860" max="1860" width="12.140625" bestFit="1" customWidth="1"/>
    <col min="1861" max="1861" width="8" bestFit="1" customWidth="1"/>
    <col min="1862" max="1862" width="12.140625" bestFit="1" customWidth="1"/>
    <col min="1863" max="1863" width="8" bestFit="1" customWidth="1"/>
    <col min="1864" max="1864" width="12.140625" bestFit="1" customWidth="1"/>
    <col min="1865" max="1865" width="8" bestFit="1" customWidth="1"/>
    <col min="1866" max="1866" width="12.140625" bestFit="1" customWidth="1"/>
    <col min="1867" max="1867" width="8" bestFit="1" customWidth="1"/>
    <col min="1868" max="1868" width="12.140625" bestFit="1" customWidth="1"/>
    <col min="1869" max="1869" width="8" bestFit="1" customWidth="1"/>
    <col min="1870" max="1870" width="12.7109375" bestFit="1" customWidth="1"/>
    <col min="1871" max="1871" width="8" bestFit="1" customWidth="1"/>
    <col min="1872" max="1872" width="12.140625" bestFit="1" customWidth="1"/>
    <col min="1873" max="1873" width="8" bestFit="1" customWidth="1"/>
    <col min="1874" max="1874" width="12.140625" bestFit="1" customWidth="1"/>
    <col min="1875" max="1875" width="8" bestFit="1" customWidth="1"/>
    <col min="1876" max="1876" width="12.140625" bestFit="1" customWidth="1"/>
    <col min="1877" max="1877" width="8" bestFit="1" customWidth="1"/>
    <col min="1878" max="1878" width="12.140625" bestFit="1" customWidth="1"/>
    <col min="1879" max="1879" width="8" bestFit="1" customWidth="1"/>
    <col min="1880" max="1880" width="12.140625" bestFit="1" customWidth="1"/>
    <col min="1881" max="1881" width="8" bestFit="1" customWidth="1"/>
    <col min="1882" max="1882" width="12.140625" bestFit="1" customWidth="1"/>
    <col min="1883" max="1883" width="8" bestFit="1" customWidth="1"/>
    <col min="1884" max="1884" width="12.140625" bestFit="1" customWidth="1"/>
    <col min="1885" max="1885" width="8" bestFit="1" customWidth="1"/>
    <col min="1886" max="1886" width="12.140625" bestFit="1" customWidth="1"/>
    <col min="1887" max="1887" width="8" bestFit="1" customWidth="1"/>
    <col min="1888" max="1888" width="12.140625" bestFit="1" customWidth="1"/>
    <col min="1889" max="1889" width="8" bestFit="1" customWidth="1"/>
    <col min="1890" max="1890" width="12.140625" bestFit="1" customWidth="1"/>
    <col min="1891" max="1891" width="8" bestFit="1" customWidth="1"/>
    <col min="1892" max="1892" width="10.140625" bestFit="1" customWidth="1"/>
    <col min="1893" max="1893" width="8" bestFit="1" customWidth="1"/>
    <col min="1894" max="1894" width="12.140625" bestFit="1" customWidth="1"/>
    <col min="1895" max="1895" width="8" bestFit="1" customWidth="1"/>
    <col min="1896" max="1896" width="12.140625" bestFit="1" customWidth="1"/>
    <col min="1897" max="1897" width="8" bestFit="1" customWidth="1"/>
    <col min="1898" max="1898" width="12.140625" bestFit="1" customWidth="1"/>
    <col min="1899" max="1899" width="8" bestFit="1" customWidth="1"/>
    <col min="1900" max="1900" width="12.140625" bestFit="1" customWidth="1"/>
    <col min="1901" max="1901" width="8" bestFit="1" customWidth="1"/>
    <col min="1902" max="1902" width="12.140625" bestFit="1" customWidth="1"/>
    <col min="1903" max="1903" width="8" bestFit="1" customWidth="1"/>
    <col min="1904" max="1904" width="12.140625" bestFit="1" customWidth="1"/>
    <col min="1905" max="1905" width="8" bestFit="1" customWidth="1"/>
    <col min="1906" max="1906" width="12.140625" bestFit="1" customWidth="1"/>
    <col min="1907" max="1907" width="8" bestFit="1" customWidth="1"/>
    <col min="1908" max="1908" width="12.140625" bestFit="1" customWidth="1"/>
    <col min="1909" max="1909" width="8" bestFit="1" customWidth="1"/>
    <col min="1910" max="1910" width="12.140625" bestFit="1" customWidth="1"/>
    <col min="1911" max="1911" width="8" bestFit="1" customWidth="1"/>
    <col min="1912" max="1912" width="12.140625" bestFit="1" customWidth="1"/>
    <col min="1913" max="1913" width="8" bestFit="1" customWidth="1"/>
    <col min="1914" max="1914" width="12.140625" bestFit="1" customWidth="1"/>
    <col min="1915" max="1915" width="8" bestFit="1" customWidth="1"/>
    <col min="1916" max="1916" width="12.140625" bestFit="1" customWidth="1"/>
    <col min="1917" max="1917" width="8" bestFit="1" customWidth="1"/>
    <col min="1918" max="1918" width="12.140625" bestFit="1" customWidth="1"/>
    <col min="1919" max="1919" width="8" bestFit="1" customWidth="1"/>
    <col min="1920" max="1920" width="12.140625" bestFit="1" customWidth="1"/>
    <col min="1921" max="1921" width="8" bestFit="1" customWidth="1"/>
    <col min="1922" max="1922" width="12.140625" bestFit="1" customWidth="1"/>
    <col min="1923" max="1923" width="8" bestFit="1" customWidth="1"/>
    <col min="1924" max="1924" width="12.140625" bestFit="1" customWidth="1"/>
    <col min="1925" max="1925" width="8" bestFit="1" customWidth="1"/>
    <col min="1926" max="1926" width="12.140625" bestFit="1" customWidth="1"/>
    <col min="1927" max="1927" width="8" bestFit="1" customWidth="1"/>
    <col min="1928" max="1928" width="12.140625" bestFit="1" customWidth="1"/>
    <col min="1929" max="1929" width="8" bestFit="1" customWidth="1"/>
    <col min="1930" max="1930" width="12.140625" bestFit="1" customWidth="1"/>
    <col min="1931" max="1931" width="8" bestFit="1" customWidth="1"/>
    <col min="1932" max="1932" width="12.140625" bestFit="1" customWidth="1"/>
    <col min="1933" max="1933" width="8" bestFit="1" customWidth="1"/>
    <col min="1934" max="1934" width="10.140625" bestFit="1" customWidth="1"/>
    <col min="1935" max="1935" width="4" bestFit="1" customWidth="1"/>
    <col min="1936" max="1936" width="12.140625" bestFit="1" customWidth="1"/>
    <col min="1937" max="1937" width="8" bestFit="1" customWidth="1"/>
    <col min="1938" max="1938" width="12.140625" bestFit="1" customWidth="1"/>
    <col min="1939" max="1939" width="8" bestFit="1" customWidth="1"/>
    <col min="1940" max="1940" width="12.140625" bestFit="1" customWidth="1"/>
    <col min="1941" max="1941" width="8" bestFit="1" customWidth="1"/>
    <col min="1942" max="1942" width="11.140625" bestFit="1" customWidth="1"/>
    <col min="1943" max="1943" width="8" bestFit="1" customWidth="1"/>
    <col min="1944" max="1944" width="12.140625" bestFit="1" customWidth="1"/>
    <col min="1945" max="1945" width="8" bestFit="1" customWidth="1"/>
    <col min="1946" max="1946" width="11.7109375" bestFit="1" customWidth="1"/>
    <col min="1947" max="1947" width="8" bestFit="1" customWidth="1"/>
    <col min="1948" max="1948" width="12.140625" bestFit="1" customWidth="1"/>
    <col min="1949" max="1949" width="8" bestFit="1" customWidth="1"/>
    <col min="1950" max="1950" width="12.140625" bestFit="1" customWidth="1"/>
    <col min="1951" max="1951" width="8" bestFit="1" customWidth="1"/>
    <col min="1952" max="1952" width="12.140625" bestFit="1" customWidth="1"/>
    <col min="1953" max="1953" width="8" bestFit="1" customWidth="1"/>
    <col min="1954" max="1954" width="12.140625" bestFit="1" customWidth="1"/>
    <col min="1955" max="1955" width="8" bestFit="1" customWidth="1"/>
    <col min="1956" max="1956" width="12.140625" bestFit="1" customWidth="1"/>
    <col min="1957" max="1957" width="8" bestFit="1" customWidth="1"/>
    <col min="1958" max="1958" width="12.140625" bestFit="1" customWidth="1"/>
    <col min="1959" max="1959" width="8" bestFit="1" customWidth="1"/>
    <col min="1960" max="1960" width="12.140625" bestFit="1" customWidth="1"/>
    <col min="1961" max="1961" width="8" bestFit="1" customWidth="1"/>
    <col min="1962" max="1962" width="11.140625" bestFit="1" customWidth="1"/>
    <col min="1963" max="1963" width="8" bestFit="1" customWidth="1"/>
    <col min="1964" max="1964" width="12.7109375" bestFit="1" customWidth="1"/>
    <col min="1965" max="1965" width="8.5703125" bestFit="1" customWidth="1"/>
    <col min="1966" max="1966" width="12.140625" bestFit="1" customWidth="1"/>
    <col min="1967" max="1967" width="8" bestFit="1" customWidth="1"/>
    <col min="1968" max="1968" width="12.140625" bestFit="1" customWidth="1"/>
    <col min="1969" max="1969" width="8" bestFit="1" customWidth="1"/>
    <col min="1970" max="1970" width="12.140625" bestFit="1" customWidth="1"/>
    <col min="1971" max="1971" width="8" bestFit="1" customWidth="1"/>
    <col min="1972" max="1972" width="12.140625" bestFit="1" customWidth="1"/>
    <col min="1973" max="1973" width="8" bestFit="1" customWidth="1"/>
    <col min="1974" max="1974" width="12.140625" bestFit="1" customWidth="1"/>
    <col min="1975" max="1975" width="8" bestFit="1" customWidth="1"/>
    <col min="1976" max="1976" width="12.140625" bestFit="1" customWidth="1"/>
    <col min="1977" max="1977" width="8" bestFit="1" customWidth="1"/>
    <col min="1978" max="1978" width="12.140625" bestFit="1" customWidth="1"/>
    <col min="1979" max="1979" width="8" bestFit="1" customWidth="1"/>
    <col min="1980" max="1980" width="12.140625" bestFit="1" customWidth="1"/>
    <col min="1981" max="1981" width="8" bestFit="1" customWidth="1"/>
    <col min="1982" max="1982" width="12.140625" bestFit="1" customWidth="1"/>
    <col min="1983" max="1983" width="8" bestFit="1" customWidth="1"/>
    <col min="1984" max="1984" width="12.140625" bestFit="1" customWidth="1"/>
    <col min="1985" max="1985" width="8" bestFit="1" customWidth="1"/>
    <col min="1986" max="1986" width="12.140625" bestFit="1" customWidth="1"/>
    <col min="1987" max="1987" width="8" bestFit="1" customWidth="1"/>
    <col min="1988" max="1988" width="12.140625" bestFit="1" customWidth="1"/>
    <col min="1989" max="1989" width="8" bestFit="1" customWidth="1"/>
    <col min="1990" max="1990" width="12.140625" bestFit="1" customWidth="1"/>
    <col min="1991" max="1991" width="8" bestFit="1" customWidth="1"/>
    <col min="1992" max="1992" width="12.140625" bestFit="1" customWidth="1"/>
    <col min="1993" max="1993" width="8" bestFit="1" customWidth="1"/>
    <col min="1994" max="1994" width="12.140625" bestFit="1" customWidth="1"/>
    <col min="1995" max="1995" width="8" bestFit="1" customWidth="1"/>
    <col min="1996" max="1996" width="12.140625" bestFit="1" customWidth="1"/>
    <col min="1997" max="1997" width="8" bestFit="1" customWidth="1"/>
    <col min="1998" max="1998" width="12.140625" bestFit="1" customWidth="1"/>
    <col min="1999" max="1999" width="8" bestFit="1" customWidth="1"/>
    <col min="2000" max="2000" width="12.7109375" bestFit="1" customWidth="1"/>
    <col min="2001" max="2001" width="8" bestFit="1" customWidth="1"/>
    <col min="2002" max="2002" width="12.140625" bestFit="1" customWidth="1"/>
    <col min="2003" max="2003" width="8" bestFit="1" customWidth="1"/>
    <col min="2004" max="2004" width="12.140625" bestFit="1" customWidth="1"/>
    <col min="2005" max="2005" width="8" bestFit="1" customWidth="1"/>
    <col min="2006" max="2006" width="12.140625" bestFit="1" customWidth="1"/>
    <col min="2007" max="2007" width="8" bestFit="1" customWidth="1"/>
    <col min="2008" max="2008" width="12.140625" bestFit="1" customWidth="1"/>
    <col min="2009" max="2009" width="8" bestFit="1" customWidth="1"/>
    <col min="2010" max="2010" width="12.140625" bestFit="1" customWidth="1"/>
    <col min="2011" max="2011" width="8" bestFit="1" customWidth="1"/>
    <col min="2012" max="2012" width="12.140625" bestFit="1" customWidth="1"/>
    <col min="2013" max="2013" width="8" bestFit="1" customWidth="1"/>
    <col min="2014" max="2014" width="12.140625" bestFit="1" customWidth="1"/>
    <col min="2015" max="2015" width="8" bestFit="1" customWidth="1"/>
    <col min="2016" max="2016" width="12.140625" bestFit="1" customWidth="1"/>
    <col min="2017" max="2017" width="8" bestFit="1" customWidth="1"/>
    <col min="2018" max="2018" width="12.140625" bestFit="1" customWidth="1"/>
    <col min="2019" max="2019" width="8" bestFit="1" customWidth="1"/>
    <col min="2020" max="2020" width="12.140625" bestFit="1" customWidth="1"/>
    <col min="2021" max="2021" width="8" bestFit="1" customWidth="1"/>
    <col min="2022" max="2022" width="12.140625" bestFit="1" customWidth="1"/>
    <col min="2023" max="2023" width="8" bestFit="1" customWidth="1"/>
    <col min="2024" max="2024" width="12.140625" bestFit="1" customWidth="1"/>
    <col min="2025" max="2025" width="8" bestFit="1" customWidth="1"/>
    <col min="2026" max="2026" width="12.140625" bestFit="1" customWidth="1"/>
    <col min="2027" max="2027" width="8" bestFit="1" customWidth="1"/>
    <col min="2028" max="2028" width="12.140625" bestFit="1" customWidth="1"/>
    <col min="2029" max="2029" width="9" bestFit="1" customWidth="1"/>
    <col min="2030" max="2030" width="12.140625" bestFit="1" customWidth="1"/>
    <col min="2031" max="2031" width="9" bestFit="1" customWidth="1"/>
    <col min="2032" max="2032" width="12.140625" bestFit="1" customWidth="1"/>
    <col min="2033" max="2033" width="8" bestFit="1" customWidth="1"/>
    <col min="2034" max="2034" width="12.140625" bestFit="1" customWidth="1"/>
    <col min="2035" max="2035" width="8" bestFit="1" customWidth="1"/>
    <col min="2036" max="2036" width="12.140625" bestFit="1" customWidth="1"/>
    <col min="2037" max="2037" width="8" bestFit="1" customWidth="1"/>
    <col min="2038" max="2038" width="12.140625" bestFit="1" customWidth="1"/>
    <col min="2039" max="2039" width="8" bestFit="1" customWidth="1"/>
    <col min="2040" max="2040" width="12.140625" bestFit="1" customWidth="1"/>
    <col min="2041" max="2041" width="8" bestFit="1" customWidth="1"/>
    <col min="2042" max="2042" width="12.140625" bestFit="1" customWidth="1"/>
    <col min="2043" max="2043" width="8" bestFit="1" customWidth="1"/>
    <col min="2049" max="2049" width="50.7109375" bestFit="1" customWidth="1"/>
    <col min="2050" max="2050" width="12.425781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7109375" bestFit="1" customWidth="1"/>
    <col min="2065" max="2065" width="8" bestFit="1" customWidth="1"/>
    <col min="2066" max="2066" width="11.140625" bestFit="1" customWidth="1"/>
    <col min="2067" max="2067" width="8" bestFit="1" customWidth="1"/>
    <col min="2068" max="2068" width="11.140625" bestFit="1" customWidth="1"/>
    <col min="2069" max="2069" width="8" bestFit="1" customWidth="1"/>
    <col min="2070" max="2070" width="12.140625" bestFit="1" customWidth="1"/>
    <col min="2071" max="2071" width="8" bestFit="1" customWidth="1"/>
    <col min="2072" max="2072" width="12.7109375" bestFit="1" customWidth="1"/>
    <col min="2073" max="2073" width="8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140625" bestFit="1" customWidth="1"/>
    <col min="2079" max="2079" width="8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140625" bestFit="1" customWidth="1"/>
    <col min="2085" max="2085" width="8" bestFit="1" customWidth="1"/>
    <col min="2086" max="2086" width="12.140625" bestFit="1" customWidth="1"/>
    <col min="2087" max="2087" width="9" bestFit="1" customWidth="1"/>
    <col min="2088" max="2088" width="12.140625" bestFit="1" customWidth="1"/>
    <col min="2089" max="2089" width="8" bestFit="1" customWidth="1"/>
    <col min="2090" max="2090" width="12.140625" bestFit="1" customWidth="1"/>
    <col min="2091" max="2091" width="8" bestFit="1" customWidth="1"/>
    <col min="2092" max="2092" width="12.140625" bestFit="1" customWidth="1"/>
    <col min="2093" max="2093" width="8" bestFit="1" customWidth="1"/>
    <col min="2094" max="2094" width="11.140625" bestFit="1" customWidth="1"/>
    <col min="2095" max="2095" width="8" bestFit="1" customWidth="1"/>
    <col min="2096" max="2096" width="12.140625" bestFit="1" customWidth="1"/>
    <col min="2097" max="2097" width="8" bestFit="1" customWidth="1"/>
    <col min="2098" max="2098" width="10.140625" bestFit="1" customWidth="1"/>
    <col min="2099" max="2099" width="4" bestFit="1" customWidth="1"/>
    <col min="2100" max="2100" width="12.140625" bestFit="1" customWidth="1"/>
    <col min="2101" max="2101" width="8" bestFit="1" customWidth="1"/>
    <col min="2102" max="2102" width="12.140625" bestFit="1" customWidth="1"/>
    <col min="2103" max="2103" width="8" bestFit="1" customWidth="1"/>
    <col min="2104" max="2104" width="12.140625" bestFit="1" customWidth="1"/>
    <col min="2105" max="2105" width="8" bestFit="1" customWidth="1"/>
    <col min="2106" max="2106" width="12.140625" bestFit="1" customWidth="1"/>
    <col min="2107" max="2107" width="8" bestFit="1" customWidth="1"/>
    <col min="2108" max="2108" width="12.140625" bestFit="1" customWidth="1"/>
    <col min="2109" max="2109" width="8" bestFit="1" customWidth="1"/>
    <col min="2110" max="2110" width="12.140625" bestFit="1" customWidth="1"/>
    <col min="2111" max="2111" width="8" bestFit="1" customWidth="1"/>
    <col min="2112" max="2112" width="12.140625" bestFit="1" customWidth="1"/>
    <col min="2113" max="2113" width="8" bestFit="1" customWidth="1"/>
    <col min="2114" max="2114" width="12.140625" bestFit="1" customWidth="1"/>
    <col min="2115" max="2115" width="8" bestFit="1" customWidth="1"/>
    <col min="2116" max="2116" width="12.140625" bestFit="1" customWidth="1"/>
    <col min="2117" max="2117" width="8" bestFit="1" customWidth="1"/>
    <col min="2118" max="2118" width="12.140625" bestFit="1" customWidth="1"/>
    <col min="2119" max="2119" width="8" bestFit="1" customWidth="1"/>
    <col min="2120" max="2120" width="12.140625" bestFit="1" customWidth="1"/>
    <col min="2121" max="2121" width="8" bestFit="1" customWidth="1"/>
    <col min="2122" max="2122" width="12.140625" bestFit="1" customWidth="1"/>
    <col min="2123" max="2123" width="8" bestFit="1" customWidth="1"/>
    <col min="2124" max="2124" width="12.140625" bestFit="1" customWidth="1"/>
    <col min="2125" max="2125" width="8" bestFit="1" customWidth="1"/>
    <col min="2126" max="2126" width="12.7109375" bestFit="1" customWidth="1"/>
    <col min="2127" max="2127" width="8" bestFit="1" customWidth="1"/>
    <col min="2128" max="2128" width="12.140625" bestFit="1" customWidth="1"/>
    <col min="2129" max="2129" width="8" bestFit="1" customWidth="1"/>
    <col min="2130" max="2130" width="12.140625" bestFit="1" customWidth="1"/>
    <col min="2131" max="2131" width="8" bestFit="1" customWidth="1"/>
    <col min="2132" max="2132" width="12.140625" bestFit="1" customWidth="1"/>
    <col min="2133" max="2133" width="8" bestFit="1" customWidth="1"/>
    <col min="2134" max="2134" width="12.140625" bestFit="1" customWidth="1"/>
    <col min="2135" max="2135" width="8" bestFit="1" customWidth="1"/>
    <col min="2136" max="2136" width="12.140625" bestFit="1" customWidth="1"/>
    <col min="2137" max="2137" width="8" bestFit="1" customWidth="1"/>
    <col min="2138" max="2138" width="12.140625" bestFit="1" customWidth="1"/>
    <col min="2139" max="2139" width="8" bestFit="1" customWidth="1"/>
    <col min="2140" max="2140" width="12.140625" bestFit="1" customWidth="1"/>
    <col min="2141" max="2141" width="8" bestFit="1" customWidth="1"/>
    <col min="2142" max="2142" width="12.140625" bestFit="1" customWidth="1"/>
    <col min="2143" max="2143" width="8" bestFit="1" customWidth="1"/>
    <col min="2144" max="2144" width="12.140625" bestFit="1" customWidth="1"/>
    <col min="2145" max="2145" width="8" bestFit="1" customWidth="1"/>
    <col min="2146" max="2146" width="12.140625" bestFit="1" customWidth="1"/>
    <col min="2147" max="2147" width="8" bestFit="1" customWidth="1"/>
    <col min="2148" max="2148" width="10.140625" bestFit="1" customWidth="1"/>
    <col min="2149" max="2149" width="8" bestFit="1" customWidth="1"/>
    <col min="2150" max="2150" width="12.140625" bestFit="1" customWidth="1"/>
    <col min="2151" max="2151" width="8" bestFit="1" customWidth="1"/>
    <col min="2152" max="2152" width="12.140625" bestFit="1" customWidth="1"/>
    <col min="2153" max="2153" width="8" bestFit="1" customWidth="1"/>
    <col min="2154" max="2154" width="12.140625" bestFit="1" customWidth="1"/>
    <col min="2155" max="2155" width="8" bestFit="1" customWidth="1"/>
    <col min="2156" max="2156" width="12.140625" bestFit="1" customWidth="1"/>
    <col min="2157" max="2157" width="8" bestFit="1" customWidth="1"/>
    <col min="2158" max="2158" width="12.140625" bestFit="1" customWidth="1"/>
    <col min="2159" max="2159" width="8" bestFit="1" customWidth="1"/>
    <col min="2160" max="2160" width="12.140625" bestFit="1" customWidth="1"/>
    <col min="2161" max="2161" width="8" bestFit="1" customWidth="1"/>
    <col min="2162" max="2162" width="12.140625" bestFit="1" customWidth="1"/>
    <col min="2163" max="2163" width="8" bestFit="1" customWidth="1"/>
    <col min="2164" max="2164" width="12.140625" bestFit="1" customWidth="1"/>
    <col min="2165" max="2165" width="8" bestFit="1" customWidth="1"/>
    <col min="2166" max="2166" width="12.140625" bestFit="1" customWidth="1"/>
    <col min="2167" max="2167" width="8" bestFit="1" customWidth="1"/>
    <col min="2168" max="2168" width="12.140625" bestFit="1" customWidth="1"/>
    <col min="2169" max="2169" width="8" bestFit="1" customWidth="1"/>
    <col min="2170" max="2170" width="12.140625" bestFit="1" customWidth="1"/>
    <col min="2171" max="2171" width="8" bestFit="1" customWidth="1"/>
    <col min="2172" max="2172" width="12.140625" bestFit="1" customWidth="1"/>
    <col min="2173" max="2173" width="8" bestFit="1" customWidth="1"/>
    <col min="2174" max="2174" width="12.140625" bestFit="1" customWidth="1"/>
    <col min="2175" max="2175" width="8" bestFit="1" customWidth="1"/>
    <col min="2176" max="2176" width="12.140625" bestFit="1" customWidth="1"/>
    <col min="2177" max="2177" width="8" bestFit="1" customWidth="1"/>
    <col min="2178" max="2178" width="12.140625" bestFit="1" customWidth="1"/>
    <col min="2179" max="2179" width="8" bestFit="1" customWidth="1"/>
    <col min="2180" max="2180" width="12.140625" bestFit="1" customWidth="1"/>
    <col min="2181" max="2181" width="8" bestFit="1" customWidth="1"/>
    <col min="2182" max="2182" width="12.140625" bestFit="1" customWidth="1"/>
    <col min="2183" max="2183" width="8" bestFit="1" customWidth="1"/>
    <col min="2184" max="2184" width="12.140625" bestFit="1" customWidth="1"/>
    <col min="2185" max="2185" width="8" bestFit="1" customWidth="1"/>
    <col min="2186" max="2186" width="12.140625" bestFit="1" customWidth="1"/>
    <col min="2187" max="2187" width="8" bestFit="1" customWidth="1"/>
    <col min="2188" max="2188" width="12.140625" bestFit="1" customWidth="1"/>
    <col min="2189" max="2189" width="8" bestFit="1" customWidth="1"/>
    <col min="2190" max="2190" width="10.140625" bestFit="1" customWidth="1"/>
    <col min="2191" max="2191" width="4" bestFit="1" customWidth="1"/>
    <col min="2192" max="2192" width="12.140625" bestFit="1" customWidth="1"/>
    <col min="2193" max="2193" width="8" bestFit="1" customWidth="1"/>
    <col min="2194" max="2194" width="12.140625" bestFit="1" customWidth="1"/>
    <col min="2195" max="2195" width="8" bestFit="1" customWidth="1"/>
    <col min="2196" max="2196" width="12.140625" bestFit="1" customWidth="1"/>
    <col min="2197" max="2197" width="8" bestFit="1" customWidth="1"/>
    <col min="2198" max="2198" width="11.140625" bestFit="1" customWidth="1"/>
    <col min="2199" max="2199" width="8" bestFit="1" customWidth="1"/>
    <col min="2200" max="2200" width="12.140625" bestFit="1" customWidth="1"/>
    <col min="2201" max="2201" width="8" bestFit="1" customWidth="1"/>
    <col min="2202" max="2202" width="11.7109375" bestFit="1" customWidth="1"/>
    <col min="2203" max="2203" width="8" bestFit="1" customWidth="1"/>
    <col min="2204" max="2204" width="12.140625" bestFit="1" customWidth="1"/>
    <col min="2205" max="2205" width="8" bestFit="1" customWidth="1"/>
    <col min="2206" max="2206" width="12.140625" bestFit="1" customWidth="1"/>
    <col min="2207" max="2207" width="8" bestFit="1" customWidth="1"/>
    <col min="2208" max="2208" width="12.140625" bestFit="1" customWidth="1"/>
    <col min="2209" max="2209" width="8" bestFit="1" customWidth="1"/>
    <col min="2210" max="2210" width="12.140625" bestFit="1" customWidth="1"/>
    <col min="2211" max="2211" width="8" bestFit="1" customWidth="1"/>
    <col min="2212" max="2212" width="12.140625" bestFit="1" customWidth="1"/>
    <col min="2213" max="2213" width="8" bestFit="1" customWidth="1"/>
    <col min="2214" max="2214" width="12.140625" bestFit="1" customWidth="1"/>
    <col min="2215" max="2215" width="8" bestFit="1" customWidth="1"/>
    <col min="2216" max="2216" width="12.140625" bestFit="1" customWidth="1"/>
    <col min="2217" max="2217" width="8" bestFit="1" customWidth="1"/>
    <col min="2218" max="2218" width="11.140625" bestFit="1" customWidth="1"/>
    <col min="2219" max="2219" width="8" bestFit="1" customWidth="1"/>
    <col min="2220" max="2220" width="12.7109375" bestFit="1" customWidth="1"/>
    <col min="2221" max="2221" width="8.5703125" bestFit="1" customWidth="1"/>
    <col min="2222" max="2222" width="12.140625" bestFit="1" customWidth="1"/>
    <col min="2223" max="2223" width="8" bestFit="1" customWidth="1"/>
    <col min="2224" max="2224" width="12.140625" bestFit="1" customWidth="1"/>
    <col min="2225" max="2225" width="8" bestFit="1" customWidth="1"/>
    <col min="2226" max="2226" width="12.140625" bestFit="1" customWidth="1"/>
    <col min="2227" max="2227" width="8" bestFit="1" customWidth="1"/>
    <col min="2228" max="2228" width="12.140625" bestFit="1" customWidth="1"/>
    <col min="2229" max="2229" width="8" bestFit="1" customWidth="1"/>
    <col min="2230" max="2230" width="12.140625" bestFit="1" customWidth="1"/>
    <col min="2231" max="2231" width="8" bestFit="1" customWidth="1"/>
    <col min="2232" max="2232" width="12.140625" bestFit="1" customWidth="1"/>
    <col min="2233" max="2233" width="8" bestFit="1" customWidth="1"/>
    <col min="2234" max="2234" width="12.140625" bestFit="1" customWidth="1"/>
    <col min="2235" max="2235" width="8" bestFit="1" customWidth="1"/>
    <col min="2236" max="2236" width="12.140625" bestFit="1" customWidth="1"/>
    <col min="2237" max="2237" width="8" bestFit="1" customWidth="1"/>
    <col min="2238" max="2238" width="12.140625" bestFit="1" customWidth="1"/>
    <col min="2239" max="2239" width="8" bestFit="1" customWidth="1"/>
    <col min="2240" max="2240" width="12.140625" bestFit="1" customWidth="1"/>
    <col min="2241" max="2241" width="8" bestFit="1" customWidth="1"/>
    <col min="2242" max="2242" width="12.140625" bestFit="1" customWidth="1"/>
    <col min="2243" max="2243" width="8" bestFit="1" customWidth="1"/>
    <col min="2244" max="2244" width="12.140625" bestFit="1" customWidth="1"/>
    <col min="2245" max="2245" width="8" bestFit="1" customWidth="1"/>
    <col min="2246" max="2246" width="12.140625" bestFit="1" customWidth="1"/>
    <col min="2247" max="2247" width="8" bestFit="1" customWidth="1"/>
    <col min="2248" max="2248" width="12.140625" bestFit="1" customWidth="1"/>
    <col min="2249" max="2249" width="8" bestFit="1" customWidth="1"/>
    <col min="2250" max="2250" width="12.140625" bestFit="1" customWidth="1"/>
    <col min="2251" max="2251" width="8" bestFit="1" customWidth="1"/>
    <col min="2252" max="2252" width="12.140625" bestFit="1" customWidth="1"/>
    <col min="2253" max="2253" width="8" bestFit="1" customWidth="1"/>
    <col min="2254" max="2254" width="12.140625" bestFit="1" customWidth="1"/>
    <col min="2255" max="2255" width="8" bestFit="1" customWidth="1"/>
    <col min="2256" max="2256" width="12.7109375" bestFit="1" customWidth="1"/>
    <col min="2257" max="2257" width="8" bestFit="1" customWidth="1"/>
    <col min="2258" max="2258" width="12.140625" bestFit="1" customWidth="1"/>
    <col min="2259" max="2259" width="8" bestFit="1" customWidth="1"/>
    <col min="2260" max="2260" width="12.140625" bestFit="1" customWidth="1"/>
    <col min="2261" max="2261" width="8" bestFit="1" customWidth="1"/>
    <col min="2262" max="2262" width="12.140625" bestFit="1" customWidth="1"/>
    <col min="2263" max="2263" width="8" bestFit="1" customWidth="1"/>
    <col min="2264" max="2264" width="12.140625" bestFit="1" customWidth="1"/>
    <col min="2265" max="2265" width="8" bestFit="1" customWidth="1"/>
    <col min="2266" max="2266" width="12.140625" bestFit="1" customWidth="1"/>
    <col min="2267" max="2267" width="8" bestFit="1" customWidth="1"/>
    <col min="2268" max="2268" width="12.140625" bestFit="1" customWidth="1"/>
    <col min="2269" max="2269" width="8" bestFit="1" customWidth="1"/>
    <col min="2270" max="2270" width="12.140625" bestFit="1" customWidth="1"/>
    <col min="2271" max="2271" width="8" bestFit="1" customWidth="1"/>
    <col min="2272" max="2272" width="12.140625" bestFit="1" customWidth="1"/>
    <col min="2273" max="2273" width="8" bestFit="1" customWidth="1"/>
    <col min="2274" max="2274" width="12.140625" bestFit="1" customWidth="1"/>
    <col min="2275" max="2275" width="8" bestFit="1" customWidth="1"/>
    <col min="2276" max="2276" width="12.140625" bestFit="1" customWidth="1"/>
    <col min="2277" max="2277" width="8" bestFit="1" customWidth="1"/>
    <col min="2278" max="2278" width="12.140625" bestFit="1" customWidth="1"/>
    <col min="2279" max="2279" width="8" bestFit="1" customWidth="1"/>
    <col min="2280" max="2280" width="12.140625" bestFit="1" customWidth="1"/>
    <col min="2281" max="2281" width="8" bestFit="1" customWidth="1"/>
    <col min="2282" max="2282" width="12.140625" bestFit="1" customWidth="1"/>
    <col min="2283" max="2283" width="8" bestFit="1" customWidth="1"/>
    <col min="2284" max="2284" width="12.140625" bestFit="1" customWidth="1"/>
    <col min="2285" max="2285" width="9" bestFit="1" customWidth="1"/>
    <col min="2286" max="2286" width="12.140625" bestFit="1" customWidth="1"/>
    <col min="2287" max="2287" width="9" bestFit="1" customWidth="1"/>
    <col min="2288" max="2288" width="12.140625" bestFit="1" customWidth="1"/>
    <col min="2289" max="2289" width="8" bestFit="1" customWidth="1"/>
    <col min="2290" max="2290" width="12.140625" bestFit="1" customWidth="1"/>
    <col min="2291" max="2291" width="8" bestFit="1" customWidth="1"/>
    <col min="2292" max="2292" width="12.140625" bestFit="1" customWidth="1"/>
    <col min="2293" max="2293" width="8" bestFit="1" customWidth="1"/>
    <col min="2294" max="2294" width="12.140625" bestFit="1" customWidth="1"/>
    <col min="2295" max="2295" width="8" bestFit="1" customWidth="1"/>
    <col min="2296" max="2296" width="12.140625" bestFit="1" customWidth="1"/>
    <col min="2297" max="2297" width="8" bestFit="1" customWidth="1"/>
    <col min="2298" max="2298" width="12.140625" bestFit="1" customWidth="1"/>
    <col min="2299" max="2299" width="8" bestFit="1" customWidth="1"/>
    <col min="2305" max="2305" width="50.7109375" bestFit="1" customWidth="1"/>
    <col min="2306" max="2306" width="12.425781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7109375" bestFit="1" customWidth="1"/>
    <col min="2321" max="2321" width="8" bestFit="1" customWidth="1"/>
    <col min="2322" max="2322" width="11.140625" bestFit="1" customWidth="1"/>
    <col min="2323" max="2323" width="8" bestFit="1" customWidth="1"/>
    <col min="2324" max="2324" width="11.140625" bestFit="1" customWidth="1"/>
    <col min="2325" max="2325" width="8" bestFit="1" customWidth="1"/>
    <col min="2326" max="2326" width="12.140625" bestFit="1" customWidth="1"/>
    <col min="2327" max="2327" width="8" bestFit="1" customWidth="1"/>
    <col min="2328" max="2328" width="12.7109375" bestFit="1" customWidth="1"/>
    <col min="2329" max="2329" width="8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140625" bestFit="1" customWidth="1"/>
    <col min="2335" max="2335" width="8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140625" bestFit="1" customWidth="1"/>
    <col min="2341" max="2341" width="8" bestFit="1" customWidth="1"/>
    <col min="2342" max="2342" width="12.140625" bestFit="1" customWidth="1"/>
    <col min="2343" max="2343" width="9" bestFit="1" customWidth="1"/>
    <col min="2344" max="2344" width="12.140625" bestFit="1" customWidth="1"/>
    <col min="2345" max="2345" width="8" bestFit="1" customWidth="1"/>
    <col min="2346" max="2346" width="12.140625" bestFit="1" customWidth="1"/>
    <col min="2347" max="2347" width="8" bestFit="1" customWidth="1"/>
    <col min="2348" max="2348" width="12.140625" bestFit="1" customWidth="1"/>
    <col min="2349" max="2349" width="8" bestFit="1" customWidth="1"/>
    <col min="2350" max="2350" width="11.140625" bestFit="1" customWidth="1"/>
    <col min="2351" max="2351" width="8" bestFit="1" customWidth="1"/>
    <col min="2352" max="2352" width="12.140625" bestFit="1" customWidth="1"/>
    <col min="2353" max="2353" width="8" bestFit="1" customWidth="1"/>
    <col min="2354" max="2354" width="10.140625" bestFit="1" customWidth="1"/>
    <col min="2355" max="2355" width="4" bestFit="1" customWidth="1"/>
    <col min="2356" max="2356" width="12.140625" bestFit="1" customWidth="1"/>
    <col min="2357" max="2357" width="8" bestFit="1" customWidth="1"/>
    <col min="2358" max="2358" width="12.140625" bestFit="1" customWidth="1"/>
    <col min="2359" max="2359" width="8" bestFit="1" customWidth="1"/>
    <col min="2360" max="2360" width="12.140625" bestFit="1" customWidth="1"/>
    <col min="2361" max="2361" width="8" bestFit="1" customWidth="1"/>
    <col min="2362" max="2362" width="12.140625" bestFit="1" customWidth="1"/>
    <col min="2363" max="2363" width="8" bestFit="1" customWidth="1"/>
    <col min="2364" max="2364" width="12.140625" bestFit="1" customWidth="1"/>
    <col min="2365" max="2365" width="8" bestFit="1" customWidth="1"/>
    <col min="2366" max="2366" width="12.140625" bestFit="1" customWidth="1"/>
    <col min="2367" max="2367" width="8" bestFit="1" customWidth="1"/>
    <col min="2368" max="2368" width="12.140625" bestFit="1" customWidth="1"/>
    <col min="2369" max="2369" width="8" bestFit="1" customWidth="1"/>
    <col min="2370" max="2370" width="12.140625" bestFit="1" customWidth="1"/>
    <col min="2371" max="2371" width="8" bestFit="1" customWidth="1"/>
    <col min="2372" max="2372" width="12.140625" bestFit="1" customWidth="1"/>
    <col min="2373" max="2373" width="8" bestFit="1" customWidth="1"/>
    <col min="2374" max="2374" width="12.140625" bestFit="1" customWidth="1"/>
    <col min="2375" max="2375" width="8" bestFit="1" customWidth="1"/>
    <col min="2376" max="2376" width="12.140625" bestFit="1" customWidth="1"/>
    <col min="2377" max="2377" width="8" bestFit="1" customWidth="1"/>
    <col min="2378" max="2378" width="12.140625" bestFit="1" customWidth="1"/>
    <col min="2379" max="2379" width="8" bestFit="1" customWidth="1"/>
    <col min="2380" max="2380" width="12.140625" bestFit="1" customWidth="1"/>
    <col min="2381" max="2381" width="8" bestFit="1" customWidth="1"/>
    <col min="2382" max="2382" width="12.7109375" bestFit="1" customWidth="1"/>
    <col min="2383" max="2383" width="8" bestFit="1" customWidth="1"/>
    <col min="2384" max="2384" width="12.140625" bestFit="1" customWidth="1"/>
    <col min="2385" max="2385" width="8" bestFit="1" customWidth="1"/>
    <col min="2386" max="2386" width="12.140625" bestFit="1" customWidth="1"/>
    <col min="2387" max="2387" width="8" bestFit="1" customWidth="1"/>
    <col min="2388" max="2388" width="12.140625" bestFit="1" customWidth="1"/>
    <col min="2389" max="2389" width="8" bestFit="1" customWidth="1"/>
    <col min="2390" max="2390" width="12.140625" bestFit="1" customWidth="1"/>
    <col min="2391" max="2391" width="8" bestFit="1" customWidth="1"/>
    <col min="2392" max="2392" width="12.140625" bestFit="1" customWidth="1"/>
    <col min="2393" max="2393" width="8" bestFit="1" customWidth="1"/>
    <col min="2394" max="2394" width="12.140625" bestFit="1" customWidth="1"/>
    <col min="2395" max="2395" width="8" bestFit="1" customWidth="1"/>
    <col min="2396" max="2396" width="12.140625" bestFit="1" customWidth="1"/>
    <col min="2397" max="2397" width="8" bestFit="1" customWidth="1"/>
    <col min="2398" max="2398" width="12.140625" bestFit="1" customWidth="1"/>
    <col min="2399" max="2399" width="8" bestFit="1" customWidth="1"/>
    <col min="2400" max="2400" width="12.140625" bestFit="1" customWidth="1"/>
    <col min="2401" max="2401" width="8" bestFit="1" customWidth="1"/>
    <col min="2402" max="2402" width="12.140625" bestFit="1" customWidth="1"/>
    <col min="2403" max="2403" width="8" bestFit="1" customWidth="1"/>
    <col min="2404" max="2404" width="10.140625" bestFit="1" customWidth="1"/>
    <col min="2405" max="2405" width="8" bestFit="1" customWidth="1"/>
    <col min="2406" max="2406" width="12.140625" bestFit="1" customWidth="1"/>
    <col min="2407" max="2407" width="8" bestFit="1" customWidth="1"/>
    <col min="2408" max="2408" width="12.140625" bestFit="1" customWidth="1"/>
    <col min="2409" max="2409" width="8" bestFit="1" customWidth="1"/>
    <col min="2410" max="2410" width="12.140625" bestFit="1" customWidth="1"/>
    <col min="2411" max="2411" width="8" bestFit="1" customWidth="1"/>
    <col min="2412" max="2412" width="12.140625" bestFit="1" customWidth="1"/>
    <col min="2413" max="2413" width="8" bestFit="1" customWidth="1"/>
    <col min="2414" max="2414" width="12.140625" bestFit="1" customWidth="1"/>
    <col min="2415" max="2415" width="8" bestFit="1" customWidth="1"/>
    <col min="2416" max="2416" width="12.140625" bestFit="1" customWidth="1"/>
    <col min="2417" max="2417" width="8" bestFit="1" customWidth="1"/>
    <col min="2418" max="2418" width="12.140625" bestFit="1" customWidth="1"/>
    <col min="2419" max="2419" width="8" bestFit="1" customWidth="1"/>
    <col min="2420" max="2420" width="12.140625" bestFit="1" customWidth="1"/>
    <col min="2421" max="2421" width="8" bestFit="1" customWidth="1"/>
    <col min="2422" max="2422" width="12.140625" bestFit="1" customWidth="1"/>
    <col min="2423" max="2423" width="8" bestFit="1" customWidth="1"/>
    <col min="2424" max="2424" width="12.140625" bestFit="1" customWidth="1"/>
    <col min="2425" max="2425" width="8" bestFit="1" customWidth="1"/>
    <col min="2426" max="2426" width="12.140625" bestFit="1" customWidth="1"/>
    <col min="2427" max="2427" width="8" bestFit="1" customWidth="1"/>
    <col min="2428" max="2428" width="12.140625" bestFit="1" customWidth="1"/>
    <col min="2429" max="2429" width="8" bestFit="1" customWidth="1"/>
    <col min="2430" max="2430" width="12.140625" bestFit="1" customWidth="1"/>
    <col min="2431" max="2431" width="8" bestFit="1" customWidth="1"/>
    <col min="2432" max="2432" width="12.140625" bestFit="1" customWidth="1"/>
    <col min="2433" max="2433" width="8" bestFit="1" customWidth="1"/>
    <col min="2434" max="2434" width="12.140625" bestFit="1" customWidth="1"/>
    <col min="2435" max="2435" width="8" bestFit="1" customWidth="1"/>
    <col min="2436" max="2436" width="12.140625" bestFit="1" customWidth="1"/>
    <col min="2437" max="2437" width="8" bestFit="1" customWidth="1"/>
    <col min="2438" max="2438" width="12.140625" bestFit="1" customWidth="1"/>
    <col min="2439" max="2439" width="8" bestFit="1" customWidth="1"/>
    <col min="2440" max="2440" width="12.140625" bestFit="1" customWidth="1"/>
    <col min="2441" max="2441" width="8" bestFit="1" customWidth="1"/>
    <col min="2442" max="2442" width="12.140625" bestFit="1" customWidth="1"/>
    <col min="2443" max="2443" width="8" bestFit="1" customWidth="1"/>
    <col min="2444" max="2444" width="12.140625" bestFit="1" customWidth="1"/>
    <col min="2445" max="2445" width="8" bestFit="1" customWidth="1"/>
    <col min="2446" max="2446" width="10.140625" bestFit="1" customWidth="1"/>
    <col min="2447" max="2447" width="4" bestFit="1" customWidth="1"/>
    <col min="2448" max="2448" width="12.140625" bestFit="1" customWidth="1"/>
    <col min="2449" max="2449" width="8" bestFit="1" customWidth="1"/>
    <col min="2450" max="2450" width="12.140625" bestFit="1" customWidth="1"/>
    <col min="2451" max="2451" width="8" bestFit="1" customWidth="1"/>
    <col min="2452" max="2452" width="12.140625" bestFit="1" customWidth="1"/>
    <col min="2453" max="2453" width="8" bestFit="1" customWidth="1"/>
    <col min="2454" max="2454" width="11.140625" bestFit="1" customWidth="1"/>
    <col min="2455" max="2455" width="8" bestFit="1" customWidth="1"/>
    <col min="2456" max="2456" width="12.140625" bestFit="1" customWidth="1"/>
    <col min="2457" max="2457" width="8" bestFit="1" customWidth="1"/>
    <col min="2458" max="2458" width="11.7109375" bestFit="1" customWidth="1"/>
    <col min="2459" max="2459" width="8" bestFit="1" customWidth="1"/>
    <col min="2460" max="2460" width="12.140625" bestFit="1" customWidth="1"/>
    <col min="2461" max="2461" width="8" bestFit="1" customWidth="1"/>
    <col min="2462" max="2462" width="12.140625" bestFit="1" customWidth="1"/>
    <col min="2463" max="2463" width="8" bestFit="1" customWidth="1"/>
    <col min="2464" max="2464" width="12.140625" bestFit="1" customWidth="1"/>
    <col min="2465" max="2465" width="8" bestFit="1" customWidth="1"/>
    <col min="2466" max="2466" width="12.140625" bestFit="1" customWidth="1"/>
    <col min="2467" max="2467" width="8" bestFit="1" customWidth="1"/>
    <col min="2468" max="2468" width="12.140625" bestFit="1" customWidth="1"/>
    <col min="2469" max="2469" width="8" bestFit="1" customWidth="1"/>
    <col min="2470" max="2470" width="12.140625" bestFit="1" customWidth="1"/>
    <col min="2471" max="2471" width="8" bestFit="1" customWidth="1"/>
    <col min="2472" max="2472" width="12.140625" bestFit="1" customWidth="1"/>
    <col min="2473" max="2473" width="8" bestFit="1" customWidth="1"/>
    <col min="2474" max="2474" width="11.140625" bestFit="1" customWidth="1"/>
    <col min="2475" max="2475" width="8" bestFit="1" customWidth="1"/>
    <col min="2476" max="2476" width="12.7109375" bestFit="1" customWidth="1"/>
    <col min="2477" max="2477" width="8.5703125" bestFit="1" customWidth="1"/>
    <col min="2478" max="2478" width="12.140625" bestFit="1" customWidth="1"/>
    <col min="2479" max="2479" width="8" bestFit="1" customWidth="1"/>
    <col min="2480" max="2480" width="12.140625" bestFit="1" customWidth="1"/>
    <col min="2481" max="2481" width="8" bestFit="1" customWidth="1"/>
    <col min="2482" max="2482" width="12.140625" bestFit="1" customWidth="1"/>
    <col min="2483" max="2483" width="8" bestFit="1" customWidth="1"/>
    <col min="2484" max="2484" width="12.140625" bestFit="1" customWidth="1"/>
    <col min="2485" max="2485" width="8" bestFit="1" customWidth="1"/>
    <col min="2486" max="2486" width="12.140625" bestFit="1" customWidth="1"/>
    <col min="2487" max="2487" width="8" bestFit="1" customWidth="1"/>
    <col min="2488" max="2488" width="12.140625" bestFit="1" customWidth="1"/>
    <col min="2489" max="2489" width="8" bestFit="1" customWidth="1"/>
    <col min="2490" max="2490" width="12.140625" bestFit="1" customWidth="1"/>
    <col min="2491" max="2491" width="8" bestFit="1" customWidth="1"/>
    <col min="2492" max="2492" width="12.140625" bestFit="1" customWidth="1"/>
    <col min="2493" max="2493" width="8" bestFit="1" customWidth="1"/>
    <col min="2494" max="2494" width="12.140625" bestFit="1" customWidth="1"/>
    <col min="2495" max="2495" width="8" bestFit="1" customWidth="1"/>
    <col min="2496" max="2496" width="12.140625" bestFit="1" customWidth="1"/>
    <col min="2497" max="2497" width="8" bestFit="1" customWidth="1"/>
    <col min="2498" max="2498" width="12.140625" bestFit="1" customWidth="1"/>
    <col min="2499" max="2499" width="8" bestFit="1" customWidth="1"/>
    <col min="2500" max="2500" width="12.140625" bestFit="1" customWidth="1"/>
    <col min="2501" max="2501" width="8" bestFit="1" customWidth="1"/>
    <col min="2502" max="2502" width="12.140625" bestFit="1" customWidth="1"/>
    <col min="2503" max="2503" width="8" bestFit="1" customWidth="1"/>
    <col min="2504" max="2504" width="12.140625" bestFit="1" customWidth="1"/>
    <col min="2505" max="2505" width="8" bestFit="1" customWidth="1"/>
    <col min="2506" max="2506" width="12.140625" bestFit="1" customWidth="1"/>
    <col min="2507" max="2507" width="8" bestFit="1" customWidth="1"/>
    <col min="2508" max="2508" width="12.140625" bestFit="1" customWidth="1"/>
    <col min="2509" max="2509" width="8" bestFit="1" customWidth="1"/>
    <col min="2510" max="2510" width="12.140625" bestFit="1" customWidth="1"/>
    <col min="2511" max="2511" width="8" bestFit="1" customWidth="1"/>
    <col min="2512" max="2512" width="12.7109375" bestFit="1" customWidth="1"/>
    <col min="2513" max="2513" width="8" bestFit="1" customWidth="1"/>
    <col min="2514" max="2514" width="12.140625" bestFit="1" customWidth="1"/>
    <col min="2515" max="2515" width="8" bestFit="1" customWidth="1"/>
    <col min="2516" max="2516" width="12.140625" bestFit="1" customWidth="1"/>
    <col min="2517" max="2517" width="8" bestFit="1" customWidth="1"/>
    <col min="2518" max="2518" width="12.140625" bestFit="1" customWidth="1"/>
    <col min="2519" max="2519" width="8" bestFit="1" customWidth="1"/>
    <col min="2520" max="2520" width="12.140625" bestFit="1" customWidth="1"/>
    <col min="2521" max="2521" width="8" bestFit="1" customWidth="1"/>
    <col min="2522" max="2522" width="12.140625" bestFit="1" customWidth="1"/>
    <col min="2523" max="2523" width="8" bestFit="1" customWidth="1"/>
    <col min="2524" max="2524" width="12.140625" bestFit="1" customWidth="1"/>
    <col min="2525" max="2525" width="8" bestFit="1" customWidth="1"/>
    <col min="2526" max="2526" width="12.140625" bestFit="1" customWidth="1"/>
    <col min="2527" max="2527" width="8" bestFit="1" customWidth="1"/>
    <col min="2528" max="2528" width="12.140625" bestFit="1" customWidth="1"/>
    <col min="2529" max="2529" width="8" bestFit="1" customWidth="1"/>
    <col min="2530" max="2530" width="12.140625" bestFit="1" customWidth="1"/>
    <col min="2531" max="2531" width="8" bestFit="1" customWidth="1"/>
    <col min="2532" max="2532" width="12.140625" bestFit="1" customWidth="1"/>
    <col min="2533" max="2533" width="8" bestFit="1" customWidth="1"/>
    <col min="2534" max="2534" width="12.140625" bestFit="1" customWidth="1"/>
    <col min="2535" max="2535" width="8" bestFit="1" customWidth="1"/>
    <col min="2536" max="2536" width="12.140625" bestFit="1" customWidth="1"/>
    <col min="2537" max="2537" width="8" bestFit="1" customWidth="1"/>
    <col min="2538" max="2538" width="12.140625" bestFit="1" customWidth="1"/>
    <col min="2539" max="2539" width="8" bestFit="1" customWidth="1"/>
    <col min="2540" max="2540" width="12.140625" bestFit="1" customWidth="1"/>
    <col min="2541" max="2541" width="9" bestFit="1" customWidth="1"/>
    <col min="2542" max="2542" width="12.140625" bestFit="1" customWidth="1"/>
    <col min="2543" max="2543" width="9" bestFit="1" customWidth="1"/>
    <col min="2544" max="2544" width="12.140625" bestFit="1" customWidth="1"/>
    <col min="2545" max="2545" width="8" bestFit="1" customWidth="1"/>
    <col min="2546" max="2546" width="12.140625" bestFit="1" customWidth="1"/>
    <col min="2547" max="2547" width="8" bestFit="1" customWidth="1"/>
    <col min="2548" max="2548" width="12.140625" bestFit="1" customWidth="1"/>
    <col min="2549" max="2549" width="8" bestFit="1" customWidth="1"/>
    <col min="2550" max="2550" width="12.140625" bestFit="1" customWidth="1"/>
    <col min="2551" max="2551" width="8" bestFit="1" customWidth="1"/>
    <col min="2552" max="2552" width="12.140625" bestFit="1" customWidth="1"/>
    <col min="2553" max="2553" width="8" bestFit="1" customWidth="1"/>
    <col min="2554" max="2554" width="12.140625" bestFit="1" customWidth="1"/>
    <col min="2555" max="2555" width="8" bestFit="1" customWidth="1"/>
    <col min="2561" max="2561" width="50.7109375" bestFit="1" customWidth="1"/>
    <col min="2562" max="2562" width="12.425781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7109375" bestFit="1" customWidth="1"/>
    <col min="2577" max="2577" width="8" bestFit="1" customWidth="1"/>
    <col min="2578" max="2578" width="11.140625" bestFit="1" customWidth="1"/>
    <col min="2579" max="2579" width="8" bestFit="1" customWidth="1"/>
    <col min="2580" max="2580" width="11.140625" bestFit="1" customWidth="1"/>
    <col min="2581" max="2581" width="8" bestFit="1" customWidth="1"/>
    <col min="2582" max="2582" width="12.140625" bestFit="1" customWidth="1"/>
    <col min="2583" max="2583" width="8" bestFit="1" customWidth="1"/>
    <col min="2584" max="2584" width="12.7109375" bestFit="1" customWidth="1"/>
    <col min="2585" max="2585" width="8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140625" bestFit="1" customWidth="1"/>
    <col min="2591" max="2591" width="8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140625" bestFit="1" customWidth="1"/>
    <col min="2597" max="2597" width="8" bestFit="1" customWidth="1"/>
    <col min="2598" max="2598" width="12.140625" bestFit="1" customWidth="1"/>
    <col min="2599" max="2599" width="9" bestFit="1" customWidth="1"/>
    <col min="2600" max="2600" width="12.140625" bestFit="1" customWidth="1"/>
    <col min="2601" max="2601" width="8" bestFit="1" customWidth="1"/>
    <col min="2602" max="2602" width="12.140625" bestFit="1" customWidth="1"/>
    <col min="2603" max="2603" width="8" bestFit="1" customWidth="1"/>
    <col min="2604" max="2604" width="12.140625" bestFit="1" customWidth="1"/>
    <col min="2605" max="2605" width="8" bestFit="1" customWidth="1"/>
    <col min="2606" max="2606" width="11.140625" bestFit="1" customWidth="1"/>
    <col min="2607" max="2607" width="8" bestFit="1" customWidth="1"/>
    <col min="2608" max="2608" width="12.140625" bestFit="1" customWidth="1"/>
    <col min="2609" max="2609" width="8" bestFit="1" customWidth="1"/>
    <col min="2610" max="2610" width="10.140625" bestFit="1" customWidth="1"/>
    <col min="2611" max="2611" width="4" bestFit="1" customWidth="1"/>
    <col min="2612" max="2612" width="12.140625" bestFit="1" customWidth="1"/>
    <col min="2613" max="2613" width="8" bestFit="1" customWidth="1"/>
    <col min="2614" max="2614" width="12.140625" bestFit="1" customWidth="1"/>
    <col min="2615" max="2615" width="8" bestFit="1" customWidth="1"/>
    <col min="2616" max="2616" width="12.140625" bestFit="1" customWidth="1"/>
    <col min="2617" max="2617" width="8" bestFit="1" customWidth="1"/>
    <col min="2618" max="2618" width="12.140625" bestFit="1" customWidth="1"/>
    <col min="2619" max="2619" width="8" bestFit="1" customWidth="1"/>
    <col min="2620" max="2620" width="12.140625" bestFit="1" customWidth="1"/>
    <col min="2621" max="2621" width="8" bestFit="1" customWidth="1"/>
    <col min="2622" max="2622" width="12.140625" bestFit="1" customWidth="1"/>
    <col min="2623" max="2623" width="8" bestFit="1" customWidth="1"/>
    <col min="2624" max="2624" width="12.140625" bestFit="1" customWidth="1"/>
    <col min="2625" max="2625" width="8" bestFit="1" customWidth="1"/>
    <col min="2626" max="2626" width="12.140625" bestFit="1" customWidth="1"/>
    <col min="2627" max="2627" width="8" bestFit="1" customWidth="1"/>
    <col min="2628" max="2628" width="12.140625" bestFit="1" customWidth="1"/>
    <col min="2629" max="2629" width="8" bestFit="1" customWidth="1"/>
    <col min="2630" max="2630" width="12.140625" bestFit="1" customWidth="1"/>
    <col min="2631" max="2631" width="8" bestFit="1" customWidth="1"/>
    <col min="2632" max="2632" width="12.140625" bestFit="1" customWidth="1"/>
    <col min="2633" max="2633" width="8" bestFit="1" customWidth="1"/>
    <col min="2634" max="2634" width="12.140625" bestFit="1" customWidth="1"/>
    <col min="2635" max="2635" width="8" bestFit="1" customWidth="1"/>
    <col min="2636" max="2636" width="12.140625" bestFit="1" customWidth="1"/>
    <col min="2637" max="2637" width="8" bestFit="1" customWidth="1"/>
    <col min="2638" max="2638" width="12.7109375" bestFit="1" customWidth="1"/>
    <col min="2639" max="2639" width="8" bestFit="1" customWidth="1"/>
    <col min="2640" max="2640" width="12.140625" bestFit="1" customWidth="1"/>
    <col min="2641" max="2641" width="8" bestFit="1" customWidth="1"/>
    <col min="2642" max="2642" width="12.140625" bestFit="1" customWidth="1"/>
    <col min="2643" max="2643" width="8" bestFit="1" customWidth="1"/>
    <col min="2644" max="2644" width="12.140625" bestFit="1" customWidth="1"/>
    <col min="2645" max="2645" width="8" bestFit="1" customWidth="1"/>
    <col min="2646" max="2646" width="12.140625" bestFit="1" customWidth="1"/>
    <col min="2647" max="2647" width="8" bestFit="1" customWidth="1"/>
    <col min="2648" max="2648" width="12.140625" bestFit="1" customWidth="1"/>
    <col min="2649" max="2649" width="8" bestFit="1" customWidth="1"/>
    <col min="2650" max="2650" width="12.140625" bestFit="1" customWidth="1"/>
    <col min="2651" max="2651" width="8" bestFit="1" customWidth="1"/>
    <col min="2652" max="2652" width="12.140625" bestFit="1" customWidth="1"/>
    <col min="2653" max="2653" width="8" bestFit="1" customWidth="1"/>
    <col min="2654" max="2654" width="12.140625" bestFit="1" customWidth="1"/>
    <col min="2655" max="2655" width="8" bestFit="1" customWidth="1"/>
    <col min="2656" max="2656" width="12.140625" bestFit="1" customWidth="1"/>
    <col min="2657" max="2657" width="8" bestFit="1" customWidth="1"/>
    <col min="2658" max="2658" width="12.140625" bestFit="1" customWidth="1"/>
    <col min="2659" max="2659" width="8" bestFit="1" customWidth="1"/>
    <col min="2660" max="2660" width="10.140625" bestFit="1" customWidth="1"/>
    <col min="2661" max="2661" width="8" bestFit="1" customWidth="1"/>
    <col min="2662" max="2662" width="12.140625" bestFit="1" customWidth="1"/>
    <col min="2663" max="2663" width="8" bestFit="1" customWidth="1"/>
    <col min="2664" max="2664" width="12.140625" bestFit="1" customWidth="1"/>
    <col min="2665" max="2665" width="8" bestFit="1" customWidth="1"/>
    <col min="2666" max="2666" width="12.140625" bestFit="1" customWidth="1"/>
    <col min="2667" max="2667" width="8" bestFit="1" customWidth="1"/>
    <col min="2668" max="2668" width="12.140625" bestFit="1" customWidth="1"/>
    <col min="2669" max="2669" width="8" bestFit="1" customWidth="1"/>
    <col min="2670" max="2670" width="12.140625" bestFit="1" customWidth="1"/>
    <col min="2671" max="2671" width="8" bestFit="1" customWidth="1"/>
    <col min="2672" max="2672" width="12.140625" bestFit="1" customWidth="1"/>
    <col min="2673" max="2673" width="8" bestFit="1" customWidth="1"/>
    <col min="2674" max="2674" width="12.140625" bestFit="1" customWidth="1"/>
    <col min="2675" max="2675" width="8" bestFit="1" customWidth="1"/>
    <col min="2676" max="2676" width="12.140625" bestFit="1" customWidth="1"/>
    <col min="2677" max="2677" width="8" bestFit="1" customWidth="1"/>
    <col min="2678" max="2678" width="12.140625" bestFit="1" customWidth="1"/>
    <col min="2679" max="2679" width="8" bestFit="1" customWidth="1"/>
    <col min="2680" max="2680" width="12.140625" bestFit="1" customWidth="1"/>
    <col min="2681" max="2681" width="8" bestFit="1" customWidth="1"/>
    <col min="2682" max="2682" width="12.140625" bestFit="1" customWidth="1"/>
    <col min="2683" max="2683" width="8" bestFit="1" customWidth="1"/>
    <col min="2684" max="2684" width="12.140625" bestFit="1" customWidth="1"/>
    <col min="2685" max="2685" width="8" bestFit="1" customWidth="1"/>
    <col min="2686" max="2686" width="12.140625" bestFit="1" customWidth="1"/>
    <col min="2687" max="2687" width="8" bestFit="1" customWidth="1"/>
    <col min="2688" max="2688" width="12.140625" bestFit="1" customWidth="1"/>
    <col min="2689" max="2689" width="8" bestFit="1" customWidth="1"/>
    <col min="2690" max="2690" width="12.140625" bestFit="1" customWidth="1"/>
    <col min="2691" max="2691" width="8" bestFit="1" customWidth="1"/>
    <col min="2692" max="2692" width="12.140625" bestFit="1" customWidth="1"/>
    <col min="2693" max="2693" width="8" bestFit="1" customWidth="1"/>
    <col min="2694" max="2694" width="12.140625" bestFit="1" customWidth="1"/>
    <col min="2695" max="2695" width="8" bestFit="1" customWidth="1"/>
    <col min="2696" max="2696" width="12.140625" bestFit="1" customWidth="1"/>
    <col min="2697" max="2697" width="8" bestFit="1" customWidth="1"/>
    <col min="2698" max="2698" width="12.140625" bestFit="1" customWidth="1"/>
    <col min="2699" max="2699" width="8" bestFit="1" customWidth="1"/>
    <col min="2700" max="2700" width="12.140625" bestFit="1" customWidth="1"/>
    <col min="2701" max="2701" width="8" bestFit="1" customWidth="1"/>
    <col min="2702" max="2702" width="10.140625" bestFit="1" customWidth="1"/>
    <col min="2703" max="2703" width="4" bestFit="1" customWidth="1"/>
    <col min="2704" max="2704" width="12.140625" bestFit="1" customWidth="1"/>
    <col min="2705" max="2705" width="8" bestFit="1" customWidth="1"/>
    <col min="2706" max="2706" width="12.140625" bestFit="1" customWidth="1"/>
    <col min="2707" max="2707" width="8" bestFit="1" customWidth="1"/>
    <col min="2708" max="2708" width="12.140625" bestFit="1" customWidth="1"/>
    <col min="2709" max="2709" width="8" bestFit="1" customWidth="1"/>
    <col min="2710" max="2710" width="11.140625" bestFit="1" customWidth="1"/>
    <col min="2711" max="2711" width="8" bestFit="1" customWidth="1"/>
    <col min="2712" max="2712" width="12.140625" bestFit="1" customWidth="1"/>
    <col min="2713" max="2713" width="8" bestFit="1" customWidth="1"/>
    <col min="2714" max="2714" width="11.7109375" bestFit="1" customWidth="1"/>
    <col min="2715" max="2715" width="8" bestFit="1" customWidth="1"/>
    <col min="2716" max="2716" width="12.140625" bestFit="1" customWidth="1"/>
    <col min="2717" max="2717" width="8" bestFit="1" customWidth="1"/>
    <col min="2718" max="2718" width="12.140625" bestFit="1" customWidth="1"/>
    <col min="2719" max="2719" width="8" bestFit="1" customWidth="1"/>
    <col min="2720" max="2720" width="12.140625" bestFit="1" customWidth="1"/>
    <col min="2721" max="2721" width="8" bestFit="1" customWidth="1"/>
    <col min="2722" max="2722" width="12.140625" bestFit="1" customWidth="1"/>
    <col min="2723" max="2723" width="8" bestFit="1" customWidth="1"/>
    <col min="2724" max="2724" width="12.140625" bestFit="1" customWidth="1"/>
    <col min="2725" max="2725" width="8" bestFit="1" customWidth="1"/>
    <col min="2726" max="2726" width="12.140625" bestFit="1" customWidth="1"/>
    <col min="2727" max="2727" width="8" bestFit="1" customWidth="1"/>
    <col min="2728" max="2728" width="12.140625" bestFit="1" customWidth="1"/>
    <col min="2729" max="2729" width="8" bestFit="1" customWidth="1"/>
    <col min="2730" max="2730" width="11.140625" bestFit="1" customWidth="1"/>
    <col min="2731" max="2731" width="8" bestFit="1" customWidth="1"/>
    <col min="2732" max="2732" width="12.7109375" bestFit="1" customWidth="1"/>
    <col min="2733" max="2733" width="8.5703125" bestFit="1" customWidth="1"/>
    <col min="2734" max="2734" width="12.140625" bestFit="1" customWidth="1"/>
    <col min="2735" max="2735" width="8" bestFit="1" customWidth="1"/>
    <col min="2736" max="2736" width="12.140625" bestFit="1" customWidth="1"/>
    <col min="2737" max="2737" width="8" bestFit="1" customWidth="1"/>
    <col min="2738" max="2738" width="12.140625" bestFit="1" customWidth="1"/>
    <col min="2739" max="2739" width="8" bestFit="1" customWidth="1"/>
    <col min="2740" max="2740" width="12.140625" bestFit="1" customWidth="1"/>
    <col min="2741" max="2741" width="8" bestFit="1" customWidth="1"/>
    <col min="2742" max="2742" width="12.140625" bestFit="1" customWidth="1"/>
    <col min="2743" max="2743" width="8" bestFit="1" customWidth="1"/>
    <col min="2744" max="2744" width="12.140625" bestFit="1" customWidth="1"/>
    <col min="2745" max="2745" width="8" bestFit="1" customWidth="1"/>
    <col min="2746" max="2746" width="12.140625" bestFit="1" customWidth="1"/>
    <col min="2747" max="2747" width="8" bestFit="1" customWidth="1"/>
    <col min="2748" max="2748" width="12.140625" bestFit="1" customWidth="1"/>
    <col min="2749" max="2749" width="8" bestFit="1" customWidth="1"/>
    <col min="2750" max="2750" width="12.140625" bestFit="1" customWidth="1"/>
    <col min="2751" max="2751" width="8" bestFit="1" customWidth="1"/>
    <col min="2752" max="2752" width="12.140625" bestFit="1" customWidth="1"/>
    <col min="2753" max="2753" width="8" bestFit="1" customWidth="1"/>
    <col min="2754" max="2754" width="12.140625" bestFit="1" customWidth="1"/>
    <col min="2755" max="2755" width="8" bestFit="1" customWidth="1"/>
    <col min="2756" max="2756" width="12.140625" bestFit="1" customWidth="1"/>
    <col min="2757" max="2757" width="8" bestFit="1" customWidth="1"/>
    <col min="2758" max="2758" width="12.140625" bestFit="1" customWidth="1"/>
    <col min="2759" max="2759" width="8" bestFit="1" customWidth="1"/>
    <col min="2760" max="2760" width="12.140625" bestFit="1" customWidth="1"/>
    <col min="2761" max="2761" width="8" bestFit="1" customWidth="1"/>
    <col min="2762" max="2762" width="12.140625" bestFit="1" customWidth="1"/>
    <col min="2763" max="2763" width="8" bestFit="1" customWidth="1"/>
    <col min="2764" max="2764" width="12.140625" bestFit="1" customWidth="1"/>
    <col min="2765" max="2765" width="8" bestFit="1" customWidth="1"/>
    <col min="2766" max="2766" width="12.140625" bestFit="1" customWidth="1"/>
    <col min="2767" max="2767" width="8" bestFit="1" customWidth="1"/>
    <col min="2768" max="2768" width="12.7109375" bestFit="1" customWidth="1"/>
    <col min="2769" max="2769" width="8" bestFit="1" customWidth="1"/>
    <col min="2770" max="2770" width="12.140625" bestFit="1" customWidth="1"/>
    <col min="2771" max="2771" width="8" bestFit="1" customWidth="1"/>
    <col min="2772" max="2772" width="12.140625" bestFit="1" customWidth="1"/>
    <col min="2773" max="2773" width="8" bestFit="1" customWidth="1"/>
    <col min="2774" max="2774" width="12.140625" bestFit="1" customWidth="1"/>
    <col min="2775" max="2775" width="8" bestFit="1" customWidth="1"/>
    <col min="2776" max="2776" width="12.140625" bestFit="1" customWidth="1"/>
    <col min="2777" max="2777" width="8" bestFit="1" customWidth="1"/>
    <col min="2778" max="2778" width="12.140625" bestFit="1" customWidth="1"/>
    <col min="2779" max="2779" width="8" bestFit="1" customWidth="1"/>
    <col min="2780" max="2780" width="12.140625" bestFit="1" customWidth="1"/>
    <col min="2781" max="2781" width="8" bestFit="1" customWidth="1"/>
    <col min="2782" max="2782" width="12.140625" bestFit="1" customWidth="1"/>
    <col min="2783" max="2783" width="8" bestFit="1" customWidth="1"/>
    <col min="2784" max="2784" width="12.140625" bestFit="1" customWidth="1"/>
    <col min="2785" max="2785" width="8" bestFit="1" customWidth="1"/>
    <col min="2786" max="2786" width="12.140625" bestFit="1" customWidth="1"/>
    <col min="2787" max="2787" width="8" bestFit="1" customWidth="1"/>
    <col min="2788" max="2788" width="12.140625" bestFit="1" customWidth="1"/>
    <col min="2789" max="2789" width="8" bestFit="1" customWidth="1"/>
    <col min="2790" max="2790" width="12.140625" bestFit="1" customWidth="1"/>
    <col min="2791" max="2791" width="8" bestFit="1" customWidth="1"/>
    <col min="2792" max="2792" width="12.140625" bestFit="1" customWidth="1"/>
    <col min="2793" max="2793" width="8" bestFit="1" customWidth="1"/>
    <col min="2794" max="2794" width="12.140625" bestFit="1" customWidth="1"/>
    <col min="2795" max="2795" width="8" bestFit="1" customWidth="1"/>
    <col min="2796" max="2796" width="12.140625" bestFit="1" customWidth="1"/>
    <col min="2797" max="2797" width="9" bestFit="1" customWidth="1"/>
    <col min="2798" max="2798" width="12.140625" bestFit="1" customWidth="1"/>
    <col min="2799" max="2799" width="9" bestFit="1" customWidth="1"/>
    <col min="2800" max="2800" width="12.140625" bestFit="1" customWidth="1"/>
    <col min="2801" max="2801" width="8" bestFit="1" customWidth="1"/>
    <col min="2802" max="2802" width="12.140625" bestFit="1" customWidth="1"/>
    <col min="2803" max="2803" width="8" bestFit="1" customWidth="1"/>
    <col min="2804" max="2804" width="12.140625" bestFit="1" customWidth="1"/>
    <col min="2805" max="2805" width="8" bestFit="1" customWidth="1"/>
    <col min="2806" max="2806" width="12.140625" bestFit="1" customWidth="1"/>
    <col min="2807" max="2807" width="8" bestFit="1" customWidth="1"/>
    <col min="2808" max="2808" width="12.140625" bestFit="1" customWidth="1"/>
    <col min="2809" max="2809" width="8" bestFit="1" customWidth="1"/>
    <col min="2810" max="2810" width="12.140625" bestFit="1" customWidth="1"/>
    <col min="2811" max="2811" width="8" bestFit="1" customWidth="1"/>
    <col min="2817" max="2817" width="50.7109375" bestFit="1" customWidth="1"/>
    <col min="2818" max="2818" width="12.425781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7109375" bestFit="1" customWidth="1"/>
    <col min="2833" max="2833" width="8" bestFit="1" customWidth="1"/>
    <col min="2834" max="2834" width="11.140625" bestFit="1" customWidth="1"/>
    <col min="2835" max="2835" width="8" bestFit="1" customWidth="1"/>
    <col min="2836" max="2836" width="11.140625" bestFit="1" customWidth="1"/>
    <col min="2837" max="2837" width="8" bestFit="1" customWidth="1"/>
    <col min="2838" max="2838" width="12.140625" bestFit="1" customWidth="1"/>
    <col min="2839" max="2839" width="8" bestFit="1" customWidth="1"/>
    <col min="2840" max="2840" width="12.7109375" bestFit="1" customWidth="1"/>
    <col min="2841" max="2841" width="8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140625" bestFit="1" customWidth="1"/>
    <col min="2847" max="2847" width="8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140625" bestFit="1" customWidth="1"/>
    <col min="2853" max="2853" width="8" bestFit="1" customWidth="1"/>
    <col min="2854" max="2854" width="12.140625" bestFit="1" customWidth="1"/>
    <col min="2855" max="2855" width="9" bestFit="1" customWidth="1"/>
    <col min="2856" max="2856" width="12.140625" bestFit="1" customWidth="1"/>
    <col min="2857" max="2857" width="8" bestFit="1" customWidth="1"/>
    <col min="2858" max="2858" width="12.140625" bestFit="1" customWidth="1"/>
    <col min="2859" max="2859" width="8" bestFit="1" customWidth="1"/>
    <col min="2860" max="2860" width="12.140625" bestFit="1" customWidth="1"/>
    <col min="2861" max="2861" width="8" bestFit="1" customWidth="1"/>
    <col min="2862" max="2862" width="11.140625" bestFit="1" customWidth="1"/>
    <col min="2863" max="2863" width="8" bestFit="1" customWidth="1"/>
    <col min="2864" max="2864" width="12.140625" bestFit="1" customWidth="1"/>
    <col min="2865" max="2865" width="8" bestFit="1" customWidth="1"/>
    <col min="2866" max="2866" width="10.140625" bestFit="1" customWidth="1"/>
    <col min="2867" max="2867" width="4" bestFit="1" customWidth="1"/>
    <col min="2868" max="2868" width="12.140625" bestFit="1" customWidth="1"/>
    <col min="2869" max="2869" width="8" bestFit="1" customWidth="1"/>
    <col min="2870" max="2870" width="12.140625" bestFit="1" customWidth="1"/>
    <col min="2871" max="2871" width="8" bestFit="1" customWidth="1"/>
    <col min="2872" max="2872" width="12.140625" bestFit="1" customWidth="1"/>
    <col min="2873" max="2873" width="8" bestFit="1" customWidth="1"/>
    <col min="2874" max="2874" width="12.140625" bestFit="1" customWidth="1"/>
    <col min="2875" max="2875" width="8" bestFit="1" customWidth="1"/>
    <col min="2876" max="2876" width="12.140625" bestFit="1" customWidth="1"/>
    <col min="2877" max="2877" width="8" bestFit="1" customWidth="1"/>
    <col min="2878" max="2878" width="12.140625" bestFit="1" customWidth="1"/>
    <col min="2879" max="2879" width="8" bestFit="1" customWidth="1"/>
    <col min="2880" max="2880" width="12.140625" bestFit="1" customWidth="1"/>
    <col min="2881" max="2881" width="8" bestFit="1" customWidth="1"/>
    <col min="2882" max="2882" width="12.140625" bestFit="1" customWidth="1"/>
    <col min="2883" max="2883" width="8" bestFit="1" customWidth="1"/>
    <col min="2884" max="2884" width="12.140625" bestFit="1" customWidth="1"/>
    <col min="2885" max="2885" width="8" bestFit="1" customWidth="1"/>
    <col min="2886" max="2886" width="12.140625" bestFit="1" customWidth="1"/>
    <col min="2887" max="2887" width="8" bestFit="1" customWidth="1"/>
    <col min="2888" max="2888" width="12.140625" bestFit="1" customWidth="1"/>
    <col min="2889" max="2889" width="8" bestFit="1" customWidth="1"/>
    <col min="2890" max="2890" width="12.140625" bestFit="1" customWidth="1"/>
    <col min="2891" max="2891" width="8" bestFit="1" customWidth="1"/>
    <col min="2892" max="2892" width="12.140625" bestFit="1" customWidth="1"/>
    <col min="2893" max="2893" width="8" bestFit="1" customWidth="1"/>
    <col min="2894" max="2894" width="12.7109375" bestFit="1" customWidth="1"/>
    <col min="2895" max="2895" width="8" bestFit="1" customWidth="1"/>
    <col min="2896" max="2896" width="12.140625" bestFit="1" customWidth="1"/>
    <col min="2897" max="2897" width="8" bestFit="1" customWidth="1"/>
    <col min="2898" max="2898" width="12.140625" bestFit="1" customWidth="1"/>
    <col min="2899" max="2899" width="8" bestFit="1" customWidth="1"/>
    <col min="2900" max="2900" width="12.140625" bestFit="1" customWidth="1"/>
    <col min="2901" max="2901" width="8" bestFit="1" customWidth="1"/>
    <col min="2902" max="2902" width="12.140625" bestFit="1" customWidth="1"/>
    <col min="2903" max="2903" width="8" bestFit="1" customWidth="1"/>
    <col min="2904" max="2904" width="12.140625" bestFit="1" customWidth="1"/>
    <col min="2905" max="2905" width="8" bestFit="1" customWidth="1"/>
    <col min="2906" max="2906" width="12.140625" bestFit="1" customWidth="1"/>
    <col min="2907" max="2907" width="8" bestFit="1" customWidth="1"/>
    <col min="2908" max="2908" width="12.140625" bestFit="1" customWidth="1"/>
    <col min="2909" max="2909" width="8" bestFit="1" customWidth="1"/>
    <col min="2910" max="2910" width="12.140625" bestFit="1" customWidth="1"/>
    <col min="2911" max="2911" width="8" bestFit="1" customWidth="1"/>
    <col min="2912" max="2912" width="12.140625" bestFit="1" customWidth="1"/>
    <col min="2913" max="2913" width="8" bestFit="1" customWidth="1"/>
    <col min="2914" max="2914" width="12.140625" bestFit="1" customWidth="1"/>
    <col min="2915" max="2915" width="8" bestFit="1" customWidth="1"/>
    <col min="2916" max="2916" width="10.140625" bestFit="1" customWidth="1"/>
    <col min="2917" max="2917" width="8" bestFit="1" customWidth="1"/>
    <col min="2918" max="2918" width="12.140625" bestFit="1" customWidth="1"/>
    <col min="2919" max="2919" width="8" bestFit="1" customWidth="1"/>
    <col min="2920" max="2920" width="12.140625" bestFit="1" customWidth="1"/>
    <col min="2921" max="2921" width="8" bestFit="1" customWidth="1"/>
    <col min="2922" max="2922" width="12.140625" bestFit="1" customWidth="1"/>
    <col min="2923" max="2923" width="8" bestFit="1" customWidth="1"/>
    <col min="2924" max="2924" width="12.140625" bestFit="1" customWidth="1"/>
    <col min="2925" max="2925" width="8" bestFit="1" customWidth="1"/>
    <col min="2926" max="2926" width="12.140625" bestFit="1" customWidth="1"/>
    <col min="2927" max="2927" width="8" bestFit="1" customWidth="1"/>
    <col min="2928" max="2928" width="12.140625" bestFit="1" customWidth="1"/>
    <col min="2929" max="2929" width="8" bestFit="1" customWidth="1"/>
    <col min="2930" max="2930" width="12.140625" bestFit="1" customWidth="1"/>
    <col min="2931" max="2931" width="8" bestFit="1" customWidth="1"/>
    <col min="2932" max="2932" width="12.140625" bestFit="1" customWidth="1"/>
    <col min="2933" max="2933" width="8" bestFit="1" customWidth="1"/>
    <col min="2934" max="2934" width="12.140625" bestFit="1" customWidth="1"/>
    <col min="2935" max="2935" width="8" bestFit="1" customWidth="1"/>
    <col min="2936" max="2936" width="12.140625" bestFit="1" customWidth="1"/>
    <col min="2937" max="2937" width="8" bestFit="1" customWidth="1"/>
    <col min="2938" max="2938" width="12.140625" bestFit="1" customWidth="1"/>
    <col min="2939" max="2939" width="8" bestFit="1" customWidth="1"/>
    <col min="2940" max="2940" width="12.140625" bestFit="1" customWidth="1"/>
    <col min="2941" max="2941" width="8" bestFit="1" customWidth="1"/>
    <col min="2942" max="2942" width="12.140625" bestFit="1" customWidth="1"/>
    <col min="2943" max="2943" width="8" bestFit="1" customWidth="1"/>
    <col min="2944" max="2944" width="12.140625" bestFit="1" customWidth="1"/>
    <col min="2945" max="2945" width="8" bestFit="1" customWidth="1"/>
    <col min="2946" max="2946" width="12.140625" bestFit="1" customWidth="1"/>
    <col min="2947" max="2947" width="8" bestFit="1" customWidth="1"/>
    <col min="2948" max="2948" width="12.140625" bestFit="1" customWidth="1"/>
    <col min="2949" max="2949" width="8" bestFit="1" customWidth="1"/>
    <col min="2950" max="2950" width="12.140625" bestFit="1" customWidth="1"/>
    <col min="2951" max="2951" width="8" bestFit="1" customWidth="1"/>
    <col min="2952" max="2952" width="12.140625" bestFit="1" customWidth="1"/>
    <col min="2953" max="2953" width="8" bestFit="1" customWidth="1"/>
    <col min="2954" max="2954" width="12.140625" bestFit="1" customWidth="1"/>
    <col min="2955" max="2955" width="8" bestFit="1" customWidth="1"/>
    <col min="2956" max="2956" width="12.140625" bestFit="1" customWidth="1"/>
    <col min="2957" max="2957" width="8" bestFit="1" customWidth="1"/>
    <col min="2958" max="2958" width="10.140625" bestFit="1" customWidth="1"/>
    <col min="2959" max="2959" width="4" bestFit="1" customWidth="1"/>
    <col min="2960" max="2960" width="12.140625" bestFit="1" customWidth="1"/>
    <col min="2961" max="2961" width="8" bestFit="1" customWidth="1"/>
    <col min="2962" max="2962" width="12.140625" bestFit="1" customWidth="1"/>
    <col min="2963" max="2963" width="8" bestFit="1" customWidth="1"/>
    <col min="2964" max="2964" width="12.140625" bestFit="1" customWidth="1"/>
    <col min="2965" max="2965" width="8" bestFit="1" customWidth="1"/>
    <col min="2966" max="2966" width="11.140625" bestFit="1" customWidth="1"/>
    <col min="2967" max="2967" width="8" bestFit="1" customWidth="1"/>
    <col min="2968" max="2968" width="12.140625" bestFit="1" customWidth="1"/>
    <col min="2969" max="2969" width="8" bestFit="1" customWidth="1"/>
    <col min="2970" max="2970" width="11.7109375" bestFit="1" customWidth="1"/>
    <col min="2971" max="2971" width="8" bestFit="1" customWidth="1"/>
    <col min="2972" max="2972" width="12.140625" bestFit="1" customWidth="1"/>
    <col min="2973" max="2973" width="8" bestFit="1" customWidth="1"/>
    <col min="2974" max="2974" width="12.140625" bestFit="1" customWidth="1"/>
    <col min="2975" max="2975" width="8" bestFit="1" customWidth="1"/>
    <col min="2976" max="2976" width="12.140625" bestFit="1" customWidth="1"/>
    <col min="2977" max="2977" width="8" bestFit="1" customWidth="1"/>
    <col min="2978" max="2978" width="12.140625" bestFit="1" customWidth="1"/>
    <col min="2979" max="2979" width="8" bestFit="1" customWidth="1"/>
    <col min="2980" max="2980" width="12.140625" bestFit="1" customWidth="1"/>
    <col min="2981" max="2981" width="8" bestFit="1" customWidth="1"/>
    <col min="2982" max="2982" width="12.140625" bestFit="1" customWidth="1"/>
    <col min="2983" max="2983" width="8" bestFit="1" customWidth="1"/>
    <col min="2984" max="2984" width="12.140625" bestFit="1" customWidth="1"/>
    <col min="2985" max="2985" width="8" bestFit="1" customWidth="1"/>
    <col min="2986" max="2986" width="11.140625" bestFit="1" customWidth="1"/>
    <col min="2987" max="2987" width="8" bestFit="1" customWidth="1"/>
    <col min="2988" max="2988" width="12.7109375" bestFit="1" customWidth="1"/>
    <col min="2989" max="2989" width="8.5703125" bestFit="1" customWidth="1"/>
    <col min="2990" max="2990" width="12.140625" bestFit="1" customWidth="1"/>
    <col min="2991" max="2991" width="8" bestFit="1" customWidth="1"/>
    <col min="2992" max="2992" width="12.140625" bestFit="1" customWidth="1"/>
    <col min="2993" max="2993" width="8" bestFit="1" customWidth="1"/>
    <col min="2994" max="2994" width="12.140625" bestFit="1" customWidth="1"/>
    <col min="2995" max="2995" width="8" bestFit="1" customWidth="1"/>
    <col min="2996" max="2996" width="12.140625" bestFit="1" customWidth="1"/>
    <col min="2997" max="2997" width="8" bestFit="1" customWidth="1"/>
    <col min="2998" max="2998" width="12.140625" bestFit="1" customWidth="1"/>
    <col min="2999" max="2999" width="8" bestFit="1" customWidth="1"/>
    <col min="3000" max="3000" width="12.140625" bestFit="1" customWidth="1"/>
    <col min="3001" max="3001" width="8" bestFit="1" customWidth="1"/>
    <col min="3002" max="3002" width="12.140625" bestFit="1" customWidth="1"/>
    <col min="3003" max="3003" width="8" bestFit="1" customWidth="1"/>
    <col min="3004" max="3004" width="12.140625" bestFit="1" customWidth="1"/>
    <col min="3005" max="3005" width="8" bestFit="1" customWidth="1"/>
    <col min="3006" max="3006" width="12.140625" bestFit="1" customWidth="1"/>
    <col min="3007" max="3007" width="8" bestFit="1" customWidth="1"/>
    <col min="3008" max="3008" width="12.140625" bestFit="1" customWidth="1"/>
    <col min="3009" max="3009" width="8" bestFit="1" customWidth="1"/>
    <col min="3010" max="3010" width="12.140625" bestFit="1" customWidth="1"/>
    <col min="3011" max="3011" width="8" bestFit="1" customWidth="1"/>
    <col min="3012" max="3012" width="12.140625" bestFit="1" customWidth="1"/>
    <col min="3013" max="3013" width="8" bestFit="1" customWidth="1"/>
    <col min="3014" max="3014" width="12.140625" bestFit="1" customWidth="1"/>
    <col min="3015" max="3015" width="8" bestFit="1" customWidth="1"/>
    <col min="3016" max="3016" width="12.140625" bestFit="1" customWidth="1"/>
    <col min="3017" max="3017" width="8" bestFit="1" customWidth="1"/>
    <col min="3018" max="3018" width="12.140625" bestFit="1" customWidth="1"/>
    <col min="3019" max="3019" width="8" bestFit="1" customWidth="1"/>
    <col min="3020" max="3020" width="12.140625" bestFit="1" customWidth="1"/>
    <col min="3021" max="3021" width="8" bestFit="1" customWidth="1"/>
    <col min="3022" max="3022" width="12.140625" bestFit="1" customWidth="1"/>
    <col min="3023" max="3023" width="8" bestFit="1" customWidth="1"/>
    <col min="3024" max="3024" width="12.7109375" bestFit="1" customWidth="1"/>
    <col min="3025" max="3025" width="8" bestFit="1" customWidth="1"/>
    <col min="3026" max="3026" width="12.140625" bestFit="1" customWidth="1"/>
    <col min="3027" max="3027" width="8" bestFit="1" customWidth="1"/>
    <col min="3028" max="3028" width="12.140625" bestFit="1" customWidth="1"/>
    <col min="3029" max="3029" width="8" bestFit="1" customWidth="1"/>
    <col min="3030" max="3030" width="12.140625" bestFit="1" customWidth="1"/>
    <col min="3031" max="3031" width="8" bestFit="1" customWidth="1"/>
    <col min="3032" max="3032" width="12.140625" bestFit="1" customWidth="1"/>
    <col min="3033" max="3033" width="8" bestFit="1" customWidth="1"/>
    <col min="3034" max="3034" width="12.140625" bestFit="1" customWidth="1"/>
    <col min="3035" max="3035" width="8" bestFit="1" customWidth="1"/>
    <col min="3036" max="3036" width="12.140625" bestFit="1" customWidth="1"/>
    <col min="3037" max="3037" width="8" bestFit="1" customWidth="1"/>
    <col min="3038" max="3038" width="12.140625" bestFit="1" customWidth="1"/>
    <col min="3039" max="3039" width="8" bestFit="1" customWidth="1"/>
    <col min="3040" max="3040" width="12.140625" bestFit="1" customWidth="1"/>
    <col min="3041" max="3041" width="8" bestFit="1" customWidth="1"/>
    <col min="3042" max="3042" width="12.140625" bestFit="1" customWidth="1"/>
    <col min="3043" max="3043" width="8" bestFit="1" customWidth="1"/>
    <col min="3044" max="3044" width="12.140625" bestFit="1" customWidth="1"/>
    <col min="3045" max="3045" width="8" bestFit="1" customWidth="1"/>
    <col min="3046" max="3046" width="12.140625" bestFit="1" customWidth="1"/>
    <col min="3047" max="3047" width="8" bestFit="1" customWidth="1"/>
    <col min="3048" max="3048" width="12.140625" bestFit="1" customWidth="1"/>
    <col min="3049" max="3049" width="8" bestFit="1" customWidth="1"/>
    <col min="3050" max="3050" width="12.140625" bestFit="1" customWidth="1"/>
    <col min="3051" max="3051" width="8" bestFit="1" customWidth="1"/>
    <col min="3052" max="3052" width="12.140625" bestFit="1" customWidth="1"/>
    <col min="3053" max="3053" width="9" bestFit="1" customWidth="1"/>
    <col min="3054" max="3054" width="12.140625" bestFit="1" customWidth="1"/>
    <col min="3055" max="3055" width="9" bestFit="1" customWidth="1"/>
    <col min="3056" max="3056" width="12.140625" bestFit="1" customWidth="1"/>
    <col min="3057" max="3057" width="8" bestFit="1" customWidth="1"/>
    <col min="3058" max="3058" width="12.140625" bestFit="1" customWidth="1"/>
    <col min="3059" max="3059" width="8" bestFit="1" customWidth="1"/>
    <col min="3060" max="3060" width="12.140625" bestFit="1" customWidth="1"/>
    <col min="3061" max="3061" width="8" bestFit="1" customWidth="1"/>
    <col min="3062" max="3062" width="12.140625" bestFit="1" customWidth="1"/>
    <col min="3063" max="3063" width="8" bestFit="1" customWidth="1"/>
    <col min="3064" max="3064" width="12.140625" bestFit="1" customWidth="1"/>
    <col min="3065" max="3065" width="8" bestFit="1" customWidth="1"/>
    <col min="3066" max="3066" width="12.140625" bestFit="1" customWidth="1"/>
    <col min="3067" max="3067" width="8" bestFit="1" customWidth="1"/>
    <col min="3073" max="3073" width="50.7109375" bestFit="1" customWidth="1"/>
    <col min="3074" max="3074" width="12.425781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7109375" bestFit="1" customWidth="1"/>
    <col min="3089" max="3089" width="8" bestFit="1" customWidth="1"/>
    <col min="3090" max="3090" width="11.140625" bestFit="1" customWidth="1"/>
    <col min="3091" max="3091" width="8" bestFit="1" customWidth="1"/>
    <col min="3092" max="3092" width="11.140625" bestFit="1" customWidth="1"/>
    <col min="3093" max="3093" width="8" bestFit="1" customWidth="1"/>
    <col min="3094" max="3094" width="12.140625" bestFit="1" customWidth="1"/>
    <col min="3095" max="3095" width="8" bestFit="1" customWidth="1"/>
    <col min="3096" max="3096" width="12.7109375" bestFit="1" customWidth="1"/>
    <col min="3097" max="3097" width="8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140625" bestFit="1" customWidth="1"/>
    <col min="3103" max="3103" width="8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140625" bestFit="1" customWidth="1"/>
    <col min="3109" max="3109" width="8" bestFit="1" customWidth="1"/>
    <col min="3110" max="3110" width="12.140625" bestFit="1" customWidth="1"/>
    <col min="3111" max="3111" width="9" bestFit="1" customWidth="1"/>
    <col min="3112" max="3112" width="12.140625" bestFit="1" customWidth="1"/>
    <col min="3113" max="3113" width="8" bestFit="1" customWidth="1"/>
    <col min="3114" max="3114" width="12.140625" bestFit="1" customWidth="1"/>
    <col min="3115" max="3115" width="8" bestFit="1" customWidth="1"/>
    <col min="3116" max="3116" width="12.140625" bestFit="1" customWidth="1"/>
    <col min="3117" max="3117" width="8" bestFit="1" customWidth="1"/>
    <col min="3118" max="3118" width="11.140625" bestFit="1" customWidth="1"/>
    <col min="3119" max="3119" width="8" bestFit="1" customWidth="1"/>
    <col min="3120" max="3120" width="12.140625" bestFit="1" customWidth="1"/>
    <col min="3121" max="3121" width="8" bestFit="1" customWidth="1"/>
    <col min="3122" max="3122" width="10.140625" bestFit="1" customWidth="1"/>
    <col min="3123" max="3123" width="4" bestFit="1" customWidth="1"/>
    <col min="3124" max="3124" width="12.140625" bestFit="1" customWidth="1"/>
    <col min="3125" max="3125" width="8" bestFit="1" customWidth="1"/>
    <col min="3126" max="3126" width="12.140625" bestFit="1" customWidth="1"/>
    <col min="3127" max="3127" width="8" bestFit="1" customWidth="1"/>
    <col min="3128" max="3128" width="12.140625" bestFit="1" customWidth="1"/>
    <col min="3129" max="3129" width="8" bestFit="1" customWidth="1"/>
    <col min="3130" max="3130" width="12.140625" bestFit="1" customWidth="1"/>
    <col min="3131" max="3131" width="8" bestFit="1" customWidth="1"/>
    <col min="3132" max="3132" width="12.140625" bestFit="1" customWidth="1"/>
    <col min="3133" max="3133" width="8" bestFit="1" customWidth="1"/>
    <col min="3134" max="3134" width="12.140625" bestFit="1" customWidth="1"/>
    <col min="3135" max="3135" width="8" bestFit="1" customWidth="1"/>
    <col min="3136" max="3136" width="12.140625" bestFit="1" customWidth="1"/>
    <col min="3137" max="3137" width="8" bestFit="1" customWidth="1"/>
    <col min="3138" max="3138" width="12.140625" bestFit="1" customWidth="1"/>
    <col min="3139" max="3139" width="8" bestFit="1" customWidth="1"/>
    <col min="3140" max="3140" width="12.140625" bestFit="1" customWidth="1"/>
    <col min="3141" max="3141" width="8" bestFit="1" customWidth="1"/>
    <col min="3142" max="3142" width="12.140625" bestFit="1" customWidth="1"/>
    <col min="3143" max="3143" width="8" bestFit="1" customWidth="1"/>
    <col min="3144" max="3144" width="12.140625" bestFit="1" customWidth="1"/>
    <col min="3145" max="3145" width="8" bestFit="1" customWidth="1"/>
    <col min="3146" max="3146" width="12.140625" bestFit="1" customWidth="1"/>
    <col min="3147" max="3147" width="8" bestFit="1" customWidth="1"/>
    <col min="3148" max="3148" width="12.140625" bestFit="1" customWidth="1"/>
    <col min="3149" max="3149" width="8" bestFit="1" customWidth="1"/>
    <col min="3150" max="3150" width="12.7109375" bestFit="1" customWidth="1"/>
    <col min="3151" max="3151" width="8" bestFit="1" customWidth="1"/>
    <col min="3152" max="3152" width="12.140625" bestFit="1" customWidth="1"/>
    <col min="3153" max="3153" width="8" bestFit="1" customWidth="1"/>
    <col min="3154" max="3154" width="12.140625" bestFit="1" customWidth="1"/>
    <col min="3155" max="3155" width="8" bestFit="1" customWidth="1"/>
    <col min="3156" max="3156" width="12.140625" bestFit="1" customWidth="1"/>
    <col min="3157" max="3157" width="8" bestFit="1" customWidth="1"/>
    <col min="3158" max="3158" width="12.140625" bestFit="1" customWidth="1"/>
    <col min="3159" max="3159" width="8" bestFit="1" customWidth="1"/>
    <col min="3160" max="3160" width="12.140625" bestFit="1" customWidth="1"/>
    <col min="3161" max="3161" width="8" bestFit="1" customWidth="1"/>
    <col min="3162" max="3162" width="12.140625" bestFit="1" customWidth="1"/>
    <col min="3163" max="3163" width="8" bestFit="1" customWidth="1"/>
    <col min="3164" max="3164" width="12.140625" bestFit="1" customWidth="1"/>
    <col min="3165" max="3165" width="8" bestFit="1" customWidth="1"/>
    <col min="3166" max="3166" width="12.140625" bestFit="1" customWidth="1"/>
    <col min="3167" max="3167" width="8" bestFit="1" customWidth="1"/>
    <col min="3168" max="3168" width="12.140625" bestFit="1" customWidth="1"/>
    <col min="3169" max="3169" width="8" bestFit="1" customWidth="1"/>
    <col min="3170" max="3170" width="12.140625" bestFit="1" customWidth="1"/>
    <col min="3171" max="3171" width="8" bestFit="1" customWidth="1"/>
    <col min="3172" max="3172" width="10.140625" bestFit="1" customWidth="1"/>
    <col min="3173" max="3173" width="8" bestFit="1" customWidth="1"/>
    <col min="3174" max="3174" width="12.140625" bestFit="1" customWidth="1"/>
    <col min="3175" max="3175" width="8" bestFit="1" customWidth="1"/>
    <col min="3176" max="3176" width="12.140625" bestFit="1" customWidth="1"/>
    <col min="3177" max="3177" width="8" bestFit="1" customWidth="1"/>
    <col min="3178" max="3178" width="12.140625" bestFit="1" customWidth="1"/>
    <col min="3179" max="3179" width="8" bestFit="1" customWidth="1"/>
    <col min="3180" max="3180" width="12.140625" bestFit="1" customWidth="1"/>
    <col min="3181" max="3181" width="8" bestFit="1" customWidth="1"/>
    <col min="3182" max="3182" width="12.140625" bestFit="1" customWidth="1"/>
    <col min="3183" max="3183" width="8" bestFit="1" customWidth="1"/>
    <col min="3184" max="3184" width="12.140625" bestFit="1" customWidth="1"/>
    <col min="3185" max="3185" width="8" bestFit="1" customWidth="1"/>
    <col min="3186" max="3186" width="12.140625" bestFit="1" customWidth="1"/>
    <col min="3187" max="3187" width="8" bestFit="1" customWidth="1"/>
    <col min="3188" max="3188" width="12.140625" bestFit="1" customWidth="1"/>
    <col min="3189" max="3189" width="8" bestFit="1" customWidth="1"/>
    <col min="3190" max="3190" width="12.140625" bestFit="1" customWidth="1"/>
    <col min="3191" max="3191" width="8" bestFit="1" customWidth="1"/>
    <col min="3192" max="3192" width="12.140625" bestFit="1" customWidth="1"/>
    <col min="3193" max="3193" width="8" bestFit="1" customWidth="1"/>
    <col min="3194" max="3194" width="12.140625" bestFit="1" customWidth="1"/>
    <col min="3195" max="3195" width="8" bestFit="1" customWidth="1"/>
    <col min="3196" max="3196" width="12.140625" bestFit="1" customWidth="1"/>
    <col min="3197" max="3197" width="8" bestFit="1" customWidth="1"/>
    <col min="3198" max="3198" width="12.140625" bestFit="1" customWidth="1"/>
    <col min="3199" max="3199" width="8" bestFit="1" customWidth="1"/>
    <col min="3200" max="3200" width="12.140625" bestFit="1" customWidth="1"/>
    <col min="3201" max="3201" width="8" bestFit="1" customWidth="1"/>
    <col min="3202" max="3202" width="12.140625" bestFit="1" customWidth="1"/>
    <col min="3203" max="3203" width="8" bestFit="1" customWidth="1"/>
    <col min="3204" max="3204" width="12.140625" bestFit="1" customWidth="1"/>
    <col min="3205" max="3205" width="8" bestFit="1" customWidth="1"/>
    <col min="3206" max="3206" width="12.140625" bestFit="1" customWidth="1"/>
    <col min="3207" max="3207" width="8" bestFit="1" customWidth="1"/>
    <col min="3208" max="3208" width="12.140625" bestFit="1" customWidth="1"/>
    <col min="3209" max="3209" width="8" bestFit="1" customWidth="1"/>
    <col min="3210" max="3210" width="12.140625" bestFit="1" customWidth="1"/>
    <col min="3211" max="3211" width="8" bestFit="1" customWidth="1"/>
    <col min="3212" max="3212" width="12.140625" bestFit="1" customWidth="1"/>
    <col min="3213" max="3213" width="8" bestFit="1" customWidth="1"/>
    <col min="3214" max="3214" width="10.140625" bestFit="1" customWidth="1"/>
    <col min="3215" max="3215" width="4" bestFit="1" customWidth="1"/>
    <col min="3216" max="3216" width="12.140625" bestFit="1" customWidth="1"/>
    <col min="3217" max="3217" width="8" bestFit="1" customWidth="1"/>
    <col min="3218" max="3218" width="12.140625" bestFit="1" customWidth="1"/>
    <col min="3219" max="3219" width="8" bestFit="1" customWidth="1"/>
    <col min="3220" max="3220" width="12.140625" bestFit="1" customWidth="1"/>
    <col min="3221" max="3221" width="8" bestFit="1" customWidth="1"/>
    <col min="3222" max="3222" width="11.140625" bestFit="1" customWidth="1"/>
    <col min="3223" max="3223" width="8" bestFit="1" customWidth="1"/>
    <col min="3224" max="3224" width="12.140625" bestFit="1" customWidth="1"/>
    <col min="3225" max="3225" width="8" bestFit="1" customWidth="1"/>
    <col min="3226" max="3226" width="11.7109375" bestFit="1" customWidth="1"/>
    <col min="3227" max="3227" width="8" bestFit="1" customWidth="1"/>
    <col min="3228" max="3228" width="12.140625" bestFit="1" customWidth="1"/>
    <col min="3229" max="3229" width="8" bestFit="1" customWidth="1"/>
    <col min="3230" max="3230" width="12.140625" bestFit="1" customWidth="1"/>
    <col min="3231" max="3231" width="8" bestFit="1" customWidth="1"/>
    <col min="3232" max="3232" width="12.140625" bestFit="1" customWidth="1"/>
    <col min="3233" max="3233" width="8" bestFit="1" customWidth="1"/>
    <col min="3234" max="3234" width="12.140625" bestFit="1" customWidth="1"/>
    <col min="3235" max="3235" width="8" bestFit="1" customWidth="1"/>
    <col min="3236" max="3236" width="12.140625" bestFit="1" customWidth="1"/>
    <col min="3237" max="3237" width="8" bestFit="1" customWidth="1"/>
    <col min="3238" max="3238" width="12.140625" bestFit="1" customWidth="1"/>
    <col min="3239" max="3239" width="8" bestFit="1" customWidth="1"/>
    <col min="3240" max="3240" width="12.140625" bestFit="1" customWidth="1"/>
    <col min="3241" max="3241" width="8" bestFit="1" customWidth="1"/>
    <col min="3242" max="3242" width="11.140625" bestFit="1" customWidth="1"/>
    <col min="3243" max="3243" width="8" bestFit="1" customWidth="1"/>
    <col min="3244" max="3244" width="12.7109375" bestFit="1" customWidth="1"/>
    <col min="3245" max="3245" width="8.5703125" bestFit="1" customWidth="1"/>
    <col min="3246" max="3246" width="12.140625" bestFit="1" customWidth="1"/>
    <col min="3247" max="3247" width="8" bestFit="1" customWidth="1"/>
    <col min="3248" max="3248" width="12.140625" bestFit="1" customWidth="1"/>
    <col min="3249" max="3249" width="8" bestFit="1" customWidth="1"/>
    <col min="3250" max="3250" width="12.140625" bestFit="1" customWidth="1"/>
    <col min="3251" max="3251" width="8" bestFit="1" customWidth="1"/>
    <col min="3252" max="3252" width="12.140625" bestFit="1" customWidth="1"/>
    <col min="3253" max="3253" width="8" bestFit="1" customWidth="1"/>
    <col min="3254" max="3254" width="12.140625" bestFit="1" customWidth="1"/>
    <col min="3255" max="3255" width="8" bestFit="1" customWidth="1"/>
    <col min="3256" max="3256" width="12.140625" bestFit="1" customWidth="1"/>
    <col min="3257" max="3257" width="8" bestFit="1" customWidth="1"/>
    <col min="3258" max="3258" width="12.140625" bestFit="1" customWidth="1"/>
    <col min="3259" max="3259" width="8" bestFit="1" customWidth="1"/>
    <col min="3260" max="3260" width="12.140625" bestFit="1" customWidth="1"/>
    <col min="3261" max="3261" width="8" bestFit="1" customWidth="1"/>
    <col min="3262" max="3262" width="12.140625" bestFit="1" customWidth="1"/>
    <col min="3263" max="3263" width="8" bestFit="1" customWidth="1"/>
    <col min="3264" max="3264" width="12.140625" bestFit="1" customWidth="1"/>
    <col min="3265" max="3265" width="8" bestFit="1" customWidth="1"/>
    <col min="3266" max="3266" width="12.140625" bestFit="1" customWidth="1"/>
    <col min="3267" max="3267" width="8" bestFit="1" customWidth="1"/>
    <col min="3268" max="3268" width="12.140625" bestFit="1" customWidth="1"/>
    <col min="3269" max="3269" width="8" bestFit="1" customWidth="1"/>
    <col min="3270" max="3270" width="12.140625" bestFit="1" customWidth="1"/>
    <col min="3271" max="3271" width="8" bestFit="1" customWidth="1"/>
    <col min="3272" max="3272" width="12.140625" bestFit="1" customWidth="1"/>
    <col min="3273" max="3273" width="8" bestFit="1" customWidth="1"/>
    <col min="3274" max="3274" width="12.140625" bestFit="1" customWidth="1"/>
    <col min="3275" max="3275" width="8" bestFit="1" customWidth="1"/>
    <col min="3276" max="3276" width="12.140625" bestFit="1" customWidth="1"/>
    <col min="3277" max="3277" width="8" bestFit="1" customWidth="1"/>
    <col min="3278" max="3278" width="12.140625" bestFit="1" customWidth="1"/>
    <col min="3279" max="3279" width="8" bestFit="1" customWidth="1"/>
    <col min="3280" max="3280" width="12.7109375" bestFit="1" customWidth="1"/>
    <col min="3281" max="3281" width="8" bestFit="1" customWidth="1"/>
    <col min="3282" max="3282" width="12.140625" bestFit="1" customWidth="1"/>
    <col min="3283" max="3283" width="8" bestFit="1" customWidth="1"/>
    <col min="3284" max="3284" width="12.140625" bestFit="1" customWidth="1"/>
    <col min="3285" max="3285" width="8" bestFit="1" customWidth="1"/>
    <col min="3286" max="3286" width="12.140625" bestFit="1" customWidth="1"/>
    <col min="3287" max="3287" width="8" bestFit="1" customWidth="1"/>
    <col min="3288" max="3288" width="12.140625" bestFit="1" customWidth="1"/>
    <col min="3289" max="3289" width="8" bestFit="1" customWidth="1"/>
    <col min="3290" max="3290" width="12.140625" bestFit="1" customWidth="1"/>
    <col min="3291" max="3291" width="8" bestFit="1" customWidth="1"/>
    <col min="3292" max="3292" width="12.140625" bestFit="1" customWidth="1"/>
    <col min="3293" max="3293" width="8" bestFit="1" customWidth="1"/>
    <col min="3294" max="3294" width="12.140625" bestFit="1" customWidth="1"/>
    <col min="3295" max="3295" width="8" bestFit="1" customWidth="1"/>
    <col min="3296" max="3296" width="12.140625" bestFit="1" customWidth="1"/>
    <col min="3297" max="3297" width="8" bestFit="1" customWidth="1"/>
    <col min="3298" max="3298" width="12.140625" bestFit="1" customWidth="1"/>
    <col min="3299" max="3299" width="8" bestFit="1" customWidth="1"/>
    <col min="3300" max="3300" width="12.140625" bestFit="1" customWidth="1"/>
    <col min="3301" max="3301" width="8" bestFit="1" customWidth="1"/>
    <col min="3302" max="3302" width="12.140625" bestFit="1" customWidth="1"/>
    <col min="3303" max="3303" width="8" bestFit="1" customWidth="1"/>
    <col min="3304" max="3304" width="12.140625" bestFit="1" customWidth="1"/>
    <col min="3305" max="3305" width="8" bestFit="1" customWidth="1"/>
    <col min="3306" max="3306" width="12.140625" bestFit="1" customWidth="1"/>
    <col min="3307" max="3307" width="8" bestFit="1" customWidth="1"/>
    <col min="3308" max="3308" width="12.140625" bestFit="1" customWidth="1"/>
    <col min="3309" max="3309" width="9" bestFit="1" customWidth="1"/>
    <col min="3310" max="3310" width="12.140625" bestFit="1" customWidth="1"/>
    <col min="3311" max="3311" width="9" bestFit="1" customWidth="1"/>
    <col min="3312" max="3312" width="12.140625" bestFit="1" customWidth="1"/>
    <col min="3313" max="3313" width="8" bestFit="1" customWidth="1"/>
    <col min="3314" max="3314" width="12.140625" bestFit="1" customWidth="1"/>
    <col min="3315" max="3315" width="8" bestFit="1" customWidth="1"/>
    <col min="3316" max="3316" width="12.140625" bestFit="1" customWidth="1"/>
    <col min="3317" max="3317" width="8" bestFit="1" customWidth="1"/>
    <col min="3318" max="3318" width="12.140625" bestFit="1" customWidth="1"/>
    <col min="3319" max="3319" width="8" bestFit="1" customWidth="1"/>
    <col min="3320" max="3320" width="12.140625" bestFit="1" customWidth="1"/>
    <col min="3321" max="3321" width="8" bestFit="1" customWidth="1"/>
    <col min="3322" max="3322" width="12.140625" bestFit="1" customWidth="1"/>
    <col min="3323" max="3323" width="8" bestFit="1" customWidth="1"/>
    <col min="3329" max="3329" width="50.7109375" bestFit="1" customWidth="1"/>
    <col min="3330" max="3330" width="12.425781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7109375" bestFit="1" customWidth="1"/>
    <col min="3345" max="3345" width="8" bestFit="1" customWidth="1"/>
    <col min="3346" max="3346" width="11.140625" bestFit="1" customWidth="1"/>
    <col min="3347" max="3347" width="8" bestFit="1" customWidth="1"/>
    <col min="3348" max="3348" width="11.140625" bestFit="1" customWidth="1"/>
    <col min="3349" max="3349" width="8" bestFit="1" customWidth="1"/>
    <col min="3350" max="3350" width="12.140625" bestFit="1" customWidth="1"/>
    <col min="3351" max="3351" width="8" bestFit="1" customWidth="1"/>
    <col min="3352" max="3352" width="12.7109375" bestFit="1" customWidth="1"/>
    <col min="3353" max="3353" width="8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140625" bestFit="1" customWidth="1"/>
    <col min="3359" max="3359" width="8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140625" bestFit="1" customWidth="1"/>
    <col min="3365" max="3365" width="8" bestFit="1" customWidth="1"/>
    <col min="3366" max="3366" width="12.140625" bestFit="1" customWidth="1"/>
    <col min="3367" max="3367" width="9" bestFit="1" customWidth="1"/>
    <col min="3368" max="3368" width="12.140625" bestFit="1" customWidth="1"/>
    <col min="3369" max="3369" width="8" bestFit="1" customWidth="1"/>
    <col min="3370" max="3370" width="12.140625" bestFit="1" customWidth="1"/>
    <col min="3371" max="3371" width="8" bestFit="1" customWidth="1"/>
    <col min="3372" max="3372" width="12.140625" bestFit="1" customWidth="1"/>
    <col min="3373" max="3373" width="8" bestFit="1" customWidth="1"/>
    <col min="3374" max="3374" width="11.140625" bestFit="1" customWidth="1"/>
    <col min="3375" max="3375" width="8" bestFit="1" customWidth="1"/>
    <col min="3376" max="3376" width="12.140625" bestFit="1" customWidth="1"/>
    <col min="3377" max="3377" width="8" bestFit="1" customWidth="1"/>
    <col min="3378" max="3378" width="10.140625" bestFit="1" customWidth="1"/>
    <col min="3379" max="3379" width="4" bestFit="1" customWidth="1"/>
    <col min="3380" max="3380" width="12.140625" bestFit="1" customWidth="1"/>
    <col min="3381" max="3381" width="8" bestFit="1" customWidth="1"/>
    <col min="3382" max="3382" width="12.140625" bestFit="1" customWidth="1"/>
    <col min="3383" max="3383" width="8" bestFit="1" customWidth="1"/>
    <col min="3384" max="3384" width="12.140625" bestFit="1" customWidth="1"/>
    <col min="3385" max="3385" width="8" bestFit="1" customWidth="1"/>
    <col min="3386" max="3386" width="12.140625" bestFit="1" customWidth="1"/>
    <col min="3387" max="3387" width="8" bestFit="1" customWidth="1"/>
    <col min="3388" max="3388" width="12.140625" bestFit="1" customWidth="1"/>
    <col min="3389" max="3389" width="8" bestFit="1" customWidth="1"/>
    <col min="3390" max="3390" width="12.140625" bestFit="1" customWidth="1"/>
    <col min="3391" max="3391" width="8" bestFit="1" customWidth="1"/>
    <col min="3392" max="3392" width="12.140625" bestFit="1" customWidth="1"/>
    <col min="3393" max="3393" width="8" bestFit="1" customWidth="1"/>
    <col min="3394" max="3394" width="12.140625" bestFit="1" customWidth="1"/>
    <col min="3395" max="3395" width="8" bestFit="1" customWidth="1"/>
    <col min="3396" max="3396" width="12.140625" bestFit="1" customWidth="1"/>
    <col min="3397" max="3397" width="8" bestFit="1" customWidth="1"/>
    <col min="3398" max="3398" width="12.140625" bestFit="1" customWidth="1"/>
    <col min="3399" max="3399" width="8" bestFit="1" customWidth="1"/>
    <col min="3400" max="3400" width="12.140625" bestFit="1" customWidth="1"/>
    <col min="3401" max="3401" width="8" bestFit="1" customWidth="1"/>
    <col min="3402" max="3402" width="12.140625" bestFit="1" customWidth="1"/>
    <col min="3403" max="3403" width="8" bestFit="1" customWidth="1"/>
    <col min="3404" max="3404" width="12.140625" bestFit="1" customWidth="1"/>
    <col min="3405" max="3405" width="8" bestFit="1" customWidth="1"/>
    <col min="3406" max="3406" width="12.7109375" bestFit="1" customWidth="1"/>
    <col min="3407" max="3407" width="8" bestFit="1" customWidth="1"/>
    <col min="3408" max="3408" width="12.140625" bestFit="1" customWidth="1"/>
    <col min="3409" max="3409" width="8" bestFit="1" customWidth="1"/>
    <col min="3410" max="3410" width="12.140625" bestFit="1" customWidth="1"/>
    <col min="3411" max="3411" width="8" bestFit="1" customWidth="1"/>
    <col min="3412" max="3412" width="12.140625" bestFit="1" customWidth="1"/>
    <col min="3413" max="3413" width="8" bestFit="1" customWidth="1"/>
    <col min="3414" max="3414" width="12.140625" bestFit="1" customWidth="1"/>
    <col min="3415" max="3415" width="8" bestFit="1" customWidth="1"/>
    <col min="3416" max="3416" width="12.140625" bestFit="1" customWidth="1"/>
    <col min="3417" max="3417" width="8" bestFit="1" customWidth="1"/>
    <col min="3418" max="3418" width="12.140625" bestFit="1" customWidth="1"/>
    <col min="3419" max="3419" width="8" bestFit="1" customWidth="1"/>
    <col min="3420" max="3420" width="12.140625" bestFit="1" customWidth="1"/>
    <col min="3421" max="3421" width="8" bestFit="1" customWidth="1"/>
    <col min="3422" max="3422" width="12.140625" bestFit="1" customWidth="1"/>
    <col min="3423" max="3423" width="8" bestFit="1" customWidth="1"/>
    <col min="3424" max="3424" width="12.140625" bestFit="1" customWidth="1"/>
    <col min="3425" max="3425" width="8" bestFit="1" customWidth="1"/>
    <col min="3426" max="3426" width="12.140625" bestFit="1" customWidth="1"/>
    <col min="3427" max="3427" width="8" bestFit="1" customWidth="1"/>
    <col min="3428" max="3428" width="10.140625" bestFit="1" customWidth="1"/>
    <col min="3429" max="3429" width="8" bestFit="1" customWidth="1"/>
    <col min="3430" max="3430" width="12.140625" bestFit="1" customWidth="1"/>
    <col min="3431" max="3431" width="8" bestFit="1" customWidth="1"/>
    <col min="3432" max="3432" width="12.140625" bestFit="1" customWidth="1"/>
    <col min="3433" max="3433" width="8" bestFit="1" customWidth="1"/>
    <col min="3434" max="3434" width="12.140625" bestFit="1" customWidth="1"/>
    <col min="3435" max="3435" width="8" bestFit="1" customWidth="1"/>
    <col min="3436" max="3436" width="12.140625" bestFit="1" customWidth="1"/>
    <col min="3437" max="3437" width="8" bestFit="1" customWidth="1"/>
    <col min="3438" max="3438" width="12.140625" bestFit="1" customWidth="1"/>
    <col min="3439" max="3439" width="8" bestFit="1" customWidth="1"/>
    <col min="3440" max="3440" width="12.140625" bestFit="1" customWidth="1"/>
    <col min="3441" max="3441" width="8" bestFit="1" customWidth="1"/>
    <col min="3442" max="3442" width="12.140625" bestFit="1" customWidth="1"/>
    <col min="3443" max="3443" width="8" bestFit="1" customWidth="1"/>
    <col min="3444" max="3444" width="12.140625" bestFit="1" customWidth="1"/>
    <col min="3445" max="3445" width="8" bestFit="1" customWidth="1"/>
    <col min="3446" max="3446" width="12.140625" bestFit="1" customWidth="1"/>
    <col min="3447" max="3447" width="8" bestFit="1" customWidth="1"/>
    <col min="3448" max="3448" width="12.140625" bestFit="1" customWidth="1"/>
    <col min="3449" max="3449" width="8" bestFit="1" customWidth="1"/>
    <col min="3450" max="3450" width="12.140625" bestFit="1" customWidth="1"/>
    <col min="3451" max="3451" width="8" bestFit="1" customWidth="1"/>
    <col min="3452" max="3452" width="12.140625" bestFit="1" customWidth="1"/>
    <col min="3453" max="3453" width="8" bestFit="1" customWidth="1"/>
    <col min="3454" max="3454" width="12.140625" bestFit="1" customWidth="1"/>
    <col min="3455" max="3455" width="8" bestFit="1" customWidth="1"/>
    <col min="3456" max="3456" width="12.140625" bestFit="1" customWidth="1"/>
    <col min="3457" max="3457" width="8" bestFit="1" customWidth="1"/>
    <col min="3458" max="3458" width="12.140625" bestFit="1" customWidth="1"/>
    <col min="3459" max="3459" width="8" bestFit="1" customWidth="1"/>
    <col min="3460" max="3460" width="12.140625" bestFit="1" customWidth="1"/>
    <col min="3461" max="3461" width="8" bestFit="1" customWidth="1"/>
    <col min="3462" max="3462" width="12.140625" bestFit="1" customWidth="1"/>
    <col min="3463" max="3463" width="8" bestFit="1" customWidth="1"/>
    <col min="3464" max="3464" width="12.140625" bestFit="1" customWidth="1"/>
    <col min="3465" max="3465" width="8" bestFit="1" customWidth="1"/>
    <col min="3466" max="3466" width="12.140625" bestFit="1" customWidth="1"/>
    <col min="3467" max="3467" width="8" bestFit="1" customWidth="1"/>
    <col min="3468" max="3468" width="12.140625" bestFit="1" customWidth="1"/>
    <col min="3469" max="3469" width="8" bestFit="1" customWidth="1"/>
    <col min="3470" max="3470" width="10.140625" bestFit="1" customWidth="1"/>
    <col min="3471" max="3471" width="4" bestFit="1" customWidth="1"/>
    <col min="3472" max="3472" width="12.140625" bestFit="1" customWidth="1"/>
    <col min="3473" max="3473" width="8" bestFit="1" customWidth="1"/>
    <col min="3474" max="3474" width="12.140625" bestFit="1" customWidth="1"/>
    <col min="3475" max="3475" width="8" bestFit="1" customWidth="1"/>
    <col min="3476" max="3476" width="12.140625" bestFit="1" customWidth="1"/>
    <col min="3477" max="3477" width="8" bestFit="1" customWidth="1"/>
    <col min="3478" max="3478" width="11.140625" bestFit="1" customWidth="1"/>
    <col min="3479" max="3479" width="8" bestFit="1" customWidth="1"/>
    <col min="3480" max="3480" width="12.140625" bestFit="1" customWidth="1"/>
    <col min="3481" max="3481" width="8" bestFit="1" customWidth="1"/>
    <col min="3482" max="3482" width="11.7109375" bestFit="1" customWidth="1"/>
    <col min="3483" max="3483" width="8" bestFit="1" customWidth="1"/>
    <col min="3484" max="3484" width="12.140625" bestFit="1" customWidth="1"/>
    <col min="3485" max="3485" width="8" bestFit="1" customWidth="1"/>
    <col min="3486" max="3486" width="12.140625" bestFit="1" customWidth="1"/>
    <col min="3487" max="3487" width="8" bestFit="1" customWidth="1"/>
    <col min="3488" max="3488" width="12.140625" bestFit="1" customWidth="1"/>
    <col min="3489" max="3489" width="8" bestFit="1" customWidth="1"/>
    <col min="3490" max="3490" width="12.140625" bestFit="1" customWidth="1"/>
    <col min="3491" max="3491" width="8" bestFit="1" customWidth="1"/>
    <col min="3492" max="3492" width="12.140625" bestFit="1" customWidth="1"/>
    <col min="3493" max="3493" width="8" bestFit="1" customWidth="1"/>
    <col min="3494" max="3494" width="12.140625" bestFit="1" customWidth="1"/>
    <col min="3495" max="3495" width="8" bestFit="1" customWidth="1"/>
    <col min="3496" max="3496" width="12.140625" bestFit="1" customWidth="1"/>
    <col min="3497" max="3497" width="8" bestFit="1" customWidth="1"/>
    <col min="3498" max="3498" width="11.140625" bestFit="1" customWidth="1"/>
    <col min="3499" max="3499" width="8" bestFit="1" customWidth="1"/>
    <col min="3500" max="3500" width="12.7109375" bestFit="1" customWidth="1"/>
    <col min="3501" max="3501" width="8.5703125" bestFit="1" customWidth="1"/>
    <col min="3502" max="3502" width="12.140625" bestFit="1" customWidth="1"/>
    <col min="3503" max="3503" width="8" bestFit="1" customWidth="1"/>
    <col min="3504" max="3504" width="12.140625" bestFit="1" customWidth="1"/>
    <col min="3505" max="3505" width="8" bestFit="1" customWidth="1"/>
    <col min="3506" max="3506" width="12.140625" bestFit="1" customWidth="1"/>
    <col min="3507" max="3507" width="8" bestFit="1" customWidth="1"/>
    <col min="3508" max="3508" width="12.140625" bestFit="1" customWidth="1"/>
    <col min="3509" max="3509" width="8" bestFit="1" customWidth="1"/>
    <col min="3510" max="3510" width="12.140625" bestFit="1" customWidth="1"/>
    <col min="3511" max="3511" width="8" bestFit="1" customWidth="1"/>
    <col min="3512" max="3512" width="12.140625" bestFit="1" customWidth="1"/>
    <col min="3513" max="3513" width="8" bestFit="1" customWidth="1"/>
    <col min="3514" max="3514" width="12.140625" bestFit="1" customWidth="1"/>
    <col min="3515" max="3515" width="8" bestFit="1" customWidth="1"/>
    <col min="3516" max="3516" width="12.140625" bestFit="1" customWidth="1"/>
    <col min="3517" max="3517" width="8" bestFit="1" customWidth="1"/>
    <col min="3518" max="3518" width="12.140625" bestFit="1" customWidth="1"/>
    <col min="3519" max="3519" width="8" bestFit="1" customWidth="1"/>
    <col min="3520" max="3520" width="12.140625" bestFit="1" customWidth="1"/>
    <col min="3521" max="3521" width="8" bestFit="1" customWidth="1"/>
    <col min="3522" max="3522" width="12.140625" bestFit="1" customWidth="1"/>
    <col min="3523" max="3523" width="8" bestFit="1" customWidth="1"/>
    <col min="3524" max="3524" width="12.140625" bestFit="1" customWidth="1"/>
    <col min="3525" max="3525" width="8" bestFit="1" customWidth="1"/>
    <col min="3526" max="3526" width="12.140625" bestFit="1" customWidth="1"/>
    <col min="3527" max="3527" width="8" bestFit="1" customWidth="1"/>
    <col min="3528" max="3528" width="12.140625" bestFit="1" customWidth="1"/>
    <col min="3529" max="3529" width="8" bestFit="1" customWidth="1"/>
    <col min="3530" max="3530" width="12.140625" bestFit="1" customWidth="1"/>
    <col min="3531" max="3531" width="8" bestFit="1" customWidth="1"/>
    <col min="3532" max="3532" width="12.140625" bestFit="1" customWidth="1"/>
    <col min="3533" max="3533" width="8" bestFit="1" customWidth="1"/>
    <col min="3534" max="3534" width="12.140625" bestFit="1" customWidth="1"/>
    <col min="3535" max="3535" width="8" bestFit="1" customWidth="1"/>
    <col min="3536" max="3536" width="12.7109375" bestFit="1" customWidth="1"/>
    <col min="3537" max="3537" width="8" bestFit="1" customWidth="1"/>
    <col min="3538" max="3538" width="12.140625" bestFit="1" customWidth="1"/>
    <col min="3539" max="3539" width="8" bestFit="1" customWidth="1"/>
    <col min="3540" max="3540" width="12.140625" bestFit="1" customWidth="1"/>
    <col min="3541" max="3541" width="8" bestFit="1" customWidth="1"/>
    <col min="3542" max="3542" width="12.140625" bestFit="1" customWidth="1"/>
    <col min="3543" max="3543" width="8" bestFit="1" customWidth="1"/>
    <col min="3544" max="3544" width="12.140625" bestFit="1" customWidth="1"/>
    <col min="3545" max="3545" width="8" bestFit="1" customWidth="1"/>
    <col min="3546" max="3546" width="12.140625" bestFit="1" customWidth="1"/>
    <col min="3547" max="3547" width="8" bestFit="1" customWidth="1"/>
    <col min="3548" max="3548" width="12.140625" bestFit="1" customWidth="1"/>
    <col min="3549" max="3549" width="8" bestFit="1" customWidth="1"/>
    <col min="3550" max="3550" width="12.140625" bestFit="1" customWidth="1"/>
    <col min="3551" max="3551" width="8" bestFit="1" customWidth="1"/>
    <col min="3552" max="3552" width="12.140625" bestFit="1" customWidth="1"/>
    <col min="3553" max="3553" width="8" bestFit="1" customWidth="1"/>
    <col min="3554" max="3554" width="12.140625" bestFit="1" customWidth="1"/>
    <col min="3555" max="3555" width="8" bestFit="1" customWidth="1"/>
    <col min="3556" max="3556" width="12.140625" bestFit="1" customWidth="1"/>
    <col min="3557" max="3557" width="8" bestFit="1" customWidth="1"/>
    <col min="3558" max="3558" width="12.140625" bestFit="1" customWidth="1"/>
    <col min="3559" max="3559" width="8" bestFit="1" customWidth="1"/>
    <col min="3560" max="3560" width="12.140625" bestFit="1" customWidth="1"/>
    <col min="3561" max="3561" width="8" bestFit="1" customWidth="1"/>
    <col min="3562" max="3562" width="12.140625" bestFit="1" customWidth="1"/>
    <col min="3563" max="3563" width="8" bestFit="1" customWidth="1"/>
    <col min="3564" max="3564" width="12.140625" bestFit="1" customWidth="1"/>
    <col min="3565" max="3565" width="9" bestFit="1" customWidth="1"/>
    <col min="3566" max="3566" width="12.140625" bestFit="1" customWidth="1"/>
    <col min="3567" max="3567" width="9" bestFit="1" customWidth="1"/>
    <col min="3568" max="3568" width="12.140625" bestFit="1" customWidth="1"/>
    <col min="3569" max="3569" width="8" bestFit="1" customWidth="1"/>
    <col min="3570" max="3570" width="12.140625" bestFit="1" customWidth="1"/>
    <col min="3571" max="3571" width="8" bestFit="1" customWidth="1"/>
    <col min="3572" max="3572" width="12.140625" bestFit="1" customWidth="1"/>
    <col min="3573" max="3573" width="8" bestFit="1" customWidth="1"/>
    <col min="3574" max="3574" width="12.140625" bestFit="1" customWidth="1"/>
    <col min="3575" max="3575" width="8" bestFit="1" customWidth="1"/>
    <col min="3576" max="3576" width="12.140625" bestFit="1" customWidth="1"/>
    <col min="3577" max="3577" width="8" bestFit="1" customWidth="1"/>
    <col min="3578" max="3578" width="12.140625" bestFit="1" customWidth="1"/>
    <col min="3579" max="3579" width="8" bestFit="1" customWidth="1"/>
    <col min="3585" max="3585" width="50.7109375" bestFit="1" customWidth="1"/>
    <col min="3586" max="3586" width="12.425781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7109375" bestFit="1" customWidth="1"/>
    <col min="3601" max="3601" width="8" bestFit="1" customWidth="1"/>
    <col min="3602" max="3602" width="11.140625" bestFit="1" customWidth="1"/>
    <col min="3603" max="3603" width="8" bestFit="1" customWidth="1"/>
    <col min="3604" max="3604" width="11.140625" bestFit="1" customWidth="1"/>
    <col min="3605" max="3605" width="8" bestFit="1" customWidth="1"/>
    <col min="3606" max="3606" width="12.140625" bestFit="1" customWidth="1"/>
    <col min="3607" max="3607" width="8" bestFit="1" customWidth="1"/>
    <col min="3608" max="3608" width="12.7109375" bestFit="1" customWidth="1"/>
    <col min="3609" max="3609" width="8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140625" bestFit="1" customWidth="1"/>
    <col min="3615" max="3615" width="8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140625" bestFit="1" customWidth="1"/>
    <col min="3621" max="3621" width="8" bestFit="1" customWidth="1"/>
    <col min="3622" max="3622" width="12.140625" bestFit="1" customWidth="1"/>
    <col min="3623" max="3623" width="9" bestFit="1" customWidth="1"/>
    <col min="3624" max="3624" width="12.140625" bestFit="1" customWidth="1"/>
    <col min="3625" max="3625" width="8" bestFit="1" customWidth="1"/>
    <col min="3626" max="3626" width="12.140625" bestFit="1" customWidth="1"/>
    <col min="3627" max="3627" width="8" bestFit="1" customWidth="1"/>
    <col min="3628" max="3628" width="12.140625" bestFit="1" customWidth="1"/>
    <col min="3629" max="3629" width="8" bestFit="1" customWidth="1"/>
    <col min="3630" max="3630" width="11.140625" bestFit="1" customWidth="1"/>
    <col min="3631" max="3631" width="8" bestFit="1" customWidth="1"/>
    <col min="3632" max="3632" width="12.140625" bestFit="1" customWidth="1"/>
    <col min="3633" max="3633" width="8" bestFit="1" customWidth="1"/>
    <col min="3634" max="3634" width="10.140625" bestFit="1" customWidth="1"/>
    <col min="3635" max="3635" width="4" bestFit="1" customWidth="1"/>
    <col min="3636" max="3636" width="12.140625" bestFit="1" customWidth="1"/>
    <col min="3637" max="3637" width="8" bestFit="1" customWidth="1"/>
    <col min="3638" max="3638" width="12.140625" bestFit="1" customWidth="1"/>
    <col min="3639" max="3639" width="8" bestFit="1" customWidth="1"/>
    <col min="3640" max="3640" width="12.140625" bestFit="1" customWidth="1"/>
    <col min="3641" max="3641" width="8" bestFit="1" customWidth="1"/>
    <col min="3642" max="3642" width="12.140625" bestFit="1" customWidth="1"/>
    <col min="3643" max="3643" width="8" bestFit="1" customWidth="1"/>
    <col min="3644" max="3644" width="12.140625" bestFit="1" customWidth="1"/>
    <col min="3645" max="3645" width="8" bestFit="1" customWidth="1"/>
    <col min="3646" max="3646" width="12.140625" bestFit="1" customWidth="1"/>
    <col min="3647" max="3647" width="8" bestFit="1" customWidth="1"/>
    <col min="3648" max="3648" width="12.140625" bestFit="1" customWidth="1"/>
    <col min="3649" max="3649" width="8" bestFit="1" customWidth="1"/>
    <col min="3650" max="3650" width="12.140625" bestFit="1" customWidth="1"/>
    <col min="3651" max="3651" width="8" bestFit="1" customWidth="1"/>
    <col min="3652" max="3652" width="12.140625" bestFit="1" customWidth="1"/>
    <col min="3653" max="3653" width="8" bestFit="1" customWidth="1"/>
    <col min="3654" max="3654" width="12.140625" bestFit="1" customWidth="1"/>
    <col min="3655" max="3655" width="8" bestFit="1" customWidth="1"/>
    <col min="3656" max="3656" width="12.140625" bestFit="1" customWidth="1"/>
    <col min="3657" max="3657" width="8" bestFit="1" customWidth="1"/>
    <col min="3658" max="3658" width="12.140625" bestFit="1" customWidth="1"/>
    <col min="3659" max="3659" width="8" bestFit="1" customWidth="1"/>
    <col min="3660" max="3660" width="12.140625" bestFit="1" customWidth="1"/>
    <col min="3661" max="3661" width="8" bestFit="1" customWidth="1"/>
    <col min="3662" max="3662" width="12.7109375" bestFit="1" customWidth="1"/>
    <col min="3663" max="3663" width="8" bestFit="1" customWidth="1"/>
    <col min="3664" max="3664" width="12.140625" bestFit="1" customWidth="1"/>
    <col min="3665" max="3665" width="8" bestFit="1" customWidth="1"/>
    <col min="3666" max="3666" width="12.140625" bestFit="1" customWidth="1"/>
    <col min="3667" max="3667" width="8" bestFit="1" customWidth="1"/>
    <col min="3668" max="3668" width="12.140625" bestFit="1" customWidth="1"/>
    <col min="3669" max="3669" width="8" bestFit="1" customWidth="1"/>
    <col min="3670" max="3670" width="12.140625" bestFit="1" customWidth="1"/>
    <col min="3671" max="3671" width="8" bestFit="1" customWidth="1"/>
    <col min="3672" max="3672" width="12.140625" bestFit="1" customWidth="1"/>
    <col min="3673" max="3673" width="8" bestFit="1" customWidth="1"/>
    <col min="3674" max="3674" width="12.140625" bestFit="1" customWidth="1"/>
    <col min="3675" max="3675" width="8" bestFit="1" customWidth="1"/>
    <col min="3676" max="3676" width="12.140625" bestFit="1" customWidth="1"/>
    <col min="3677" max="3677" width="8" bestFit="1" customWidth="1"/>
    <col min="3678" max="3678" width="12.140625" bestFit="1" customWidth="1"/>
    <col min="3679" max="3679" width="8" bestFit="1" customWidth="1"/>
    <col min="3680" max="3680" width="12.140625" bestFit="1" customWidth="1"/>
    <col min="3681" max="3681" width="8" bestFit="1" customWidth="1"/>
    <col min="3682" max="3682" width="12.140625" bestFit="1" customWidth="1"/>
    <col min="3683" max="3683" width="8" bestFit="1" customWidth="1"/>
    <col min="3684" max="3684" width="10.140625" bestFit="1" customWidth="1"/>
    <col min="3685" max="3685" width="8" bestFit="1" customWidth="1"/>
    <col min="3686" max="3686" width="12.140625" bestFit="1" customWidth="1"/>
    <col min="3687" max="3687" width="8" bestFit="1" customWidth="1"/>
    <col min="3688" max="3688" width="12.140625" bestFit="1" customWidth="1"/>
    <col min="3689" max="3689" width="8" bestFit="1" customWidth="1"/>
    <col min="3690" max="3690" width="12.140625" bestFit="1" customWidth="1"/>
    <col min="3691" max="3691" width="8" bestFit="1" customWidth="1"/>
    <col min="3692" max="3692" width="12.140625" bestFit="1" customWidth="1"/>
    <col min="3693" max="3693" width="8" bestFit="1" customWidth="1"/>
    <col min="3694" max="3694" width="12.140625" bestFit="1" customWidth="1"/>
    <col min="3695" max="3695" width="8" bestFit="1" customWidth="1"/>
    <col min="3696" max="3696" width="12.140625" bestFit="1" customWidth="1"/>
    <col min="3697" max="3697" width="8" bestFit="1" customWidth="1"/>
    <col min="3698" max="3698" width="12.140625" bestFit="1" customWidth="1"/>
    <col min="3699" max="3699" width="8" bestFit="1" customWidth="1"/>
    <col min="3700" max="3700" width="12.140625" bestFit="1" customWidth="1"/>
    <col min="3701" max="3701" width="8" bestFit="1" customWidth="1"/>
    <col min="3702" max="3702" width="12.140625" bestFit="1" customWidth="1"/>
    <col min="3703" max="3703" width="8" bestFit="1" customWidth="1"/>
    <col min="3704" max="3704" width="12.140625" bestFit="1" customWidth="1"/>
    <col min="3705" max="3705" width="8" bestFit="1" customWidth="1"/>
    <col min="3706" max="3706" width="12.140625" bestFit="1" customWidth="1"/>
    <col min="3707" max="3707" width="8" bestFit="1" customWidth="1"/>
    <col min="3708" max="3708" width="12.140625" bestFit="1" customWidth="1"/>
    <col min="3709" max="3709" width="8" bestFit="1" customWidth="1"/>
    <col min="3710" max="3710" width="12.140625" bestFit="1" customWidth="1"/>
    <col min="3711" max="3711" width="8" bestFit="1" customWidth="1"/>
    <col min="3712" max="3712" width="12.140625" bestFit="1" customWidth="1"/>
    <col min="3713" max="3713" width="8" bestFit="1" customWidth="1"/>
    <col min="3714" max="3714" width="12.140625" bestFit="1" customWidth="1"/>
    <col min="3715" max="3715" width="8" bestFit="1" customWidth="1"/>
    <col min="3716" max="3716" width="12.140625" bestFit="1" customWidth="1"/>
    <col min="3717" max="3717" width="8" bestFit="1" customWidth="1"/>
    <col min="3718" max="3718" width="12.140625" bestFit="1" customWidth="1"/>
    <col min="3719" max="3719" width="8" bestFit="1" customWidth="1"/>
    <col min="3720" max="3720" width="12.140625" bestFit="1" customWidth="1"/>
    <col min="3721" max="3721" width="8" bestFit="1" customWidth="1"/>
    <col min="3722" max="3722" width="12.140625" bestFit="1" customWidth="1"/>
    <col min="3723" max="3723" width="8" bestFit="1" customWidth="1"/>
    <col min="3724" max="3724" width="12.140625" bestFit="1" customWidth="1"/>
    <col min="3725" max="3725" width="8" bestFit="1" customWidth="1"/>
    <col min="3726" max="3726" width="10.140625" bestFit="1" customWidth="1"/>
    <col min="3727" max="3727" width="4" bestFit="1" customWidth="1"/>
    <col min="3728" max="3728" width="12.140625" bestFit="1" customWidth="1"/>
    <col min="3729" max="3729" width="8" bestFit="1" customWidth="1"/>
    <col min="3730" max="3730" width="12.140625" bestFit="1" customWidth="1"/>
    <col min="3731" max="3731" width="8" bestFit="1" customWidth="1"/>
    <col min="3732" max="3732" width="12.140625" bestFit="1" customWidth="1"/>
    <col min="3733" max="3733" width="8" bestFit="1" customWidth="1"/>
    <col min="3734" max="3734" width="11.140625" bestFit="1" customWidth="1"/>
    <col min="3735" max="3735" width="8" bestFit="1" customWidth="1"/>
    <col min="3736" max="3736" width="12.140625" bestFit="1" customWidth="1"/>
    <col min="3737" max="3737" width="8" bestFit="1" customWidth="1"/>
    <col min="3738" max="3738" width="11.7109375" bestFit="1" customWidth="1"/>
    <col min="3739" max="3739" width="8" bestFit="1" customWidth="1"/>
    <col min="3740" max="3740" width="12.140625" bestFit="1" customWidth="1"/>
    <col min="3741" max="3741" width="8" bestFit="1" customWidth="1"/>
    <col min="3742" max="3742" width="12.140625" bestFit="1" customWidth="1"/>
    <col min="3743" max="3743" width="8" bestFit="1" customWidth="1"/>
    <col min="3744" max="3744" width="12.140625" bestFit="1" customWidth="1"/>
    <col min="3745" max="3745" width="8" bestFit="1" customWidth="1"/>
    <col min="3746" max="3746" width="12.140625" bestFit="1" customWidth="1"/>
    <col min="3747" max="3747" width="8" bestFit="1" customWidth="1"/>
    <col min="3748" max="3748" width="12.140625" bestFit="1" customWidth="1"/>
    <col min="3749" max="3749" width="8" bestFit="1" customWidth="1"/>
    <col min="3750" max="3750" width="12.140625" bestFit="1" customWidth="1"/>
    <col min="3751" max="3751" width="8" bestFit="1" customWidth="1"/>
    <col min="3752" max="3752" width="12.140625" bestFit="1" customWidth="1"/>
    <col min="3753" max="3753" width="8" bestFit="1" customWidth="1"/>
    <col min="3754" max="3754" width="11.140625" bestFit="1" customWidth="1"/>
    <col min="3755" max="3755" width="8" bestFit="1" customWidth="1"/>
    <col min="3756" max="3756" width="12.7109375" bestFit="1" customWidth="1"/>
    <col min="3757" max="3757" width="8.5703125" bestFit="1" customWidth="1"/>
    <col min="3758" max="3758" width="12.140625" bestFit="1" customWidth="1"/>
    <col min="3759" max="3759" width="8" bestFit="1" customWidth="1"/>
    <col min="3760" max="3760" width="12.140625" bestFit="1" customWidth="1"/>
    <col min="3761" max="3761" width="8" bestFit="1" customWidth="1"/>
    <col min="3762" max="3762" width="12.140625" bestFit="1" customWidth="1"/>
    <col min="3763" max="3763" width="8" bestFit="1" customWidth="1"/>
    <col min="3764" max="3764" width="12.140625" bestFit="1" customWidth="1"/>
    <col min="3765" max="3765" width="8" bestFit="1" customWidth="1"/>
    <col min="3766" max="3766" width="12.140625" bestFit="1" customWidth="1"/>
    <col min="3767" max="3767" width="8" bestFit="1" customWidth="1"/>
    <col min="3768" max="3768" width="12.140625" bestFit="1" customWidth="1"/>
    <col min="3769" max="3769" width="8" bestFit="1" customWidth="1"/>
    <col min="3770" max="3770" width="12.140625" bestFit="1" customWidth="1"/>
    <col min="3771" max="3771" width="8" bestFit="1" customWidth="1"/>
    <col min="3772" max="3772" width="12.140625" bestFit="1" customWidth="1"/>
    <col min="3773" max="3773" width="8" bestFit="1" customWidth="1"/>
    <col min="3774" max="3774" width="12.140625" bestFit="1" customWidth="1"/>
    <col min="3775" max="3775" width="8" bestFit="1" customWidth="1"/>
    <col min="3776" max="3776" width="12.140625" bestFit="1" customWidth="1"/>
    <col min="3777" max="3777" width="8" bestFit="1" customWidth="1"/>
    <col min="3778" max="3778" width="12.140625" bestFit="1" customWidth="1"/>
    <col min="3779" max="3779" width="8" bestFit="1" customWidth="1"/>
    <col min="3780" max="3780" width="12.140625" bestFit="1" customWidth="1"/>
    <col min="3781" max="3781" width="8" bestFit="1" customWidth="1"/>
    <col min="3782" max="3782" width="12.140625" bestFit="1" customWidth="1"/>
    <col min="3783" max="3783" width="8" bestFit="1" customWidth="1"/>
    <col min="3784" max="3784" width="12.140625" bestFit="1" customWidth="1"/>
    <col min="3785" max="3785" width="8" bestFit="1" customWidth="1"/>
    <col min="3786" max="3786" width="12.140625" bestFit="1" customWidth="1"/>
    <col min="3787" max="3787" width="8" bestFit="1" customWidth="1"/>
    <col min="3788" max="3788" width="12.140625" bestFit="1" customWidth="1"/>
    <col min="3789" max="3789" width="8" bestFit="1" customWidth="1"/>
    <col min="3790" max="3790" width="12.140625" bestFit="1" customWidth="1"/>
    <col min="3791" max="3791" width="8" bestFit="1" customWidth="1"/>
    <col min="3792" max="3792" width="12.7109375" bestFit="1" customWidth="1"/>
    <col min="3793" max="3793" width="8" bestFit="1" customWidth="1"/>
    <col min="3794" max="3794" width="12.140625" bestFit="1" customWidth="1"/>
    <col min="3795" max="3795" width="8" bestFit="1" customWidth="1"/>
    <col min="3796" max="3796" width="12.140625" bestFit="1" customWidth="1"/>
    <col min="3797" max="3797" width="8" bestFit="1" customWidth="1"/>
    <col min="3798" max="3798" width="12.140625" bestFit="1" customWidth="1"/>
    <col min="3799" max="3799" width="8" bestFit="1" customWidth="1"/>
    <col min="3800" max="3800" width="12.140625" bestFit="1" customWidth="1"/>
    <col min="3801" max="3801" width="8" bestFit="1" customWidth="1"/>
    <col min="3802" max="3802" width="12.140625" bestFit="1" customWidth="1"/>
    <col min="3803" max="3803" width="8" bestFit="1" customWidth="1"/>
    <col min="3804" max="3804" width="12.140625" bestFit="1" customWidth="1"/>
    <col min="3805" max="3805" width="8" bestFit="1" customWidth="1"/>
    <col min="3806" max="3806" width="12.140625" bestFit="1" customWidth="1"/>
    <col min="3807" max="3807" width="8" bestFit="1" customWidth="1"/>
    <col min="3808" max="3808" width="12.140625" bestFit="1" customWidth="1"/>
    <col min="3809" max="3809" width="8" bestFit="1" customWidth="1"/>
    <col min="3810" max="3810" width="12.140625" bestFit="1" customWidth="1"/>
    <col min="3811" max="3811" width="8" bestFit="1" customWidth="1"/>
    <col min="3812" max="3812" width="12.140625" bestFit="1" customWidth="1"/>
    <col min="3813" max="3813" width="8" bestFit="1" customWidth="1"/>
    <col min="3814" max="3814" width="12.140625" bestFit="1" customWidth="1"/>
    <col min="3815" max="3815" width="8" bestFit="1" customWidth="1"/>
    <col min="3816" max="3816" width="12.140625" bestFit="1" customWidth="1"/>
    <col min="3817" max="3817" width="8" bestFit="1" customWidth="1"/>
    <col min="3818" max="3818" width="12.140625" bestFit="1" customWidth="1"/>
    <col min="3819" max="3819" width="8" bestFit="1" customWidth="1"/>
    <col min="3820" max="3820" width="12.140625" bestFit="1" customWidth="1"/>
    <col min="3821" max="3821" width="9" bestFit="1" customWidth="1"/>
    <col min="3822" max="3822" width="12.140625" bestFit="1" customWidth="1"/>
    <col min="3823" max="3823" width="9" bestFit="1" customWidth="1"/>
    <col min="3824" max="3824" width="12.140625" bestFit="1" customWidth="1"/>
    <col min="3825" max="3825" width="8" bestFit="1" customWidth="1"/>
    <col min="3826" max="3826" width="12.140625" bestFit="1" customWidth="1"/>
    <col min="3827" max="3827" width="8" bestFit="1" customWidth="1"/>
    <col min="3828" max="3828" width="12.140625" bestFit="1" customWidth="1"/>
    <col min="3829" max="3829" width="8" bestFit="1" customWidth="1"/>
    <col min="3830" max="3830" width="12.140625" bestFit="1" customWidth="1"/>
    <col min="3831" max="3831" width="8" bestFit="1" customWidth="1"/>
    <col min="3832" max="3832" width="12.140625" bestFit="1" customWidth="1"/>
    <col min="3833" max="3833" width="8" bestFit="1" customWidth="1"/>
    <col min="3834" max="3834" width="12.140625" bestFit="1" customWidth="1"/>
    <col min="3835" max="3835" width="8" bestFit="1" customWidth="1"/>
    <col min="3841" max="3841" width="50.7109375" bestFit="1" customWidth="1"/>
    <col min="3842" max="3842" width="12.425781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7109375" bestFit="1" customWidth="1"/>
    <col min="3857" max="3857" width="8" bestFit="1" customWidth="1"/>
    <col min="3858" max="3858" width="11.140625" bestFit="1" customWidth="1"/>
    <col min="3859" max="3859" width="8" bestFit="1" customWidth="1"/>
    <col min="3860" max="3860" width="11.140625" bestFit="1" customWidth="1"/>
    <col min="3861" max="3861" width="8" bestFit="1" customWidth="1"/>
    <col min="3862" max="3862" width="12.140625" bestFit="1" customWidth="1"/>
    <col min="3863" max="3863" width="8" bestFit="1" customWidth="1"/>
    <col min="3864" max="3864" width="12.7109375" bestFit="1" customWidth="1"/>
    <col min="3865" max="3865" width="8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140625" bestFit="1" customWidth="1"/>
    <col min="3871" max="3871" width="8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140625" bestFit="1" customWidth="1"/>
    <col min="3877" max="3877" width="8" bestFit="1" customWidth="1"/>
    <col min="3878" max="3878" width="12.140625" bestFit="1" customWidth="1"/>
    <col min="3879" max="3879" width="9" bestFit="1" customWidth="1"/>
    <col min="3880" max="3880" width="12.140625" bestFit="1" customWidth="1"/>
    <col min="3881" max="3881" width="8" bestFit="1" customWidth="1"/>
    <col min="3882" max="3882" width="12.140625" bestFit="1" customWidth="1"/>
    <col min="3883" max="3883" width="8" bestFit="1" customWidth="1"/>
    <col min="3884" max="3884" width="12.140625" bestFit="1" customWidth="1"/>
    <col min="3885" max="3885" width="8" bestFit="1" customWidth="1"/>
    <col min="3886" max="3886" width="11.140625" bestFit="1" customWidth="1"/>
    <col min="3887" max="3887" width="8" bestFit="1" customWidth="1"/>
    <col min="3888" max="3888" width="12.140625" bestFit="1" customWidth="1"/>
    <col min="3889" max="3889" width="8" bestFit="1" customWidth="1"/>
    <col min="3890" max="3890" width="10.140625" bestFit="1" customWidth="1"/>
    <col min="3891" max="3891" width="4" bestFit="1" customWidth="1"/>
    <col min="3892" max="3892" width="12.140625" bestFit="1" customWidth="1"/>
    <col min="3893" max="3893" width="8" bestFit="1" customWidth="1"/>
    <col min="3894" max="3894" width="12.140625" bestFit="1" customWidth="1"/>
    <col min="3895" max="3895" width="8" bestFit="1" customWidth="1"/>
    <col min="3896" max="3896" width="12.140625" bestFit="1" customWidth="1"/>
    <col min="3897" max="3897" width="8" bestFit="1" customWidth="1"/>
    <col min="3898" max="3898" width="12.140625" bestFit="1" customWidth="1"/>
    <col min="3899" max="3899" width="8" bestFit="1" customWidth="1"/>
    <col min="3900" max="3900" width="12.140625" bestFit="1" customWidth="1"/>
    <col min="3901" max="3901" width="8" bestFit="1" customWidth="1"/>
    <col min="3902" max="3902" width="12.140625" bestFit="1" customWidth="1"/>
    <col min="3903" max="3903" width="8" bestFit="1" customWidth="1"/>
    <col min="3904" max="3904" width="12.140625" bestFit="1" customWidth="1"/>
    <col min="3905" max="3905" width="8" bestFit="1" customWidth="1"/>
    <col min="3906" max="3906" width="12.140625" bestFit="1" customWidth="1"/>
    <col min="3907" max="3907" width="8" bestFit="1" customWidth="1"/>
    <col min="3908" max="3908" width="12.140625" bestFit="1" customWidth="1"/>
    <col min="3909" max="3909" width="8" bestFit="1" customWidth="1"/>
    <col min="3910" max="3910" width="12.140625" bestFit="1" customWidth="1"/>
    <col min="3911" max="3911" width="8" bestFit="1" customWidth="1"/>
    <col min="3912" max="3912" width="12.140625" bestFit="1" customWidth="1"/>
    <col min="3913" max="3913" width="8" bestFit="1" customWidth="1"/>
    <col min="3914" max="3914" width="12.140625" bestFit="1" customWidth="1"/>
    <col min="3915" max="3915" width="8" bestFit="1" customWidth="1"/>
    <col min="3916" max="3916" width="12.140625" bestFit="1" customWidth="1"/>
    <col min="3917" max="3917" width="8" bestFit="1" customWidth="1"/>
    <col min="3918" max="3918" width="12.7109375" bestFit="1" customWidth="1"/>
    <col min="3919" max="3919" width="8" bestFit="1" customWidth="1"/>
    <col min="3920" max="3920" width="12.140625" bestFit="1" customWidth="1"/>
    <col min="3921" max="3921" width="8" bestFit="1" customWidth="1"/>
    <col min="3922" max="3922" width="12.140625" bestFit="1" customWidth="1"/>
    <col min="3923" max="3923" width="8" bestFit="1" customWidth="1"/>
    <col min="3924" max="3924" width="12.140625" bestFit="1" customWidth="1"/>
    <col min="3925" max="3925" width="8" bestFit="1" customWidth="1"/>
    <col min="3926" max="3926" width="12.140625" bestFit="1" customWidth="1"/>
    <col min="3927" max="3927" width="8" bestFit="1" customWidth="1"/>
    <col min="3928" max="3928" width="12.140625" bestFit="1" customWidth="1"/>
    <col min="3929" max="3929" width="8" bestFit="1" customWidth="1"/>
    <col min="3930" max="3930" width="12.140625" bestFit="1" customWidth="1"/>
    <col min="3931" max="3931" width="8" bestFit="1" customWidth="1"/>
    <col min="3932" max="3932" width="12.140625" bestFit="1" customWidth="1"/>
    <col min="3933" max="3933" width="8" bestFit="1" customWidth="1"/>
    <col min="3934" max="3934" width="12.140625" bestFit="1" customWidth="1"/>
    <col min="3935" max="3935" width="8" bestFit="1" customWidth="1"/>
    <col min="3936" max="3936" width="12.140625" bestFit="1" customWidth="1"/>
    <col min="3937" max="3937" width="8" bestFit="1" customWidth="1"/>
    <col min="3938" max="3938" width="12.140625" bestFit="1" customWidth="1"/>
    <col min="3939" max="3939" width="8" bestFit="1" customWidth="1"/>
    <col min="3940" max="3940" width="10.140625" bestFit="1" customWidth="1"/>
    <col min="3941" max="3941" width="8" bestFit="1" customWidth="1"/>
    <col min="3942" max="3942" width="12.140625" bestFit="1" customWidth="1"/>
    <col min="3943" max="3943" width="8" bestFit="1" customWidth="1"/>
    <col min="3944" max="3944" width="12.140625" bestFit="1" customWidth="1"/>
    <col min="3945" max="3945" width="8" bestFit="1" customWidth="1"/>
    <col min="3946" max="3946" width="12.140625" bestFit="1" customWidth="1"/>
    <col min="3947" max="3947" width="8" bestFit="1" customWidth="1"/>
    <col min="3948" max="3948" width="12.140625" bestFit="1" customWidth="1"/>
    <col min="3949" max="3949" width="8" bestFit="1" customWidth="1"/>
    <col min="3950" max="3950" width="12.140625" bestFit="1" customWidth="1"/>
    <col min="3951" max="3951" width="8" bestFit="1" customWidth="1"/>
    <col min="3952" max="3952" width="12.140625" bestFit="1" customWidth="1"/>
    <col min="3953" max="3953" width="8" bestFit="1" customWidth="1"/>
    <col min="3954" max="3954" width="12.140625" bestFit="1" customWidth="1"/>
    <col min="3955" max="3955" width="8" bestFit="1" customWidth="1"/>
    <col min="3956" max="3956" width="12.140625" bestFit="1" customWidth="1"/>
    <col min="3957" max="3957" width="8" bestFit="1" customWidth="1"/>
    <col min="3958" max="3958" width="12.140625" bestFit="1" customWidth="1"/>
    <col min="3959" max="3959" width="8" bestFit="1" customWidth="1"/>
    <col min="3960" max="3960" width="12.140625" bestFit="1" customWidth="1"/>
    <col min="3961" max="3961" width="8" bestFit="1" customWidth="1"/>
    <col min="3962" max="3962" width="12.140625" bestFit="1" customWidth="1"/>
    <col min="3963" max="3963" width="8" bestFit="1" customWidth="1"/>
    <col min="3964" max="3964" width="12.140625" bestFit="1" customWidth="1"/>
    <col min="3965" max="3965" width="8" bestFit="1" customWidth="1"/>
    <col min="3966" max="3966" width="12.140625" bestFit="1" customWidth="1"/>
    <col min="3967" max="3967" width="8" bestFit="1" customWidth="1"/>
    <col min="3968" max="3968" width="12.140625" bestFit="1" customWidth="1"/>
    <col min="3969" max="3969" width="8" bestFit="1" customWidth="1"/>
    <col min="3970" max="3970" width="12.140625" bestFit="1" customWidth="1"/>
    <col min="3971" max="3971" width="8" bestFit="1" customWidth="1"/>
    <col min="3972" max="3972" width="12.140625" bestFit="1" customWidth="1"/>
    <col min="3973" max="3973" width="8" bestFit="1" customWidth="1"/>
    <col min="3974" max="3974" width="12.140625" bestFit="1" customWidth="1"/>
    <col min="3975" max="3975" width="8" bestFit="1" customWidth="1"/>
    <col min="3976" max="3976" width="12.140625" bestFit="1" customWidth="1"/>
    <col min="3977" max="3977" width="8" bestFit="1" customWidth="1"/>
    <col min="3978" max="3978" width="12.140625" bestFit="1" customWidth="1"/>
    <col min="3979" max="3979" width="8" bestFit="1" customWidth="1"/>
    <col min="3980" max="3980" width="12.140625" bestFit="1" customWidth="1"/>
    <col min="3981" max="3981" width="8" bestFit="1" customWidth="1"/>
    <col min="3982" max="3982" width="10.140625" bestFit="1" customWidth="1"/>
    <col min="3983" max="3983" width="4" bestFit="1" customWidth="1"/>
    <col min="3984" max="3984" width="12.140625" bestFit="1" customWidth="1"/>
    <col min="3985" max="3985" width="8" bestFit="1" customWidth="1"/>
    <col min="3986" max="3986" width="12.140625" bestFit="1" customWidth="1"/>
    <col min="3987" max="3987" width="8" bestFit="1" customWidth="1"/>
    <col min="3988" max="3988" width="12.140625" bestFit="1" customWidth="1"/>
    <col min="3989" max="3989" width="8" bestFit="1" customWidth="1"/>
    <col min="3990" max="3990" width="11.140625" bestFit="1" customWidth="1"/>
    <col min="3991" max="3991" width="8" bestFit="1" customWidth="1"/>
    <col min="3992" max="3992" width="12.140625" bestFit="1" customWidth="1"/>
    <col min="3993" max="3993" width="8" bestFit="1" customWidth="1"/>
    <col min="3994" max="3994" width="11.7109375" bestFit="1" customWidth="1"/>
    <col min="3995" max="3995" width="8" bestFit="1" customWidth="1"/>
    <col min="3996" max="3996" width="12.140625" bestFit="1" customWidth="1"/>
    <col min="3997" max="3997" width="8" bestFit="1" customWidth="1"/>
    <col min="3998" max="3998" width="12.140625" bestFit="1" customWidth="1"/>
    <col min="3999" max="3999" width="8" bestFit="1" customWidth="1"/>
    <col min="4000" max="4000" width="12.140625" bestFit="1" customWidth="1"/>
    <col min="4001" max="4001" width="8" bestFit="1" customWidth="1"/>
    <col min="4002" max="4002" width="12.140625" bestFit="1" customWidth="1"/>
    <col min="4003" max="4003" width="8" bestFit="1" customWidth="1"/>
    <col min="4004" max="4004" width="12.140625" bestFit="1" customWidth="1"/>
    <col min="4005" max="4005" width="8" bestFit="1" customWidth="1"/>
    <col min="4006" max="4006" width="12.140625" bestFit="1" customWidth="1"/>
    <col min="4007" max="4007" width="8" bestFit="1" customWidth="1"/>
    <col min="4008" max="4008" width="12.140625" bestFit="1" customWidth="1"/>
    <col min="4009" max="4009" width="8" bestFit="1" customWidth="1"/>
    <col min="4010" max="4010" width="11.140625" bestFit="1" customWidth="1"/>
    <col min="4011" max="4011" width="8" bestFit="1" customWidth="1"/>
    <col min="4012" max="4012" width="12.7109375" bestFit="1" customWidth="1"/>
    <col min="4013" max="4013" width="8.5703125" bestFit="1" customWidth="1"/>
    <col min="4014" max="4014" width="12.140625" bestFit="1" customWidth="1"/>
    <col min="4015" max="4015" width="8" bestFit="1" customWidth="1"/>
    <col min="4016" max="4016" width="12.140625" bestFit="1" customWidth="1"/>
    <col min="4017" max="4017" width="8" bestFit="1" customWidth="1"/>
    <col min="4018" max="4018" width="12.140625" bestFit="1" customWidth="1"/>
    <col min="4019" max="4019" width="8" bestFit="1" customWidth="1"/>
    <col min="4020" max="4020" width="12.140625" bestFit="1" customWidth="1"/>
    <col min="4021" max="4021" width="8" bestFit="1" customWidth="1"/>
    <col min="4022" max="4022" width="12.140625" bestFit="1" customWidth="1"/>
    <col min="4023" max="4023" width="8" bestFit="1" customWidth="1"/>
    <col min="4024" max="4024" width="12.140625" bestFit="1" customWidth="1"/>
    <col min="4025" max="4025" width="8" bestFit="1" customWidth="1"/>
    <col min="4026" max="4026" width="12.140625" bestFit="1" customWidth="1"/>
    <col min="4027" max="4027" width="8" bestFit="1" customWidth="1"/>
    <col min="4028" max="4028" width="12.140625" bestFit="1" customWidth="1"/>
    <col min="4029" max="4029" width="8" bestFit="1" customWidth="1"/>
    <col min="4030" max="4030" width="12.140625" bestFit="1" customWidth="1"/>
    <col min="4031" max="4031" width="8" bestFit="1" customWidth="1"/>
    <col min="4032" max="4032" width="12.140625" bestFit="1" customWidth="1"/>
    <col min="4033" max="4033" width="8" bestFit="1" customWidth="1"/>
    <col min="4034" max="4034" width="12.140625" bestFit="1" customWidth="1"/>
    <col min="4035" max="4035" width="8" bestFit="1" customWidth="1"/>
    <col min="4036" max="4036" width="12.140625" bestFit="1" customWidth="1"/>
    <col min="4037" max="4037" width="8" bestFit="1" customWidth="1"/>
    <col min="4038" max="4038" width="12.140625" bestFit="1" customWidth="1"/>
    <col min="4039" max="4039" width="8" bestFit="1" customWidth="1"/>
    <col min="4040" max="4040" width="12.140625" bestFit="1" customWidth="1"/>
    <col min="4041" max="4041" width="8" bestFit="1" customWidth="1"/>
    <col min="4042" max="4042" width="12.140625" bestFit="1" customWidth="1"/>
    <col min="4043" max="4043" width="8" bestFit="1" customWidth="1"/>
    <col min="4044" max="4044" width="12.140625" bestFit="1" customWidth="1"/>
    <col min="4045" max="4045" width="8" bestFit="1" customWidth="1"/>
    <col min="4046" max="4046" width="12.140625" bestFit="1" customWidth="1"/>
    <col min="4047" max="4047" width="8" bestFit="1" customWidth="1"/>
    <col min="4048" max="4048" width="12.7109375" bestFit="1" customWidth="1"/>
    <col min="4049" max="4049" width="8" bestFit="1" customWidth="1"/>
    <col min="4050" max="4050" width="12.140625" bestFit="1" customWidth="1"/>
    <col min="4051" max="4051" width="8" bestFit="1" customWidth="1"/>
    <col min="4052" max="4052" width="12.140625" bestFit="1" customWidth="1"/>
    <col min="4053" max="4053" width="8" bestFit="1" customWidth="1"/>
    <col min="4054" max="4054" width="12.140625" bestFit="1" customWidth="1"/>
    <col min="4055" max="4055" width="8" bestFit="1" customWidth="1"/>
    <col min="4056" max="4056" width="12.140625" bestFit="1" customWidth="1"/>
    <col min="4057" max="4057" width="8" bestFit="1" customWidth="1"/>
    <col min="4058" max="4058" width="12.140625" bestFit="1" customWidth="1"/>
    <col min="4059" max="4059" width="8" bestFit="1" customWidth="1"/>
    <col min="4060" max="4060" width="12.140625" bestFit="1" customWidth="1"/>
    <col min="4061" max="4061" width="8" bestFit="1" customWidth="1"/>
    <col min="4062" max="4062" width="12.140625" bestFit="1" customWidth="1"/>
    <col min="4063" max="4063" width="8" bestFit="1" customWidth="1"/>
    <col min="4064" max="4064" width="12.140625" bestFit="1" customWidth="1"/>
    <col min="4065" max="4065" width="8" bestFit="1" customWidth="1"/>
    <col min="4066" max="4066" width="12.140625" bestFit="1" customWidth="1"/>
    <col min="4067" max="4067" width="8" bestFit="1" customWidth="1"/>
    <col min="4068" max="4068" width="12.140625" bestFit="1" customWidth="1"/>
    <col min="4069" max="4069" width="8" bestFit="1" customWidth="1"/>
    <col min="4070" max="4070" width="12.140625" bestFit="1" customWidth="1"/>
    <col min="4071" max="4071" width="8" bestFit="1" customWidth="1"/>
    <col min="4072" max="4072" width="12.140625" bestFit="1" customWidth="1"/>
    <col min="4073" max="4073" width="8" bestFit="1" customWidth="1"/>
    <col min="4074" max="4074" width="12.140625" bestFit="1" customWidth="1"/>
    <col min="4075" max="4075" width="8" bestFit="1" customWidth="1"/>
    <col min="4076" max="4076" width="12.140625" bestFit="1" customWidth="1"/>
    <col min="4077" max="4077" width="9" bestFit="1" customWidth="1"/>
    <col min="4078" max="4078" width="12.140625" bestFit="1" customWidth="1"/>
    <col min="4079" max="4079" width="9" bestFit="1" customWidth="1"/>
    <col min="4080" max="4080" width="12.140625" bestFit="1" customWidth="1"/>
    <col min="4081" max="4081" width="8" bestFit="1" customWidth="1"/>
    <col min="4082" max="4082" width="12.140625" bestFit="1" customWidth="1"/>
    <col min="4083" max="4083" width="8" bestFit="1" customWidth="1"/>
    <col min="4084" max="4084" width="12.140625" bestFit="1" customWidth="1"/>
    <col min="4085" max="4085" width="8" bestFit="1" customWidth="1"/>
    <col min="4086" max="4086" width="12.140625" bestFit="1" customWidth="1"/>
    <col min="4087" max="4087" width="8" bestFit="1" customWidth="1"/>
    <col min="4088" max="4088" width="12.140625" bestFit="1" customWidth="1"/>
    <col min="4089" max="4089" width="8" bestFit="1" customWidth="1"/>
    <col min="4090" max="4090" width="12.140625" bestFit="1" customWidth="1"/>
    <col min="4091" max="4091" width="8" bestFit="1" customWidth="1"/>
    <col min="4097" max="4097" width="50.7109375" bestFit="1" customWidth="1"/>
    <col min="4098" max="4098" width="12.425781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7109375" bestFit="1" customWidth="1"/>
    <col min="4113" max="4113" width="8" bestFit="1" customWidth="1"/>
    <col min="4114" max="4114" width="11.140625" bestFit="1" customWidth="1"/>
    <col min="4115" max="4115" width="8" bestFit="1" customWidth="1"/>
    <col min="4116" max="4116" width="11.140625" bestFit="1" customWidth="1"/>
    <col min="4117" max="4117" width="8" bestFit="1" customWidth="1"/>
    <col min="4118" max="4118" width="12.140625" bestFit="1" customWidth="1"/>
    <col min="4119" max="4119" width="8" bestFit="1" customWidth="1"/>
    <col min="4120" max="4120" width="12.7109375" bestFit="1" customWidth="1"/>
    <col min="4121" max="4121" width="8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140625" bestFit="1" customWidth="1"/>
    <col min="4127" max="4127" width="8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140625" bestFit="1" customWidth="1"/>
    <col min="4133" max="4133" width="8" bestFit="1" customWidth="1"/>
    <col min="4134" max="4134" width="12.140625" bestFit="1" customWidth="1"/>
    <col min="4135" max="4135" width="9" bestFit="1" customWidth="1"/>
    <col min="4136" max="4136" width="12.140625" bestFit="1" customWidth="1"/>
    <col min="4137" max="4137" width="8" bestFit="1" customWidth="1"/>
    <col min="4138" max="4138" width="12.140625" bestFit="1" customWidth="1"/>
    <col min="4139" max="4139" width="8" bestFit="1" customWidth="1"/>
    <col min="4140" max="4140" width="12.140625" bestFit="1" customWidth="1"/>
    <col min="4141" max="4141" width="8" bestFit="1" customWidth="1"/>
    <col min="4142" max="4142" width="11.140625" bestFit="1" customWidth="1"/>
    <col min="4143" max="4143" width="8" bestFit="1" customWidth="1"/>
    <col min="4144" max="4144" width="12.140625" bestFit="1" customWidth="1"/>
    <col min="4145" max="4145" width="8" bestFit="1" customWidth="1"/>
    <col min="4146" max="4146" width="10.140625" bestFit="1" customWidth="1"/>
    <col min="4147" max="4147" width="4" bestFit="1" customWidth="1"/>
    <col min="4148" max="4148" width="12.140625" bestFit="1" customWidth="1"/>
    <col min="4149" max="4149" width="8" bestFit="1" customWidth="1"/>
    <col min="4150" max="4150" width="12.140625" bestFit="1" customWidth="1"/>
    <col min="4151" max="4151" width="8" bestFit="1" customWidth="1"/>
    <col min="4152" max="4152" width="12.140625" bestFit="1" customWidth="1"/>
    <col min="4153" max="4153" width="8" bestFit="1" customWidth="1"/>
    <col min="4154" max="4154" width="12.140625" bestFit="1" customWidth="1"/>
    <col min="4155" max="4155" width="8" bestFit="1" customWidth="1"/>
    <col min="4156" max="4156" width="12.140625" bestFit="1" customWidth="1"/>
    <col min="4157" max="4157" width="8" bestFit="1" customWidth="1"/>
    <col min="4158" max="4158" width="12.140625" bestFit="1" customWidth="1"/>
    <col min="4159" max="4159" width="8" bestFit="1" customWidth="1"/>
    <col min="4160" max="4160" width="12.140625" bestFit="1" customWidth="1"/>
    <col min="4161" max="4161" width="8" bestFit="1" customWidth="1"/>
    <col min="4162" max="4162" width="12.140625" bestFit="1" customWidth="1"/>
    <col min="4163" max="4163" width="8" bestFit="1" customWidth="1"/>
    <col min="4164" max="4164" width="12.140625" bestFit="1" customWidth="1"/>
    <col min="4165" max="4165" width="8" bestFit="1" customWidth="1"/>
    <col min="4166" max="4166" width="12.140625" bestFit="1" customWidth="1"/>
    <col min="4167" max="4167" width="8" bestFit="1" customWidth="1"/>
    <col min="4168" max="4168" width="12.140625" bestFit="1" customWidth="1"/>
    <col min="4169" max="4169" width="8" bestFit="1" customWidth="1"/>
    <col min="4170" max="4170" width="12.140625" bestFit="1" customWidth="1"/>
    <col min="4171" max="4171" width="8" bestFit="1" customWidth="1"/>
    <col min="4172" max="4172" width="12.140625" bestFit="1" customWidth="1"/>
    <col min="4173" max="4173" width="8" bestFit="1" customWidth="1"/>
    <col min="4174" max="4174" width="12.7109375" bestFit="1" customWidth="1"/>
    <col min="4175" max="4175" width="8" bestFit="1" customWidth="1"/>
    <col min="4176" max="4176" width="12.140625" bestFit="1" customWidth="1"/>
    <col min="4177" max="4177" width="8" bestFit="1" customWidth="1"/>
    <col min="4178" max="4178" width="12.140625" bestFit="1" customWidth="1"/>
    <col min="4179" max="4179" width="8" bestFit="1" customWidth="1"/>
    <col min="4180" max="4180" width="12.140625" bestFit="1" customWidth="1"/>
    <col min="4181" max="4181" width="8" bestFit="1" customWidth="1"/>
    <col min="4182" max="4182" width="12.140625" bestFit="1" customWidth="1"/>
    <col min="4183" max="4183" width="8" bestFit="1" customWidth="1"/>
    <col min="4184" max="4184" width="12.140625" bestFit="1" customWidth="1"/>
    <col min="4185" max="4185" width="8" bestFit="1" customWidth="1"/>
    <col min="4186" max="4186" width="12.140625" bestFit="1" customWidth="1"/>
    <col min="4187" max="4187" width="8" bestFit="1" customWidth="1"/>
    <col min="4188" max="4188" width="12.140625" bestFit="1" customWidth="1"/>
    <col min="4189" max="4189" width="8" bestFit="1" customWidth="1"/>
    <col min="4190" max="4190" width="12.140625" bestFit="1" customWidth="1"/>
    <col min="4191" max="4191" width="8" bestFit="1" customWidth="1"/>
    <col min="4192" max="4192" width="12.140625" bestFit="1" customWidth="1"/>
    <col min="4193" max="4193" width="8" bestFit="1" customWidth="1"/>
    <col min="4194" max="4194" width="12.140625" bestFit="1" customWidth="1"/>
    <col min="4195" max="4195" width="8" bestFit="1" customWidth="1"/>
    <col min="4196" max="4196" width="10.140625" bestFit="1" customWidth="1"/>
    <col min="4197" max="4197" width="8" bestFit="1" customWidth="1"/>
    <col min="4198" max="4198" width="12.140625" bestFit="1" customWidth="1"/>
    <col min="4199" max="4199" width="8" bestFit="1" customWidth="1"/>
    <col min="4200" max="4200" width="12.140625" bestFit="1" customWidth="1"/>
    <col min="4201" max="4201" width="8" bestFit="1" customWidth="1"/>
    <col min="4202" max="4202" width="12.140625" bestFit="1" customWidth="1"/>
    <col min="4203" max="4203" width="8" bestFit="1" customWidth="1"/>
    <col min="4204" max="4204" width="12.140625" bestFit="1" customWidth="1"/>
    <col min="4205" max="4205" width="8" bestFit="1" customWidth="1"/>
    <col min="4206" max="4206" width="12.140625" bestFit="1" customWidth="1"/>
    <col min="4207" max="4207" width="8" bestFit="1" customWidth="1"/>
    <col min="4208" max="4208" width="12.140625" bestFit="1" customWidth="1"/>
    <col min="4209" max="4209" width="8" bestFit="1" customWidth="1"/>
    <col min="4210" max="4210" width="12.140625" bestFit="1" customWidth="1"/>
    <col min="4211" max="4211" width="8" bestFit="1" customWidth="1"/>
    <col min="4212" max="4212" width="12.140625" bestFit="1" customWidth="1"/>
    <col min="4213" max="4213" width="8" bestFit="1" customWidth="1"/>
    <col min="4214" max="4214" width="12.140625" bestFit="1" customWidth="1"/>
    <col min="4215" max="4215" width="8" bestFit="1" customWidth="1"/>
    <col min="4216" max="4216" width="12.140625" bestFit="1" customWidth="1"/>
    <col min="4217" max="4217" width="8" bestFit="1" customWidth="1"/>
    <col min="4218" max="4218" width="12.140625" bestFit="1" customWidth="1"/>
    <col min="4219" max="4219" width="8" bestFit="1" customWidth="1"/>
    <col min="4220" max="4220" width="12.140625" bestFit="1" customWidth="1"/>
    <col min="4221" max="4221" width="8" bestFit="1" customWidth="1"/>
    <col min="4222" max="4222" width="12.140625" bestFit="1" customWidth="1"/>
    <col min="4223" max="4223" width="8" bestFit="1" customWidth="1"/>
    <col min="4224" max="4224" width="12.140625" bestFit="1" customWidth="1"/>
    <col min="4225" max="4225" width="8" bestFit="1" customWidth="1"/>
    <col min="4226" max="4226" width="12.140625" bestFit="1" customWidth="1"/>
    <col min="4227" max="4227" width="8" bestFit="1" customWidth="1"/>
    <col min="4228" max="4228" width="12.140625" bestFit="1" customWidth="1"/>
    <col min="4229" max="4229" width="8" bestFit="1" customWidth="1"/>
    <col min="4230" max="4230" width="12.140625" bestFit="1" customWidth="1"/>
    <col min="4231" max="4231" width="8" bestFit="1" customWidth="1"/>
    <col min="4232" max="4232" width="12.140625" bestFit="1" customWidth="1"/>
    <col min="4233" max="4233" width="8" bestFit="1" customWidth="1"/>
    <col min="4234" max="4234" width="12.140625" bestFit="1" customWidth="1"/>
    <col min="4235" max="4235" width="8" bestFit="1" customWidth="1"/>
    <col min="4236" max="4236" width="12.140625" bestFit="1" customWidth="1"/>
    <col min="4237" max="4237" width="8" bestFit="1" customWidth="1"/>
    <col min="4238" max="4238" width="10.140625" bestFit="1" customWidth="1"/>
    <col min="4239" max="4239" width="4" bestFit="1" customWidth="1"/>
    <col min="4240" max="4240" width="12.140625" bestFit="1" customWidth="1"/>
    <col min="4241" max="4241" width="8" bestFit="1" customWidth="1"/>
    <col min="4242" max="4242" width="12.140625" bestFit="1" customWidth="1"/>
    <col min="4243" max="4243" width="8" bestFit="1" customWidth="1"/>
    <col min="4244" max="4244" width="12.140625" bestFit="1" customWidth="1"/>
    <col min="4245" max="4245" width="8" bestFit="1" customWidth="1"/>
    <col min="4246" max="4246" width="11.140625" bestFit="1" customWidth="1"/>
    <col min="4247" max="4247" width="8" bestFit="1" customWidth="1"/>
    <col min="4248" max="4248" width="12.140625" bestFit="1" customWidth="1"/>
    <col min="4249" max="4249" width="8" bestFit="1" customWidth="1"/>
    <col min="4250" max="4250" width="11.7109375" bestFit="1" customWidth="1"/>
    <col min="4251" max="4251" width="8" bestFit="1" customWidth="1"/>
    <col min="4252" max="4252" width="12.140625" bestFit="1" customWidth="1"/>
    <col min="4253" max="4253" width="8" bestFit="1" customWidth="1"/>
    <col min="4254" max="4254" width="12.140625" bestFit="1" customWidth="1"/>
    <col min="4255" max="4255" width="8" bestFit="1" customWidth="1"/>
    <col min="4256" max="4256" width="12.140625" bestFit="1" customWidth="1"/>
    <col min="4257" max="4257" width="8" bestFit="1" customWidth="1"/>
    <col min="4258" max="4258" width="12.140625" bestFit="1" customWidth="1"/>
    <col min="4259" max="4259" width="8" bestFit="1" customWidth="1"/>
    <col min="4260" max="4260" width="12.140625" bestFit="1" customWidth="1"/>
    <col min="4261" max="4261" width="8" bestFit="1" customWidth="1"/>
    <col min="4262" max="4262" width="12.140625" bestFit="1" customWidth="1"/>
    <col min="4263" max="4263" width="8" bestFit="1" customWidth="1"/>
    <col min="4264" max="4264" width="12.140625" bestFit="1" customWidth="1"/>
    <col min="4265" max="4265" width="8" bestFit="1" customWidth="1"/>
    <col min="4266" max="4266" width="11.140625" bestFit="1" customWidth="1"/>
    <col min="4267" max="4267" width="8" bestFit="1" customWidth="1"/>
    <col min="4268" max="4268" width="12.7109375" bestFit="1" customWidth="1"/>
    <col min="4269" max="4269" width="8.5703125" bestFit="1" customWidth="1"/>
    <col min="4270" max="4270" width="12.140625" bestFit="1" customWidth="1"/>
    <col min="4271" max="4271" width="8" bestFit="1" customWidth="1"/>
    <col min="4272" max="4272" width="12.140625" bestFit="1" customWidth="1"/>
    <col min="4273" max="4273" width="8" bestFit="1" customWidth="1"/>
    <col min="4274" max="4274" width="12.140625" bestFit="1" customWidth="1"/>
    <col min="4275" max="4275" width="8" bestFit="1" customWidth="1"/>
    <col min="4276" max="4276" width="12.140625" bestFit="1" customWidth="1"/>
    <col min="4277" max="4277" width="8" bestFit="1" customWidth="1"/>
    <col min="4278" max="4278" width="12.140625" bestFit="1" customWidth="1"/>
    <col min="4279" max="4279" width="8" bestFit="1" customWidth="1"/>
    <col min="4280" max="4280" width="12.140625" bestFit="1" customWidth="1"/>
    <col min="4281" max="4281" width="8" bestFit="1" customWidth="1"/>
    <col min="4282" max="4282" width="12.140625" bestFit="1" customWidth="1"/>
    <col min="4283" max="4283" width="8" bestFit="1" customWidth="1"/>
    <col min="4284" max="4284" width="12.140625" bestFit="1" customWidth="1"/>
    <col min="4285" max="4285" width="8" bestFit="1" customWidth="1"/>
    <col min="4286" max="4286" width="12.140625" bestFit="1" customWidth="1"/>
    <col min="4287" max="4287" width="8" bestFit="1" customWidth="1"/>
    <col min="4288" max="4288" width="12.140625" bestFit="1" customWidth="1"/>
    <col min="4289" max="4289" width="8" bestFit="1" customWidth="1"/>
    <col min="4290" max="4290" width="12.140625" bestFit="1" customWidth="1"/>
    <col min="4291" max="4291" width="8" bestFit="1" customWidth="1"/>
    <col min="4292" max="4292" width="12.140625" bestFit="1" customWidth="1"/>
    <col min="4293" max="4293" width="8" bestFit="1" customWidth="1"/>
    <col min="4294" max="4294" width="12.140625" bestFit="1" customWidth="1"/>
    <col min="4295" max="4295" width="8" bestFit="1" customWidth="1"/>
    <col min="4296" max="4296" width="12.140625" bestFit="1" customWidth="1"/>
    <col min="4297" max="4297" width="8" bestFit="1" customWidth="1"/>
    <col min="4298" max="4298" width="12.140625" bestFit="1" customWidth="1"/>
    <col min="4299" max="4299" width="8" bestFit="1" customWidth="1"/>
    <col min="4300" max="4300" width="12.140625" bestFit="1" customWidth="1"/>
    <col min="4301" max="4301" width="8" bestFit="1" customWidth="1"/>
    <col min="4302" max="4302" width="12.140625" bestFit="1" customWidth="1"/>
    <col min="4303" max="4303" width="8" bestFit="1" customWidth="1"/>
    <col min="4304" max="4304" width="12.7109375" bestFit="1" customWidth="1"/>
    <col min="4305" max="4305" width="8" bestFit="1" customWidth="1"/>
    <col min="4306" max="4306" width="12.140625" bestFit="1" customWidth="1"/>
    <col min="4307" max="4307" width="8" bestFit="1" customWidth="1"/>
    <col min="4308" max="4308" width="12.140625" bestFit="1" customWidth="1"/>
    <col min="4309" max="4309" width="8" bestFit="1" customWidth="1"/>
    <col min="4310" max="4310" width="12.140625" bestFit="1" customWidth="1"/>
    <col min="4311" max="4311" width="8" bestFit="1" customWidth="1"/>
    <col min="4312" max="4312" width="12.140625" bestFit="1" customWidth="1"/>
    <col min="4313" max="4313" width="8" bestFit="1" customWidth="1"/>
    <col min="4314" max="4314" width="12.140625" bestFit="1" customWidth="1"/>
    <col min="4315" max="4315" width="8" bestFit="1" customWidth="1"/>
    <col min="4316" max="4316" width="12.140625" bestFit="1" customWidth="1"/>
    <col min="4317" max="4317" width="8" bestFit="1" customWidth="1"/>
    <col min="4318" max="4318" width="12.140625" bestFit="1" customWidth="1"/>
    <col min="4319" max="4319" width="8" bestFit="1" customWidth="1"/>
    <col min="4320" max="4320" width="12.140625" bestFit="1" customWidth="1"/>
    <col min="4321" max="4321" width="8" bestFit="1" customWidth="1"/>
    <col min="4322" max="4322" width="12.140625" bestFit="1" customWidth="1"/>
    <col min="4323" max="4323" width="8" bestFit="1" customWidth="1"/>
    <col min="4324" max="4324" width="12.140625" bestFit="1" customWidth="1"/>
    <col min="4325" max="4325" width="8" bestFit="1" customWidth="1"/>
    <col min="4326" max="4326" width="12.140625" bestFit="1" customWidth="1"/>
    <col min="4327" max="4327" width="8" bestFit="1" customWidth="1"/>
    <col min="4328" max="4328" width="12.140625" bestFit="1" customWidth="1"/>
    <col min="4329" max="4329" width="8" bestFit="1" customWidth="1"/>
    <col min="4330" max="4330" width="12.140625" bestFit="1" customWidth="1"/>
    <col min="4331" max="4331" width="8" bestFit="1" customWidth="1"/>
    <col min="4332" max="4332" width="12.140625" bestFit="1" customWidth="1"/>
    <col min="4333" max="4333" width="9" bestFit="1" customWidth="1"/>
    <col min="4334" max="4334" width="12.140625" bestFit="1" customWidth="1"/>
    <col min="4335" max="4335" width="9" bestFit="1" customWidth="1"/>
    <col min="4336" max="4336" width="12.140625" bestFit="1" customWidth="1"/>
    <col min="4337" max="4337" width="8" bestFit="1" customWidth="1"/>
    <col min="4338" max="4338" width="12.140625" bestFit="1" customWidth="1"/>
    <col min="4339" max="4339" width="8" bestFit="1" customWidth="1"/>
    <col min="4340" max="4340" width="12.140625" bestFit="1" customWidth="1"/>
    <col min="4341" max="4341" width="8" bestFit="1" customWidth="1"/>
    <col min="4342" max="4342" width="12.140625" bestFit="1" customWidth="1"/>
    <col min="4343" max="4343" width="8" bestFit="1" customWidth="1"/>
    <col min="4344" max="4344" width="12.140625" bestFit="1" customWidth="1"/>
    <col min="4345" max="4345" width="8" bestFit="1" customWidth="1"/>
    <col min="4346" max="4346" width="12.140625" bestFit="1" customWidth="1"/>
    <col min="4347" max="4347" width="8" bestFit="1" customWidth="1"/>
    <col min="4353" max="4353" width="50.7109375" bestFit="1" customWidth="1"/>
    <col min="4354" max="4354" width="12.425781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7109375" bestFit="1" customWidth="1"/>
    <col min="4369" max="4369" width="8" bestFit="1" customWidth="1"/>
    <col min="4370" max="4370" width="11.140625" bestFit="1" customWidth="1"/>
    <col min="4371" max="4371" width="8" bestFit="1" customWidth="1"/>
    <col min="4372" max="4372" width="11.140625" bestFit="1" customWidth="1"/>
    <col min="4373" max="4373" width="8" bestFit="1" customWidth="1"/>
    <col min="4374" max="4374" width="12.140625" bestFit="1" customWidth="1"/>
    <col min="4375" max="4375" width="8" bestFit="1" customWidth="1"/>
    <col min="4376" max="4376" width="12.7109375" bestFit="1" customWidth="1"/>
    <col min="4377" max="4377" width="8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140625" bestFit="1" customWidth="1"/>
    <col min="4383" max="4383" width="8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140625" bestFit="1" customWidth="1"/>
    <col min="4389" max="4389" width="8" bestFit="1" customWidth="1"/>
    <col min="4390" max="4390" width="12.140625" bestFit="1" customWidth="1"/>
    <col min="4391" max="4391" width="9" bestFit="1" customWidth="1"/>
    <col min="4392" max="4392" width="12.140625" bestFit="1" customWidth="1"/>
    <col min="4393" max="4393" width="8" bestFit="1" customWidth="1"/>
    <col min="4394" max="4394" width="12.140625" bestFit="1" customWidth="1"/>
    <col min="4395" max="4395" width="8" bestFit="1" customWidth="1"/>
    <col min="4396" max="4396" width="12.140625" bestFit="1" customWidth="1"/>
    <col min="4397" max="4397" width="8" bestFit="1" customWidth="1"/>
    <col min="4398" max="4398" width="11.140625" bestFit="1" customWidth="1"/>
    <col min="4399" max="4399" width="8" bestFit="1" customWidth="1"/>
    <col min="4400" max="4400" width="12.140625" bestFit="1" customWidth="1"/>
    <col min="4401" max="4401" width="8" bestFit="1" customWidth="1"/>
    <col min="4402" max="4402" width="10.140625" bestFit="1" customWidth="1"/>
    <col min="4403" max="4403" width="4" bestFit="1" customWidth="1"/>
    <col min="4404" max="4404" width="12.140625" bestFit="1" customWidth="1"/>
    <col min="4405" max="4405" width="8" bestFit="1" customWidth="1"/>
    <col min="4406" max="4406" width="12.140625" bestFit="1" customWidth="1"/>
    <col min="4407" max="4407" width="8" bestFit="1" customWidth="1"/>
    <col min="4408" max="4408" width="12.140625" bestFit="1" customWidth="1"/>
    <col min="4409" max="4409" width="8" bestFit="1" customWidth="1"/>
    <col min="4410" max="4410" width="12.140625" bestFit="1" customWidth="1"/>
    <col min="4411" max="4411" width="8" bestFit="1" customWidth="1"/>
    <col min="4412" max="4412" width="12.140625" bestFit="1" customWidth="1"/>
    <col min="4413" max="4413" width="8" bestFit="1" customWidth="1"/>
    <col min="4414" max="4414" width="12.140625" bestFit="1" customWidth="1"/>
    <col min="4415" max="4415" width="8" bestFit="1" customWidth="1"/>
    <col min="4416" max="4416" width="12.140625" bestFit="1" customWidth="1"/>
    <col min="4417" max="4417" width="8" bestFit="1" customWidth="1"/>
    <col min="4418" max="4418" width="12.140625" bestFit="1" customWidth="1"/>
    <col min="4419" max="4419" width="8" bestFit="1" customWidth="1"/>
    <col min="4420" max="4420" width="12.140625" bestFit="1" customWidth="1"/>
    <col min="4421" max="4421" width="8" bestFit="1" customWidth="1"/>
    <col min="4422" max="4422" width="12.140625" bestFit="1" customWidth="1"/>
    <col min="4423" max="4423" width="8" bestFit="1" customWidth="1"/>
    <col min="4424" max="4424" width="12.140625" bestFit="1" customWidth="1"/>
    <col min="4425" max="4425" width="8" bestFit="1" customWidth="1"/>
    <col min="4426" max="4426" width="12.140625" bestFit="1" customWidth="1"/>
    <col min="4427" max="4427" width="8" bestFit="1" customWidth="1"/>
    <col min="4428" max="4428" width="12.140625" bestFit="1" customWidth="1"/>
    <col min="4429" max="4429" width="8" bestFit="1" customWidth="1"/>
    <col min="4430" max="4430" width="12.7109375" bestFit="1" customWidth="1"/>
    <col min="4431" max="4431" width="8" bestFit="1" customWidth="1"/>
    <col min="4432" max="4432" width="12.140625" bestFit="1" customWidth="1"/>
    <col min="4433" max="4433" width="8" bestFit="1" customWidth="1"/>
    <col min="4434" max="4434" width="12.140625" bestFit="1" customWidth="1"/>
    <col min="4435" max="4435" width="8" bestFit="1" customWidth="1"/>
    <col min="4436" max="4436" width="12.140625" bestFit="1" customWidth="1"/>
    <col min="4437" max="4437" width="8" bestFit="1" customWidth="1"/>
    <col min="4438" max="4438" width="12.140625" bestFit="1" customWidth="1"/>
    <col min="4439" max="4439" width="8" bestFit="1" customWidth="1"/>
    <col min="4440" max="4440" width="12.140625" bestFit="1" customWidth="1"/>
    <col min="4441" max="4441" width="8" bestFit="1" customWidth="1"/>
    <col min="4442" max="4442" width="12.140625" bestFit="1" customWidth="1"/>
    <col min="4443" max="4443" width="8" bestFit="1" customWidth="1"/>
    <col min="4444" max="4444" width="12.140625" bestFit="1" customWidth="1"/>
    <col min="4445" max="4445" width="8" bestFit="1" customWidth="1"/>
    <col min="4446" max="4446" width="12.140625" bestFit="1" customWidth="1"/>
    <col min="4447" max="4447" width="8" bestFit="1" customWidth="1"/>
    <col min="4448" max="4448" width="12.140625" bestFit="1" customWidth="1"/>
    <col min="4449" max="4449" width="8" bestFit="1" customWidth="1"/>
    <col min="4450" max="4450" width="12.140625" bestFit="1" customWidth="1"/>
    <col min="4451" max="4451" width="8" bestFit="1" customWidth="1"/>
    <col min="4452" max="4452" width="10.140625" bestFit="1" customWidth="1"/>
    <col min="4453" max="4453" width="8" bestFit="1" customWidth="1"/>
    <col min="4454" max="4454" width="12.140625" bestFit="1" customWidth="1"/>
    <col min="4455" max="4455" width="8" bestFit="1" customWidth="1"/>
    <col min="4456" max="4456" width="12.140625" bestFit="1" customWidth="1"/>
    <col min="4457" max="4457" width="8" bestFit="1" customWidth="1"/>
    <col min="4458" max="4458" width="12.140625" bestFit="1" customWidth="1"/>
    <col min="4459" max="4459" width="8" bestFit="1" customWidth="1"/>
    <col min="4460" max="4460" width="12.140625" bestFit="1" customWidth="1"/>
    <col min="4461" max="4461" width="8" bestFit="1" customWidth="1"/>
    <col min="4462" max="4462" width="12.140625" bestFit="1" customWidth="1"/>
    <col min="4463" max="4463" width="8" bestFit="1" customWidth="1"/>
    <col min="4464" max="4464" width="12.140625" bestFit="1" customWidth="1"/>
    <col min="4465" max="4465" width="8" bestFit="1" customWidth="1"/>
    <col min="4466" max="4466" width="12.140625" bestFit="1" customWidth="1"/>
    <col min="4467" max="4467" width="8" bestFit="1" customWidth="1"/>
    <col min="4468" max="4468" width="12.140625" bestFit="1" customWidth="1"/>
    <col min="4469" max="4469" width="8" bestFit="1" customWidth="1"/>
    <col min="4470" max="4470" width="12.140625" bestFit="1" customWidth="1"/>
    <col min="4471" max="4471" width="8" bestFit="1" customWidth="1"/>
    <col min="4472" max="4472" width="12.140625" bestFit="1" customWidth="1"/>
    <col min="4473" max="4473" width="8" bestFit="1" customWidth="1"/>
    <col min="4474" max="4474" width="12.140625" bestFit="1" customWidth="1"/>
    <col min="4475" max="4475" width="8" bestFit="1" customWidth="1"/>
    <col min="4476" max="4476" width="12.140625" bestFit="1" customWidth="1"/>
    <col min="4477" max="4477" width="8" bestFit="1" customWidth="1"/>
    <col min="4478" max="4478" width="12.140625" bestFit="1" customWidth="1"/>
    <col min="4479" max="4479" width="8" bestFit="1" customWidth="1"/>
    <col min="4480" max="4480" width="12.140625" bestFit="1" customWidth="1"/>
    <col min="4481" max="4481" width="8" bestFit="1" customWidth="1"/>
    <col min="4482" max="4482" width="12.140625" bestFit="1" customWidth="1"/>
    <col min="4483" max="4483" width="8" bestFit="1" customWidth="1"/>
    <col min="4484" max="4484" width="12.140625" bestFit="1" customWidth="1"/>
    <col min="4485" max="4485" width="8" bestFit="1" customWidth="1"/>
    <col min="4486" max="4486" width="12.140625" bestFit="1" customWidth="1"/>
    <col min="4487" max="4487" width="8" bestFit="1" customWidth="1"/>
    <col min="4488" max="4488" width="12.140625" bestFit="1" customWidth="1"/>
    <col min="4489" max="4489" width="8" bestFit="1" customWidth="1"/>
    <col min="4490" max="4490" width="12.140625" bestFit="1" customWidth="1"/>
    <col min="4491" max="4491" width="8" bestFit="1" customWidth="1"/>
    <col min="4492" max="4492" width="12.140625" bestFit="1" customWidth="1"/>
    <col min="4493" max="4493" width="8" bestFit="1" customWidth="1"/>
    <col min="4494" max="4494" width="10.140625" bestFit="1" customWidth="1"/>
    <col min="4495" max="4495" width="4" bestFit="1" customWidth="1"/>
    <col min="4496" max="4496" width="12.140625" bestFit="1" customWidth="1"/>
    <col min="4497" max="4497" width="8" bestFit="1" customWidth="1"/>
    <col min="4498" max="4498" width="12.140625" bestFit="1" customWidth="1"/>
    <col min="4499" max="4499" width="8" bestFit="1" customWidth="1"/>
    <col min="4500" max="4500" width="12.140625" bestFit="1" customWidth="1"/>
    <col min="4501" max="4501" width="8" bestFit="1" customWidth="1"/>
    <col min="4502" max="4502" width="11.140625" bestFit="1" customWidth="1"/>
    <col min="4503" max="4503" width="8" bestFit="1" customWidth="1"/>
    <col min="4504" max="4504" width="12.140625" bestFit="1" customWidth="1"/>
    <col min="4505" max="4505" width="8" bestFit="1" customWidth="1"/>
    <col min="4506" max="4506" width="11.7109375" bestFit="1" customWidth="1"/>
    <col min="4507" max="4507" width="8" bestFit="1" customWidth="1"/>
    <col min="4508" max="4508" width="12.140625" bestFit="1" customWidth="1"/>
    <col min="4509" max="4509" width="8" bestFit="1" customWidth="1"/>
    <col min="4510" max="4510" width="12.140625" bestFit="1" customWidth="1"/>
    <col min="4511" max="4511" width="8" bestFit="1" customWidth="1"/>
    <col min="4512" max="4512" width="12.140625" bestFit="1" customWidth="1"/>
    <col min="4513" max="4513" width="8" bestFit="1" customWidth="1"/>
    <col min="4514" max="4514" width="12.140625" bestFit="1" customWidth="1"/>
    <col min="4515" max="4515" width="8" bestFit="1" customWidth="1"/>
    <col min="4516" max="4516" width="12.140625" bestFit="1" customWidth="1"/>
    <col min="4517" max="4517" width="8" bestFit="1" customWidth="1"/>
    <col min="4518" max="4518" width="12.140625" bestFit="1" customWidth="1"/>
    <col min="4519" max="4519" width="8" bestFit="1" customWidth="1"/>
    <col min="4520" max="4520" width="12.140625" bestFit="1" customWidth="1"/>
    <col min="4521" max="4521" width="8" bestFit="1" customWidth="1"/>
    <col min="4522" max="4522" width="11.140625" bestFit="1" customWidth="1"/>
    <col min="4523" max="4523" width="8" bestFit="1" customWidth="1"/>
    <col min="4524" max="4524" width="12.7109375" bestFit="1" customWidth="1"/>
    <col min="4525" max="4525" width="8.5703125" bestFit="1" customWidth="1"/>
    <col min="4526" max="4526" width="12.140625" bestFit="1" customWidth="1"/>
    <col min="4527" max="4527" width="8" bestFit="1" customWidth="1"/>
    <col min="4528" max="4528" width="12.140625" bestFit="1" customWidth="1"/>
    <col min="4529" max="4529" width="8" bestFit="1" customWidth="1"/>
    <col min="4530" max="4530" width="12.140625" bestFit="1" customWidth="1"/>
    <col min="4531" max="4531" width="8" bestFit="1" customWidth="1"/>
    <col min="4532" max="4532" width="12.140625" bestFit="1" customWidth="1"/>
    <col min="4533" max="4533" width="8" bestFit="1" customWidth="1"/>
    <col min="4534" max="4534" width="12.140625" bestFit="1" customWidth="1"/>
    <col min="4535" max="4535" width="8" bestFit="1" customWidth="1"/>
    <col min="4536" max="4536" width="12.140625" bestFit="1" customWidth="1"/>
    <col min="4537" max="4537" width="8" bestFit="1" customWidth="1"/>
    <col min="4538" max="4538" width="12.140625" bestFit="1" customWidth="1"/>
    <col min="4539" max="4539" width="8" bestFit="1" customWidth="1"/>
    <col min="4540" max="4540" width="12.140625" bestFit="1" customWidth="1"/>
    <col min="4541" max="4541" width="8" bestFit="1" customWidth="1"/>
    <col min="4542" max="4542" width="12.140625" bestFit="1" customWidth="1"/>
    <col min="4543" max="4543" width="8" bestFit="1" customWidth="1"/>
    <col min="4544" max="4544" width="12.140625" bestFit="1" customWidth="1"/>
    <col min="4545" max="4545" width="8" bestFit="1" customWidth="1"/>
    <col min="4546" max="4546" width="12.140625" bestFit="1" customWidth="1"/>
    <col min="4547" max="4547" width="8" bestFit="1" customWidth="1"/>
    <col min="4548" max="4548" width="12.140625" bestFit="1" customWidth="1"/>
    <col min="4549" max="4549" width="8" bestFit="1" customWidth="1"/>
    <col min="4550" max="4550" width="12.140625" bestFit="1" customWidth="1"/>
    <col min="4551" max="4551" width="8" bestFit="1" customWidth="1"/>
    <col min="4552" max="4552" width="12.140625" bestFit="1" customWidth="1"/>
    <col min="4553" max="4553" width="8" bestFit="1" customWidth="1"/>
    <col min="4554" max="4554" width="12.140625" bestFit="1" customWidth="1"/>
    <col min="4555" max="4555" width="8" bestFit="1" customWidth="1"/>
    <col min="4556" max="4556" width="12.140625" bestFit="1" customWidth="1"/>
    <col min="4557" max="4557" width="8" bestFit="1" customWidth="1"/>
    <col min="4558" max="4558" width="12.140625" bestFit="1" customWidth="1"/>
    <col min="4559" max="4559" width="8" bestFit="1" customWidth="1"/>
    <col min="4560" max="4560" width="12.7109375" bestFit="1" customWidth="1"/>
    <col min="4561" max="4561" width="8" bestFit="1" customWidth="1"/>
    <col min="4562" max="4562" width="12.140625" bestFit="1" customWidth="1"/>
    <col min="4563" max="4563" width="8" bestFit="1" customWidth="1"/>
    <col min="4564" max="4564" width="12.140625" bestFit="1" customWidth="1"/>
    <col min="4565" max="4565" width="8" bestFit="1" customWidth="1"/>
    <col min="4566" max="4566" width="12.140625" bestFit="1" customWidth="1"/>
    <col min="4567" max="4567" width="8" bestFit="1" customWidth="1"/>
    <col min="4568" max="4568" width="12.140625" bestFit="1" customWidth="1"/>
    <col min="4569" max="4569" width="8" bestFit="1" customWidth="1"/>
    <col min="4570" max="4570" width="12.140625" bestFit="1" customWidth="1"/>
    <col min="4571" max="4571" width="8" bestFit="1" customWidth="1"/>
    <col min="4572" max="4572" width="12.140625" bestFit="1" customWidth="1"/>
    <col min="4573" max="4573" width="8" bestFit="1" customWidth="1"/>
    <col min="4574" max="4574" width="12.140625" bestFit="1" customWidth="1"/>
    <col min="4575" max="4575" width="8" bestFit="1" customWidth="1"/>
    <col min="4576" max="4576" width="12.140625" bestFit="1" customWidth="1"/>
    <col min="4577" max="4577" width="8" bestFit="1" customWidth="1"/>
    <col min="4578" max="4578" width="12.140625" bestFit="1" customWidth="1"/>
    <col min="4579" max="4579" width="8" bestFit="1" customWidth="1"/>
    <col min="4580" max="4580" width="12.140625" bestFit="1" customWidth="1"/>
    <col min="4581" max="4581" width="8" bestFit="1" customWidth="1"/>
    <col min="4582" max="4582" width="12.140625" bestFit="1" customWidth="1"/>
    <col min="4583" max="4583" width="8" bestFit="1" customWidth="1"/>
    <col min="4584" max="4584" width="12.140625" bestFit="1" customWidth="1"/>
    <col min="4585" max="4585" width="8" bestFit="1" customWidth="1"/>
    <col min="4586" max="4586" width="12.140625" bestFit="1" customWidth="1"/>
    <col min="4587" max="4587" width="8" bestFit="1" customWidth="1"/>
    <col min="4588" max="4588" width="12.140625" bestFit="1" customWidth="1"/>
    <col min="4589" max="4589" width="9" bestFit="1" customWidth="1"/>
    <col min="4590" max="4590" width="12.140625" bestFit="1" customWidth="1"/>
    <col min="4591" max="4591" width="9" bestFit="1" customWidth="1"/>
    <col min="4592" max="4592" width="12.140625" bestFit="1" customWidth="1"/>
    <col min="4593" max="4593" width="8" bestFit="1" customWidth="1"/>
    <col min="4594" max="4594" width="12.140625" bestFit="1" customWidth="1"/>
    <col min="4595" max="4595" width="8" bestFit="1" customWidth="1"/>
    <col min="4596" max="4596" width="12.140625" bestFit="1" customWidth="1"/>
    <col min="4597" max="4597" width="8" bestFit="1" customWidth="1"/>
    <col min="4598" max="4598" width="12.140625" bestFit="1" customWidth="1"/>
    <col min="4599" max="4599" width="8" bestFit="1" customWidth="1"/>
    <col min="4600" max="4600" width="12.140625" bestFit="1" customWidth="1"/>
    <col min="4601" max="4601" width="8" bestFit="1" customWidth="1"/>
    <col min="4602" max="4602" width="12.140625" bestFit="1" customWidth="1"/>
    <col min="4603" max="4603" width="8" bestFit="1" customWidth="1"/>
    <col min="4609" max="4609" width="50.7109375" bestFit="1" customWidth="1"/>
    <col min="4610" max="4610" width="12.425781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7109375" bestFit="1" customWidth="1"/>
    <col min="4625" max="4625" width="8" bestFit="1" customWidth="1"/>
    <col min="4626" max="4626" width="11.140625" bestFit="1" customWidth="1"/>
    <col min="4627" max="4627" width="8" bestFit="1" customWidth="1"/>
    <col min="4628" max="4628" width="11.140625" bestFit="1" customWidth="1"/>
    <col min="4629" max="4629" width="8" bestFit="1" customWidth="1"/>
    <col min="4630" max="4630" width="12.140625" bestFit="1" customWidth="1"/>
    <col min="4631" max="4631" width="8" bestFit="1" customWidth="1"/>
    <col min="4632" max="4632" width="12.7109375" bestFit="1" customWidth="1"/>
    <col min="4633" max="4633" width="8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140625" bestFit="1" customWidth="1"/>
    <col min="4639" max="4639" width="8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140625" bestFit="1" customWidth="1"/>
    <col min="4645" max="4645" width="8" bestFit="1" customWidth="1"/>
    <col min="4646" max="4646" width="12.140625" bestFit="1" customWidth="1"/>
    <col min="4647" max="4647" width="9" bestFit="1" customWidth="1"/>
    <col min="4648" max="4648" width="12.140625" bestFit="1" customWidth="1"/>
    <col min="4649" max="4649" width="8" bestFit="1" customWidth="1"/>
    <col min="4650" max="4650" width="12.140625" bestFit="1" customWidth="1"/>
    <col min="4651" max="4651" width="8" bestFit="1" customWidth="1"/>
    <col min="4652" max="4652" width="12.140625" bestFit="1" customWidth="1"/>
    <col min="4653" max="4653" width="8" bestFit="1" customWidth="1"/>
    <col min="4654" max="4654" width="11.140625" bestFit="1" customWidth="1"/>
    <col min="4655" max="4655" width="8" bestFit="1" customWidth="1"/>
    <col min="4656" max="4656" width="12.140625" bestFit="1" customWidth="1"/>
    <col min="4657" max="4657" width="8" bestFit="1" customWidth="1"/>
    <col min="4658" max="4658" width="10.140625" bestFit="1" customWidth="1"/>
    <col min="4659" max="4659" width="4" bestFit="1" customWidth="1"/>
    <col min="4660" max="4660" width="12.140625" bestFit="1" customWidth="1"/>
    <col min="4661" max="4661" width="8" bestFit="1" customWidth="1"/>
    <col min="4662" max="4662" width="12.140625" bestFit="1" customWidth="1"/>
    <col min="4663" max="4663" width="8" bestFit="1" customWidth="1"/>
    <col min="4664" max="4664" width="12.140625" bestFit="1" customWidth="1"/>
    <col min="4665" max="4665" width="8" bestFit="1" customWidth="1"/>
    <col min="4666" max="4666" width="12.140625" bestFit="1" customWidth="1"/>
    <col min="4667" max="4667" width="8" bestFit="1" customWidth="1"/>
    <col min="4668" max="4668" width="12.140625" bestFit="1" customWidth="1"/>
    <col min="4669" max="4669" width="8" bestFit="1" customWidth="1"/>
    <col min="4670" max="4670" width="12.140625" bestFit="1" customWidth="1"/>
    <col min="4671" max="4671" width="8" bestFit="1" customWidth="1"/>
    <col min="4672" max="4672" width="12.140625" bestFit="1" customWidth="1"/>
    <col min="4673" max="4673" width="8" bestFit="1" customWidth="1"/>
    <col min="4674" max="4674" width="12.140625" bestFit="1" customWidth="1"/>
    <col min="4675" max="4675" width="8" bestFit="1" customWidth="1"/>
    <col min="4676" max="4676" width="12.140625" bestFit="1" customWidth="1"/>
    <col min="4677" max="4677" width="8" bestFit="1" customWidth="1"/>
    <col min="4678" max="4678" width="12.140625" bestFit="1" customWidth="1"/>
    <col min="4679" max="4679" width="8" bestFit="1" customWidth="1"/>
    <col min="4680" max="4680" width="12.140625" bestFit="1" customWidth="1"/>
    <col min="4681" max="4681" width="8" bestFit="1" customWidth="1"/>
    <col min="4682" max="4682" width="12.140625" bestFit="1" customWidth="1"/>
    <col min="4683" max="4683" width="8" bestFit="1" customWidth="1"/>
    <col min="4684" max="4684" width="12.140625" bestFit="1" customWidth="1"/>
    <col min="4685" max="4685" width="8" bestFit="1" customWidth="1"/>
    <col min="4686" max="4686" width="12.7109375" bestFit="1" customWidth="1"/>
    <col min="4687" max="4687" width="8" bestFit="1" customWidth="1"/>
    <col min="4688" max="4688" width="12.140625" bestFit="1" customWidth="1"/>
    <col min="4689" max="4689" width="8" bestFit="1" customWidth="1"/>
    <col min="4690" max="4690" width="12.140625" bestFit="1" customWidth="1"/>
    <col min="4691" max="4691" width="8" bestFit="1" customWidth="1"/>
    <col min="4692" max="4692" width="12.140625" bestFit="1" customWidth="1"/>
    <col min="4693" max="4693" width="8" bestFit="1" customWidth="1"/>
    <col min="4694" max="4694" width="12.140625" bestFit="1" customWidth="1"/>
    <col min="4695" max="4695" width="8" bestFit="1" customWidth="1"/>
    <col min="4696" max="4696" width="12.140625" bestFit="1" customWidth="1"/>
    <col min="4697" max="4697" width="8" bestFit="1" customWidth="1"/>
    <col min="4698" max="4698" width="12.140625" bestFit="1" customWidth="1"/>
    <col min="4699" max="4699" width="8" bestFit="1" customWidth="1"/>
    <col min="4700" max="4700" width="12.140625" bestFit="1" customWidth="1"/>
    <col min="4701" max="4701" width="8" bestFit="1" customWidth="1"/>
    <col min="4702" max="4702" width="12.140625" bestFit="1" customWidth="1"/>
    <col min="4703" max="4703" width="8" bestFit="1" customWidth="1"/>
    <col min="4704" max="4704" width="12.140625" bestFit="1" customWidth="1"/>
    <col min="4705" max="4705" width="8" bestFit="1" customWidth="1"/>
    <col min="4706" max="4706" width="12.140625" bestFit="1" customWidth="1"/>
    <col min="4707" max="4707" width="8" bestFit="1" customWidth="1"/>
    <col min="4708" max="4708" width="10.140625" bestFit="1" customWidth="1"/>
    <col min="4709" max="4709" width="8" bestFit="1" customWidth="1"/>
    <col min="4710" max="4710" width="12.140625" bestFit="1" customWidth="1"/>
    <col min="4711" max="4711" width="8" bestFit="1" customWidth="1"/>
    <col min="4712" max="4712" width="12.140625" bestFit="1" customWidth="1"/>
    <col min="4713" max="4713" width="8" bestFit="1" customWidth="1"/>
    <col min="4714" max="4714" width="12.140625" bestFit="1" customWidth="1"/>
    <col min="4715" max="4715" width="8" bestFit="1" customWidth="1"/>
    <col min="4716" max="4716" width="12.140625" bestFit="1" customWidth="1"/>
    <col min="4717" max="4717" width="8" bestFit="1" customWidth="1"/>
    <col min="4718" max="4718" width="12.140625" bestFit="1" customWidth="1"/>
    <col min="4719" max="4719" width="8" bestFit="1" customWidth="1"/>
    <col min="4720" max="4720" width="12.140625" bestFit="1" customWidth="1"/>
    <col min="4721" max="4721" width="8" bestFit="1" customWidth="1"/>
    <col min="4722" max="4722" width="12.140625" bestFit="1" customWidth="1"/>
    <col min="4723" max="4723" width="8" bestFit="1" customWidth="1"/>
    <col min="4724" max="4724" width="12.140625" bestFit="1" customWidth="1"/>
    <col min="4725" max="4725" width="8" bestFit="1" customWidth="1"/>
    <col min="4726" max="4726" width="12.140625" bestFit="1" customWidth="1"/>
    <col min="4727" max="4727" width="8" bestFit="1" customWidth="1"/>
    <col min="4728" max="4728" width="12.140625" bestFit="1" customWidth="1"/>
    <col min="4729" max="4729" width="8" bestFit="1" customWidth="1"/>
    <col min="4730" max="4730" width="12.140625" bestFit="1" customWidth="1"/>
    <col min="4731" max="4731" width="8" bestFit="1" customWidth="1"/>
    <col min="4732" max="4732" width="12.140625" bestFit="1" customWidth="1"/>
    <col min="4733" max="4733" width="8" bestFit="1" customWidth="1"/>
    <col min="4734" max="4734" width="12.140625" bestFit="1" customWidth="1"/>
    <col min="4735" max="4735" width="8" bestFit="1" customWidth="1"/>
    <col min="4736" max="4736" width="12.140625" bestFit="1" customWidth="1"/>
    <col min="4737" max="4737" width="8" bestFit="1" customWidth="1"/>
    <col min="4738" max="4738" width="12.140625" bestFit="1" customWidth="1"/>
    <col min="4739" max="4739" width="8" bestFit="1" customWidth="1"/>
    <col min="4740" max="4740" width="12.140625" bestFit="1" customWidth="1"/>
    <col min="4741" max="4741" width="8" bestFit="1" customWidth="1"/>
    <col min="4742" max="4742" width="12.140625" bestFit="1" customWidth="1"/>
    <col min="4743" max="4743" width="8" bestFit="1" customWidth="1"/>
    <col min="4744" max="4744" width="12.140625" bestFit="1" customWidth="1"/>
    <col min="4745" max="4745" width="8" bestFit="1" customWidth="1"/>
    <col min="4746" max="4746" width="12.140625" bestFit="1" customWidth="1"/>
    <col min="4747" max="4747" width="8" bestFit="1" customWidth="1"/>
    <col min="4748" max="4748" width="12.140625" bestFit="1" customWidth="1"/>
    <col min="4749" max="4749" width="8" bestFit="1" customWidth="1"/>
    <col min="4750" max="4750" width="10.140625" bestFit="1" customWidth="1"/>
    <col min="4751" max="4751" width="4" bestFit="1" customWidth="1"/>
    <col min="4752" max="4752" width="12.140625" bestFit="1" customWidth="1"/>
    <col min="4753" max="4753" width="8" bestFit="1" customWidth="1"/>
    <col min="4754" max="4754" width="12.140625" bestFit="1" customWidth="1"/>
    <col min="4755" max="4755" width="8" bestFit="1" customWidth="1"/>
    <col min="4756" max="4756" width="12.140625" bestFit="1" customWidth="1"/>
    <col min="4757" max="4757" width="8" bestFit="1" customWidth="1"/>
    <col min="4758" max="4758" width="11.140625" bestFit="1" customWidth="1"/>
    <col min="4759" max="4759" width="8" bestFit="1" customWidth="1"/>
    <col min="4760" max="4760" width="12.140625" bestFit="1" customWidth="1"/>
    <col min="4761" max="4761" width="8" bestFit="1" customWidth="1"/>
    <col min="4762" max="4762" width="11.7109375" bestFit="1" customWidth="1"/>
    <col min="4763" max="4763" width="8" bestFit="1" customWidth="1"/>
    <col min="4764" max="4764" width="12.140625" bestFit="1" customWidth="1"/>
    <col min="4765" max="4765" width="8" bestFit="1" customWidth="1"/>
    <col min="4766" max="4766" width="12.140625" bestFit="1" customWidth="1"/>
    <col min="4767" max="4767" width="8" bestFit="1" customWidth="1"/>
    <col min="4768" max="4768" width="12.140625" bestFit="1" customWidth="1"/>
    <col min="4769" max="4769" width="8" bestFit="1" customWidth="1"/>
    <col min="4770" max="4770" width="12.140625" bestFit="1" customWidth="1"/>
    <col min="4771" max="4771" width="8" bestFit="1" customWidth="1"/>
    <col min="4772" max="4772" width="12.140625" bestFit="1" customWidth="1"/>
    <col min="4773" max="4773" width="8" bestFit="1" customWidth="1"/>
    <col min="4774" max="4774" width="12.140625" bestFit="1" customWidth="1"/>
    <col min="4775" max="4775" width="8" bestFit="1" customWidth="1"/>
    <col min="4776" max="4776" width="12.140625" bestFit="1" customWidth="1"/>
    <col min="4777" max="4777" width="8" bestFit="1" customWidth="1"/>
    <col min="4778" max="4778" width="11.140625" bestFit="1" customWidth="1"/>
    <col min="4779" max="4779" width="8" bestFit="1" customWidth="1"/>
    <col min="4780" max="4780" width="12.7109375" bestFit="1" customWidth="1"/>
    <col min="4781" max="4781" width="8.5703125" bestFit="1" customWidth="1"/>
    <col min="4782" max="4782" width="12.140625" bestFit="1" customWidth="1"/>
    <col min="4783" max="4783" width="8" bestFit="1" customWidth="1"/>
    <col min="4784" max="4784" width="12.140625" bestFit="1" customWidth="1"/>
    <col min="4785" max="4785" width="8" bestFit="1" customWidth="1"/>
    <col min="4786" max="4786" width="12.140625" bestFit="1" customWidth="1"/>
    <col min="4787" max="4787" width="8" bestFit="1" customWidth="1"/>
    <col min="4788" max="4788" width="12.140625" bestFit="1" customWidth="1"/>
    <col min="4789" max="4789" width="8" bestFit="1" customWidth="1"/>
    <col min="4790" max="4790" width="12.140625" bestFit="1" customWidth="1"/>
    <col min="4791" max="4791" width="8" bestFit="1" customWidth="1"/>
    <col min="4792" max="4792" width="12.140625" bestFit="1" customWidth="1"/>
    <col min="4793" max="4793" width="8" bestFit="1" customWidth="1"/>
    <col min="4794" max="4794" width="12.140625" bestFit="1" customWidth="1"/>
    <col min="4795" max="4795" width="8" bestFit="1" customWidth="1"/>
    <col min="4796" max="4796" width="12.140625" bestFit="1" customWidth="1"/>
    <col min="4797" max="4797" width="8" bestFit="1" customWidth="1"/>
    <col min="4798" max="4798" width="12.140625" bestFit="1" customWidth="1"/>
    <col min="4799" max="4799" width="8" bestFit="1" customWidth="1"/>
    <col min="4800" max="4800" width="12.140625" bestFit="1" customWidth="1"/>
    <col min="4801" max="4801" width="8" bestFit="1" customWidth="1"/>
    <col min="4802" max="4802" width="12.140625" bestFit="1" customWidth="1"/>
    <col min="4803" max="4803" width="8" bestFit="1" customWidth="1"/>
    <col min="4804" max="4804" width="12.140625" bestFit="1" customWidth="1"/>
    <col min="4805" max="4805" width="8" bestFit="1" customWidth="1"/>
    <col min="4806" max="4806" width="12.140625" bestFit="1" customWidth="1"/>
    <col min="4807" max="4807" width="8" bestFit="1" customWidth="1"/>
    <col min="4808" max="4808" width="12.140625" bestFit="1" customWidth="1"/>
    <col min="4809" max="4809" width="8" bestFit="1" customWidth="1"/>
    <col min="4810" max="4810" width="12.140625" bestFit="1" customWidth="1"/>
    <col min="4811" max="4811" width="8" bestFit="1" customWidth="1"/>
    <col min="4812" max="4812" width="12.140625" bestFit="1" customWidth="1"/>
    <col min="4813" max="4813" width="8" bestFit="1" customWidth="1"/>
    <col min="4814" max="4814" width="12.140625" bestFit="1" customWidth="1"/>
    <col min="4815" max="4815" width="8" bestFit="1" customWidth="1"/>
    <col min="4816" max="4816" width="12.7109375" bestFit="1" customWidth="1"/>
    <col min="4817" max="4817" width="8" bestFit="1" customWidth="1"/>
    <col min="4818" max="4818" width="12.140625" bestFit="1" customWidth="1"/>
    <col min="4819" max="4819" width="8" bestFit="1" customWidth="1"/>
    <col min="4820" max="4820" width="12.140625" bestFit="1" customWidth="1"/>
    <col min="4821" max="4821" width="8" bestFit="1" customWidth="1"/>
    <col min="4822" max="4822" width="12.140625" bestFit="1" customWidth="1"/>
    <col min="4823" max="4823" width="8" bestFit="1" customWidth="1"/>
    <col min="4824" max="4824" width="12.140625" bestFit="1" customWidth="1"/>
    <col min="4825" max="4825" width="8" bestFit="1" customWidth="1"/>
    <col min="4826" max="4826" width="12.140625" bestFit="1" customWidth="1"/>
    <col min="4827" max="4827" width="8" bestFit="1" customWidth="1"/>
    <col min="4828" max="4828" width="12.140625" bestFit="1" customWidth="1"/>
    <col min="4829" max="4829" width="8" bestFit="1" customWidth="1"/>
    <col min="4830" max="4830" width="12.140625" bestFit="1" customWidth="1"/>
    <col min="4831" max="4831" width="8" bestFit="1" customWidth="1"/>
    <col min="4832" max="4832" width="12.140625" bestFit="1" customWidth="1"/>
    <col min="4833" max="4833" width="8" bestFit="1" customWidth="1"/>
    <col min="4834" max="4834" width="12.140625" bestFit="1" customWidth="1"/>
    <col min="4835" max="4835" width="8" bestFit="1" customWidth="1"/>
    <col min="4836" max="4836" width="12.140625" bestFit="1" customWidth="1"/>
    <col min="4837" max="4837" width="8" bestFit="1" customWidth="1"/>
    <col min="4838" max="4838" width="12.140625" bestFit="1" customWidth="1"/>
    <col min="4839" max="4839" width="8" bestFit="1" customWidth="1"/>
    <col min="4840" max="4840" width="12.140625" bestFit="1" customWidth="1"/>
    <col min="4841" max="4841" width="8" bestFit="1" customWidth="1"/>
    <col min="4842" max="4842" width="12.140625" bestFit="1" customWidth="1"/>
    <col min="4843" max="4843" width="8" bestFit="1" customWidth="1"/>
    <col min="4844" max="4844" width="12.140625" bestFit="1" customWidth="1"/>
    <col min="4845" max="4845" width="9" bestFit="1" customWidth="1"/>
    <col min="4846" max="4846" width="12.140625" bestFit="1" customWidth="1"/>
    <col min="4847" max="4847" width="9" bestFit="1" customWidth="1"/>
    <col min="4848" max="4848" width="12.140625" bestFit="1" customWidth="1"/>
    <col min="4849" max="4849" width="8" bestFit="1" customWidth="1"/>
    <col min="4850" max="4850" width="12.140625" bestFit="1" customWidth="1"/>
    <col min="4851" max="4851" width="8" bestFit="1" customWidth="1"/>
    <col min="4852" max="4852" width="12.140625" bestFit="1" customWidth="1"/>
    <col min="4853" max="4853" width="8" bestFit="1" customWidth="1"/>
    <col min="4854" max="4854" width="12.140625" bestFit="1" customWidth="1"/>
    <col min="4855" max="4855" width="8" bestFit="1" customWidth="1"/>
    <col min="4856" max="4856" width="12.140625" bestFit="1" customWidth="1"/>
    <col min="4857" max="4857" width="8" bestFit="1" customWidth="1"/>
    <col min="4858" max="4858" width="12.140625" bestFit="1" customWidth="1"/>
    <col min="4859" max="4859" width="8" bestFit="1" customWidth="1"/>
    <col min="4865" max="4865" width="50.7109375" bestFit="1" customWidth="1"/>
    <col min="4866" max="4866" width="12.425781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7109375" bestFit="1" customWidth="1"/>
    <col min="4881" max="4881" width="8" bestFit="1" customWidth="1"/>
    <col min="4882" max="4882" width="11.140625" bestFit="1" customWidth="1"/>
    <col min="4883" max="4883" width="8" bestFit="1" customWidth="1"/>
    <col min="4884" max="4884" width="11.140625" bestFit="1" customWidth="1"/>
    <col min="4885" max="4885" width="8" bestFit="1" customWidth="1"/>
    <col min="4886" max="4886" width="12.140625" bestFit="1" customWidth="1"/>
    <col min="4887" max="4887" width="8" bestFit="1" customWidth="1"/>
    <col min="4888" max="4888" width="12.7109375" bestFit="1" customWidth="1"/>
    <col min="4889" max="4889" width="8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140625" bestFit="1" customWidth="1"/>
    <col min="4895" max="4895" width="8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140625" bestFit="1" customWidth="1"/>
    <col min="4901" max="4901" width="8" bestFit="1" customWidth="1"/>
    <col min="4902" max="4902" width="12.140625" bestFit="1" customWidth="1"/>
    <col min="4903" max="4903" width="9" bestFit="1" customWidth="1"/>
    <col min="4904" max="4904" width="12.140625" bestFit="1" customWidth="1"/>
    <col min="4905" max="4905" width="8" bestFit="1" customWidth="1"/>
    <col min="4906" max="4906" width="12.140625" bestFit="1" customWidth="1"/>
    <col min="4907" max="4907" width="8" bestFit="1" customWidth="1"/>
    <col min="4908" max="4908" width="12.140625" bestFit="1" customWidth="1"/>
    <col min="4909" max="4909" width="8" bestFit="1" customWidth="1"/>
    <col min="4910" max="4910" width="11.140625" bestFit="1" customWidth="1"/>
    <col min="4911" max="4911" width="8" bestFit="1" customWidth="1"/>
    <col min="4912" max="4912" width="12.140625" bestFit="1" customWidth="1"/>
    <col min="4913" max="4913" width="8" bestFit="1" customWidth="1"/>
    <col min="4914" max="4914" width="10.140625" bestFit="1" customWidth="1"/>
    <col min="4915" max="4915" width="4" bestFit="1" customWidth="1"/>
    <col min="4916" max="4916" width="12.140625" bestFit="1" customWidth="1"/>
    <col min="4917" max="4917" width="8" bestFit="1" customWidth="1"/>
    <col min="4918" max="4918" width="12.140625" bestFit="1" customWidth="1"/>
    <col min="4919" max="4919" width="8" bestFit="1" customWidth="1"/>
    <col min="4920" max="4920" width="12.140625" bestFit="1" customWidth="1"/>
    <col min="4921" max="4921" width="8" bestFit="1" customWidth="1"/>
    <col min="4922" max="4922" width="12.140625" bestFit="1" customWidth="1"/>
    <col min="4923" max="4923" width="8" bestFit="1" customWidth="1"/>
    <col min="4924" max="4924" width="12.140625" bestFit="1" customWidth="1"/>
    <col min="4925" max="4925" width="8" bestFit="1" customWidth="1"/>
    <col min="4926" max="4926" width="12.140625" bestFit="1" customWidth="1"/>
    <col min="4927" max="4927" width="8" bestFit="1" customWidth="1"/>
    <col min="4928" max="4928" width="12.140625" bestFit="1" customWidth="1"/>
    <col min="4929" max="4929" width="8" bestFit="1" customWidth="1"/>
    <col min="4930" max="4930" width="12.140625" bestFit="1" customWidth="1"/>
    <col min="4931" max="4931" width="8" bestFit="1" customWidth="1"/>
    <col min="4932" max="4932" width="12.140625" bestFit="1" customWidth="1"/>
    <col min="4933" max="4933" width="8" bestFit="1" customWidth="1"/>
    <col min="4934" max="4934" width="12.140625" bestFit="1" customWidth="1"/>
    <col min="4935" max="4935" width="8" bestFit="1" customWidth="1"/>
    <col min="4936" max="4936" width="12.140625" bestFit="1" customWidth="1"/>
    <col min="4937" max="4937" width="8" bestFit="1" customWidth="1"/>
    <col min="4938" max="4938" width="12.140625" bestFit="1" customWidth="1"/>
    <col min="4939" max="4939" width="8" bestFit="1" customWidth="1"/>
    <col min="4940" max="4940" width="12.140625" bestFit="1" customWidth="1"/>
    <col min="4941" max="4941" width="8" bestFit="1" customWidth="1"/>
    <col min="4942" max="4942" width="12.7109375" bestFit="1" customWidth="1"/>
    <col min="4943" max="4943" width="8" bestFit="1" customWidth="1"/>
    <col min="4944" max="4944" width="12.140625" bestFit="1" customWidth="1"/>
    <col min="4945" max="4945" width="8" bestFit="1" customWidth="1"/>
    <col min="4946" max="4946" width="12.140625" bestFit="1" customWidth="1"/>
    <col min="4947" max="4947" width="8" bestFit="1" customWidth="1"/>
    <col min="4948" max="4948" width="12.140625" bestFit="1" customWidth="1"/>
    <col min="4949" max="4949" width="8" bestFit="1" customWidth="1"/>
    <col min="4950" max="4950" width="12.140625" bestFit="1" customWidth="1"/>
    <col min="4951" max="4951" width="8" bestFit="1" customWidth="1"/>
    <col min="4952" max="4952" width="12.140625" bestFit="1" customWidth="1"/>
    <col min="4953" max="4953" width="8" bestFit="1" customWidth="1"/>
    <col min="4954" max="4954" width="12.140625" bestFit="1" customWidth="1"/>
    <col min="4955" max="4955" width="8" bestFit="1" customWidth="1"/>
    <col min="4956" max="4956" width="12.140625" bestFit="1" customWidth="1"/>
    <col min="4957" max="4957" width="8" bestFit="1" customWidth="1"/>
    <col min="4958" max="4958" width="12.140625" bestFit="1" customWidth="1"/>
    <col min="4959" max="4959" width="8" bestFit="1" customWidth="1"/>
    <col min="4960" max="4960" width="12.140625" bestFit="1" customWidth="1"/>
    <col min="4961" max="4961" width="8" bestFit="1" customWidth="1"/>
    <col min="4962" max="4962" width="12.140625" bestFit="1" customWidth="1"/>
    <col min="4963" max="4963" width="8" bestFit="1" customWidth="1"/>
    <col min="4964" max="4964" width="10.140625" bestFit="1" customWidth="1"/>
    <col min="4965" max="4965" width="8" bestFit="1" customWidth="1"/>
    <col min="4966" max="4966" width="12.140625" bestFit="1" customWidth="1"/>
    <col min="4967" max="4967" width="8" bestFit="1" customWidth="1"/>
    <col min="4968" max="4968" width="12.140625" bestFit="1" customWidth="1"/>
    <col min="4969" max="4969" width="8" bestFit="1" customWidth="1"/>
    <col min="4970" max="4970" width="12.140625" bestFit="1" customWidth="1"/>
    <col min="4971" max="4971" width="8" bestFit="1" customWidth="1"/>
    <col min="4972" max="4972" width="12.140625" bestFit="1" customWidth="1"/>
    <col min="4973" max="4973" width="8" bestFit="1" customWidth="1"/>
    <col min="4974" max="4974" width="12.140625" bestFit="1" customWidth="1"/>
    <col min="4975" max="4975" width="8" bestFit="1" customWidth="1"/>
    <col min="4976" max="4976" width="12.140625" bestFit="1" customWidth="1"/>
    <col min="4977" max="4977" width="8" bestFit="1" customWidth="1"/>
    <col min="4978" max="4978" width="12.140625" bestFit="1" customWidth="1"/>
    <col min="4979" max="4979" width="8" bestFit="1" customWidth="1"/>
    <col min="4980" max="4980" width="12.140625" bestFit="1" customWidth="1"/>
    <col min="4981" max="4981" width="8" bestFit="1" customWidth="1"/>
    <col min="4982" max="4982" width="12.140625" bestFit="1" customWidth="1"/>
    <col min="4983" max="4983" width="8" bestFit="1" customWidth="1"/>
    <col min="4984" max="4984" width="12.140625" bestFit="1" customWidth="1"/>
    <col min="4985" max="4985" width="8" bestFit="1" customWidth="1"/>
    <col min="4986" max="4986" width="12.140625" bestFit="1" customWidth="1"/>
    <col min="4987" max="4987" width="8" bestFit="1" customWidth="1"/>
    <col min="4988" max="4988" width="12.140625" bestFit="1" customWidth="1"/>
    <col min="4989" max="4989" width="8" bestFit="1" customWidth="1"/>
    <col min="4990" max="4990" width="12.140625" bestFit="1" customWidth="1"/>
    <col min="4991" max="4991" width="8" bestFit="1" customWidth="1"/>
    <col min="4992" max="4992" width="12.140625" bestFit="1" customWidth="1"/>
    <col min="4993" max="4993" width="8" bestFit="1" customWidth="1"/>
    <col min="4994" max="4994" width="12.140625" bestFit="1" customWidth="1"/>
    <col min="4995" max="4995" width="8" bestFit="1" customWidth="1"/>
    <col min="4996" max="4996" width="12.140625" bestFit="1" customWidth="1"/>
    <col min="4997" max="4997" width="8" bestFit="1" customWidth="1"/>
    <col min="4998" max="4998" width="12.140625" bestFit="1" customWidth="1"/>
    <col min="4999" max="4999" width="8" bestFit="1" customWidth="1"/>
    <col min="5000" max="5000" width="12.140625" bestFit="1" customWidth="1"/>
    <col min="5001" max="5001" width="8" bestFit="1" customWidth="1"/>
    <col min="5002" max="5002" width="12.140625" bestFit="1" customWidth="1"/>
    <col min="5003" max="5003" width="8" bestFit="1" customWidth="1"/>
    <col min="5004" max="5004" width="12.140625" bestFit="1" customWidth="1"/>
    <col min="5005" max="5005" width="8" bestFit="1" customWidth="1"/>
    <col min="5006" max="5006" width="10.140625" bestFit="1" customWidth="1"/>
    <col min="5007" max="5007" width="4" bestFit="1" customWidth="1"/>
    <col min="5008" max="5008" width="12.140625" bestFit="1" customWidth="1"/>
    <col min="5009" max="5009" width="8" bestFit="1" customWidth="1"/>
    <col min="5010" max="5010" width="12.140625" bestFit="1" customWidth="1"/>
    <col min="5011" max="5011" width="8" bestFit="1" customWidth="1"/>
    <col min="5012" max="5012" width="12.140625" bestFit="1" customWidth="1"/>
    <col min="5013" max="5013" width="8" bestFit="1" customWidth="1"/>
    <col min="5014" max="5014" width="11.140625" bestFit="1" customWidth="1"/>
    <col min="5015" max="5015" width="8" bestFit="1" customWidth="1"/>
    <col min="5016" max="5016" width="12.140625" bestFit="1" customWidth="1"/>
    <col min="5017" max="5017" width="8" bestFit="1" customWidth="1"/>
    <col min="5018" max="5018" width="11.7109375" bestFit="1" customWidth="1"/>
    <col min="5019" max="5019" width="8" bestFit="1" customWidth="1"/>
    <col min="5020" max="5020" width="12.140625" bestFit="1" customWidth="1"/>
    <col min="5021" max="5021" width="8" bestFit="1" customWidth="1"/>
    <col min="5022" max="5022" width="12.140625" bestFit="1" customWidth="1"/>
    <col min="5023" max="5023" width="8" bestFit="1" customWidth="1"/>
    <col min="5024" max="5024" width="12.140625" bestFit="1" customWidth="1"/>
    <col min="5025" max="5025" width="8" bestFit="1" customWidth="1"/>
    <col min="5026" max="5026" width="12.140625" bestFit="1" customWidth="1"/>
    <col min="5027" max="5027" width="8" bestFit="1" customWidth="1"/>
    <col min="5028" max="5028" width="12.140625" bestFit="1" customWidth="1"/>
    <col min="5029" max="5029" width="8" bestFit="1" customWidth="1"/>
    <col min="5030" max="5030" width="12.140625" bestFit="1" customWidth="1"/>
    <col min="5031" max="5031" width="8" bestFit="1" customWidth="1"/>
    <col min="5032" max="5032" width="12.140625" bestFit="1" customWidth="1"/>
    <col min="5033" max="5033" width="8" bestFit="1" customWidth="1"/>
    <col min="5034" max="5034" width="11.140625" bestFit="1" customWidth="1"/>
    <col min="5035" max="5035" width="8" bestFit="1" customWidth="1"/>
    <col min="5036" max="5036" width="12.7109375" bestFit="1" customWidth="1"/>
    <col min="5037" max="5037" width="8.5703125" bestFit="1" customWidth="1"/>
    <col min="5038" max="5038" width="12.140625" bestFit="1" customWidth="1"/>
    <col min="5039" max="5039" width="8" bestFit="1" customWidth="1"/>
    <col min="5040" max="5040" width="12.140625" bestFit="1" customWidth="1"/>
    <col min="5041" max="5041" width="8" bestFit="1" customWidth="1"/>
    <col min="5042" max="5042" width="12.140625" bestFit="1" customWidth="1"/>
    <col min="5043" max="5043" width="8" bestFit="1" customWidth="1"/>
    <col min="5044" max="5044" width="12.140625" bestFit="1" customWidth="1"/>
    <col min="5045" max="5045" width="8" bestFit="1" customWidth="1"/>
    <col min="5046" max="5046" width="12.140625" bestFit="1" customWidth="1"/>
    <col min="5047" max="5047" width="8" bestFit="1" customWidth="1"/>
    <col min="5048" max="5048" width="12.140625" bestFit="1" customWidth="1"/>
    <col min="5049" max="5049" width="8" bestFit="1" customWidth="1"/>
    <col min="5050" max="5050" width="12.140625" bestFit="1" customWidth="1"/>
    <col min="5051" max="5051" width="8" bestFit="1" customWidth="1"/>
    <col min="5052" max="5052" width="12.140625" bestFit="1" customWidth="1"/>
    <col min="5053" max="5053" width="8" bestFit="1" customWidth="1"/>
    <col min="5054" max="5054" width="12.140625" bestFit="1" customWidth="1"/>
    <col min="5055" max="5055" width="8" bestFit="1" customWidth="1"/>
    <col min="5056" max="5056" width="12.140625" bestFit="1" customWidth="1"/>
    <col min="5057" max="5057" width="8" bestFit="1" customWidth="1"/>
    <col min="5058" max="5058" width="12.140625" bestFit="1" customWidth="1"/>
    <col min="5059" max="5059" width="8" bestFit="1" customWidth="1"/>
    <col min="5060" max="5060" width="12.140625" bestFit="1" customWidth="1"/>
    <col min="5061" max="5061" width="8" bestFit="1" customWidth="1"/>
    <col min="5062" max="5062" width="12.140625" bestFit="1" customWidth="1"/>
    <col min="5063" max="5063" width="8" bestFit="1" customWidth="1"/>
    <col min="5064" max="5064" width="12.140625" bestFit="1" customWidth="1"/>
    <col min="5065" max="5065" width="8" bestFit="1" customWidth="1"/>
    <col min="5066" max="5066" width="12.140625" bestFit="1" customWidth="1"/>
    <col min="5067" max="5067" width="8" bestFit="1" customWidth="1"/>
    <col min="5068" max="5068" width="12.140625" bestFit="1" customWidth="1"/>
    <col min="5069" max="5069" width="8" bestFit="1" customWidth="1"/>
    <col min="5070" max="5070" width="12.140625" bestFit="1" customWidth="1"/>
    <col min="5071" max="5071" width="8" bestFit="1" customWidth="1"/>
    <col min="5072" max="5072" width="12.7109375" bestFit="1" customWidth="1"/>
    <col min="5073" max="5073" width="8" bestFit="1" customWidth="1"/>
    <col min="5074" max="5074" width="12.140625" bestFit="1" customWidth="1"/>
    <col min="5075" max="5075" width="8" bestFit="1" customWidth="1"/>
    <col min="5076" max="5076" width="12.140625" bestFit="1" customWidth="1"/>
    <col min="5077" max="5077" width="8" bestFit="1" customWidth="1"/>
    <col min="5078" max="5078" width="12.140625" bestFit="1" customWidth="1"/>
    <col min="5079" max="5079" width="8" bestFit="1" customWidth="1"/>
    <col min="5080" max="5080" width="12.140625" bestFit="1" customWidth="1"/>
    <col min="5081" max="5081" width="8" bestFit="1" customWidth="1"/>
    <col min="5082" max="5082" width="12.140625" bestFit="1" customWidth="1"/>
    <col min="5083" max="5083" width="8" bestFit="1" customWidth="1"/>
    <col min="5084" max="5084" width="12.140625" bestFit="1" customWidth="1"/>
    <col min="5085" max="5085" width="8" bestFit="1" customWidth="1"/>
    <col min="5086" max="5086" width="12.140625" bestFit="1" customWidth="1"/>
    <col min="5087" max="5087" width="8" bestFit="1" customWidth="1"/>
    <col min="5088" max="5088" width="12.140625" bestFit="1" customWidth="1"/>
    <col min="5089" max="5089" width="8" bestFit="1" customWidth="1"/>
    <col min="5090" max="5090" width="12.140625" bestFit="1" customWidth="1"/>
    <col min="5091" max="5091" width="8" bestFit="1" customWidth="1"/>
    <col min="5092" max="5092" width="12.140625" bestFit="1" customWidth="1"/>
    <col min="5093" max="5093" width="8" bestFit="1" customWidth="1"/>
    <col min="5094" max="5094" width="12.140625" bestFit="1" customWidth="1"/>
    <col min="5095" max="5095" width="8" bestFit="1" customWidth="1"/>
    <col min="5096" max="5096" width="12.140625" bestFit="1" customWidth="1"/>
    <col min="5097" max="5097" width="8" bestFit="1" customWidth="1"/>
    <col min="5098" max="5098" width="12.140625" bestFit="1" customWidth="1"/>
    <col min="5099" max="5099" width="8" bestFit="1" customWidth="1"/>
    <col min="5100" max="5100" width="12.140625" bestFit="1" customWidth="1"/>
    <col min="5101" max="5101" width="9" bestFit="1" customWidth="1"/>
    <col min="5102" max="5102" width="12.140625" bestFit="1" customWidth="1"/>
    <col min="5103" max="5103" width="9" bestFit="1" customWidth="1"/>
    <col min="5104" max="5104" width="12.140625" bestFit="1" customWidth="1"/>
    <col min="5105" max="5105" width="8" bestFit="1" customWidth="1"/>
    <col min="5106" max="5106" width="12.140625" bestFit="1" customWidth="1"/>
    <col min="5107" max="5107" width="8" bestFit="1" customWidth="1"/>
    <col min="5108" max="5108" width="12.140625" bestFit="1" customWidth="1"/>
    <col min="5109" max="5109" width="8" bestFit="1" customWidth="1"/>
    <col min="5110" max="5110" width="12.140625" bestFit="1" customWidth="1"/>
    <col min="5111" max="5111" width="8" bestFit="1" customWidth="1"/>
    <col min="5112" max="5112" width="12.140625" bestFit="1" customWidth="1"/>
    <col min="5113" max="5113" width="8" bestFit="1" customWidth="1"/>
    <col min="5114" max="5114" width="12.140625" bestFit="1" customWidth="1"/>
    <col min="5115" max="5115" width="8" bestFit="1" customWidth="1"/>
    <col min="5121" max="5121" width="50.7109375" bestFit="1" customWidth="1"/>
    <col min="5122" max="5122" width="12.425781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7109375" bestFit="1" customWidth="1"/>
    <col min="5137" max="5137" width="8" bestFit="1" customWidth="1"/>
    <col min="5138" max="5138" width="11.140625" bestFit="1" customWidth="1"/>
    <col min="5139" max="5139" width="8" bestFit="1" customWidth="1"/>
    <col min="5140" max="5140" width="11.140625" bestFit="1" customWidth="1"/>
    <col min="5141" max="5141" width="8" bestFit="1" customWidth="1"/>
    <col min="5142" max="5142" width="12.140625" bestFit="1" customWidth="1"/>
    <col min="5143" max="5143" width="8" bestFit="1" customWidth="1"/>
    <col min="5144" max="5144" width="12.7109375" bestFit="1" customWidth="1"/>
    <col min="5145" max="5145" width="8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140625" bestFit="1" customWidth="1"/>
    <col min="5151" max="5151" width="8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140625" bestFit="1" customWidth="1"/>
    <col min="5157" max="5157" width="8" bestFit="1" customWidth="1"/>
    <col min="5158" max="5158" width="12.140625" bestFit="1" customWidth="1"/>
    <col min="5159" max="5159" width="9" bestFit="1" customWidth="1"/>
    <col min="5160" max="5160" width="12.140625" bestFit="1" customWidth="1"/>
    <col min="5161" max="5161" width="8" bestFit="1" customWidth="1"/>
    <col min="5162" max="5162" width="12.140625" bestFit="1" customWidth="1"/>
    <col min="5163" max="5163" width="8" bestFit="1" customWidth="1"/>
    <col min="5164" max="5164" width="12.140625" bestFit="1" customWidth="1"/>
    <col min="5165" max="5165" width="8" bestFit="1" customWidth="1"/>
    <col min="5166" max="5166" width="11.140625" bestFit="1" customWidth="1"/>
    <col min="5167" max="5167" width="8" bestFit="1" customWidth="1"/>
    <col min="5168" max="5168" width="12.140625" bestFit="1" customWidth="1"/>
    <col min="5169" max="5169" width="8" bestFit="1" customWidth="1"/>
    <col min="5170" max="5170" width="10.140625" bestFit="1" customWidth="1"/>
    <col min="5171" max="5171" width="4" bestFit="1" customWidth="1"/>
    <col min="5172" max="5172" width="12.140625" bestFit="1" customWidth="1"/>
    <col min="5173" max="5173" width="8" bestFit="1" customWidth="1"/>
    <col min="5174" max="5174" width="12.140625" bestFit="1" customWidth="1"/>
    <col min="5175" max="5175" width="8" bestFit="1" customWidth="1"/>
    <col min="5176" max="5176" width="12.140625" bestFit="1" customWidth="1"/>
    <col min="5177" max="5177" width="8" bestFit="1" customWidth="1"/>
    <col min="5178" max="5178" width="12.140625" bestFit="1" customWidth="1"/>
    <col min="5179" max="5179" width="8" bestFit="1" customWidth="1"/>
    <col min="5180" max="5180" width="12.140625" bestFit="1" customWidth="1"/>
    <col min="5181" max="5181" width="8" bestFit="1" customWidth="1"/>
    <col min="5182" max="5182" width="12.140625" bestFit="1" customWidth="1"/>
    <col min="5183" max="5183" width="8" bestFit="1" customWidth="1"/>
    <col min="5184" max="5184" width="12.140625" bestFit="1" customWidth="1"/>
    <col min="5185" max="5185" width="8" bestFit="1" customWidth="1"/>
    <col min="5186" max="5186" width="12.140625" bestFit="1" customWidth="1"/>
    <col min="5187" max="5187" width="8" bestFit="1" customWidth="1"/>
    <col min="5188" max="5188" width="12.140625" bestFit="1" customWidth="1"/>
    <col min="5189" max="5189" width="8" bestFit="1" customWidth="1"/>
    <col min="5190" max="5190" width="12.140625" bestFit="1" customWidth="1"/>
    <col min="5191" max="5191" width="8" bestFit="1" customWidth="1"/>
    <col min="5192" max="5192" width="12.140625" bestFit="1" customWidth="1"/>
    <col min="5193" max="5193" width="8" bestFit="1" customWidth="1"/>
    <col min="5194" max="5194" width="12.140625" bestFit="1" customWidth="1"/>
    <col min="5195" max="5195" width="8" bestFit="1" customWidth="1"/>
    <col min="5196" max="5196" width="12.140625" bestFit="1" customWidth="1"/>
    <col min="5197" max="5197" width="8" bestFit="1" customWidth="1"/>
    <col min="5198" max="5198" width="12.7109375" bestFit="1" customWidth="1"/>
    <col min="5199" max="5199" width="8" bestFit="1" customWidth="1"/>
    <col min="5200" max="5200" width="12.140625" bestFit="1" customWidth="1"/>
    <col min="5201" max="5201" width="8" bestFit="1" customWidth="1"/>
    <col min="5202" max="5202" width="12.140625" bestFit="1" customWidth="1"/>
    <col min="5203" max="5203" width="8" bestFit="1" customWidth="1"/>
    <col min="5204" max="5204" width="12.140625" bestFit="1" customWidth="1"/>
    <col min="5205" max="5205" width="8" bestFit="1" customWidth="1"/>
    <col min="5206" max="5206" width="12.140625" bestFit="1" customWidth="1"/>
    <col min="5207" max="5207" width="8" bestFit="1" customWidth="1"/>
    <col min="5208" max="5208" width="12.140625" bestFit="1" customWidth="1"/>
    <col min="5209" max="5209" width="8" bestFit="1" customWidth="1"/>
    <col min="5210" max="5210" width="12.140625" bestFit="1" customWidth="1"/>
    <col min="5211" max="5211" width="8" bestFit="1" customWidth="1"/>
    <col min="5212" max="5212" width="12.140625" bestFit="1" customWidth="1"/>
    <col min="5213" max="5213" width="8" bestFit="1" customWidth="1"/>
    <col min="5214" max="5214" width="12.140625" bestFit="1" customWidth="1"/>
    <col min="5215" max="5215" width="8" bestFit="1" customWidth="1"/>
    <col min="5216" max="5216" width="12.140625" bestFit="1" customWidth="1"/>
    <col min="5217" max="5217" width="8" bestFit="1" customWidth="1"/>
    <col min="5218" max="5218" width="12.140625" bestFit="1" customWidth="1"/>
    <col min="5219" max="5219" width="8" bestFit="1" customWidth="1"/>
    <col min="5220" max="5220" width="10.140625" bestFit="1" customWidth="1"/>
    <col min="5221" max="5221" width="8" bestFit="1" customWidth="1"/>
    <col min="5222" max="5222" width="12.140625" bestFit="1" customWidth="1"/>
    <col min="5223" max="5223" width="8" bestFit="1" customWidth="1"/>
    <col min="5224" max="5224" width="12.140625" bestFit="1" customWidth="1"/>
    <col min="5225" max="5225" width="8" bestFit="1" customWidth="1"/>
    <col min="5226" max="5226" width="12.140625" bestFit="1" customWidth="1"/>
    <col min="5227" max="5227" width="8" bestFit="1" customWidth="1"/>
    <col min="5228" max="5228" width="12.140625" bestFit="1" customWidth="1"/>
    <col min="5229" max="5229" width="8" bestFit="1" customWidth="1"/>
    <col min="5230" max="5230" width="12.140625" bestFit="1" customWidth="1"/>
    <col min="5231" max="5231" width="8" bestFit="1" customWidth="1"/>
    <col min="5232" max="5232" width="12.140625" bestFit="1" customWidth="1"/>
    <col min="5233" max="5233" width="8" bestFit="1" customWidth="1"/>
    <col min="5234" max="5234" width="12.140625" bestFit="1" customWidth="1"/>
    <col min="5235" max="5235" width="8" bestFit="1" customWidth="1"/>
    <col min="5236" max="5236" width="12.140625" bestFit="1" customWidth="1"/>
    <col min="5237" max="5237" width="8" bestFit="1" customWidth="1"/>
    <col min="5238" max="5238" width="12.140625" bestFit="1" customWidth="1"/>
    <col min="5239" max="5239" width="8" bestFit="1" customWidth="1"/>
    <col min="5240" max="5240" width="12.140625" bestFit="1" customWidth="1"/>
    <col min="5241" max="5241" width="8" bestFit="1" customWidth="1"/>
    <col min="5242" max="5242" width="12.140625" bestFit="1" customWidth="1"/>
    <col min="5243" max="5243" width="8" bestFit="1" customWidth="1"/>
    <col min="5244" max="5244" width="12.140625" bestFit="1" customWidth="1"/>
    <col min="5245" max="5245" width="8" bestFit="1" customWidth="1"/>
    <col min="5246" max="5246" width="12.140625" bestFit="1" customWidth="1"/>
    <col min="5247" max="5247" width="8" bestFit="1" customWidth="1"/>
    <col min="5248" max="5248" width="12.140625" bestFit="1" customWidth="1"/>
    <col min="5249" max="5249" width="8" bestFit="1" customWidth="1"/>
    <col min="5250" max="5250" width="12.140625" bestFit="1" customWidth="1"/>
    <col min="5251" max="5251" width="8" bestFit="1" customWidth="1"/>
    <col min="5252" max="5252" width="12.140625" bestFit="1" customWidth="1"/>
    <col min="5253" max="5253" width="8" bestFit="1" customWidth="1"/>
    <col min="5254" max="5254" width="12.140625" bestFit="1" customWidth="1"/>
    <col min="5255" max="5255" width="8" bestFit="1" customWidth="1"/>
    <col min="5256" max="5256" width="12.140625" bestFit="1" customWidth="1"/>
    <col min="5257" max="5257" width="8" bestFit="1" customWidth="1"/>
    <col min="5258" max="5258" width="12.140625" bestFit="1" customWidth="1"/>
    <col min="5259" max="5259" width="8" bestFit="1" customWidth="1"/>
    <col min="5260" max="5260" width="12.140625" bestFit="1" customWidth="1"/>
    <col min="5261" max="5261" width="8" bestFit="1" customWidth="1"/>
    <col min="5262" max="5262" width="10.140625" bestFit="1" customWidth="1"/>
    <col min="5263" max="5263" width="4" bestFit="1" customWidth="1"/>
    <col min="5264" max="5264" width="12.140625" bestFit="1" customWidth="1"/>
    <col min="5265" max="5265" width="8" bestFit="1" customWidth="1"/>
    <col min="5266" max="5266" width="12.140625" bestFit="1" customWidth="1"/>
    <col min="5267" max="5267" width="8" bestFit="1" customWidth="1"/>
    <col min="5268" max="5268" width="12.140625" bestFit="1" customWidth="1"/>
    <col min="5269" max="5269" width="8" bestFit="1" customWidth="1"/>
    <col min="5270" max="5270" width="11.140625" bestFit="1" customWidth="1"/>
    <col min="5271" max="5271" width="8" bestFit="1" customWidth="1"/>
    <col min="5272" max="5272" width="12.140625" bestFit="1" customWidth="1"/>
    <col min="5273" max="5273" width="8" bestFit="1" customWidth="1"/>
    <col min="5274" max="5274" width="11.7109375" bestFit="1" customWidth="1"/>
    <col min="5275" max="5275" width="8" bestFit="1" customWidth="1"/>
    <col min="5276" max="5276" width="12.140625" bestFit="1" customWidth="1"/>
    <col min="5277" max="5277" width="8" bestFit="1" customWidth="1"/>
    <col min="5278" max="5278" width="12.140625" bestFit="1" customWidth="1"/>
    <col min="5279" max="5279" width="8" bestFit="1" customWidth="1"/>
    <col min="5280" max="5280" width="12.140625" bestFit="1" customWidth="1"/>
    <col min="5281" max="5281" width="8" bestFit="1" customWidth="1"/>
    <col min="5282" max="5282" width="12.140625" bestFit="1" customWidth="1"/>
    <col min="5283" max="5283" width="8" bestFit="1" customWidth="1"/>
    <col min="5284" max="5284" width="12.140625" bestFit="1" customWidth="1"/>
    <col min="5285" max="5285" width="8" bestFit="1" customWidth="1"/>
    <col min="5286" max="5286" width="12.140625" bestFit="1" customWidth="1"/>
    <col min="5287" max="5287" width="8" bestFit="1" customWidth="1"/>
    <col min="5288" max="5288" width="12.140625" bestFit="1" customWidth="1"/>
    <col min="5289" max="5289" width="8" bestFit="1" customWidth="1"/>
    <col min="5290" max="5290" width="11.140625" bestFit="1" customWidth="1"/>
    <col min="5291" max="5291" width="8" bestFit="1" customWidth="1"/>
    <col min="5292" max="5292" width="12.7109375" bestFit="1" customWidth="1"/>
    <col min="5293" max="5293" width="8.5703125" bestFit="1" customWidth="1"/>
    <col min="5294" max="5294" width="12.140625" bestFit="1" customWidth="1"/>
    <col min="5295" max="5295" width="8" bestFit="1" customWidth="1"/>
    <col min="5296" max="5296" width="12.140625" bestFit="1" customWidth="1"/>
    <col min="5297" max="5297" width="8" bestFit="1" customWidth="1"/>
    <col min="5298" max="5298" width="12.140625" bestFit="1" customWidth="1"/>
    <col min="5299" max="5299" width="8" bestFit="1" customWidth="1"/>
    <col min="5300" max="5300" width="12.140625" bestFit="1" customWidth="1"/>
    <col min="5301" max="5301" width="8" bestFit="1" customWidth="1"/>
    <col min="5302" max="5302" width="12.140625" bestFit="1" customWidth="1"/>
    <col min="5303" max="5303" width="8" bestFit="1" customWidth="1"/>
    <col min="5304" max="5304" width="12.140625" bestFit="1" customWidth="1"/>
    <col min="5305" max="5305" width="8" bestFit="1" customWidth="1"/>
    <col min="5306" max="5306" width="12.140625" bestFit="1" customWidth="1"/>
    <col min="5307" max="5307" width="8" bestFit="1" customWidth="1"/>
    <col min="5308" max="5308" width="12.140625" bestFit="1" customWidth="1"/>
    <col min="5309" max="5309" width="8" bestFit="1" customWidth="1"/>
    <col min="5310" max="5310" width="12.140625" bestFit="1" customWidth="1"/>
    <col min="5311" max="5311" width="8" bestFit="1" customWidth="1"/>
    <col min="5312" max="5312" width="12.140625" bestFit="1" customWidth="1"/>
    <col min="5313" max="5313" width="8" bestFit="1" customWidth="1"/>
    <col min="5314" max="5314" width="12.140625" bestFit="1" customWidth="1"/>
    <col min="5315" max="5315" width="8" bestFit="1" customWidth="1"/>
    <col min="5316" max="5316" width="12.140625" bestFit="1" customWidth="1"/>
    <col min="5317" max="5317" width="8" bestFit="1" customWidth="1"/>
    <col min="5318" max="5318" width="12.140625" bestFit="1" customWidth="1"/>
    <col min="5319" max="5319" width="8" bestFit="1" customWidth="1"/>
    <col min="5320" max="5320" width="12.140625" bestFit="1" customWidth="1"/>
    <col min="5321" max="5321" width="8" bestFit="1" customWidth="1"/>
    <col min="5322" max="5322" width="12.140625" bestFit="1" customWidth="1"/>
    <col min="5323" max="5323" width="8" bestFit="1" customWidth="1"/>
    <col min="5324" max="5324" width="12.140625" bestFit="1" customWidth="1"/>
    <col min="5325" max="5325" width="8" bestFit="1" customWidth="1"/>
    <col min="5326" max="5326" width="12.140625" bestFit="1" customWidth="1"/>
    <col min="5327" max="5327" width="8" bestFit="1" customWidth="1"/>
    <col min="5328" max="5328" width="12.7109375" bestFit="1" customWidth="1"/>
    <col min="5329" max="5329" width="8" bestFit="1" customWidth="1"/>
    <col min="5330" max="5330" width="12.140625" bestFit="1" customWidth="1"/>
    <col min="5331" max="5331" width="8" bestFit="1" customWidth="1"/>
    <col min="5332" max="5332" width="12.140625" bestFit="1" customWidth="1"/>
    <col min="5333" max="5333" width="8" bestFit="1" customWidth="1"/>
    <col min="5334" max="5334" width="12.140625" bestFit="1" customWidth="1"/>
    <col min="5335" max="5335" width="8" bestFit="1" customWidth="1"/>
    <col min="5336" max="5336" width="12.140625" bestFit="1" customWidth="1"/>
    <col min="5337" max="5337" width="8" bestFit="1" customWidth="1"/>
    <col min="5338" max="5338" width="12.140625" bestFit="1" customWidth="1"/>
    <col min="5339" max="5339" width="8" bestFit="1" customWidth="1"/>
    <col min="5340" max="5340" width="12.140625" bestFit="1" customWidth="1"/>
    <col min="5341" max="5341" width="8" bestFit="1" customWidth="1"/>
    <col min="5342" max="5342" width="12.140625" bestFit="1" customWidth="1"/>
    <col min="5343" max="5343" width="8" bestFit="1" customWidth="1"/>
    <col min="5344" max="5344" width="12.140625" bestFit="1" customWidth="1"/>
    <col min="5345" max="5345" width="8" bestFit="1" customWidth="1"/>
    <col min="5346" max="5346" width="12.140625" bestFit="1" customWidth="1"/>
    <col min="5347" max="5347" width="8" bestFit="1" customWidth="1"/>
    <col min="5348" max="5348" width="12.140625" bestFit="1" customWidth="1"/>
    <col min="5349" max="5349" width="8" bestFit="1" customWidth="1"/>
    <col min="5350" max="5350" width="12.140625" bestFit="1" customWidth="1"/>
    <col min="5351" max="5351" width="8" bestFit="1" customWidth="1"/>
    <col min="5352" max="5352" width="12.140625" bestFit="1" customWidth="1"/>
    <col min="5353" max="5353" width="8" bestFit="1" customWidth="1"/>
    <col min="5354" max="5354" width="12.140625" bestFit="1" customWidth="1"/>
    <col min="5355" max="5355" width="8" bestFit="1" customWidth="1"/>
    <col min="5356" max="5356" width="12.140625" bestFit="1" customWidth="1"/>
    <col min="5357" max="5357" width="9" bestFit="1" customWidth="1"/>
    <col min="5358" max="5358" width="12.140625" bestFit="1" customWidth="1"/>
    <col min="5359" max="5359" width="9" bestFit="1" customWidth="1"/>
    <col min="5360" max="5360" width="12.140625" bestFit="1" customWidth="1"/>
    <col min="5361" max="5361" width="8" bestFit="1" customWidth="1"/>
    <col min="5362" max="5362" width="12.140625" bestFit="1" customWidth="1"/>
    <col min="5363" max="5363" width="8" bestFit="1" customWidth="1"/>
    <col min="5364" max="5364" width="12.140625" bestFit="1" customWidth="1"/>
    <col min="5365" max="5365" width="8" bestFit="1" customWidth="1"/>
    <col min="5366" max="5366" width="12.140625" bestFit="1" customWidth="1"/>
    <col min="5367" max="5367" width="8" bestFit="1" customWidth="1"/>
    <col min="5368" max="5368" width="12.140625" bestFit="1" customWidth="1"/>
    <col min="5369" max="5369" width="8" bestFit="1" customWidth="1"/>
    <col min="5370" max="5370" width="12.140625" bestFit="1" customWidth="1"/>
    <col min="5371" max="5371" width="8" bestFit="1" customWidth="1"/>
    <col min="5377" max="5377" width="50.7109375" bestFit="1" customWidth="1"/>
    <col min="5378" max="5378" width="12.425781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7109375" bestFit="1" customWidth="1"/>
    <col min="5393" max="5393" width="8" bestFit="1" customWidth="1"/>
    <col min="5394" max="5394" width="11.140625" bestFit="1" customWidth="1"/>
    <col min="5395" max="5395" width="8" bestFit="1" customWidth="1"/>
    <col min="5396" max="5396" width="11.140625" bestFit="1" customWidth="1"/>
    <col min="5397" max="5397" width="8" bestFit="1" customWidth="1"/>
    <col min="5398" max="5398" width="12.140625" bestFit="1" customWidth="1"/>
    <col min="5399" max="5399" width="8" bestFit="1" customWidth="1"/>
    <col min="5400" max="5400" width="12.7109375" bestFit="1" customWidth="1"/>
    <col min="5401" max="5401" width="8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140625" bestFit="1" customWidth="1"/>
    <col min="5407" max="5407" width="8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140625" bestFit="1" customWidth="1"/>
    <col min="5413" max="5413" width="8" bestFit="1" customWidth="1"/>
    <col min="5414" max="5414" width="12.140625" bestFit="1" customWidth="1"/>
    <col min="5415" max="5415" width="9" bestFit="1" customWidth="1"/>
    <col min="5416" max="5416" width="12.140625" bestFit="1" customWidth="1"/>
    <col min="5417" max="5417" width="8" bestFit="1" customWidth="1"/>
    <col min="5418" max="5418" width="12.140625" bestFit="1" customWidth="1"/>
    <col min="5419" max="5419" width="8" bestFit="1" customWidth="1"/>
    <col min="5420" max="5420" width="12.140625" bestFit="1" customWidth="1"/>
    <col min="5421" max="5421" width="8" bestFit="1" customWidth="1"/>
    <col min="5422" max="5422" width="11.140625" bestFit="1" customWidth="1"/>
    <col min="5423" max="5423" width="8" bestFit="1" customWidth="1"/>
    <col min="5424" max="5424" width="12.140625" bestFit="1" customWidth="1"/>
    <col min="5425" max="5425" width="8" bestFit="1" customWidth="1"/>
    <col min="5426" max="5426" width="10.140625" bestFit="1" customWidth="1"/>
    <col min="5427" max="5427" width="4" bestFit="1" customWidth="1"/>
    <col min="5428" max="5428" width="12.140625" bestFit="1" customWidth="1"/>
    <col min="5429" max="5429" width="8" bestFit="1" customWidth="1"/>
    <col min="5430" max="5430" width="12.140625" bestFit="1" customWidth="1"/>
    <col min="5431" max="5431" width="8" bestFit="1" customWidth="1"/>
    <col min="5432" max="5432" width="12.140625" bestFit="1" customWidth="1"/>
    <col min="5433" max="5433" width="8" bestFit="1" customWidth="1"/>
    <col min="5434" max="5434" width="12.140625" bestFit="1" customWidth="1"/>
    <col min="5435" max="5435" width="8" bestFit="1" customWidth="1"/>
    <col min="5436" max="5436" width="12.140625" bestFit="1" customWidth="1"/>
    <col min="5437" max="5437" width="8" bestFit="1" customWidth="1"/>
    <col min="5438" max="5438" width="12.140625" bestFit="1" customWidth="1"/>
    <col min="5439" max="5439" width="8" bestFit="1" customWidth="1"/>
    <col min="5440" max="5440" width="12.140625" bestFit="1" customWidth="1"/>
    <col min="5441" max="5441" width="8" bestFit="1" customWidth="1"/>
    <col min="5442" max="5442" width="12.140625" bestFit="1" customWidth="1"/>
    <col min="5443" max="5443" width="8" bestFit="1" customWidth="1"/>
    <col min="5444" max="5444" width="12.140625" bestFit="1" customWidth="1"/>
    <col min="5445" max="5445" width="8" bestFit="1" customWidth="1"/>
    <col min="5446" max="5446" width="12.140625" bestFit="1" customWidth="1"/>
    <col min="5447" max="5447" width="8" bestFit="1" customWidth="1"/>
    <col min="5448" max="5448" width="12.140625" bestFit="1" customWidth="1"/>
    <col min="5449" max="5449" width="8" bestFit="1" customWidth="1"/>
    <col min="5450" max="5450" width="12.140625" bestFit="1" customWidth="1"/>
    <col min="5451" max="5451" width="8" bestFit="1" customWidth="1"/>
    <col min="5452" max="5452" width="12.140625" bestFit="1" customWidth="1"/>
    <col min="5453" max="5453" width="8" bestFit="1" customWidth="1"/>
    <col min="5454" max="5454" width="12.7109375" bestFit="1" customWidth="1"/>
    <col min="5455" max="5455" width="8" bestFit="1" customWidth="1"/>
    <col min="5456" max="5456" width="12.140625" bestFit="1" customWidth="1"/>
    <col min="5457" max="5457" width="8" bestFit="1" customWidth="1"/>
    <col min="5458" max="5458" width="12.140625" bestFit="1" customWidth="1"/>
    <col min="5459" max="5459" width="8" bestFit="1" customWidth="1"/>
    <col min="5460" max="5460" width="12.140625" bestFit="1" customWidth="1"/>
    <col min="5461" max="5461" width="8" bestFit="1" customWidth="1"/>
    <col min="5462" max="5462" width="12.140625" bestFit="1" customWidth="1"/>
    <col min="5463" max="5463" width="8" bestFit="1" customWidth="1"/>
    <col min="5464" max="5464" width="12.140625" bestFit="1" customWidth="1"/>
    <col min="5465" max="5465" width="8" bestFit="1" customWidth="1"/>
    <col min="5466" max="5466" width="12.140625" bestFit="1" customWidth="1"/>
    <col min="5467" max="5467" width="8" bestFit="1" customWidth="1"/>
    <col min="5468" max="5468" width="12.140625" bestFit="1" customWidth="1"/>
    <col min="5469" max="5469" width="8" bestFit="1" customWidth="1"/>
    <col min="5470" max="5470" width="12.140625" bestFit="1" customWidth="1"/>
    <col min="5471" max="5471" width="8" bestFit="1" customWidth="1"/>
    <col min="5472" max="5472" width="12.140625" bestFit="1" customWidth="1"/>
    <col min="5473" max="5473" width="8" bestFit="1" customWidth="1"/>
    <col min="5474" max="5474" width="12.140625" bestFit="1" customWidth="1"/>
    <col min="5475" max="5475" width="8" bestFit="1" customWidth="1"/>
    <col min="5476" max="5476" width="10.140625" bestFit="1" customWidth="1"/>
    <col min="5477" max="5477" width="8" bestFit="1" customWidth="1"/>
    <col min="5478" max="5478" width="12.140625" bestFit="1" customWidth="1"/>
    <col min="5479" max="5479" width="8" bestFit="1" customWidth="1"/>
    <col min="5480" max="5480" width="12.140625" bestFit="1" customWidth="1"/>
    <col min="5481" max="5481" width="8" bestFit="1" customWidth="1"/>
    <col min="5482" max="5482" width="12.140625" bestFit="1" customWidth="1"/>
    <col min="5483" max="5483" width="8" bestFit="1" customWidth="1"/>
    <col min="5484" max="5484" width="12.140625" bestFit="1" customWidth="1"/>
    <col min="5485" max="5485" width="8" bestFit="1" customWidth="1"/>
    <col min="5486" max="5486" width="12.140625" bestFit="1" customWidth="1"/>
    <col min="5487" max="5487" width="8" bestFit="1" customWidth="1"/>
    <col min="5488" max="5488" width="12.140625" bestFit="1" customWidth="1"/>
    <col min="5489" max="5489" width="8" bestFit="1" customWidth="1"/>
    <col min="5490" max="5490" width="12.140625" bestFit="1" customWidth="1"/>
    <col min="5491" max="5491" width="8" bestFit="1" customWidth="1"/>
    <col min="5492" max="5492" width="12.140625" bestFit="1" customWidth="1"/>
    <col min="5493" max="5493" width="8" bestFit="1" customWidth="1"/>
    <col min="5494" max="5494" width="12.140625" bestFit="1" customWidth="1"/>
    <col min="5495" max="5495" width="8" bestFit="1" customWidth="1"/>
    <col min="5496" max="5496" width="12.140625" bestFit="1" customWidth="1"/>
    <col min="5497" max="5497" width="8" bestFit="1" customWidth="1"/>
    <col min="5498" max="5498" width="12.140625" bestFit="1" customWidth="1"/>
    <col min="5499" max="5499" width="8" bestFit="1" customWidth="1"/>
    <col min="5500" max="5500" width="12.140625" bestFit="1" customWidth="1"/>
    <col min="5501" max="5501" width="8" bestFit="1" customWidth="1"/>
    <col min="5502" max="5502" width="12.140625" bestFit="1" customWidth="1"/>
    <col min="5503" max="5503" width="8" bestFit="1" customWidth="1"/>
    <col min="5504" max="5504" width="12.140625" bestFit="1" customWidth="1"/>
    <col min="5505" max="5505" width="8" bestFit="1" customWidth="1"/>
    <col min="5506" max="5506" width="12.140625" bestFit="1" customWidth="1"/>
    <col min="5507" max="5507" width="8" bestFit="1" customWidth="1"/>
    <col min="5508" max="5508" width="12.140625" bestFit="1" customWidth="1"/>
    <col min="5509" max="5509" width="8" bestFit="1" customWidth="1"/>
    <col min="5510" max="5510" width="12.140625" bestFit="1" customWidth="1"/>
    <col min="5511" max="5511" width="8" bestFit="1" customWidth="1"/>
    <col min="5512" max="5512" width="12.140625" bestFit="1" customWidth="1"/>
    <col min="5513" max="5513" width="8" bestFit="1" customWidth="1"/>
    <col min="5514" max="5514" width="12.140625" bestFit="1" customWidth="1"/>
    <col min="5515" max="5515" width="8" bestFit="1" customWidth="1"/>
    <col min="5516" max="5516" width="12.140625" bestFit="1" customWidth="1"/>
    <col min="5517" max="5517" width="8" bestFit="1" customWidth="1"/>
    <col min="5518" max="5518" width="10.140625" bestFit="1" customWidth="1"/>
    <col min="5519" max="5519" width="4" bestFit="1" customWidth="1"/>
    <col min="5520" max="5520" width="12.140625" bestFit="1" customWidth="1"/>
    <col min="5521" max="5521" width="8" bestFit="1" customWidth="1"/>
    <col min="5522" max="5522" width="12.140625" bestFit="1" customWidth="1"/>
    <col min="5523" max="5523" width="8" bestFit="1" customWidth="1"/>
    <col min="5524" max="5524" width="12.140625" bestFit="1" customWidth="1"/>
    <col min="5525" max="5525" width="8" bestFit="1" customWidth="1"/>
    <col min="5526" max="5526" width="11.140625" bestFit="1" customWidth="1"/>
    <col min="5527" max="5527" width="8" bestFit="1" customWidth="1"/>
    <col min="5528" max="5528" width="12.140625" bestFit="1" customWidth="1"/>
    <col min="5529" max="5529" width="8" bestFit="1" customWidth="1"/>
    <col min="5530" max="5530" width="11.7109375" bestFit="1" customWidth="1"/>
    <col min="5531" max="5531" width="8" bestFit="1" customWidth="1"/>
    <col min="5532" max="5532" width="12.140625" bestFit="1" customWidth="1"/>
    <col min="5533" max="5533" width="8" bestFit="1" customWidth="1"/>
    <col min="5534" max="5534" width="12.140625" bestFit="1" customWidth="1"/>
    <col min="5535" max="5535" width="8" bestFit="1" customWidth="1"/>
    <col min="5536" max="5536" width="12.140625" bestFit="1" customWidth="1"/>
    <col min="5537" max="5537" width="8" bestFit="1" customWidth="1"/>
    <col min="5538" max="5538" width="12.140625" bestFit="1" customWidth="1"/>
    <col min="5539" max="5539" width="8" bestFit="1" customWidth="1"/>
    <col min="5540" max="5540" width="12.140625" bestFit="1" customWidth="1"/>
    <col min="5541" max="5541" width="8" bestFit="1" customWidth="1"/>
    <col min="5542" max="5542" width="12.140625" bestFit="1" customWidth="1"/>
    <col min="5543" max="5543" width="8" bestFit="1" customWidth="1"/>
    <col min="5544" max="5544" width="12.140625" bestFit="1" customWidth="1"/>
    <col min="5545" max="5545" width="8" bestFit="1" customWidth="1"/>
    <col min="5546" max="5546" width="11.140625" bestFit="1" customWidth="1"/>
    <col min="5547" max="5547" width="8" bestFit="1" customWidth="1"/>
    <col min="5548" max="5548" width="12.7109375" bestFit="1" customWidth="1"/>
    <col min="5549" max="5549" width="8.5703125" bestFit="1" customWidth="1"/>
    <col min="5550" max="5550" width="12.140625" bestFit="1" customWidth="1"/>
    <col min="5551" max="5551" width="8" bestFit="1" customWidth="1"/>
    <col min="5552" max="5552" width="12.140625" bestFit="1" customWidth="1"/>
    <col min="5553" max="5553" width="8" bestFit="1" customWidth="1"/>
    <col min="5554" max="5554" width="12.140625" bestFit="1" customWidth="1"/>
    <col min="5555" max="5555" width="8" bestFit="1" customWidth="1"/>
    <col min="5556" max="5556" width="12.140625" bestFit="1" customWidth="1"/>
    <col min="5557" max="5557" width="8" bestFit="1" customWidth="1"/>
    <col min="5558" max="5558" width="12.140625" bestFit="1" customWidth="1"/>
    <col min="5559" max="5559" width="8" bestFit="1" customWidth="1"/>
    <col min="5560" max="5560" width="12.140625" bestFit="1" customWidth="1"/>
    <col min="5561" max="5561" width="8" bestFit="1" customWidth="1"/>
    <col min="5562" max="5562" width="12.140625" bestFit="1" customWidth="1"/>
    <col min="5563" max="5563" width="8" bestFit="1" customWidth="1"/>
    <col min="5564" max="5564" width="12.140625" bestFit="1" customWidth="1"/>
    <col min="5565" max="5565" width="8" bestFit="1" customWidth="1"/>
    <col min="5566" max="5566" width="12.140625" bestFit="1" customWidth="1"/>
    <col min="5567" max="5567" width="8" bestFit="1" customWidth="1"/>
    <col min="5568" max="5568" width="12.140625" bestFit="1" customWidth="1"/>
    <col min="5569" max="5569" width="8" bestFit="1" customWidth="1"/>
    <col min="5570" max="5570" width="12.140625" bestFit="1" customWidth="1"/>
    <col min="5571" max="5571" width="8" bestFit="1" customWidth="1"/>
    <col min="5572" max="5572" width="12.140625" bestFit="1" customWidth="1"/>
    <col min="5573" max="5573" width="8" bestFit="1" customWidth="1"/>
    <col min="5574" max="5574" width="12.140625" bestFit="1" customWidth="1"/>
    <col min="5575" max="5575" width="8" bestFit="1" customWidth="1"/>
    <col min="5576" max="5576" width="12.140625" bestFit="1" customWidth="1"/>
    <col min="5577" max="5577" width="8" bestFit="1" customWidth="1"/>
    <col min="5578" max="5578" width="12.140625" bestFit="1" customWidth="1"/>
    <col min="5579" max="5579" width="8" bestFit="1" customWidth="1"/>
    <col min="5580" max="5580" width="12.140625" bestFit="1" customWidth="1"/>
    <col min="5581" max="5581" width="8" bestFit="1" customWidth="1"/>
    <col min="5582" max="5582" width="12.140625" bestFit="1" customWidth="1"/>
    <col min="5583" max="5583" width="8" bestFit="1" customWidth="1"/>
    <col min="5584" max="5584" width="12.7109375" bestFit="1" customWidth="1"/>
    <col min="5585" max="5585" width="8" bestFit="1" customWidth="1"/>
    <col min="5586" max="5586" width="12.140625" bestFit="1" customWidth="1"/>
    <col min="5587" max="5587" width="8" bestFit="1" customWidth="1"/>
    <col min="5588" max="5588" width="12.140625" bestFit="1" customWidth="1"/>
    <col min="5589" max="5589" width="8" bestFit="1" customWidth="1"/>
    <col min="5590" max="5590" width="12.140625" bestFit="1" customWidth="1"/>
    <col min="5591" max="5591" width="8" bestFit="1" customWidth="1"/>
    <col min="5592" max="5592" width="12.140625" bestFit="1" customWidth="1"/>
    <col min="5593" max="5593" width="8" bestFit="1" customWidth="1"/>
    <col min="5594" max="5594" width="12.140625" bestFit="1" customWidth="1"/>
    <col min="5595" max="5595" width="8" bestFit="1" customWidth="1"/>
    <col min="5596" max="5596" width="12.140625" bestFit="1" customWidth="1"/>
    <col min="5597" max="5597" width="8" bestFit="1" customWidth="1"/>
    <col min="5598" max="5598" width="12.140625" bestFit="1" customWidth="1"/>
    <col min="5599" max="5599" width="8" bestFit="1" customWidth="1"/>
    <col min="5600" max="5600" width="12.140625" bestFit="1" customWidth="1"/>
    <col min="5601" max="5601" width="8" bestFit="1" customWidth="1"/>
    <col min="5602" max="5602" width="12.140625" bestFit="1" customWidth="1"/>
    <col min="5603" max="5603" width="8" bestFit="1" customWidth="1"/>
    <col min="5604" max="5604" width="12.140625" bestFit="1" customWidth="1"/>
    <col min="5605" max="5605" width="8" bestFit="1" customWidth="1"/>
    <col min="5606" max="5606" width="12.140625" bestFit="1" customWidth="1"/>
    <col min="5607" max="5607" width="8" bestFit="1" customWidth="1"/>
    <col min="5608" max="5608" width="12.140625" bestFit="1" customWidth="1"/>
    <col min="5609" max="5609" width="8" bestFit="1" customWidth="1"/>
    <col min="5610" max="5610" width="12.140625" bestFit="1" customWidth="1"/>
    <col min="5611" max="5611" width="8" bestFit="1" customWidth="1"/>
    <col min="5612" max="5612" width="12.140625" bestFit="1" customWidth="1"/>
    <col min="5613" max="5613" width="9" bestFit="1" customWidth="1"/>
    <col min="5614" max="5614" width="12.140625" bestFit="1" customWidth="1"/>
    <col min="5615" max="5615" width="9" bestFit="1" customWidth="1"/>
    <col min="5616" max="5616" width="12.140625" bestFit="1" customWidth="1"/>
    <col min="5617" max="5617" width="8" bestFit="1" customWidth="1"/>
    <col min="5618" max="5618" width="12.140625" bestFit="1" customWidth="1"/>
    <col min="5619" max="5619" width="8" bestFit="1" customWidth="1"/>
    <col min="5620" max="5620" width="12.140625" bestFit="1" customWidth="1"/>
    <col min="5621" max="5621" width="8" bestFit="1" customWidth="1"/>
    <col min="5622" max="5622" width="12.140625" bestFit="1" customWidth="1"/>
    <col min="5623" max="5623" width="8" bestFit="1" customWidth="1"/>
    <col min="5624" max="5624" width="12.140625" bestFit="1" customWidth="1"/>
    <col min="5625" max="5625" width="8" bestFit="1" customWidth="1"/>
    <col min="5626" max="5626" width="12.140625" bestFit="1" customWidth="1"/>
    <col min="5627" max="5627" width="8" bestFit="1" customWidth="1"/>
    <col min="5633" max="5633" width="50.7109375" bestFit="1" customWidth="1"/>
    <col min="5634" max="5634" width="12.425781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7109375" bestFit="1" customWidth="1"/>
    <col min="5649" max="5649" width="8" bestFit="1" customWidth="1"/>
    <col min="5650" max="5650" width="11.140625" bestFit="1" customWidth="1"/>
    <col min="5651" max="5651" width="8" bestFit="1" customWidth="1"/>
    <col min="5652" max="5652" width="11.140625" bestFit="1" customWidth="1"/>
    <col min="5653" max="5653" width="8" bestFit="1" customWidth="1"/>
    <col min="5654" max="5654" width="12.140625" bestFit="1" customWidth="1"/>
    <col min="5655" max="5655" width="8" bestFit="1" customWidth="1"/>
    <col min="5656" max="5656" width="12.7109375" bestFit="1" customWidth="1"/>
    <col min="5657" max="5657" width="8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140625" bestFit="1" customWidth="1"/>
    <col min="5663" max="5663" width="8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140625" bestFit="1" customWidth="1"/>
    <col min="5669" max="5669" width="8" bestFit="1" customWidth="1"/>
    <col min="5670" max="5670" width="12.140625" bestFit="1" customWidth="1"/>
    <col min="5671" max="5671" width="9" bestFit="1" customWidth="1"/>
    <col min="5672" max="5672" width="12.140625" bestFit="1" customWidth="1"/>
    <col min="5673" max="5673" width="8" bestFit="1" customWidth="1"/>
    <col min="5674" max="5674" width="12.140625" bestFit="1" customWidth="1"/>
    <col min="5675" max="5675" width="8" bestFit="1" customWidth="1"/>
    <col min="5676" max="5676" width="12.140625" bestFit="1" customWidth="1"/>
    <col min="5677" max="5677" width="8" bestFit="1" customWidth="1"/>
    <col min="5678" max="5678" width="11.140625" bestFit="1" customWidth="1"/>
    <col min="5679" max="5679" width="8" bestFit="1" customWidth="1"/>
    <col min="5680" max="5680" width="12.140625" bestFit="1" customWidth="1"/>
    <col min="5681" max="5681" width="8" bestFit="1" customWidth="1"/>
    <col min="5682" max="5682" width="10.140625" bestFit="1" customWidth="1"/>
    <col min="5683" max="5683" width="4" bestFit="1" customWidth="1"/>
    <col min="5684" max="5684" width="12.140625" bestFit="1" customWidth="1"/>
    <col min="5685" max="5685" width="8" bestFit="1" customWidth="1"/>
    <col min="5686" max="5686" width="12.140625" bestFit="1" customWidth="1"/>
    <col min="5687" max="5687" width="8" bestFit="1" customWidth="1"/>
    <col min="5688" max="5688" width="12.140625" bestFit="1" customWidth="1"/>
    <col min="5689" max="5689" width="8" bestFit="1" customWidth="1"/>
    <col min="5690" max="5690" width="12.140625" bestFit="1" customWidth="1"/>
    <col min="5691" max="5691" width="8" bestFit="1" customWidth="1"/>
    <col min="5692" max="5692" width="12.140625" bestFit="1" customWidth="1"/>
    <col min="5693" max="5693" width="8" bestFit="1" customWidth="1"/>
    <col min="5694" max="5694" width="12.140625" bestFit="1" customWidth="1"/>
    <col min="5695" max="5695" width="8" bestFit="1" customWidth="1"/>
    <col min="5696" max="5696" width="12.140625" bestFit="1" customWidth="1"/>
    <col min="5697" max="5697" width="8" bestFit="1" customWidth="1"/>
    <col min="5698" max="5698" width="12.140625" bestFit="1" customWidth="1"/>
    <col min="5699" max="5699" width="8" bestFit="1" customWidth="1"/>
    <col min="5700" max="5700" width="12.140625" bestFit="1" customWidth="1"/>
    <col min="5701" max="5701" width="8" bestFit="1" customWidth="1"/>
    <col min="5702" max="5702" width="12.140625" bestFit="1" customWidth="1"/>
    <col min="5703" max="5703" width="8" bestFit="1" customWidth="1"/>
    <col min="5704" max="5704" width="12.140625" bestFit="1" customWidth="1"/>
    <col min="5705" max="5705" width="8" bestFit="1" customWidth="1"/>
    <col min="5706" max="5706" width="12.140625" bestFit="1" customWidth="1"/>
    <col min="5707" max="5707" width="8" bestFit="1" customWidth="1"/>
    <col min="5708" max="5708" width="12.140625" bestFit="1" customWidth="1"/>
    <col min="5709" max="5709" width="8" bestFit="1" customWidth="1"/>
    <col min="5710" max="5710" width="12.7109375" bestFit="1" customWidth="1"/>
    <col min="5711" max="5711" width="8" bestFit="1" customWidth="1"/>
    <col min="5712" max="5712" width="12.140625" bestFit="1" customWidth="1"/>
    <col min="5713" max="5713" width="8" bestFit="1" customWidth="1"/>
    <col min="5714" max="5714" width="12.140625" bestFit="1" customWidth="1"/>
    <col min="5715" max="5715" width="8" bestFit="1" customWidth="1"/>
    <col min="5716" max="5716" width="12.140625" bestFit="1" customWidth="1"/>
    <col min="5717" max="5717" width="8" bestFit="1" customWidth="1"/>
    <col min="5718" max="5718" width="12.140625" bestFit="1" customWidth="1"/>
    <col min="5719" max="5719" width="8" bestFit="1" customWidth="1"/>
    <col min="5720" max="5720" width="12.140625" bestFit="1" customWidth="1"/>
    <col min="5721" max="5721" width="8" bestFit="1" customWidth="1"/>
    <col min="5722" max="5722" width="12.140625" bestFit="1" customWidth="1"/>
    <col min="5723" max="5723" width="8" bestFit="1" customWidth="1"/>
    <col min="5724" max="5724" width="12.140625" bestFit="1" customWidth="1"/>
    <col min="5725" max="5725" width="8" bestFit="1" customWidth="1"/>
    <col min="5726" max="5726" width="12.140625" bestFit="1" customWidth="1"/>
    <col min="5727" max="5727" width="8" bestFit="1" customWidth="1"/>
    <col min="5728" max="5728" width="12.140625" bestFit="1" customWidth="1"/>
    <col min="5729" max="5729" width="8" bestFit="1" customWidth="1"/>
    <col min="5730" max="5730" width="12.140625" bestFit="1" customWidth="1"/>
    <col min="5731" max="5731" width="8" bestFit="1" customWidth="1"/>
    <col min="5732" max="5732" width="10.140625" bestFit="1" customWidth="1"/>
    <col min="5733" max="5733" width="8" bestFit="1" customWidth="1"/>
    <col min="5734" max="5734" width="12.140625" bestFit="1" customWidth="1"/>
    <col min="5735" max="5735" width="8" bestFit="1" customWidth="1"/>
    <col min="5736" max="5736" width="12.140625" bestFit="1" customWidth="1"/>
    <col min="5737" max="5737" width="8" bestFit="1" customWidth="1"/>
    <col min="5738" max="5738" width="12.140625" bestFit="1" customWidth="1"/>
    <col min="5739" max="5739" width="8" bestFit="1" customWidth="1"/>
    <col min="5740" max="5740" width="12.140625" bestFit="1" customWidth="1"/>
    <col min="5741" max="5741" width="8" bestFit="1" customWidth="1"/>
    <col min="5742" max="5742" width="12.140625" bestFit="1" customWidth="1"/>
    <col min="5743" max="5743" width="8" bestFit="1" customWidth="1"/>
    <col min="5744" max="5744" width="12.140625" bestFit="1" customWidth="1"/>
    <col min="5745" max="5745" width="8" bestFit="1" customWidth="1"/>
    <col min="5746" max="5746" width="12.140625" bestFit="1" customWidth="1"/>
    <col min="5747" max="5747" width="8" bestFit="1" customWidth="1"/>
    <col min="5748" max="5748" width="12.140625" bestFit="1" customWidth="1"/>
    <col min="5749" max="5749" width="8" bestFit="1" customWidth="1"/>
    <col min="5750" max="5750" width="12.140625" bestFit="1" customWidth="1"/>
    <col min="5751" max="5751" width="8" bestFit="1" customWidth="1"/>
    <col min="5752" max="5752" width="12.140625" bestFit="1" customWidth="1"/>
    <col min="5753" max="5753" width="8" bestFit="1" customWidth="1"/>
    <col min="5754" max="5754" width="12.140625" bestFit="1" customWidth="1"/>
    <col min="5755" max="5755" width="8" bestFit="1" customWidth="1"/>
    <col min="5756" max="5756" width="12.140625" bestFit="1" customWidth="1"/>
    <col min="5757" max="5757" width="8" bestFit="1" customWidth="1"/>
    <col min="5758" max="5758" width="12.140625" bestFit="1" customWidth="1"/>
    <col min="5759" max="5759" width="8" bestFit="1" customWidth="1"/>
    <col min="5760" max="5760" width="12.140625" bestFit="1" customWidth="1"/>
    <col min="5761" max="5761" width="8" bestFit="1" customWidth="1"/>
    <col min="5762" max="5762" width="12.140625" bestFit="1" customWidth="1"/>
    <col min="5763" max="5763" width="8" bestFit="1" customWidth="1"/>
    <col min="5764" max="5764" width="12.140625" bestFit="1" customWidth="1"/>
    <col min="5765" max="5765" width="8" bestFit="1" customWidth="1"/>
    <col min="5766" max="5766" width="12.140625" bestFit="1" customWidth="1"/>
    <col min="5767" max="5767" width="8" bestFit="1" customWidth="1"/>
    <col min="5768" max="5768" width="12.140625" bestFit="1" customWidth="1"/>
    <col min="5769" max="5769" width="8" bestFit="1" customWidth="1"/>
    <col min="5770" max="5770" width="12.140625" bestFit="1" customWidth="1"/>
    <col min="5771" max="5771" width="8" bestFit="1" customWidth="1"/>
    <col min="5772" max="5772" width="12.140625" bestFit="1" customWidth="1"/>
    <col min="5773" max="5773" width="8" bestFit="1" customWidth="1"/>
    <col min="5774" max="5774" width="10.140625" bestFit="1" customWidth="1"/>
    <col min="5775" max="5775" width="4" bestFit="1" customWidth="1"/>
    <col min="5776" max="5776" width="12.140625" bestFit="1" customWidth="1"/>
    <col min="5777" max="5777" width="8" bestFit="1" customWidth="1"/>
    <col min="5778" max="5778" width="12.140625" bestFit="1" customWidth="1"/>
    <col min="5779" max="5779" width="8" bestFit="1" customWidth="1"/>
    <col min="5780" max="5780" width="12.140625" bestFit="1" customWidth="1"/>
    <col min="5781" max="5781" width="8" bestFit="1" customWidth="1"/>
    <col min="5782" max="5782" width="11.140625" bestFit="1" customWidth="1"/>
    <col min="5783" max="5783" width="8" bestFit="1" customWidth="1"/>
    <col min="5784" max="5784" width="12.140625" bestFit="1" customWidth="1"/>
    <col min="5785" max="5785" width="8" bestFit="1" customWidth="1"/>
    <col min="5786" max="5786" width="11.7109375" bestFit="1" customWidth="1"/>
    <col min="5787" max="5787" width="8" bestFit="1" customWidth="1"/>
    <col min="5788" max="5788" width="12.140625" bestFit="1" customWidth="1"/>
    <col min="5789" max="5789" width="8" bestFit="1" customWidth="1"/>
    <col min="5790" max="5790" width="12.140625" bestFit="1" customWidth="1"/>
    <col min="5791" max="5791" width="8" bestFit="1" customWidth="1"/>
    <col min="5792" max="5792" width="12.140625" bestFit="1" customWidth="1"/>
    <col min="5793" max="5793" width="8" bestFit="1" customWidth="1"/>
    <col min="5794" max="5794" width="12.140625" bestFit="1" customWidth="1"/>
    <col min="5795" max="5795" width="8" bestFit="1" customWidth="1"/>
    <col min="5796" max="5796" width="12.140625" bestFit="1" customWidth="1"/>
    <col min="5797" max="5797" width="8" bestFit="1" customWidth="1"/>
    <col min="5798" max="5798" width="12.140625" bestFit="1" customWidth="1"/>
    <col min="5799" max="5799" width="8" bestFit="1" customWidth="1"/>
    <col min="5800" max="5800" width="12.140625" bestFit="1" customWidth="1"/>
    <col min="5801" max="5801" width="8" bestFit="1" customWidth="1"/>
    <col min="5802" max="5802" width="11.140625" bestFit="1" customWidth="1"/>
    <col min="5803" max="5803" width="8" bestFit="1" customWidth="1"/>
    <col min="5804" max="5804" width="12.7109375" bestFit="1" customWidth="1"/>
    <col min="5805" max="5805" width="8.5703125" bestFit="1" customWidth="1"/>
    <col min="5806" max="5806" width="12.140625" bestFit="1" customWidth="1"/>
    <col min="5807" max="5807" width="8" bestFit="1" customWidth="1"/>
    <col min="5808" max="5808" width="12.140625" bestFit="1" customWidth="1"/>
    <col min="5809" max="5809" width="8" bestFit="1" customWidth="1"/>
    <col min="5810" max="5810" width="12.140625" bestFit="1" customWidth="1"/>
    <col min="5811" max="5811" width="8" bestFit="1" customWidth="1"/>
    <col min="5812" max="5812" width="12.140625" bestFit="1" customWidth="1"/>
    <col min="5813" max="5813" width="8" bestFit="1" customWidth="1"/>
    <col min="5814" max="5814" width="12.140625" bestFit="1" customWidth="1"/>
    <col min="5815" max="5815" width="8" bestFit="1" customWidth="1"/>
    <col min="5816" max="5816" width="12.140625" bestFit="1" customWidth="1"/>
    <col min="5817" max="5817" width="8" bestFit="1" customWidth="1"/>
    <col min="5818" max="5818" width="12.140625" bestFit="1" customWidth="1"/>
    <col min="5819" max="5819" width="8" bestFit="1" customWidth="1"/>
    <col min="5820" max="5820" width="12.140625" bestFit="1" customWidth="1"/>
    <col min="5821" max="5821" width="8" bestFit="1" customWidth="1"/>
    <col min="5822" max="5822" width="12.140625" bestFit="1" customWidth="1"/>
    <col min="5823" max="5823" width="8" bestFit="1" customWidth="1"/>
    <col min="5824" max="5824" width="12.140625" bestFit="1" customWidth="1"/>
    <col min="5825" max="5825" width="8" bestFit="1" customWidth="1"/>
    <col min="5826" max="5826" width="12.140625" bestFit="1" customWidth="1"/>
    <col min="5827" max="5827" width="8" bestFit="1" customWidth="1"/>
    <col min="5828" max="5828" width="12.140625" bestFit="1" customWidth="1"/>
    <col min="5829" max="5829" width="8" bestFit="1" customWidth="1"/>
    <col min="5830" max="5830" width="12.140625" bestFit="1" customWidth="1"/>
    <col min="5831" max="5831" width="8" bestFit="1" customWidth="1"/>
    <col min="5832" max="5832" width="12.140625" bestFit="1" customWidth="1"/>
    <col min="5833" max="5833" width="8" bestFit="1" customWidth="1"/>
    <col min="5834" max="5834" width="12.140625" bestFit="1" customWidth="1"/>
    <col min="5835" max="5835" width="8" bestFit="1" customWidth="1"/>
    <col min="5836" max="5836" width="12.140625" bestFit="1" customWidth="1"/>
    <col min="5837" max="5837" width="8" bestFit="1" customWidth="1"/>
    <col min="5838" max="5838" width="12.140625" bestFit="1" customWidth="1"/>
    <col min="5839" max="5839" width="8" bestFit="1" customWidth="1"/>
    <col min="5840" max="5840" width="12.7109375" bestFit="1" customWidth="1"/>
    <col min="5841" max="5841" width="8" bestFit="1" customWidth="1"/>
    <col min="5842" max="5842" width="12.140625" bestFit="1" customWidth="1"/>
    <col min="5843" max="5843" width="8" bestFit="1" customWidth="1"/>
    <col min="5844" max="5844" width="12.140625" bestFit="1" customWidth="1"/>
    <col min="5845" max="5845" width="8" bestFit="1" customWidth="1"/>
    <col min="5846" max="5846" width="12.140625" bestFit="1" customWidth="1"/>
    <col min="5847" max="5847" width="8" bestFit="1" customWidth="1"/>
    <col min="5848" max="5848" width="12.140625" bestFit="1" customWidth="1"/>
    <col min="5849" max="5849" width="8" bestFit="1" customWidth="1"/>
    <col min="5850" max="5850" width="12.140625" bestFit="1" customWidth="1"/>
    <col min="5851" max="5851" width="8" bestFit="1" customWidth="1"/>
    <col min="5852" max="5852" width="12.140625" bestFit="1" customWidth="1"/>
    <col min="5853" max="5853" width="8" bestFit="1" customWidth="1"/>
    <col min="5854" max="5854" width="12.140625" bestFit="1" customWidth="1"/>
    <col min="5855" max="5855" width="8" bestFit="1" customWidth="1"/>
    <col min="5856" max="5856" width="12.140625" bestFit="1" customWidth="1"/>
    <col min="5857" max="5857" width="8" bestFit="1" customWidth="1"/>
    <col min="5858" max="5858" width="12.140625" bestFit="1" customWidth="1"/>
    <col min="5859" max="5859" width="8" bestFit="1" customWidth="1"/>
    <col min="5860" max="5860" width="12.140625" bestFit="1" customWidth="1"/>
    <col min="5861" max="5861" width="8" bestFit="1" customWidth="1"/>
    <col min="5862" max="5862" width="12.140625" bestFit="1" customWidth="1"/>
    <col min="5863" max="5863" width="8" bestFit="1" customWidth="1"/>
    <col min="5864" max="5864" width="12.140625" bestFit="1" customWidth="1"/>
    <col min="5865" max="5865" width="8" bestFit="1" customWidth="1"/>
    <col min="5866" max="5866" width="12.140625" bestFit="1" customWidth="1"/>
    <col min="5867" max="5867" width="8" bestFit="1" customWidth="1"/>
    <col min="5868" max="5868" width="12.140625" bestFit="1" customWidth="1"/>
    <col min="5869" max="5869" width="9" bestFit="1" customWidth="1"/>
    <col min="5870" max="5870" width="12.140625" bestFit="1" customWidth="1"/>
    <col min="5871" max="5871" width="9" bestFit="1" customWidth="1"/>
    <col min="5872" max="5872" width="12.140625" bestFit="1" customWidth="1"/>
    <col min="5873" max="5873" width="8" bestFit="1" customWidth="1"/>
    <col min="5874" max="5874" width="12.140625" bestFit="1" customWidth="1"/>
    <col min="5875" max="5875" width="8" bestFit="1" customWidth="1"/>
    <col min="5876" max="5876" width="12.140625" bestFit="1" customWidth="1"/>
    <col min="5877" max="5877" width="8" bestFit="1" customWidth="1"/>
    <col min="5878" max="5878" width="12.140625" bestFit="1" customWidth="1"/>
    <col min="5879" max="5879" width="8" bestFit="1" customWidth="1"/>
    <col min="5880" max="5880" width="12.140625" bestFit="1" customWidth="1"/>
    <col min="5881" max="5881" width="8" bestFit="1" customWidth="1"/>
    <col min="5882" max="5882" width="12.140625" bestFit="1" customWidth="1"/>
    <col min="5883" max="5883" width="8" bestFit="1" customWidth="1"/>
    <col min="5889" max="5889" width="50.7109375" bestFit="1" customWidth="1"/>
    <col min="5890" max="5890" width="12.425781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7109375" bestFit="1" customWidth="1"/>
    <col min="5905" max="5905" width="8" bestFit="1" customWidth="1"/>
    <col min="5906" max="5906" width="11.140625" bestFit="1" customWidth="1"/>
    <col min="5907" max="5907" width="8" bestFit="1" customWidth="1"/>
    <col min="5908" max="5908" width="11.140625" bestFit="1" customWidth="1"/>
    <col min="5909" max="5909" width="8" bestFit="1" customWidth="1"/>
    <col min="5910" max="5910" width="12.140625" bestFit="1" customWidth="1"/>
    <col min="5911" max="5911" width="8" bestFit="1" customWidth="1"/>
    <col min="5912" max="5912" width="12.7109375" bestFit="1" customWidth="1"/>
    <col min="5913" max="5913" width="8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140625" bestFit="1" customWidth="1"/>
    <col min="5919" max="5919" width="8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140625" bestFit="1" customWidth="1"/>
    <col min="5925" max="5925" width="8" bestFit="1" customWidth="1"/>
    <col min="5926" max="5926" width="12.140625" bestFit="1" customWidth="1"/>
    <col min="5927" max="5927" width="9" bestFit="1" customWidth="1"/>
    <col min="5928" max="5928" width="12.140625" bestFit="1" customWidth="1"/>
    <col min="5929" max="5929" width="8" bestFit="1" customWidth="1"/>
    <col min="5930" max="5930" width="12.140625" bestFit="1" customWidth="1"/>
    <col min="5931" max="5931" width="8" bestFit="1" customWidth="1"/>
    <col min="5932" max="5932" width="12.140625" bestFit="1" customWidth="1"/>
    <col min="5933" max="5933" width="8" bestFit="1" customWidth="1"/>
    <col min="5934" max="5934" width="11.140625" bestFit="1" customWidth="1"/>
    <col min="5935" max="5935" width="8" bestFit="1" customWidth="1"/>
    <col min="5936" max="5936" width="12.140625" bestFit="1" customWidth="1"/>
    <col min="5937" max="5937" width="8" bestFit="1" customWidth="1"/>
    <col min="5938" max="5938" width="10.140625" bestFit="1" customWidth="1"/>
    <col min="5939" max="5939" width="4" bestFit="1" customWidth="1"/>
    <col min="5940" max="5940" width="12.140625" bestFit="1" customWidth="1"/>
    <col min="5941" max="5941" width="8" bestFit="1" customWidth="1"/>
    <col min="5942" max="5942" width="12.140625" bestFit="1" customWidth="1"/>
    <col min="5943" max="5943" width="8" bestFit="1" customWidth="1"/>
    <col min="5944" max="5944" width="12.140625" bestFit="1" customWidth="1"/>
    <col min="5945" max="5945" width="8" bestFit="1" customWidth="1"/>
    <col min="5946" max="5946" width="12.140625" bestFit="1" customWidth="1"/>
    <col min="5947" max="5947" width="8" bestFit="1" customWidth="1"/>
    <col min="5948" max="5948" width="12.140625" bestFit="1" customWidth="1"/>
    <col min="5949" max="5949" width="8" bestFit="1" customWidth="1"/>
    <col min="5950" max="5950" width="12.140625" bestFit="1" customWidth="1"/>
    <col min="5951" max="5951" width="8" bestFit="1" customWidth="1"/>
    <col min="5952" max="5952" width="12.140625" bestFit="1" customWidth="1"/>
    <col min="5953" max="5953" width="8" bestFit="1" customWidth="1"/>
    <col min="5954" max="5954" width="12.140625" bestFit="1" customWidth="1"/>
    <col min="5955" max="5955" width="8" bestFit="1" customWidth="1"/>
    <col min="5956" max="5956" width="12.140625" bestFit="1" customWidth="1"/>
    <col min="5957" max="5957" width="8" bestFit="1" customWidth="1"/>
    <col min="5958" max="5958" width="12.140625" bestFit="1" customWidth="1"/>
    <col min="5959" max="5959" width="8" bestFit="1" customWidth="1"/>
    <col min="5960" max="5960" width="12.140625" bestFit="1" customWidth="1"/>
    <col min="5961" max="5961" width="8" bestFit="1" customWidth="1"/>
    <col min="5962" max="5962" width="12.140625" bestFit="1" customWidth="1"/>
    <col min="5963" max="5963" width="8" bestFit="1" customWidth="1"/>
    <col min="5964" max="5964" width="12.140625" bestFit="1" customWidth="1"/>
    <col min="5965" max="5965" width="8" bestFit="1" customWidth="1"/>
    <col min="5966" max="5966" width="12.7109375" bestFit="1" customWidth="1"/>
    <col min="5967" max="5967" width="8" bestFit="1" customWidth="1"/>
    <col min="5968" max="5968" width="12.140625" bestFit="1" customWidth="1"/>
    <col min="5969" max="5969" width="8" bestFit="1" customWidth="1"/>
    <col min="5970" max="5970" width="12.140625" bestFit="1" customWidth="1"/>
    <col min="5971" max="5971" width="8" bestFit="1" customWidth="1"/>
    <col min="5972" max="5972" width="12.140625" bestFit="1" customWidth="1"/>
    <col min="5973" max="5973" width="8" bestFit="1" customWidth="1"/>
    <col min="5974" max="5974" width="12.140625" bestFit="1" customWidth="1"/>
    <col min="5975" max="5975" width="8" bestFit="1" customWidth="1"/>
    <col min="5976" max="5976" width="12.140625" bestFit="1" customWidth="1"/>
    <col min="5977" max="5977" width="8" bestFit="1" customWidth="1"/>
    <col min="5978" max="5978" width="12.140625" bestFit="1" customWidth="1"/>
    <col min="5979" max="5979" width="8" bestFit="1" customWidth="1"/>
    <col min="5980" max="5980" width="12.140625" bestFit="1" customWidth="1"/>
    <col min="5981" max="5981" width="8" bestFit="1" customWidth="1"/>
    <col min="5982" max="5982" width="12.140625" bestFit="1" customWidth="1"/>
    <col min="5983" max="5983" width="8" bestFit="1" customWidth="1"/>
    <col min="5984" max="5984" width="12.140625" bestFit="1" customWidth="1"/>
    <col min="5985" max="5985" width="8" bestFit="1" customWidth="1"/>
    <col min="5986" max="5986" width="12.140625" bestFit="1" customWidth="1"/>
    <col min="5987" max="5987" width="8" bestFit="1" customWidth="1"/>
    <col min="5988" max="5988" width="10.140625" bestFit="1" customWidth="1"/>
    <col min="5989" max="5989" width="8" bestFit="1" customWidth="1"/>
    <col min="5990" max="5990" width="12.140625" bestFit="1" customWidth="1"/>
    <col min="5991" max="5991" width="8" bestFit="1" customWidth="1"/>
    <col min="5992" max="5992" width="12.140625" bestFit="1" customWidth="1"/>
    <col min="5993" max="5993" width="8" bestFit="1" customWidth="1"/>
    <col min="5994" max="5994" width="12.140625" bestFit="1" customWidth="1"/>
    <col min="5995" max="5995" width="8" bestFit="1" customWidth="1"/>
    <col min="5996" max="5996" width="12.140625" bestFit="1" customWidth="1"/>
    <col min="5997" max="5997" width="8" bestFit="1" customWidth="1"/>
    <col min="5998" max="5998" width="12.140625" bestFit="1" customWidth="1"/>
    <col min="5999" max="5999" width="8" bestFit="1" customWidth="1"/>
    <col min="6000" max="6000" width="12.140625" bestFit="1" customWidth="1"/>
    <col min="6001" max="6001" width="8" bestFit="1" customWidth="1"/>
    <col min="6002" max="6002" width="12.140625" bestFit="1" customWidth="1"/>
    <col min="6003" max="6003" width="8" bestFit="1" customWidth="1"/>
    <col min="6004" max="6004" width="12.140625" bestFit="1" customWidth="1"/>
    <col min="6005" max="6005" width="8" bestFit="1" customWidth="1"/>
    <col min="6006" max="6006" width="12.140625" bestFit="1" customWidth="1"/>
    <col min="6007" max="6007" width="8" bestFit="1" customWidth="1"/>
    <col min="6008" max="6008" width="12.140625" bestFit="1" customWidth="1"/>
    <col min="6009" max="6009" width="8" bestFit="1" customWidth="1"/>
    <col min="6010" max="6010" width="12.140625" bestFit="1" customWidth="1"/>
    <col min="6011" max="6011" width="8" bestFit="1" customWidth="1"/>
    <col min="6012" max="6012" width="12.140625" bestFit="1" customWidth="1"/>
    <col min="6013" max="6013" width="8" bestFit="1" customWidth="1"/>
    <col min="6014" max="6014" width="12.140625" bestFit="1" customWidth="1"/>
    <col min="6015" max="6015" width="8" bestFit="1" customWidth="1"/>
    <col min="6016" max="6016" width="12.140625" bestFit="1" customWidth="1"/>
    <col min="6017" max="6017" width="8" bestFit="1" customWidth="1"/>
    <col min="6018" max="6018" width="12.140625" bestFit="1" customWidth="1"/>
    <col min="6019" max="6019" width="8" bestFit="1" customWidth="1"/>
    <col min="6020" max="6020" width="12.140625" bestFit="1" customWidth="1"/>
    <col min="6021" max="6021" width="8" bestFit="1" customWidth="1"/>
    <col min="6022" max="6022" width="12.140625" bestFit="1" customWidth="1"/>
    <col min="6023" max="6023" width="8" bestFit="1" customWidth="1"/>
    <col min="6024" max="6024" width="12.140625" bestFit="1" customWidth="1"/>
    <col min="6025" max="6025" width="8" bestFit="1" customWidth="1"/>
    <col min="6026" max="6026" width="12.140625" bestFit="1" customWidth="1"/>
    <col min="6027" max="6027" width="8" bestFit="1" customWidth="1"/>
    <col min="6028" max="6028" width="12.140625" bestFit="1" customWidth="1"/>
    <col min="6029" max="6029" width="8" bestFit="1" customWidth="1"/>
    <col min="6030" max="6030" width="10.140625" bestFit="1" customWidth="1"/>
    <col min="6031" max="6031" width="4" bestFit="1" customWidth="1"/>
    <col min="6032" max="6032" width="12.140625" bestFit="1" customWidth="1"/>
    <col min="6033" max="6033" width="8" bestFit="1" customWidth="1"/>
    <col min="6034" max="6034" width="12.140625" bestFit="1" customWidth="1"/>
    <col min="6035" max="6035" width="8" bestFit="1" customWidth="1"/>
    <col min="6036" max="6036" width="12.140625" bestFit="1" customWidth="1"/>
    <col min="6037" max="6037" width="8" bestFit="1" customWidth="1"/>
    <col min="6038" max="6038" width="11.140625" bestFit="1" customWidth="1"/>
    <col min="6039" max="6039" width="8" bestFit="1" customWidth="1"/>
    <col min="6040" max="6040" width="12.140625" bestFit="1" customWidth="1"/>
    <col min="6041" max="6041" width="8" bestFit="1" customWidth="1"/>
    <col min="6042" max="6042" width="11.7109375" bestFit="1" customWidth="1"/>
    <col min="6043" max="6043" width="8" bestFit="1" customWidth="1"/>
    <col min="6044" max="6044" width="12.140625" bestFit="1" customWidth="1"/>
    <col min="6045" max="6045" width="8" bestFit="1" customWidth="1"/>
    <col min="6046" max="6046" width="12.140625" bestFit="1" customWidth="1"/>
    <col min="6047" max="6047" width="8" bestFit="1" customWidth="1"/>
    <col min="6048" max="6048" width="12.140625" bestFit="1" customWidth="1"/>
    <col min="6049" max="6049" width="8" bestFit="1" customWidth="1"/>
    <col min="6050" max="6050" width="12.140625" bestFit="1" customWidth="1"/>
    <col min="6051" max="6051" width="8" bestFit="1" customWidth="1"/>
    <col min="6052" max="6052" width="12.140625" bestFit="1" customWidth="1"/>
    <col min="6053" max="6053" width="8" bestFit="1" customWidth="1"/>
    <col min="6054" max="6054" width="12.140625" bestFit="1" customWidth="1"/>
    <col min="6055" max="6055" width="8" bestFit="1" customWidth="1"/>
    <col min="6056" max="6056" width="12.140625" bestFit="1" customWidth="1"/>
    <col min="6057" max="6057" width="8" bestFit="1" customWidth="1"/>
    <col min="6058" max="6058" width="11.140625" bestFit="1" customWidth="1"/>
    <col min="6059" max="6059" width="8" bestFit="1" customWidth="1"/>
    <col min="6060" max="6060" width="12.7109375" bestFit="1" customWidth="1"/>
    <col min="6061" max="6061" width="8.5703125" bestFit="1" customWidth="1"/>
    <col min="6062" max="6062" width="12.140625" bestFit="1" customWidth="1"/>
    <col min="6063" max="6063" width="8" bestFit="1" customWidth="1"/>
    <col min="6064" max="6064" width="12.140625" bestFit="1" customWidth="1"/>
    <col min="6065" max="6065" width="8" bestFit="1" customWidth="1"/>
    <col min="6066" max="6066" width="12.140625" bestFit="1" customWidth="1"/>
    <col min="6067" max="6067" width="8" bestFit="1" customWidth="1"/>
    <col min="6068" max="6068" width="12.140625" bestFit="1" customWidth="1"/>
    <col min="6069" max="6069" width="8" bestFit="1" customWidth="1"/>
    <col min="6070" max="6070" width="12.140625" bestFit="1" customWidth="1"/>
    <col min="6071" max="6071" width="8" bestFit="1" customWidth="1"/>
    <col min="6072" max="6072" width="12.140625" bestFit="1" customWidth="1"/>
    <col min="6073" max="6073" width="8" bestFit="1" customWidth="1"/>
    <col min="6074" max="6074" width="12.140625" bestFit="1" customWidth="1"/>
    <col min="6075" max="6075" width="8" bestFit="1" customWidth="1"/>
    <col min="6076" max="6076" width="12.140625" bestFit="1" customWidth="1"/>
    <col min="6077" max="6077" width="8" bestFit="1" customWidth="1"/>
    <col min="6078" max="6078" width="12.140625" bestFit="1" customWidth="1"/>
    <col min="6079" max="6079" width="8" bestFit="1" customWidth="1"/>
    <col min="6080" max="6080" width="12.140625" bestFit="1" customWidth="1"/>
    <col min="6081" max="6081" width="8" bestFit="1" customWidth="1"/>
    <col min="6082" max="6082" width="12.140625" bestFit="1" customWidth="1"/>
    <col min="6083" max="6083" width="8" bestFit="1" customWidth="1"/>
    <col min="6084" max="6084" width="12.140625" bestFit="1" customWidth="1"/>
    <col min="6085" max="6085" width="8" bestFit="1" customWidth="1"/>
    <col min="6086" max="6086" width="12.140625" bestFit="1" customWidth="1"/>
    <col min="6087" max="6087" width="8" bestFit="1" customWidth="1"/>
    <col min="6088" max="6088" width="12.140625" bestFit="1" customWidth="1"/>
    <col min="6089" max="6089" width="8" bestFit="1" customWidth="1"/>
    <col min="6090" max="6090" width="12.140625" bestFit="1" customWidth="1"/>
    <col min="6091" max="6091" width="8" bestFit="1" customWidth="1"/>
    <col min="6092" max="6092" width="12.140625" bestFit="1" customWidth="1"/>
    <col min="6093" max="6093" width="8" bestFit="1" customWidth="1"/>
    <col min="6094" max="6094" width="12.140625" bestFit="1" customWidth="1"/>
    <col min="6095" max="6095" width="8" bestFit="1" customWidth="1"/>
    <col min="6096" max="6096" width="12.7109375" bestFit="1" customWidth="1"/>
    <col min="6097" max="6097" width="8" bestFit="1" customWidth="1"/>
    <col min="6098" max="6098" width="12.140625" bestFit="1" customWidth="1"/>
    <col min="6099" max="6099" width="8" bestFit="1" customWidth="1"/>
    <col min="6100" max="6100" width="12.140625" bestFit="1" customWidth="1"/>
    <col min="6101" max="6101" width="8" bestFit="1" customWidth="1"/>
    <col min="6102" max="6102" width="12.140625" bestFit="1" customWidth="1"/>
    <col min="6103" max="6103" width="8" bestFit="1" customWidth="1"/>
    <col min="6104" max="6104" width="12.140625" bestFit="1" customWidth="1"/>
    <col min="6105" max="6105" width="8" bestFit="1" customWidth="1"/>
    <col min="6106" max="6106" width="12.140625" bestFit="1" customWidth="1"/>
    <col min="6107" max="6107" width="8" bestFit="1" customWidth="1"/>
    <col min="6108" max="6108" width="12.140625" bestFit="1" customWidth="1"/>
    <col min="6109" max="6109" width="8" bestFit="1" customWidth="1"/>
    <col min="6110" max="6110" width="12.140625" bestFit="1" customWidth="1"/>
    <col min="6111" max="6111" width="8" bestFit="1" customWidth="1"/>
    <col min="6112" max="6112" width="12.140625" bestFit="1" customWidth="1"/>
    <col min="6113" max="6113" width="8" bestFit="1" customWidth="1"/>
    <col min="6114" max="6114" width="12.140625" bestFit="1" customWidth="1"/>
    <col min="6115" max="6115" width="8" bestFit="1" customWidth="1"/>
    <col min="6116" max="6116" width="12.140625" bestFit="1" customWidth="1"/>
    <col min="6117" max="6117" width="8" bestFit="1" customWidth="1"/>
    <col min="6118" max="6118" width="12.140625" bestFit="1" customWidth="1"/>
    <col min="6119" max="6119" width="8" bestFit="1" customWidth="1"/>
    <col min="6120" max="6120" width="12.140625" bestFit="1" customWidth="1"/>
    <col min="6121" max="6121" width="8" bestFit="1" customWidth="1"/>
    <col min="6122" max="6122" width="12.140625" bestFit="1" customWidth="1"/>
    <col min="6123" max="6123" width="8" bestFit="1" customWidth="1"/>
    <col min="6124" max="6124" width="12.140625" bestFit="1" customWidth="1"/>
    <col min="6125" max="6125" width="9" bestFit="1" customWidth="1"/>
    <col min="6126" max="6126" width="12.140625" bestFit="1" customWidth="1"/>
    <col min="6127" max="6127" width="9" bestFit="1" customWidth="1"/>
    <col min="6128" max="6128" width="12.140625" bestFit="1" customWidth="1"/>
    <col min="6129" max="6129" width="8" bestFit="1" customWidth="1"/>
    <col min="6130" max="6130" width="12.140625" bestFit="1" customWidth="1"/>
    <col min="6131" max="6131" width="8" bestFit="1" customWidth="1"/>
    <col min="6132" max="6132" width="12.140625" bestFit="1" customWidth="1"/>
    <col min="6133" max="6133" width="8" bestFit="1" customWidth="1"/>
    <col min="6134" max="6134" width="12.140625" bestFit="1" customWidth="1"/>
    <col min="6135" max="6135" width="8" bestFit="1" customWidth="1"/>
    <col min="6136" max="6136" width="12.140625" bestFit="1" customWidth="1"/>
    <col min="6137" max="6137" width="8" bestFit="1" customWidth="1"/>
    <col min="6138" max="6138" width="12.140625" bestFit="1" customWidth="1"/>
    <col min="6139" max="6139" width="8" bestFit="1" customWidth="1"/>
    <col min="6145" max="6145" width="50.7109375" bestFit="1" customWidth="1"/>
    <col min="6146" max="6146" width="12.425781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7109375" bestFit="1" customWidth="1"/>
    <col min="6161" max="6161" width="8" bestFit="1" customWidth="1"/>
    <col min="6162" max="6162" width="11.140625" bestFit="1" customWidth="1"/>
    <col min="6163" max="6163" width="8" bestFit="1" customWidth="1"/>
    <col min="6164" max="6164" width="11.140625" bestFit="1" customWidth="1"/>
    <col min="6165" max="6165" width="8" bestFit="1" customWidth="1"/>
    <col min="6166" max="6166" width="12.140625" bestFit="1" customWidth="1"/>
    <col min="6167" max="6167" width="8" bestFit="1" customWidth="1"/>
    <col min="6168" max="6168" width="12.7109375" bestFit="1" customWidth="1"/>
    <col min="6169" max="6169" width="8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140625" bestFit="1" customWidth="1"/>
    <col min="6175" max="6175" width="8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140625" bestFit="1" customWidth="1"/>
    <col min="6181" max="6181" width="8" bestFit="1" customWidth="1"/>
    <col min="6182" max="6182" width="12.140625" bestFit="1" customWidth="1"/>
    <col min="6183" max="6183" width="9" bestFit="1" customWidth="1"/>
    <col min="6184" max="6184" width="12.140625" bestFit="1" customWidth="1"/>
    <col min="6185" max="6185" width="8" bestFit="1" customWidth="1"/>
    <col min="6186" max="6186" width="12.140625" bestFit="1" customWidth="1"/>
    <col min="6187" max="6187" width="8" bestFit="1" customWidth="1"/>
    <col min="6188" max="6188" width="12.140625" bestFit="1" customWidth="1"/>
    <col min="6189" max="6189" width="8" bestFit="1" customWidth="1"/>
    <col min="6190" max="6190" width="11.140625" bestFit="1" customWidth="1"/>
    <col min="6191" max="6191" width="8" bestFit="1" customWidth="1"/>
    <col min="6192" max="6192" width="12.140625" bestFit="1" customWidth="1"/>
    <col min="6193" max="6193" width="8" bestFit="1" customWidth="1"/>
    <col min="6194" max="6194" width="10.140625" bestFit="1" customWidth="1"/>
    <col min="6195" max="6195" width="4" bestFit="1" customWidth="1"/>
    <col min="6196" max="6196" width="12.140625" bestFit="1" customWidth="1"/>
    <col min="6197" max="6197" width="8" bestFit="1" customWidth="1"/>
    <col min="6198" max="6198" width="12.140625" bestFit="1" customWidth="1"/>
    <col min="6199" max="6199" width="8" bestFit="1" customWidth="1"/>
    <col min="6200" max="6200" width="12.140625" bestFit="1" customWidth="1"/>
    <col min="6201" max="6201" width="8" bestFit="1" customWidth="1"/>
    <col min="6202" max="6202" width="12.140625" bestFit="1" customWidth="1"/>
    <col min="6203" max="6203" width="8" bestFit="1" customWidth="1"/>
    <col min="6204" max="6204" width="12.140625" bestFit="1" customWidth="1"/>
    <col min="6205" max="6205" width="8" bestFit="1" customWidth="1"/>
    <col min="6206" max="6206" width="12.140625" bestFit="1" customWidth="1"/>
    <col min="6207" max="6207" width="8" bestFit="1" customWidth="1"/>
    <col min="6208" max="6208" width="12.140625" bestFit="1" customWidth="1"/>
    <col min="6209" max="6209" width="8" bestFit="1" customWidth="1"/>
    <col min="6210" max="6210" width="12.140625" bestFit="1" customWidth="1"/>
    <col min="6211" max="6211" width="8" bestFit="1" customWidth="1"/>
    <col min="6212" max="6212" width="12.140625" bestFit="1" customWidth="1"/>
    <col min="6213" max="6213" width="8" bestFit="1" customWidth="1"/>
    <col min="6214" max="6214" width="12.140625" bestFit="1" customWidth="1"/>
    <col min="6215" max="6215" width="8" bestFit="1" customWidth="1"/>
    <col min="6216" max="6216" width="12.140625" bestFit="1" customWidth="1"/>
    <col min="6217" max="6217" width="8" bestFit="1" customWidth="1"/>
    <col min="6218" max="6218" width="12.140625" bestFit="1" customWidth="1"/>
    <col min="6219" max="6219" width="8" bestFit="1" customWidth="1"/>
    <col min="6220" max="6220" width="12.140625" bestFit="1" customWidth="1"/>
    <col min="6221" max="6221" width="8" bestFit="1" customWidth="1"/>
    <col min="6222" max="6222" width="12.7109375" bestFit="1" customWidth="1"/>
    <col min="6223" max="6223" width="8" bestFit="1" customWidth="1"/>
    <col min="6224" max="6224" width="12.140625" bestFit="1" customWidth="1"/>
    <col min="6225" max="6225" width="8" bestFit="1" customWidth="1"/>
    <col min="6226" max="6226" width="12.140625" bestFit="1" customWidth="1"/>
    <col min="6227" max="6227" width="8" bestFit="1" customWidth="1"/>
    <col min="6228" max="6228" width="12.140625" bestFit="1" customWidth="1"/>
    <col min="6229" max="6229" width="8" bestFit="1" customWidth="1"/>
    <col min="6230" max="6230" width="12.140625" bestFit="1" customWidth="1"/>
    <col min="6231" max="6231" width="8" bestFit="1" customWidth="1"/>
    <col min="6232" max="6232" width="12.140625" bestFit="1" customWidth="1"/>
    <col min="6233" max="6233" width="8" bestFit="1" customWidth="1"/>
    <col min="6234" max="6234" width="12.140625" bestFit="1" customWidth="1"/>
    <col min="6235" max="6235" width="8" bestFit="1" customWidth="1"/>
    <col min="6236" max="6236" width="12.140625" bestFit="1" customWidth="1"/>
    <col min="6237" max="6237" width="8" bestFit="1" customWidth="1"/>
    <col min="6238" max="6238" width="12.140625" bestFit="1" customWidth="1"/>
    <col min="6239" max="6239" width="8" bestFit="1" customWidth="1"/>
    <col min="6240" max="6240" width="12.140625" bestFit="1" customWidth="1"/>
    <col min="6241" max="6241" width="8" bestFit="1" customWidth="1"/>
    <col min="6242" max="6242" width="12.140625" bestFit="1" customWidth="1"/>
    <col min="6243" max="6243" width="8" bestFit="1" customWidth="1"/>
    <col min="6244" max="6244" width="10.140625" bestFit="1" customWidth="1"/>
    <col min="6245" max="6245" width="8" bestFit="1" customWidth="1"/>
    <col min="6246" max="6246" width="12.140625" bestFit="1" customWidth="1"/>
    <col min="6247" max="6247" width="8" bestFit="1" customWidth="1"/>
    <col min="6248" max="6248" width="12.140625" bestFit="1" customWidth="1"/>
    <col min="6249" max="6249" width="8" bestFit="1" customWidth="1"/>
    <col min="6250" max="6250" width="12.140625" bestFit="1" customWidth="1"/>
    <col min="6251" max="6251" width="8" bestFit="1" customWidth="1"/>
    <col min="6252" max="6252" width="12.140625" bestFit="1" customWidth="1"/>
    <col min="6253" max="6253" width="8" bestFit="1" customWidth="1"/>
    <col min="6254" max="6254" width="12.140625" bestFit="1" customWidth="1"/>
    <col min="6255" max="6255" width="8" bestFit="1" customWidth="1"/>
    <col min="6256" max="6256" width="12.140625" bestFit="1" customWidth="1"/>
    <col min="6257" max="6257" width="8" bestFit="1" customWidth="1"/>
    <col min="6258" max="6258" width="12.140625" bestFit="1" customWidth="1"/>
    <col min="6259" max="6259" width="8" bestFit="1" customWidth="1"/>
    <col min="6260" max="6260" width="12.140625" bestFit="1" customWidth="1"/>
    <col min="6261" max="6261" width="8" bestFit="1" customWidth="1"/>
    <col min="6262" max="6262" width="12.140625" bestFit="1" customWidth="1"/>
    <col min="6263" max="6263" width="8" bestFit="1" customWidth="1"/>
    <col min="6264" max="6264" width="12.140625" bestFit="1" customWidth="1"/>
    <col min="6265" max="6265" width="8" bestFit="1" customWidth="1"/>
    <col min="6266" max="6266" width="12.140625" bestFit="1" customWidth="1"/>
    <col min="6267" max="6267" width="8" bestFit="1" customWidth="1"/>
    <col min="6268" max="6268" width="12.140625" bestFit="1" customWidth="1"/>
    <col min="6269" max="6269" width="8" bestFit="1" customWidth="1"/>
    <col min="6270" max="6270" width="12.140625" bestFit="1" customWidth="1"/>
    <col min="6271" max="6271" width="8" bestFit="1" customWidth="1"/>
    <col min="6272" max="6272" width="12.140625" bestFit="1" customWidth="1"/>
    <col min="6273" max="6273" width="8" bestFit="1" customWidth="1"/>
    <col min="6274" max="6274" width="12.140625" bestFit="1" customWidth="1"/>
    <col min="6275" max="6275" width="8" bestFit="1" customWidth="1"/>
    <col min="6276" max="6276" width="12.140625" bestFit="1" customWidth="1"/>
    <col min="6277" max="6277" width="8" bestFit="1" customWidth="1"/>
    <col min="6278" max="6278" width="12.140625" bestFit="1" customWidth="1"/>
    <col min="6279" max="6279" width="8" bestFit="1" customWidth="1"/>
    <col min="6280" max="6280" width="12.140625" bestFit="1" customWidth="1"/>
    <col min="6281" max="6281" width="8" bestFit="1" customWidth="1"/>
    <col min="6282" max="6282" width="12.140625" bestFit="1" customWidth="1"/>
    <col min="6283" max="6283" width="8" bestFit="1" customWidth="1"/>
    <col min="6284" max="6284" width="12.140625" bestFit="1" customWidth="1"/>
    <col min="6285" max="6285" width="8" bestFit="1" customWidth="1"/>
    <col min="6286" max="6286" width="10.140625" bestFit="1" customWidth="1"/>
    <col min="6287" max="6287" width="4" bestFit="1" customWidth="1"/>
    <col min="6288" max="6288" width="12.140625" bestFit="1" customWidth="1"/>
    <col min="6289" max="6289" width="8" bestFit="1" customWidth="1"/>
    <col min="6290" max="6290" width="12.140625" bestFit="1" customWidth="1"/>
    <col min="6291" max="6291" width="8" bestFit="1" customWidth="1"/>
    <col min="6292" max="6292" width="12.140625" bestFit="1" customWidth="1"/>
    <col min="6293" max="6293" width="8" bestFit="1" customWidth="1"/>
    <col min="6294" max="6294" width="11.140625" bestFit="1" customWidth="1"/>
    <col min="6295" max="6295" width="8" bestFit="1" customWidth="1"/>
    <col min="6296" max="6296" width="12.140625" bestFit="1" customWidth="1"/>
    <col min="6297" max="6297" width="8" bestFit="1" customWidth="1"/>
    <col min="6298" max="6298" width="11.7109375" bestFit="1" customWidth="1"/>
    <col min="6299" max="6299" width="8" bestFit="1" customWidth="1"/>
    <col min="6300" max="6300" width="12.140625" bestFit="1" customWidth="1"/>
    <col min="6301" max="6301" width="8" bestFit="1" customWidth="1"/>
    <col min="6302" max="6302" width="12.140625" bestFit="1" customWidth="1"/>
    <col min="6303" max="6303" width="8" bestFit="1" customWidth="1"/>
    <col min="6304" max="6304" width="12.140625" bestFit="1" customWidth="1"/>
    <col min="6305" max="6305" width="8" bestFit="1" customWidth="1"/>
    <col min="6306" max="6306" width="12.140625" bestFit="1" customWidth="1"/>
    <col min="6307" max="6307" width="8" bestFit="1" customWidth="1"/>
    <col min="6308" max="6308" width="12.140625" bestFit="1" customWidth="1"/>
    <col min="6309" max="6309" width="8" bestFit="1" customWidth="1"/>
    <col min="6310" max="6310" width="12.140625" bestFit="1" customWidth="1"/>
    <col min="6311" max="6311" width="8" bestFit="1" customWidth="1"/>
    <col min="6312" max="6312" width="12.140625" bestFit="1" customWidth="1"/>
    <col min="6313" max="6313" width="8" bestFit="1" customWidth="1"/>
    <col min="6314" max="6314" width="11.140625" bestFit="1" customWidth="1"/>
    <col min="6315" max="6315" width="8" bestFit="1" customWidth="1"/>
    <col min="6316" max="6316" width="12.7109375" bestFit="1" customWidth="1"/>
    <col min="6317" max="6317" width="8.5703125" bestFit="1" customWidth="1"/>
    <col min="6318" max="6318" width="12.140625" bestFit="1" customWidth="1"/>
    <col min="6319" max="6319" width="8" bestFit="1" customWidth="1"/>
    <col min="6320" max="6320" width="12.140625" bestFit="1" customWidth="1"/>
    <col min="6321" max="6321" width="8" bestFit="1" customWidth="1"/>
    <col min="6322" max="6322" width="12.140625" bestFit="1" customWidth="1"/>
    <col min="6323" max="6323" width="8" bestFit="1" customWidth="1"/>
    <col min="6324" max="6324" width="12.140625" bestFit="1" customWidth="1"/>
    <col min="6325" max="6325" width="8" bestFit="1" customWidth="1"/>
    <col min="6326" max="6326" width="12.140625" bestFit="1" customWidth="1"/>
    <col min="6327" max="6327" width="8" bestFit="1" customWidth="1"/>
    <col min="6328" max="6328" width="12.140625" bestFit="1" customWidth="1"/>
    <col min="6329" max="6329" width="8" bestFit="1" customWidth="1"/>
    <col min="6330" max="6330" width="12.140625" bestFit="1" customWidth="1"/>
    <col min="6331" max="6331" width="8" bestFit="1" customWidth="1"/>
    <col min="6332" max="6332" width="12.140625" bestFit="1" customWidth="1"/>
    <col min="6333" max="6333" width="8" bestFit="1" customWidth="1"/>
    <col min="6334" max="6334" width="12.140625" bestFit="1" customWidth="1"/>
    <col min="6335" max="6335" width="8" bestFit="1" customWidth="1"/>
    <col min="6336" max="6336" width="12.140625" bestFit="1" customWidth="1"/>
    <col min="6337" max="6337" width="8" bestFit="1" customWidth="1"/>
    <col min="6338" max="6338" width="12.140625" bestFit="1" customWidth="1"/>
    <col min="6339" max="6339" width="8" bestFit="1" customWidth="1"/>
    <col min="6340" max="6340" width="12.140625" bestFit="1" customWidth="1"/>
    <col min="6341" max="6341" width="8" bestFit="1" customWidth="1"/>
    <col min="6342" max="6342" width="12.140625" bestFit="1" customWidth="1"/>
    <col min="6343" max="6343" width="8" bestFit="1" customWidth="1"/>
    <col min="6344" max="6344" width="12.140625" bestFit="1" customWidth="1"/>
    <col min="6345" max="6345" width="8" bestFit="1" customWidth="1"/>
    <col min="6346" max="6346" width="12.140625" bestFit="1" customWidth="1"/>
    <col min="6347" max="6347" width="8" bestFit="1" customWidth="1"/>
    <col min="6348" max="6348" width="12.140625" bestFit="1" customWidth="1"/>
    <col min="6349" max="6349" width="8" bestFit="1" customWidth="1"/>
    <col min="6350" max="6350" width="12.140625" bestFit="1" customWidth="1"/>
    <col min="6351" max="6351" width="8" bestFit="1" customWidth="1"/>
    <col min="6352" max="6352" width="12.7109375" bestFit="1" customWidth="1"/>
    <col min="6353" max="6353" width="8" bestFit="1" customWidth="1"/>
    <col min="6354" max="6354" width="12.140625" bestFit="1" customWidth="1"/>
    <col min="6355" max="6355" width="8" bestFit="1" customWidth="1"/>
    <col min="6356" max="6356" width="12.140625" bestFit="1" customWidth="1"/>
    <col min="6357" max="6357" width="8" bestFit="1" customWidth="1"/>
    <col min="6358" max="6358" width="12.140625" bestFit="1" customWidth="1"/>
    <col min="6359" max="6359" width="8" bestFit="1" customWidth="1"/>
    <col min="6360" max="6360" width="12.140625" bestFit="1" customWidth="1"/>
    <col min="6361" max="6361" width="8" bestFit="1" customWidth="1"/>
    <col min="6362" max="6362" width="12.140625" bestFit="1" customWidth="1"/>
    <col min="6363" max="6363" width="8" bestFit="1" customWidth="1"/>
    <col min="6364" max="6364" width="12.140625" bestFit="1" customWidth="1"/>
    <col min="6365" max="6365" width="8" bestFit="1" customWidth="1"/>
    <col min="6366" max="6366" width="12.140625" bestFit="1" customWidth="1"/>
    <col min="6367" max="6367" width="8" bestFit="1" customWidth="1"/>
    <col min="6368" max="6368" width="12.140625" bestFit="1" customWidth="1"/>
    <col min="6369" max="6369" width="8" bestFit="1" customWidth="1"/>
    <col min="6370" max="6370" width="12.140625" bestFit="1" customWidth="1"/>
    <col min="6371" max="6371" width="8" bestFit="1" customWidth="1"/>
    <col min="6372" max="6372" width="12.140625" bestFit="1" customWidth="1"/>
    <col min="6373" max="6373" width="8" bestFit="1" customWidth="1"/>
    <col min="6374" max="6374" width="12.140625" bestFit="1" customWidth="1"/>
    <col min="6375" max="6375" width="8" bestFit="1" customWidth="1"/>
    <col min="6376" max="6376" width="12.140625" bestFit="1" customWidth="1"/>
    <col min="6377" max="6377" width="8" bestFit="1" customWidth="1"/>
    <col min="6378" max="6378" width="12.140625" bestFit="1" customWidth="1"/>
    <col min="6379" max="6379" width="8" bestFit="1" customWidth="1"/>
    <col min="6380" max="6380" width="12.140625" bestFit="1" customWidth="1"/>
    <col min="6381" max="6381" width="9" bestFit="1" customWidth="1"/>
    <col min="6382" max="6382" width="12.140625" bestFit="1" customWidth="1"/>
    <col min="6383" max="6383" width="9" bestFit="1" customWidth="1"/>
    <col min="6384" max="6384" width="12.140625" bestFit="1" customWidth="1"/>
    <col min="6385" max="6385" width="8" bestFit="1" customWidth="1"/>
    <col min="6386" max="6386" width="12.140625" bestFit="1" customWidth="1"/>
    <col min="6387" max="6387" width="8" bestFit="1" customWidth="1"/>
    <col min="6388" max="6388" width="12.140625" bestFit="1" customWidth="1"/>
    <col min="6389" max="6389" width="8" bestFit="1" customWidth="1"/>
    <col min="6390" max="6390" width="12.140625" bestFit="1" customWidth="1"/>
    <col min="6391" max="6391" width="8" bestFit="1" customWidth="1"/>
    <col min="6392" max="6392" width="12.140625" bestFit="1" customWidth="1"/>
    <col min="6393" max="6393" width="8" bestFit="1" customWidth="1"/>
    <col min="6394" max="6394" width="12.140625" bestFit="1" customWidth="1"/>
    <col min="6395" max="6395" width="8" bestFit="1" customWidth="1"/>
    <col min="6401" max="6401" width="50.7109375" bestFit="1" customWidth="1"/>
    <col min="6402" max="6402" width="12.425781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7109375" bestFit="1" customWidth="1"/>
    <col min="6417" max="6417" width="8" bestFit="1" customWidth="1"/>
    <col min="6418" max="6418" width="11.140625" bestFit="1" customWidth="1"/>
    <col min="6419" max="6419" width="8" bestFit="1" customWidth="1"/>
    <col min="6420" max="6420" width="11.140625" bestFit="1" customWidth="1"/>
    <col min="6421" max="6421" width="8" bestFit="1" customWidth="1"/>
    <col min="6422" max="6422" width="12.140625" bestFit="1" customWidth="1"/>
    <col min="6423" max="6423" width="8" bestFit="1" customWidth="1"/>
    <col min="6424" max="6424" width="12.7109375" bestFit="1" customWidth="1"/>
    <col min="6425" max="6425" width="8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140625" bestFit="1" customWidth="1"/>
    <col min="6431" max="6431" width="8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140625" bestFit="1" customWidth="1"/>
    <col min="6437" max="6437" width="8" bestFit="1" customWidth="1"/>
    <col min="6438" max="6438" width="12.140625" bestFit="1" customWidth="1"/>
    <col min="6439" max="6439" width="9" bestFit="1" customWidth="1"/>
    <col min="6440" max="6440" width="12.140625" bestFit="1" customWidth="1"/>
    <col min="6441" max="6441" width="8" bestFit="1" customWidth="1"/>
    <col min="6442" max="6442" width="12.140625" bestFit="1" customWidth="1"/>
    <col min="6443" max="6443" width="8" bestFit="1" customWidth="1"/>
    <col min="6444" max="6444" width="12.140625" bestFit="1" customWidth="1"/>
    <col min="6445" max="6445" width="8" bestFit="1" customWidth="1"/>
    <col min="6446" max="6446" width="11.140625" bestFit="1" customWidth="1"/>
    <col min="6447" max="6447" width="8" bestFit="1" customWidth="1"/>
    <col min="6448" max="6448" width="12.140625" bestFit="1" customWidth="1"/>
    <col min="6449" max="6449" width="8" bestFit="1" customWidth="1"/>
    <col min="6450" max="6450" width="10.140625" bestFit="1" customWidth="1"/>
    <col min="6451" max="6451" width="4" bestFit="1" customWidth="1"/>
    <col min="6452" max="6452" width="12.140625" bestFit="1" customWidth="1"/>
    <col min="6453" max="6453" width="8" bestFit="1" customWidth="1"/>
    <col min="6454" max="6454" width="12.140625" bestFit="1" customWidth="1"/>
    <col min="6455" max="6455" width="8" bestFit="1" customWidth="1"/>
    <col min="6456" max="6456" width="12.140625" bestFit="1" customWidth="1"/>
    <col min="6457" max="6457" width="8" bestFit="1" customWidth="1"/>
    <col min="6458" max="6458" width="12.140625" bestFit="1" customWidth="1"/>
    <col min="6459" max="6459" width="8" bestFit="1" customWidth="1"/>
    <col min="6460" max="6460" width="12.140625" bestFit="1" customWidth="1"/>
    <col min="6461" max="6461" width="8" bestFit="1" customWidth="1"/>
    <col min="6462" max="6462" width="12.140625" bestFit="1" customWidth="1"/>
    <col min="6463" max="6463" width="8" bestFit="1" customWidth="1"/>
    <col min="6464" max="6464" width="12.140625" bestFit="1" customWidth="1"/>
    <col min="6465" max="6465" width="8" bestFit="1" customWidth="1"/>
    <col min="6466" max="6466" width="12.140625" bestFit="1" customWidth="1"/>
    <col min="6467" max="6467" width="8" bestFit="1" customWidth="1"/>
    <col min="6468" max="6468" width="12.140625" bestFit="1" customWidth="1"/>
    <col min="6469" max="6469" width="8" bestFit="1" customWidth="1"/>
    <col min="6470" max="6470" width="12.140625" bestFit="1" customWidth="1"/>
    <col min="6471" max="6471" width="8" bestFit="1" customWidth="1"/>
    <col min="6472" max="6472" width="12.140625" bestFit="1" customWidth="1"/>
    <col min="6473" max="6473" width="8" bestFit="1" customWidth="1"/>
    <col min="6474" max="6474" width="12.140625" bestFit="1" customWidth="1"/>
    <col min="6475" max="6475" width="8" bestFit="1" customWidth="1"/>
    <col min="6476" max="6476" width="12.140625" bestFit="1" customWidth="1"/>
    <col min="6477" max="6477" width="8" bestFit="1" customWidth="1"/>
    <col min="6478" max="6478" width="12.7109375" bestFit="1" customWidth="1"/>
    <col min="6479" max="6479" width="8" bestFit="1" customWidth="1"/>
    <col min="6480" max="6480" width="12.140625" bestFit="1" customWidth="1"/>
    <col min="6481" max="6481" width="8" bestFit="1" customWidth="1"/>
    <col min="6482" max="6482" width="12.140625" bestFit="1" customWidth="1"/>
    <col min="6483" max="6483" width="8" bestFit="1" customWidth="1"/>
    <col min="6484" max="6484" width="12.140625" bestFit="1" customWidth="1"/>
    <col min="6485" max="6485" width="8" bestFit="1" customWidth="1"/>
    <col min="6486" max="6486" width="12.140625" bestFit="1" customWidth="1"/>
    <col min="6487" max="6487" width="8" bestFit="1" customWidth="1"/>
    <col min="6488" max="6488" width="12.140625" bestFit="1" customWidth="1"/>
    <col min="6489" max="6489" width="8" bestFit="1" customWidth="1"/>
    <col min="6490" max="6490" width="12.140625" bestFit="1" customWidth="1"/>
    <col min="6491" max="6491" width="8" bestFit="1" customWidth="1"/>
    <col min="6492" max="6492" width="12.140625" bestFit="1" customWidth="1"/>
    <col min="6493" max="6493" width="8" bestFit="1" customWidth="1"/>
    <col min="6494" max="6494" width="12.140625" bestFit="1" customWidth="1"/>
    <col min="6495" max="6495" width="8" bestFit="1" customWidth="1"/>
    <col min="6496" max="6496" width="12.140625" bestFit="1" customWidth="1"/>
    <col min="6497" max="6497" width="8" bestFit="1" customWidth="1"/>
    <col min="6498" max="6498" width="12.140625" bestFit="1" customWidth="1"/>
    <col min="6499" max="6499" width="8" bestFit="1" customWidth="1"/>
    <col min="6500" max="6500" width="10.140625" bestFit="1" customWidth="1"/>
    <col min="6501" max="6501" width="8" bestFit="1" customWidth="1"/>
    <col min="6502" max="6502" width="12.140625" bestFit="1" customWidth="1"/>
    <col min="6503" max="6503" width="8" bestFit="1" customWidth="1"/>
    <col min="6504" max="6504" width="12.140625" bestFit="1" customWidth="1"/>
    <col min="6505" max="6505" width="8" bestFit="1" customWidth="1"/>
    <col min="6506" max="6506" width="12.140625" bestFit="1" customWidth="1"/>
    <col min="6507" max="6507" width="8" bestFit="1" customWidth="1"/>
    <col min="6508" max="6508" width="12.140625" bestFit="1" customWidth="1"/>
    <col min="6509" max="6509" width="8" bestFit="1" customWidth="1"/>
    <col min="6510" max="6510" width="12.140625" bestFit="1" customWidth="1"/>
    <col min="6511" max="6511" width="8" bestFit="1" customWidth="1"/>
    <col min="6512" max="6512" width="12.140625" bestFit="1" customWidth="1"/>
    <col min="6513" max="6513" width="8" bestFit="1" customWidth="1"/>
    <col min="6514" max="6514" width="12.140625" bestFit="1" customWidth="1"/>
    <col min="6515" max="6515" width="8" bestFit="1" customWidth="1"/>
    <col min="6516" max="6516" width="12.140625" bestFit="1" customWidth="1"/>
    <col min="6517" max="6517" width="8" bestFit="1" customWidth="1"/>
    <col min="6518" max="6518" width="12.140625" bestFit="1" customWidth="1"/>
    <col min="6519" max="6519" width="8" bestFit="1" customWidth="1"/>
    <col min="6520" max="6520" width="12.140625" bestFit="1" customWidth="1"/>
    <col min="6521" max="6521" width="8" bestFit="1" customWidth="1"/>
    <col min="6522" max="6522" width="12.140625" bestFit="1" customWidth="1"/>
    <col min="6523" max="6523" width="8" bestFit="1" customWidth="1"/>
    <col min="6524" max="6524" width="12.140625" bestFit="1" customWidth="1"/>
    <col min="6525" max="6525" width="8" bestFit="1" customWidth="1"/>
    <col min="6526" max="6526" width="12.140625" bestFit="1" customWidth="1"/>
    <col min="6527" max="6527" width="8" bestFit="1" customWidth="1"/>
    <col min="6528" max="6528" width="12.140625" bestFit="1" customWidth="1"/>
    <col min="6529" max="6529" width="8" bestFit="1" customWidth="1"/>
    <col min="6530" max="6530" width="12.140625" bestFit="1" customWidth="1"/>
    <col min="6531" max="6531" width="8" bestFit="1" customWidth="1"/>
    <col min="6532" max="6532" width="12.140625" bestFit="1" customWidth="1"/>
    <col min="6533" max="6533" width="8" bestFit="1" customWidth="1"/>
    <col min="6534" max="6534" width="12.140625" bestFit="1" customWidth="1"/>
    <col min="6535" max="6535" width="8" bestFit="1" customWidth="1"/>
    <col min="6536" max="6536" width="12.140625" bestFit="1" customWidth="1"/>
    <col min="6537" max="6537" width="8" bestFit="1" customWidth="1"/>
    <col min="6538" max="6538" width="12.140625" bestFit="1" customWidth="1"/>
    <col min="6539" max="6539" width="8" bestFit="1" customWidth="1"/>
    <col min="6540" max="6540" width="12.140625" bestFit="1" customWidth="1"/>
    <col min="6541" max="6541" width="8" bestFit="1" customWidth="1"/>
    <col min="6542" max="6542" width="10.140625" bestFit="1" customWidth="1"/>
    <col min="6543" max="6543" width="4" bestFit="1" customWidth="1"/>
    <col min="6544" max="6544" width="12.140625" bestFit="1" customWidth="1"/>
    <col min="6545" max="6545" width="8" bestFit="1" customWidth="1"/>
    <col min="6546" max="6546" width="12.140625" bestFit="1" customWidth="1"/>
    <col min="6547" max="6547" width="8" bestFit="1" customWidth="1"/>
    <col min="6548" max="6548" width="12.140625" bestFit="1" customWidth="1"/>
    <col min="6549" max="6549" width="8" bestFit="1" customWidth="1"/>
    <col min="6550" max="6550" width="11.140625" bestFit="1" customWidth="1"/>
    <col min="6551" max="6551" width="8" bestFit="1" customWidth="1"/>
    <col min="6552" max="6552" width="12.140625" bestFit="1" customWidth="1"/>
    <col min="6553" max="6553" width="8" bestFit="1" customWidth="1"/>
    <col min="6554" max="6554" width="11.7109375" bestFit="1" customWidth="1"/>
    <col min="6555" max="6555" width="8" bestFit="1" customWidth="1"/>
    <col min="6556" max="6556" width="12.140625" bestFit="1" customWidth="1"/>
    <col min="6557" max="6557" width="8" bestFit="1" customWidth="1"/>
    <col min="6558" max="6558" width="12.140625" bestFit="1" customWidth="1"/>
    <col min="6559" max="6559" width="8" bestFit="1" customWidth="1"/>
    <col min="6560" max="6560" width="12.140625" bestFit="1" customWidth="1"/>
    <col min="6561" max="6561" width="8" bestFit="1" customWidth="1"/>
    <col min="6562" max="6562" width="12.140625" bestFit="1" customWidth="1"/>
    <col min="6563" max="6563" width="8" bestFit="1" customWidth="1"/>
    <col min="6564" max="6564" width="12.140625" bestFit="1" customWidth="1"/>
    <col min="6565" max="6565" width="8" bestFit="1" customWidth="1"/>
    <col min="6566" max="6566" width="12.140625" bestFit="1" customWidth="1"/>
    <col min="6567" max="6567" width="8" bestFit="1" customWidth="1"/>
    <col min="6568" max="6568" width="12.140625" bestFit="1" customWidth="1"/>
    <col min="6569" max="6569" width="8" bestFit="1" customWidth="1"/>
    <col min="6570" max="6570" width="11.140625" bestFit="1" customWidth="1"/>
    <col min="6571" max="6571" width="8" bestFit="1" customWidth="1"/>
    <col min="6572" max="6572" width="12.7109375" bestFit="1" customWidth="1"/>
    <col min="6573" max="6573" width="8.5703125" bestFit="1" customWidth="1"/>
    <col min="6574" max="6574" width="12.140625" bestFit="1" customWidth="1"/>
    <col min="6575" max="6575" width="8" bestFit="1" customWidth="1"/>
    <col min="6576" max="6576" width="12.140625" bestFit="1" customWidth="1"/>
    <col min="6577" max="6577" width="8" bestFit="1" customWidth="1"/>
    <col min="6578" max="6578" width="12.140625" bestFit="1" customWidth="1"/>
    <col min="6579" max="6579" width="8" bestFit="1" customWidth="1"/>
    <col min="6580" max="6580" width="12.140625" bestFit="1" customWidth="1"/>
    <col min="6581" max="6581" width="8" bestFit="1" customWidth="1"/>
    <col min="6582" max="6582" width="12.140625" bestFit="1" customWidth="1"/>
    <col min="6583" max="6583" width="8" bestFit="1" customWidth="1"/>
    <col min="6584" max="6584" width="12.140625" bestFit="1" customWidth="1"/>
    <col min="6585" max="6585" width="8" bestFit="1" customWidth="1"/>
    <col min="6586" max="6586" width="12.140625" bestFit="1" customWidth="1"/>
    <col min="6587" max="6587" width="8" bestFit="1" customWidth="1"/>
    <col min="6588" max="6588" width="12.140625" bestFit="1" customWidth="1"/>
    <col min="6589" max="6589" width="8" bestFit="1" customWidth="1"/>
    <col min="6590" max="6590" width="12.140625" bestFit="1" customWidth="1"/>
    <col min="6591" max="6591" width="8" bestFit="1" customWidth="1"/>
    <col min="6592" max="6592" width="12.140625" bestFit="1" customWidth="1"/>
    <col min="6593" max="6593" width="8" bestFit="1" customWidth="1"/>
    <col min="6594" max="6594" width="12.140625" bestFit="1" customWidth="1"/>
    <col min="6595" max="6595" width="8" bestFit="1" customWidth="1"/>
    <col min="6596" max="6596" width="12.140625" bestFit="1" customWidth="1"/>
    <col min="6597" max="6597" width="8" bestFit="1" customWidth="1"/>
    <col min="6598" max="6598" width="12.140625" bestFit="1" customWidth="1"/>
    <col min="6599" max="6599" width="8" bestFit="1" customWidth="1"/>
    <col min="6600" max="6600" width="12.140625" bestFit="1" customWidth="1"/>
    <col min="6601" max="6601" width="8" bestFit="1" customWidth="1"/>
    <col min="6602" max="6602" width="12.140625" bestFit="1" customWidth="1"/>
    <col min="6603" max="6603" width="8" bestFit="1" customWidth="1"/>
    <col min="6604" max="6604" width="12.140625" bestFit="1" customWidth="1"/>
    <col min="6605" max="6605" width="8" bestFit="1" customWidth="1"/>
    <col min="6606" max="6606" width="12.140625" bestFit="1" customWidth="1"/>
    <col min="6607" max="6607" width="8" bestFit="1" customWidth="1"/>
    <col min="6608" max="6608" width="12.7109375" bestFit="1" customWidth="1"/>
    <col min="6609" max="6609" width="8" bestFit="1" customWidth="1"/>
    <col min="6610" max="6610" width="12.140625" bestFit="1" customWidth="1"/>
    <col min="6611" max="6611" width="8" bestFit="1" customWidth="1"/>
    <col min="6612" max="6612" width="12.140625" bestFit="1" customWidth="1"/>
    <col min="6613" max="6613" width="8" bestFit="1" customWidth="1"/>
    <col min="6614" max="6614" width="12.140625" bestFit="1" customWidth="1"/>
    <col min="6615" max="6615" width="8" bestFit="1" customWidth="1"/>
    <col min="6616" max="6616" width="12.140625" bestFit="1" customWidth="1"/>
    <col min="6617" max="6617" width="8" bestFit="1" customWidth="1"/>
    <col min="6618" max="6618" width="12.140625" bestFit="1" customWidth="1"/>
    <col min="6619" max="6619" width="8" bestFit="1" customWidth="1"/>
    <col min="6620" max="6620" width="12.140625" bestFit="1" customWidth="1"/>
    <col min="6621" max="6621" width="8" bestFit="1" customWidth="1"/>
    <col min="6622" max="6622" width="12.140625" bestFit="1" customWidth="1"/>
    <col min="6623" max="6623" width="8" bestFit="1" customWidth="1"/>
    <col min="6624" max="6624" width="12.140625" bestFit="1" customWidth="1"/>
    <col min="6625" max="6625" width="8" bestFit="1" customWidth="1"/>
    <col min="6626" max="6626" width="12.140625" bestFit="1" customWidth="1"/>
    <col min="6627" max="6627" width="8" bestFit="1" customWidth="1"/>
    <col min="6628" max="6628" width="12.140625" bestFit="1" customWidth="1"/>
    <col min="6629" max="6629" width="8" bestFit="1" customWidth="1"/>
    <col min="6630" max="6630" width="12.140625" bestFit="1" customWidth="1"/>
    <col min="6631" max="6631" width="8" bestFit="1" customWidth="1"/>
    <col min="6632" max="6632" width="12.140625" bestFit="1" customWidth="1"/>
    <col min="6633" max="6633" width="8" bestFit="1" customWidth="1"/>
    <col min="6634" max="6634" width="12.140625" bestFit="1" customWidth="1"/>
    <col min="6635" max="6635" width="8" bestFit="1" customWidth="1"/>
    <col min="6636" max="6636" width="12.140625" bestFit="1" customWidth="1"/>
    <col min="6637" max="6637" width="9" bestFit="1" customWidth="1"/>
    <col min="6638" max="6638" width="12.140625" bestFit="1" customWidth="1"/>
    <col min="6639" max="6639" width="9" bestFit="1" customWidth="1"/>
    <col min="6640" max="6640" width="12.140625" bestFit="1" customWidth="1"/>
    <col min="6641" max="6641" width="8" bestFit="1" customWidth="1"/>
    <col min="6642" max="6642" width="12.140625" bestFit="1" customWidth="1"/>
    <col min="6643" max="6643" width="8" bestFit="1" customWidth="1"/>
    <col min="6644" max="6644" width="12.140625" bestFit="1" customWidth="1"/>
    <col min="6645" max="6645" width="8" bestFit="1" customWidth="1"/>
    <col min="6646" max="6646" width="12.140625" bestFit="1" customWidth="1"/>
    <col min="6647" max="6647" width="8" bestFit="1" customWidth="1"/>
    <col min="6648" max="6648" width="12.140625" bestFit="1" customWidth="1"/>
    <col min="6649" max="6649" width="8" bestFit="1" customWidth="1"/>
    <col min="6650" max="6650" width="12.140625" bestFit="1" customWidth="1"/>
    <col min="6651" max="6651" width="8" bestFit="1" customWidth="1"/>
    <col min="6657" max="6657" width="50.7109375" bestFit="1" customWidth="1"/>
    <col min="6658" max="6658" width="12.425781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7109375" bestFit="1" customWidth="1"/>
    <col min="6673" max="6673" width="8" bestFit="1" customWidth="1"/>
    <col min="6674" max="6674" width="11.140625" bestFit="1" customWidth="1"/>
    <col min="6675" max="6675" width="8" bestFit="1" customWidth="1"/>
    <col min="6676" max="6676" width="11.140625" bestFit="1" customWidth="1"/>
    <col min="6677" max="6677" width="8" bestFit="1" customWidth="1"/>
    <col min="6678" max="6678" width="12.140625" bestFit="1" customWidth="1"/>
    <col min="6679" max="6679" width="8" bestFit="1" customWidth="1"/>
    <col min="6680" max="6680" width="12.7109375" bestFit="1" customWidth="1"/>
    <col min="6681" max="6681" width="8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140625" bestFit="1" customWidth="1"/>
    <col min="6687" max="6687" width="8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140625" bestFit="1" customWidth="1"/>
    <col min="6693" max="6693" width="8" bestFit="1" customWidth="1"/>
    <col min="6694" max="6694" width="12.140625" bestFit="1" customWidth="1"/>
    <col min="6695" max="6695" width="9" bestFit="1" customWidth="1"/>
    <col min="6696" max="6696" width="12.140625" bestFit="1" customWidth="1"/>
    <col min="6697" max="6697" width="8" bestFit="1" customWidth="1"/>
    <col min="6698" max="6698" width="12.140625" bestFit="1" customWidth="1"/>
    <col min="6699" max="6699" width="8" bestFit="1" customWidth="1"/>
    <col min="6700" max="6700" width="12.140625" bestFit="1" customWidth="1"/>
    <col min="6701" max="6701" width="8" bestFit="1" customWidth="1"/>
    <col min="6702" max="6702" width="11.140625" bestFit="1" customWidth="1"/>
    <col min="6703" max="6703" width="8" bestFit="1" customWidth="1"/>
    <col min="6704" max="6704" width="12.140625" bestFit="1" customWidth="1"/>
    <col min="6705" max="6705" width="8" bestFit="1" customWidth="1"/>
    <col min="6706" max="6706" width="10.140625" bestFit="1" customWidth="1"/>
    <col min="6707" max="6707" width="4" bestFit="1" customWidth="1"/>
    <col min="6708" max="6708" width="12.140625" bestFit="1" customWidth="1"/>
    <col min="6709" max="6709" width="8" bestFit="1" customWidth="1"/>
    <col min="6710" max="6710" width="12.140625" bestFit="1" customWidth="1"/>
    <col min="6711" max="6711" width="8" bestFit="1" customWidth="1"/>
    <col min="6712" max="6712" width="12.140625" bestFit="1" customWidth="1"/>
    <col min="6713" max="6713" width="8" bestFit="1" customWidth="1"/>
    <col min="6714" max="6714" width="12.140625" bestFit="1" customWidth="1"/>
    <col min="6715" max="6715" width="8" bestFit="1" customWidth="1"/>
    <col min="6716" max="6716" width="12.140625" bestFit="1" customWidth="1"/>
    <col min="6717" max="6717" width="8" bestFit="1" customWidth="1"/>
    <col min="6718" max="6718" width="12.140625" bestFit="1" customWidth="1"/>
    <col min="6719" max="6719" width="8" bestFit="1" customWidth="1"/>
    <col min="6720" max="6720" width="12.140625" bestFit="1" customWidth="1"/>
    <col min="6721" max="6721" width="8" bestFit="1" customWidth="1"/>
    <col min="6722" max="6722" width="12.140625" bestFit="1" customWidth="1"/>
    <col min="6723" max="6723" width="8" bestFit="1" customWidth="1"/>
    <col min="6724" max="6724" width="12.140625" bestFit="1" customWidth="1"/>
    <col min="6725" max="6725" width="8" bestFit="1" customWidth="1"/>
    <col min="6726" max="6726" width="12.140625" bestFit="1" customWidth="1"/>
    <col min="6727" max="6727" width="8" bestFit="1" customWidth="1"/>
    <col min="6728" max="6728" width="12.140625" bestFit="1" customWidth="1"/>
    <col min="6729" max="6729" width="8" bestFit="1" customWidth="1"/>
    <col min="6730" max="6730" width="12.140625" bestFit="1" customWidth="1"/>
    <col min="6731" max="6731" width="8" bestFit="1" customWidth="1"/>
    <col min="6732" max="6732" width="12.140625" bestFit="1" customWidth="1"/>
    <col min="6733" max="6733" width="8" bestFit="1" customWidth="1"/>
    <col min="6734" max="6734" width="12.7109375" bestFit="1" customWidth="1"/>
    <col min="6735" max="6735" width="8" bestFit="1" customWidth="1"/>
    <col min="6736" max="6736" width="12.140625" bestFit="1" customWidth="1"/>
    <col min="6737" max="6737" width="8" bestFit="1" customWidth="1"/>
    <col min="6738" max="6738" width="12.140625" bestFit="1" customWidth="1"/>
    <col min="6739" max="6739" width="8" bestFit="1" customWidth="1"/>
    <col min="6740" max="6740" width="12.140625" bestFit="1" customWidth="1"/>
    <col min="6741" max="6741" width="8" bestFit="1" customWidth="1"/>
    <col min="6742" max="6742" width="12.140625" bestFit="1" customWidth="1"/>
    <col min="6743" max="6743" width="8" bestFit="1" customWidth="1"/>
    <col min="6744" max="6744" width="12.140625" bestFit="1" customWidth="1"/>
    <col min="6745" max="6745" width="8" bestFit="1" customWidth="1"/>
    <col min="6746" max="6746" width="12.140625" bestFit="1" customWidth="1"/>
    <col min="6747" max="6747" width="8" bestFit="1" customWidth="1"/>
    <col min="6748" max="6748" width="12.140625" bestFit="1" customWidth="1"/>
    <col min="6749" max="6749" width="8" bestFit="1" customWidth="1"/>
    <col min="6750" max="6750" width="12.140625" bestFit="1" customWidth="1"/>
    <col min="6751" max="6751" width="8" bestFit="1" customWidth="1"/>
    <col min="6752" max="6752" width="12.140625" bestFit="1" customWidth="1"/>
    <col min="6753" max="6753" width="8" bestFit="1" customWidth="1"/>
    <col min="6754" max="6754" width="12.140625" bestFit="1" customWidth="1"/>
    <col min="6755" max="6755" width="8" bestFit="1" customWidth="1"/>
    <col min="6756" max="6756" width="10.140625" bestFit="1" customWidth="1"/>
    <col min="6757" max="6757" width="8" bestFit="1" customWidth="1"/>
    <col min="6758" max="6758" width="12.140625" bestFit="1" customWidth="1"/>
    <col min="6759" max="6759" width="8" bestFit="1" customWidth="1"/>
    <col min="6760" max="6760" width="12.140625" bestFit="1" customWidth="1"/>
    <col min="6761" max="6761" width="8" bestFit="1" customWidth="1"/>
    <col min="6762" max="6762" width="12.140625" bestFit="1" customWidth="1"/>
    <col min="6763" max="6763" width="8" bestFit="1" customWidth="1"/>
    <col min="6764" max="6764" width="12.140625" bestFit="1" customWidth="1"/>
    <col min="6765" max="6765" width="8" bestFit="1" customWidth="1"/>
    <col min="6766" max="6766" width="12.140625" bestFit="1" customWidth="1"/>
    <col min="6767" max="6767" width="8" bestFit="1" customWidth="1"/>
    <col min="6768" max="6768" width="12.140625" bestFit="1" customWidth="1"/>
    <col min="6769" max="6769" width="8" bestFit="1" customWidth="1"/>
    <col min="6770" max="6770" width="12.140625" bestFit="1" customWidth="1"/>
    <col min="6771" max="6771" width="8" bestFit="1" customWidth="1"/>
    <col min="6772" max="6772" width="12.140625" bestFit="1" customWidth="1"/>
    <col min="6773" max="6773" width="8" bestFit="1" customWidth="1"/>
    <col min="6774" max="6774" width="12.140625" bestFit="1" customWidth="1"/>
    <col min="6775" max="6775" width="8" bestFit="1" customWidth="1"/>
    <col min="6776" max="6776" width="12.140625" bestFit="1" customWidth="1"/>
    <col min="6777" max="6777" width="8" bestFit="1" customWidth="1"/>
    <col min="6778" max="6778" width="12.140625" bestFit="1" customWidth="1"/>
    <col min="6779" max="6779" width="8" bestFit="1" customWidth="1"/>
    <col min="6780" max="6780" width="12.140625" bestFit="1" customWidth="1"/>
    <col min="6781" max="6781" width="8" bestFit="1" customWidth="1"/>
    <col min="6782" max="6782" width="12.140625" bestFit="1" customWidth="1"/>
    <col min="6783" max="6783" width="8" bestFit="1" customWidth="1"/>
    <col min="6784" max="6784" width="12.140625" bestFit="1" customWidth="1"/>
    <col min="6785" max="6785" width="8" bestFit="1" customWidth="1"/>
    <col min="6786" max="6786" width="12.140625" bestFit="1" customWidth="1"/>
    <col min="6787" max="6787" width="8" bestFit="1" customWidth="1"/>
    <col min="6788" max="6788" width="12.140625" bestFit="1" customWidth="1"/>
    <col min="6789" max="6789" width="8" bestFit="1" customWidth="1"/>
    <col min="6790" max="6790" width="12.140625" bestFit="1" customWidth="1"/>
    <col min="6791" max="6791" width="8" bestFit="1" customWidth="1"/>
    <col min="6792" max="6792" width="12.140625" bestFit="1" customWidth="1"/>
    <col min="6793" max="6793" width="8" bestFit="1" customWidth="1"/>
    <col min="6794" max="6794" width="12.140625" bestFit="1" customWidth="1"/>
    <col min="6795" max="6795" width="8" bestFit="1" customWidth="1"/>
    <col min="6796" max="6796" width="12.140625" bestFit="1" customWidth="1"/>
    <col min="6797" max="6797" width="8" bestFit="1" customWidth="1"/>
    <col min="6798" max="6798" width="10.140625" bestFit="1" customWidth="1"/>
    <col min="6799" max="6799" width="4" bestFit="1" customWidth="1"/>
    <col min="6800" max="6800" width="12.140625" bestFit="1" customWidth="1"/>
    <col min="6801" max="6801" width="8" bestFit="1" customWidth="1"/>
    <col min="6802" max="6802" width="12.140625" bestFit="1" customWidth="1"/>
    <col min="6803" max="6803" width="8" bestFit="1" customWidth="1"/>
    <col min="6804" max="6804" width="12.140625" bestFit="1" customWidth="1"/>
    <col min="6805" max="6805" width="8" bestFit="1" customWidth="1"/>
    <col min="6806" max="6806" width="11.140625" bestFit="1" customWidth="1"/>
    <col min="6807" max="6807" width="8" bestFit="1" customWidth="1"/>
    <col min="6808" max="6808" width="12.140625" bestFit="1" customWidth="1"/>
    <col min="6809" max="6809" width="8" bestFit="1" customWidth="1"/>
    <col min="6810" max="6810" width="11.7109375" bestFit="1" customWidth="1"/>
    <col min="6811" max="6811" width="8" bestFit="1" customWidth="1"/>
    <col min="6812" max="6812" width="12.140625" bestFit="1" customWidth="1"/>
    <col min="6813" max="6813" width="8" bestFit="1" customWidth="1"/>
    <col min="6814" max="6814" width="12.140625" bestFit="1" customWidth="1"/>
    <col min="6815" max="6815" width="8" bestFit="1" customWidth="1"/>
    <col min="6816" max="6816" width="12.140625" bestFit="1" customWidth="1"/>
    <col min="6817" max="6817" width="8" bestFit="1" customWidth="1"/>
    <col min="6818" max="6818" width="12.140625" bestFit="1" customWidth="1"/>
    <col min="6819" max="6819" width="8" bestFit="1" customWidth="1"/>
    <col min="6820" max="6820" width="12.140625" bestFit="1" customWidth="1"/>
    <col min="6821" max="6821" width="8" bestFit="1" customWidth="1"/>
    <col min="6822" max="6822" width="12.140625" bestFit="1" customWidth="1"/>
    <col min="6823" max="6823" width="8" bestFit="1" customWidth="1"/>
    <col min="6824" max="6824" width="12.140625" bestFit="1" customWidth="1"/>
    <col min="6825" max="6825" width="8" bestFit="1" customWidth="1"/>
    <col min="6826" max="6826" width="11.140625" bestFit="1" customWidth="1"/>
    <col min="6827" max="6827" width="8" bestFit="1" customWidth="1"/>
    <col min="6828" max="6828" width="12.7109375" bestFit="1" customWidth="1"/>
    <col min="6829" max="6829" width="8.5703125" bestFit="1" customWidth="1"/>
    <col min="6830" max="6830" width="12.140625" bestFit="1" customWidth="1"/>
    <col min="6831" max="6831" width="8" bestFit="1" customWidth="1"/>
    <col min="6832" max="6832" width="12.140625" bestFit="1" customWidth="1"/>
    <col min="6833" max="6833" width="8" bestFit="1" customWidth="1"/>
    <col min="6834" max="6834" width="12.140625" bestFit="1" customWidth="1"/>
    <col min="6835" max="6835" width="8" bestFit="1" customWidth="1"/>
    <col min="6836" max="6836" width="12.140625" bestFit="1" customWidth="1"/>
    <col min="6837" max="6837" width="8" bestFit="1" customWidth="1"/>
    <col min="6838" max="6838" width="12.140625" bestFit="1" customWidth="1"/>
    <col min="6839" max="6839" width="8" bestFit="1" customWidth="1"/>
    <col min="6840" max="6840" width="12.140625" bestFit="1" customWidth="1"/>
    <col min="6841" max="6841" width="8" bestFit="1" customWidth="1"/>
    <col min="6842" max="6842" width="12.140625" bestFit="1" customWidth="1"/>
    <col min="6843" max="6843" width="8" bestFit="1" customWidth="1"/>
    <col min="6844" max="6844" width="12.140625" bestFit="1" customWidth="1"/>
    <col min="6845" max="6845" width="8" bestFit="1" customWidth="1"/>
    <col min="6846" max="6846" width="12.140625" bestFit="1" customWidth="1"/>
    <col min="6847" max="6847" width="8" bestFit="1" customWidth="1"/>
    <col min="6848" max="6848" width="12.140625" bestFit="1" customWidth="1"/>
    <col min="6849" max="6849" width="8" bestFit="1" customWidth="1"/>
    <col min="6850" max="6850" width="12.140625" bestFit="1" customWidth="1"/>
    <col min="6851" max="6851" width="8" bestFit="1" customWidth="1"/>
    <col min="6852" max="6852" width="12.140625" bestFit="1" customWidth="1"/>
    <col min="6853" max="6853" width="8" bestFit="1" customWidth="1"/>
    <col min="6854" max="6854" width="12.140625" bestFit="1" customWidth="1"/>
    <col min="6855" max="6855" width="8" bestFit="1" customWidth="1"/>
    <col min="6856" max="6856" width="12.140625" bestFit="1" customWidth="1"/>
    <col min="6857" max="6857" width="8" bestFit="1" customWidth="1"/>
    <col min="6858" max="6858" width="12.140625" bestFit="1" customWidth="1"/>
    <col min="6859" max="6859" width="8" bestFit="1" customWidth="1"/>
    <col min="6860" max="6860" width="12.140625" bestFit="1" customWidth="1"/>
    <col min="6861" max="6861" width="8" bestFit="1" customWidth="1"/>
    <col min="6862" max="6862" width="12.140625" bestFit="1" customWidth="1"/>
    <col min="6863" max="6863" width="8" bestFit="1" customWidth="1"/>
    <col min="6864" max="6864" width="12.7109375" bestFit="1" customWidth="1"/>
    <col min="6865" max="6865" width="8" bestFit="1" customWidth="1"/>
    <col min="6866" max="6866" width="12.140625" bestFit="1" customWidth="1"/>
    <col min="6867" max="6867" width="8" bestFit="1" customWidth="1"/>
    <col min="6868" max="6868" width="12.140625" bestFit="1" customWidth="1"/>
    <col min="6869" max="6869" width="8" bestFit="1" customWidth="1"/>
    <col min="6870" max="6870" width="12.140625" bestFit="1" customWidth="1"/>
    <col min="6871" max="6871" width="8" bestFit="1" customWidth="1"/>
    <col min="6872" max="6872" width="12.140625" bestFit="1" customWidth="1"/>
    <col min="6873" max="6873" width="8" bestFit="1" customWidth="1"/>
    <col min="6874" max="6874" width="12.140625" bestFit="1" customWidth="1"/>
    <col min="6875" max="6875" width="8" bestFit="1" customWidth="1"/>
    <col min="6876" max="6876" width="12.140625" bestFit="1" customWidth="1"/>
    <col min="6877" max="6877" width="8" bestFit="1" customWidth="1"/>
    <col min="6878" max="6878" width="12.140625" bestFit="1" customWidth="1"/>
    <col min="6879" max="6879" width="8" bestFit="1" customWidth="1"/>
    <col min="6880" max="6880" width="12.140625" bestFit="1" customWidth="1"/>
    <col min="6881" max="6881" width="8" bestFit="1" customWidth="1"/>
    <col min="6882" max="6882" width="12.140625" bestFit="1" customWidth="1"/>
    <col min="6883" max="6883" width="8" bestFit="1" customWidth="1"/>
    <col min="6884" max="6884" width="12.140625" bestFit="1" customWidth="1"/>
    <col min="6885" max="6885" width="8" bestFit="1" customWidth="1"/>
    <col min="6886" max="6886" width="12.140625" bestFit="1" customWidth="1"/>
    <col min="6887" max="6887" width="8" bestFit="1" customWidth="1"/>
    <col min="6888" max="6888" width="12.140625" bestFit="1" customWidth="1"/>
    <col min="6889" max="6889" width="8" bestFit="1" customWidth="1"/>
    <col min="6890" max="6890" width="12.140625" bestFit="1" customWidth="1"/>
    <col min="6891" max="6891" width="8" bestFit="1" customWidth="1"/>
    <col min="6892" max="6892" width="12.140625" bestFit="1" customWidth="1"/>
    <col min="6893" max="6893" width="9" bestFit="1" customWidth="1"/>
    <col min="6894" max="6894" width="12.140625" bestFit="1" customWidth="1"/>
    <col min="6895" max="6895" width="9" bestFit="1" customWidth="1"/>
    <col min="6896" max="6896" width="12.140625" bestFit="1" customWidth="1"/>
    <col min="6897" max="6897" width="8" bestFit="1" customWidth="1"/>
    <col min="6898" max="6898" width="12.140625" bestFit="1" customWidth="1"/>
    <col min="6899" max="6899" width="8" bestFit="1" customWidth="1"/>
    <col min="6900" max="6900" width="12.140625" bestFit="1" customWidth="1"/>
    <col min="6901" max="6901" width="8" bestFit="1" customWidth="1"/>
    <col min="6902" max="6902" width="12.140625" bestFit="1" customWidth="1"/>
    <col min="6903" max="6903" width="8" bestFit="1" customWidth="1"/>
    <col min="6904" max="6904" width="12.140625" bestFit="1" customWidth="1"/>
    <col min="6905" max="6905" width="8" bestFit="1" customWidth="1"/>
    <col min="6906" max="6906" width="12.140625" bestFit="1" customWidth="1"/>
    <col min="6907" max="6907" width="8" bestFit="1" customWidth="1"/>
    <col min="6913" max="6913" width="50.7109375" bestFit="1" customWidth="1"/>
    <col min="6914" max="6914" width="12.425781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7109375" bestFit="1" customWidth="1"/>
    <col min="6929" max="6929" width="8" bestFit="1" customWidth="1"/>
    <col min="6930" max="6930" width="11.140625" bestFit="1" customWidth="1"/>
    <col min="6931" max="6931" width="8" bestFit="1" customWidth="1"/>
    <col min="6932" max="6932" width="11.140625" bestFit="1" customWidth="1"/>
    <col min="6933" max="6933" width="8" bestFit="1" customWidth="1"/>
    <col min="6934" max="6934" width="12.140625" bestFit="1" customWidth="1"/>
    <col min="6935" max="6935" width="8" bestFit="1" customWidth="1"/>
    <col min="6936" max="6936" width="12.7109375" bestFit="1" customWidth="1"/>
    <col min="6937" max="6937" width="8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140625" bestFit="1" customWidth="1"/>
    <col min="6943" max="6943" width="8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140625" bestFit="1" customWidth="1"/>
    <col min="6949" max="6949" width="8" bestFit="1" customWidth="1"/>
    <col min="6950" max="6950" width="12.140625" bestFit="1" customWidth="1"/>
    <col min="6951" max="6951" width="9" bestFit="1" customWidth="1"/>
    <col min="6952" max="6952" width="12.140625" bestFit="1" customWidth="1"/>
    <col min="6953" max="6953" width="8" bestFit="1" customWidth="1"/>
    <col min="6954" max="6954" width="12.140625" bestFit="1" customWidth="1"/>
    <col min="6955" max="6955" width="8" bestFit="1" customWidth="1"/>
    <col min="6956" max="6956" width="12.140625" bestFit="1" customWidth="1"/>
    <col min="6957" max="6957" width="8" bestFit="1" customWidth="1"/>
    <col min="6958" max="6958" width="11.140625" bestFit="1" customWidth="1"/>
    <col min="6959" max="6959" width="8" bestFit="1" customWidth="1"/>
    <col min="6960" max="6960" width="12.140625" bestFit="1" customWidth="1"/>
    <col min="6961" max="6961" width="8" bestFit="1" customWidth="1"/>
    <col min="6962" max="6962" width="10.140625" bestFit="1" customWidth="1"/>
    <col min="6963" max="6963" width="4" bestFit="1" customWidth="1"/>
    <col min="6964" max="6964" width="12.140625" bestFit="1" customWidth="1"/>
    <col min="6965" max="6965" width="8" bestFit="1" customWidth="1"/>
    <col min="6966" max="6966" width="12.140625" bestFit="1" customWidth="1"/>
    <col min="6967" max="6967" width="8" bestFit="1" customWidth="1"/>
    <col min="6968" max="6968" width="12.140625" bestFit="1" customWidth="1"/>
    <col min="6969" max="6969" width="8" bestFit="1" customWidth="1"/>
    <col min="6970" max="6970" width="12.140625" bestFit="1" customWidth="1"/>
    <col min="6971" max="6971" width="8" bestFit="1" customWidth="1"/>
    <col min="6972" max="6972" width="12.140625" bestFit="1" customWidth="1"/>
    <col min="6973" max="6973" width="8" bestFit="1" customWidth="1"/>
    <col min="6974" max="6974" width="12.140625" bestFit="1" customWidth="1"/>
    <col min="6975" max="6975" width="8" bestFit="1" customWidth="1"/>
    <col min="6976" max="6976" width="12.140625" bestFit="1" customWidth="1"/>
    <col min="6977" max="6977" width="8" bestFit="1" customWidth="1"/>
    <col min="6978" max="6978" width="12.140625" bestFit="1" customWidth="1"/>
    <col min="6979" max="6979" width="8" bestFit="1" customWidth="1"/>
    <col min="6980" max="6980" width="12.140625" bestFit="1" customWidth="1"/>
    <col min="6981" max="6981" width="8" bestFit="1" customWidth="1"/>
    <col min="6982" max="6982" width="12.140625" bestFit="1" customWidth="1"/>
    <col min="6983" max="6983" width="8" bestFit="1" customWidth="1"/>
    <col min="6984" max="6984" width="12.140625" bestFit="1" customWidth="1"/>
    <col min="6985" max="6985" width="8" bestFit="1" customWidth="1"/>
    <col min="6986" max="6986" width="12.140625" bestFit="1" customWidth="1"/>
    <col min="6987" max="6987" width="8" bestFit="1" customWidth="1"/>
    <col min="6988" max="6988" width="12.140625" bestFit="1" customWidth="1"/>
    <col min="6989" max="6989" width="8" bestFit="1" customWidth="1"/>
    <col min="6990" max="6990" width="12.7109375" bestFit="1" customWidth="1"/>
    <col min="6991" max="6991" width="8" bestFit="1" customWidth="1"/>
    <col min="6992" max="6992" width="12.140625" bestFit="1" customWidth="1"/>
    <col min="6993" max="6993" width="8" bestFit="1" customWidth="1"/>
    <col min="6994" max="6994" width="12.140625" bestFit="1" customWidth="1"/>
    <col min="6995" max="6995" width="8" bestFit="1" customWidth="1"/>
    <col min="6996" max="6996" width="12.140625" bestFit="1" customWidth="1"/>
    <col min="6997" max="6997" width="8" bestFit="1" customWidth="1"/>
    <col min="6998" max="6998" width="12.140625" bestFit="1" customWidth="1"/>
    <col min="6999" max="6999" width="8" bestFit="1" customWidth="1"/>
    <col min="7000" max="7000" width="12.140625" bestFit="1" customWidth="1"/>
    <col min="7001" max="7001" width="8" bestFit="1" customWidth="1"/>
    <col min="7002" max="7002" width="12.140625" bestFit="1" customWidth="1"/>
    <col min="7003" max="7003" width="8" bestFit="1" customWidth="1"/>
    <col min="7004" max="7004" width="12.140625" bestFit="1" customWidth="1"/>
    <col min="7005" max="7005" width="8" bestFit="1" customWidth="1"/>
    <col min="7006" max="7006" width="12.140625" bestFit="1" customWidth="1"/>
    <col min="7007" max="7007" width="8" bestFit="1" customWidth="1"/>
    <col min="7008" max="7008" width="12.140625" bestFit="1" customWidth="1"/>
    <col min="7009" max="7009" width="8" bestFit="1" customWidth="1"/>
    <col min="7010" max="7010" width="12.140625" bestFit="1" customWidth="1"/>
    <col min="7011" max="7011" width="8" bestFit="1" customWidth="1"/>
    <col min="7012" max="7012" width="10.140625" bestFit="1" customWidth="1"/>
    <col min="7013" max="7013" width="8" bestFit="1" customWidth="1"/>
    <col min="7014" max="7014" width="12.140625" bestFit="1" customWidth="1"/>
    <col min="7015" max="7015" width="8" bestFit="1" customWidth="1"/>
    <col min="7016" max="7016" width="12.140625" bestFit="1" customWidth="1"/>
    <col min="7017" max="7017" width="8" bestFit="1" customWidth="1"/>
    <col min="7018" max="7018" width="12.140625" bestFit="1" customWidth="1"/>
    <col min="7019" max="7019" width="8" bestFit="1" customWidth="1"/>
    <col min="7020" max="7020" width="12.140625" bestFit="1" customWidth="1"/>
    <col min="7021" max="7021" width="8" bestFit="1" customWidth="1"/>
    <col min="7022" max="7022" width="12.140625" bestFit="1" customWidth="1"/>
    <col min="7023" max="7023" width="8" bestFit="1" customWidth="1"/>
    <col min="7024" max="7024" width="12.140625" bestFit="1" customWidth="1"/>
    <col min="7025" max="7025" width="8" bestFit="1" customWidth="1"/>
    <col min="7026" max="7026" width="12.140625" bestFit="1" customWidth="1"/>
    <col min="7027" max="7027" width="8" bestFit="1" customWidth="1"/>
    <col min="7028" max="7028" width="12.140625" bestFit="1" customWidth="1"/>
    <col min="7029" max="7029" width="8" bestFit="1" customWidth="1"/>
    <col min="7030" max="7030" width="12.140625" bestFit="1" customWidth="1"/>
    <col min="7031" max="7031" width="8" bestFit="1" customWidth="1"/>
    <col min="7032" max="7032" width="12.140625" bestFit="1" customWidth="1"/>
    <col min="7033" max="7033" width="8" bestFit="1" customWidth="1"/>
    <col min="7034" max="7034" width="12.140625" bestFit="1" customWidth="1"/>
    <col min="7035" max="7035" width="8" bestFit="1" customWidth="1"/>
    <col min="7036" max="7036" width="12.140625" bestFit="1" customWidth="1"/>
    <col min="7037" max="7037" width="8" bestFit="1" customWidth="1"/>
    <col min="7038" max="7038" width="12.140625" bestFit="1" customWidth="1"/>
    <col min="7039" max="7039" width="8" bestFit="1" customWidth="1"/>
    <col min="7040" max="7040" width="12.140625" bestFit="1" customWidth="1"/>
    <col min="7041" max="7041" width="8" bestFit="1" customWidth="1"/>
    <col min="7042" max="7042" width="12.140625" bestFit="1" customWidth="1"/>
    <col min="7043" max="7043" width="8" bestFit="1" customWidth="1"/>
    <col min="7044" max="7044" width="12.140625" bestFit="1" customWidth="1"/>
    <col min="7045" max="7045" width="8" bestFit="1" customWidth="1"/>
    <col min="7046" max="7046" width="12.140625" bestFit="1" customWidth="1"/>
    <col min="7047" max="7047" width="8" bestFit="1" customWidth="1"/>
    <col min="7048" max="7048" width="12.140625" bestFit="1" customWidth="1"/>
    <col min="7049" max="7049" width="8" bestFit="1" customWidth="1"/>
    <col min="7050" max="7050" width="12.140625" bestFit="1" customWidth="1"/>
    <col min="7051" max="7051" width="8" bestFit="1" customWidth="1"/>
    <col min="7052" max="7052" width="12.140625" bestFit="1" customWidth="1"/>
    <col min="7053" max="7053" width="8" bestFit="1" customWidth="1"/>
    <col min="7054" max="7054" width="10.140625" bestFit="1" customWidth="1"/>
    <col min="7055" max="7055" width="4" bestFit="1" customWidth="1"/>
    <col min="7056" max="7056" width="12.140625" bestFit="1" customWidth="1"/>
    <col min="7057" max="7057" width="8" bestFit="1" customWidth="1"/>
    <col min="7058" max="7058" width="12.140625" bestFit="1" customWidth="1"/>
    <col min="7059" max="7059" width="8" bestFit="1" customWidth="1"/>
    <col min="7060" max="7060" width="12.140625" bestFit="1" customWidth="1"/>
    <col min="7061" max="7061" width="8" bestFit="1" customWidth="1"/>
    <col min="7062" max="7062" width="11.140625" bestFit="1" customWidth="1"/>
    <col min="7063" max="7063" width="8" bestFit="1" customWidth="1"/>
    <col min="7064" max="7064" width="12.140625" bestFit="1" customWidth="1"/>
    <col min="7065" max="7065" width="8" bestFit="1" customWidth="1"/>
    <col min="7066" max="7066" width="11.7109375" bestFit="1" customWidth="1"/>
    <col min="7067" max="7067" width="8" bestFit="1" customWidth="1"/>
    <col min="7068" max="7068" width="12.140625" bestFit="1" customWidth="1"/>
    <col min="7069" max="7069" width="8" bestFit="1" customWidth="1"/>
    <col min="7070" max="7070" width="12.140625" bestFit="1" customWidth="1"/>
    <col min="7071" max="7071" width="8" bestFit="1" customWidth="1"/>
    <col min="7072" max="7072" width="12.140625" bestFit="1" customWidth="1"/>
    <col min="7073" max="7073" width="8" bestFit="1" customWidth="1"/>
    <col min="7074" max="7074" width="12.140625" bestFit="1" customWidth="1"/>
    <col min="7075" max="7075" width="8" bestFit="1" customWidth="1"/>
    <col min="7076" max="7076" width="12.140625" bestFit="1" customWidth="1"/>
    <col min="7077" max="7077" width="8" bestFit="1" customWidth="1"/>
    <col min="7078" max="7078" width="12.140625" bestFit="1" customWidth="1"/>
    <col min="7079" max="7079" width="8" bestFit="1" customWidth="1"/>
    <col min="7080" max="7080" width="12.140625" bestFit="1" customWidth="1"/>
    <col min="7081" max="7081" width="8" bestFit="1" customWidth="1"/>
    <col min="7082" max="7082" width="11.140625" bestFit="1" customWidth="1"/>
    <col min="7083" max="7083" width="8" bestFit="1" customWidth="1"/>
    <col min="7084" max="7084" width="12.7109375" bestFit="1" customWidth="1"/>
    <col min="7085" max="7085" width="8.5703125" bestFit="1" customWidth="1"/>
    <col min="7086" max="7086" width="12.140625" bestFit="1" customWidth="1"/>
    <col min="7087" max="7087" width="8" bestFit="1" customWidth="1"/>
    <col min="7088" max="7088" width="12.140625" bestFit="1" customWidth="1"/>
    <col min="7089" max="7089" width="8" bestFit="1" customWidth="1"/>
    <col min="7090" max="7090" width="12.140625" bestFit="1" customWidth="1"/>
    <col min="7091" max="7091" width="8" bestFit="1" customWidth="1"/>
    <col min="7092" max="7092" width="12.140625" bestFit="1" customWidth="1"/>
    <col min="7093" max="7093" width="8" bestFit="1" customWidth="1"/>
    <col min="7094" max="7094" width="12.140625" bestFit="1" customWidth="1"/>
    <col min="7095" max="7095" width="8" bestFit="1" customWidth="1"/>
    <col min="7096" max="7096" width="12.140625" bestFit="1" customWidth="1"/>
    <col min="7097" max="7097" width="8" bestFit="1" customWidth="1"/>
    <col min="7098" max="7098" width="12.140625" bestFit="1" customWidth="1"/>
    <col min="7099" max="7099" width="8" bestFit="1" customWidth="1"/>
    <col min="7100" max="7100" width="12.140625" bestFit="1" customWidth="1"/>
    <col min="7101" max="7101" width="8" bestFit="1" customWidth="1"/>
    <col min="7102" max="7102" width="12.140625" bestFit="1" customWidth="1"/>
    <col min="7103" max="7103" width="8" bestFit="1" customWidth="1"/>
    <col min="7104" max="7104" width="12.140625" bestFit="1" customWidth="1"/>
    <col min="7105" max="7105" width="8" bestFit="1" customWidth="1"/>
    <col min="7106" max="7106" width="12.140625" bestFit="1" customWidth="1"/>
    <col min="7107" max="7107" width="8" bestFit="1" customWidth="1"/>
    <col min="7108" max="7108" width="12.140625" bestFit="1" customWidth="1"/>
    <col min="7109" max="7109" width="8" bestFit="1" customWidth="1"/>
    <col min="7110" max="7110" width="12.140625" bestFit="1" customWidth="1"/>
    <col min="7111" max="7111" width="8" bestFit="1" customWidth="1"/>
    <col min="7112" max="7112" width="12.140625" bestFit="1" customWidth="1"/>
    <col min="7113" max="7113" width="8" bestFit="1" customWidth="1"/>
    <col min="7114" max="7114" width="12.140625" bestFit="1" customWidth="1"/>
    <col min="7115" max="7115" width="8" bestFit="1" customWidth="1"/>
    <col min="7116" max="7116" width="12.140625" bestFit="1" customWidth="1"/>
    <col min="7117" max="7117" width="8" bestFit="1" customWidth="1"/>
    <col min="7118" max="7118" width="12.140625" bestFit="1" customWidth="1"/>
    <col min="7119" max="7119" width="8" bestFit="1" customWidth="1"/>
    <col min="7120" max="7120" width="12.7109375" bestFit="1" customWidth="1"/>
    <col min="7121" max="7121" width="8" bestFit="1" customWidth="1"/>
    <col min="7122" max="7122" width="12.140625" bestFit="1" customWidth="1"/>
    <col min="7123" max="7123" width="8" bestFit="1" customWidth="1"/>
    <col min="7124" max="7124" width="12.140625" bestFit="1" customWidth="1"/>
    <col min="7125" max="7125" width="8" bestFit="1" customWidth="1"/>
    <col min="7126" max="7126" width="12.140625" bestFit="1" customWidth="1"/>
    <col min="7127" max="7127" width="8" bestFit="1" customWidth="1"/>
    <col min="7128" max="7128" width="12.140625" bestFit="1" customWidth="1"/>
    <col min="7129" max="7129" width="8" bestFit="1" customWidth="1"/>
    <col min="7130" max="7130" width="12.140625" bestFit="1" customWidth="1"/>
    <col min="7131" max="7131" width="8" bestFit="1" customWidth="1"/>
    <col min="7132" max="7132" width="12.140625" bestFit="1" customWidth="1"/>
    <col min="7133" max="7133" width="8" bestFit="1" customWidth="1"/>
    <col min="7134" max="7134" width="12.140625" bestFit="1" customWidth="1"/>
    <col min="7135" max="7135" width="8" bestFit="1" customWidth="1"/>
    <col min="7136" max="7136" width="12.140625" bestFit="1" customWidth="1"/>
    <col min="7137" max="7137" width="8" bestFit="1" customWidth="1"/>
    <col min="7138" max="7138" width="12.140625" bestFit="1" customWidth="1"/>
    <col min="7139" max="7139" width="8" bestFit="1" customWidth="1"/>
    <col min="7140" max="7140" width="12.140625" bestFit="1" customWidth="1"/>
    <col min="7141" max="7141" width="8" bestFit="1" customWidth="1"/>
    <col min="7142" max="7142" width="12.140625" bestFit="1" customWidth="1"/>
    <col min="7143" max="7143" width="8" bestFit="1" customWidth="1"/>
    <col min="7144" max="7144" width="12.140625" bestFit="1" customWidth="1"/>
    <col min="7145" max="7145" width="8" bestFit="1" customWidth="1"/>
    <col min="7146" max="7146" width="12.140625" bestFit="1" customWidth="1"/>
    <col min="7147" max="7147" width="8" bestFit="1" customWidth="1"/>
    <col min="7148" max="7148" width="12.140625" bestFit="1" customWidth="1"/>
    <col min="7149" max="7149" width="9" bestFit="1" customWidth="1"/>
    <col min="7150" max="7150" width="12.140625" bestFit="1" customWidth="1"/>
    <col min="7151" max="7151" width="9" bestFit="1" customWidth="1"/>
    <col min="7152" max="7152" width="12.140625" bestFit="1" customWidth="1"/>
    <col min="7153" max="7153" width="8" bestFit="1" customWidth="1"/>
    <col min="7154" max="7154" width="12.140625" bestFit="1" customWidth="1"/>
    <col min="7155" max="7155" width="8" bestFit="1" customWidth="1"/>
    <col min="7156" max="7156" width="12.140625" bestFit="1" customWidth="1"/>
    <col min="7157" max="7157" width="8" bestFit="1" customWidth="1"/>
    <col min="7158" max="7158" width="12.140625" bestFit="1" customWidth="1"/>
    <col min="7159" max="7159" width="8" bestFit="1" customWidth="1"/>
    <col min="7160" max="7160" width="12.140625" bestFit="1" customWidth="1"/>
    <col min="7161" max="7161" width="8" bestFit="1" customWidth="1"/>
    <col min="7162" max="7162" width="12.140625" bestFit="1" customWidth="1"/>
    <col min="7163" max="7163" width="8" bestFit="1" customWidth="1"/>
    <col min="7169" max="7169" width="50.7109375" bestFit="1" customWidth="1"/>
    <col min="7170" max="7170" width="12.425781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7109375" bestFit="1" customWidth="1"/>
    <col min="7185" max="7185" width="8" bestFit="1" customWidth="1"/>
    <col min="7186" max="7186" width="11.140625" bestFit="1" customWidth="1"/>
    <col min="7187" max="7187" width="8" bestFit="1" customWidth="1"/>
    <col min="7188" max="7188" width="11.140625" bestFit="1" customWidth="1"/>
    <col min="7189" max="7189" width="8" bestFit="1" customWidth="1"/>
    <col min="7190" max="7190" width="12.140625" bestFit="1" customWidth="1"/>
    <col min="7191" max="7191" width="8" bestFit="1" customWidth="1"/>
    <col min="7192" max="7192" width="12.7109375" bestFit="1" customWidth="1"/>
    <col min="7193" max="7193" width="8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140625" bestFit="1" customWidth="1"/>
    <col min="7199" max="7199" width="8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140625" bestFit="1" customWidth="1"/>
    <col min="7205" max="7205" width="8" bestFit="1" customWidth="1"/>
    <col min="7206" max="7206" width="12.140625" bestFit="1" customWidth="1"/>
    <col min="7207" max="7207" width="9" bestFit="1" customWidth="1"/>
    <col min="7208" max="7208" width="12.140625" bestFit="1" customWidth="1"/>
    <col min="7209" max="7209" width="8" bestFit="1" customWidth="1"/>
    <col min="7210" max="7210" width="12.140625" bestFit="1" customWidth="1"/>
    <col min="7211" max="7211" width="8" bestFit="1" customWidth="1"/>
    <col min="7212" max="7212" width="12.140625" bestFit="1" customWidth="1"/>
    <col min="7213" max="7213" width="8" bestFit="1" customWidth="1"/>
    <col min="7214" max="7214" width="11.140625" bestFit="1" customWidth="1"/>
    <col min="7215" max="7215" width="8" bestFit="1" customWidth="1"/>
    <col min="7216" max="7216" width="12.140625" bestFit="1" customWidth="1"/>
    <col min="7217" max="7217" width="8" bestFit="1" customWidth="1"/>
    <col min="7218" max="7218" width="10.140625" bestFit="1" customWidth="1"/>
    <col min="7219" max="7219" width="4" bestFit="1" customWidth="1"/>
    <col min="7220" max="7220" width="12.140625" bestFit="1" customWidth="1"/>
    <col min="7221" max="7221" width="8" bestFit="1" customWidth="1"/>
    <col min="7222" max="7222" width="12.140625" bestFit="1" customWidth="1"/>
    <col min="7223" max="7223" width="8" bestFit="1" customWidth="1"/>
    <col min="7224" max="7224" width="12.140625" bestFit="1" customWidth="1"/>
    <col min="7225" max="7225" width="8" bestFit="1" customWidth="1"/>
    <col min="7226" max="7226" width="12.140625" bestFit="1" customWidth="1"/>
    <col min="7227" max="7227" width="8" bestFit="1" customWidth="1"/>
    <col min="7228" max="7228" width="12.140625" bestFit="1" customWidth="1"/>
    <col min="7229" max="7229" width="8" bestFit="1" customWidth="1"/>
    <col min="7230" max="7230" width="12.140625" bestFit="1" customWidth="1"/>
    <col min="7231" max="7231" width="8" bestFit="1" customWidth="1"/>
    <col min="7232" max="7232" width="12.140625" bestFit="1" customWidth="1"/>
    <col min="7233" max="7233" width="8" bestFit="1" customWidth="1"/>
    <col min="7234" max="7234" width="12.140625" bestFit="1" customWidth="1"/>
    <col min="7235" max="7235" width="8" bestFit="1" customWidth="1"/>
    <col min="7236" max="7236" width="12.140625" bestFit="1" customWidth="1"/>
    <col min="7237" max="7237" width="8" bestFit="1" customWidth="1"/>
    <col min="7238" max="7238" width="12.140625" bestFit="1" customWidth="1"/>
    <col min="7239" max="7239" width="8" bestFit="1" customWidth="1"/>
    <col min="7240" max="7240" width="12.140625" bestFit="1" customWidth="1"/>
    <col min="7241" max="7241" width="8" bestFit="1" customWidth="1"/>
    <col min="7242" max="7242" width="12.140625" bestFit="1" customWidth="1"/>
    <col min="7243" max="7243" width="8" bestFit="1" customWidth="1"/>
    <col min="7244" max="7244" width="12.140625" bestFit="1" customWidth="1"/>
    <col min="7245" max="7245" width="8" bestFit="1" customWidth="1"/>
    <col min="7246" max="7246" width="12.7109375" bestFit="1" customWidth="1"/>
    <col min="7247" max="7247" width="8" bestFit="1" customWidth="1"/>
    <col min="7248" max="7248" width="12.140625" bestFit="1" customWidth="1"/>
    <col min="7249" max="7249" width="8" bestFit="1" customWidth="1"/>
    <col min="7250" max="7250" width="12.140625" bestFit="1" customWidth="1"/>
    <col min="7251" max="7251" width="8" bestFit="1" customWidth="1"/>
    <col min="7252" max="7252" width="12.140625" bestFit="1" customWidth="1"/>
    <col min="7253" max="7253" width="8" bestFit="1" customWidth="1"/>
    <col min="7254" max="7254" width="12.140625" bestFit="1" customWidth="1"/>
    <col min="7255" max="7255" width="8" bestFit="1" customWidth="1"/>
    <col min="7256" max="7256" width="12.140625" bestFit="1" customWidth="1"/>
    <col min="7257" max="7257" width="8" bestFit="1" customWidth="1"/>
    <col min="7258" max="7258" width="12.140625" bestFit="1" customWidth="1"/>
    <col min="7259" max="7259" width="8" bestFit="1" customWidth="1"/>
    <col min="7260" max="7260" width="12.140625" bestFit="1" customWidth="1"/>
    <col min="7261" max="7261" width="8" bestFit="1" customWidth="1"/>
    <col min="7262" max="7262" width="12.140625" bestFit="1" customWidth="1"/>
    <col min="7263" max="7263" width="8" bestFit="1" customWidth="1"/>
    <col min="7264" max="7264" width="12.140625" bestFit="1" customWidth="1"/>
    <col min="7265" max="7265" width="8" bestFit="1" customWidth="1"/>
    <col min="7266" max="7266" width="12.140625" bestFit="1" customWidth="1"/>
    <col min="7267" max="7267" width="8" bestFit="1" customWidth="1"/>
    <col min="7268" max="7268" width="10.140625" bestFit="1" customWidth="1"/>
    <col min="7269" max="7269" width="8" bestFit="1" customWidth="1"/>
    <col min="7270" max="7270" width="12.140625" bestFit="1" customWidth="1"/>
    <col min="7271" max="7271" width="8" bestFit="1" customWidth="1"/>
    <col min="7272" max="7272" width="12.140625" bestFit="1" customWidth="1"/>
    <col min="7273" max="7273" width="8" bestFit="1" customWidth="1"/>
    <col min="7274" max="7274" width="12.140625" bestFit="1" customWidth="1"/>
    <col min="7275" max="7275" width="8" bestFit="1" customWidth="1"/>
    <col min="7276" max="7276" width="12.140625" bestFit="1" customWidth="1"/>
    <col min="7277" max="7277" width="8" bestFit="1" customWidth="1"/>
    <col min="7278" max="7278" width="12.140625" bestFit="1" customWidth="1"/>
    <col min="7279" max="7279" width="8" bestFit="1" customWidth="1"/>
    <col min="7280" max="7280" width="12.140625" bestFit="1" customWidth="1"/>
    <col min="7281" max="7281" width="8" bestFit="1" customWidth="1"/>
    <col min="7282" max="7282" width="12.140625" bestFit="1" customWidth="1"/>
    <col min="7283" max="7283" width="8" bestFit="1" customWidth="1"/>
    <col min="7284" max="7284" width="12.140625" bestFit="1" customWidth="1"/>
    <col min="7285" max="7285" width="8" bestFit="1" customWidth="1"/>
    <col min="7286" max="7286" width="12.140625" bestFit="1" customWidth="1"/>
    <col min="7287" max="7287" width="8" bestFit="1" customWidth="1"/>
    <col min="7288" max="7288" width="12.140625" bestFit="1" customWidth="1"/>
    <col min="7289" max="7289" width="8" bestFit="1" customWidth="1"/>
    <col min="7290" max="7290" width="12.140625" bestFit="1" customWidth="1"/>
    <col min="7291" max="7291" width="8" bestFit="1" customWidth="1"/>
    <col min="7292" max="7292" width="12.140625" bestFit="1" customWidth="1"/>
    <col min="7293" max="7293" width="8" bestFit="1" customWidth="1"/>
    <col min="7294" max="7294" width="12.140625" bestFit="1" customWidth="1"/>
    <col min="7295" max="7295" width="8" bestFit="1" customWidth="1"/>
    <col min="7296" max="7296" width="12.140625" bestFit="1" customWidth="1"/>
    <col min="7297" max="7297" width="8" bestFit="1" customWidth="1"/>
    <col min="7298" max="7298" width="12.140625" bestFit="1" customWidth="1"/>
    <col min="7299" max="7299" width="8" bestFit="1" customWidth="1"/>
    <col min="7300" max="7300" width="12.140625" bestFit="1" customWidth="1"/>
    <col min="7301" max="7301" width="8" bestFit="1" customWidth="1"/>
    <col min="7302" max="7302" width="12.140625" bestFit="1" customWidth="1"/>
    <col min="7303" max="7303" width="8" bestFit="1" customWidth="1"/>
    <col min="7304" max="7304" width="12.140625" bestFit="1" customWidth="1"/>
    <col min="7305" max="7305" width="8" bestFit="1" customWidth="1"/>
    <col min="7306" max="7306" width="12.140625" bestFit="1" customWidth="1"/>
    <col min="7307" max="7307" width="8" bestFit="1" customWidth="1"/>
    <col min="7308" max="7308" width="12.140625" bestFit="1" customWidth="1"/>
    <col min="7309" max="7309" width="8" bestFit="1" customWidth="1"/>
    <col min="7310" max="7310" width="10.140625" bestFit="1" customWidth="1"/>
    <col min="7311" max="7311" width="4" bestFit="1" customWidth="1"/>
    <col min="7312" max="7312" width="12.140625" bestFit="1" customWidth="1"/>
    <col min="7313" max="7313" width="8" bestFit="1" customWidth="1"/>
    <col min="7314" max="7314" width="12.140625" bestFit="1" customWidth="1"/>
    <col min="7315" max="7315" width="8" bestFit="1" customWidth="1"/>
    <col min="7316" max="7316" width="12.140625" bestFit="1" customWidth="1"/>
    <col min="7317" max="7317" width="8" bestFit="1" customWidth="1"/>
    <col min="7318" max="7318" width="11.140625" bestFit="1" customWidth="1"/>
    <col min="7319" max="7319" width="8" bestFit="1" customWidth="1"/>
    <col min="7320" max="7320" width="12.140625" bestFit="1" customWidth="1"/>
    <col min="7321" max="7321" width="8" bestFit="1" customWidth="1"/>
    <col min="7322" max="7322" width="11.7109375" bestFit="1" customWidth="1"/>
    <col min="7323" max="7323" width="8" bestFit="1" customWidth="1"/>
    <col min="7324" max="7324" width="12.140625" bestFit="1" customWidth="1"/>
    <col min="7325" max="7325" width="8" bestFit="1" customWidth="1"/>
    <col min="7326" max="7326" width="12.140625" bestFit="1" customWidth="1"/>
    <col min="7327" max="7327" width="8" bestFit="1" customWidth="1"/>
    <col min="7328" max="7328" width="12.140625" bestFit="1" customWidth="1"/>
    <col min="7329" max="7329" width="8" bestFit="1" customWidth="1"/>
    <col min="7330" max="7330" width="12.140625" bestFit="1" customWidth="1"/>
    <col min="7331" max="7331" width="8" bestFit="1" customWidth="1"/>
    <col min="7332" max="7332" width="12.140625" bestFit="1" customWidth="1"/>
    <col min="7333" max="7333" width="8" bestFit="1" customWidth="1"/>
    <col min="7334" max="7334" width="12.140625" bestFit="1" customWidth="1"/>
    <col min="7335" max="7335" width="8" bestFit="1" customWidth="1"/>
    <col min="7336" max="7336" width="12.140625" bestFit="1" customWidth="1"/>
    <col min="7337" max="7337" width="8" bestFit="1" customWidth="1"/>
    <col min="7338" max="7338" width="11.140625" bestFit="1" customWidth="1"/>
    <col min="7339" max="7339" width="8" bestFit="1" customWidth="1"/>
    <col min="7340" max="7340" width="12.7109375" bestFit="1" customWidth="1"/>
    <col min="7341" max="7341" width="8.5703125" bestFit="1" customWidth="1"/>
    <col min="7342" max="7342" width="12.140625" bestFit="1" customWidth="1"/>
    <col min="7343" max="7343" width="8" bestFit="1" customWidth="1"/>
    <col min="7344" max="7344" width="12.140625" bestFit="1" customWidth="1"/>
    <col min="7345" max="7345" width="8" bestFit="1" customWidth="1"/>
    <col min="7346" max="7346" width="12.140625" bestFit="1" customWidth="1"/>
    <col min="7347" max="7347" width="8" bestFit="1" customWidth="1"/>
    <col min="7348" max="7348" width="12.140625" bestFit="1" customWidth="1"/>
    <col min="7349" max="7349" width="8" bestFit="1" customWidth="1"/>
    <col min="7350" max="7350" width="12.140625" bestFit="1" customWidth="1"/>
    <col min="7351" max="7351" width="8" bestFit="1" customWidth="1"/>
    <col min="7352" max="7352" width="12.140625" bestFit="1" customWidth="1"/>
    <col min="7353" max="7353" width="8" bestFit="1" customWidth="1"/>
    <col min="7354" max="7354" width="12.140625" bestFit="1" customWidth="1"/>
    <col min="7355" max="7355" width="8" bestFit="1" customWidth="1"/>
    <col min="7356" max="7356" width="12.140625" bestFit="1" customWidth="1"/>
    <col min="7357" max="7357" width="8" bestFit="1" customWidth="1"/>
    <col min="7358" max="7358" width="12.140625" bestFit="1" customWidth="1"/>
    <col min="7359" max="7359" width="8" bestFit="1" customWidth="1"/>
    <col min="7360" max="7360" width="12.140625" bestFit="1" customWidth="1"/>
    <col min="7361" max="7361" width="8" bestFit="1" customWidth="1"/>
    <col min="7362" max="7362" width="12.140625" bestFit="1" customWidth="1"/>
    <col min="7363" max="7363" width="8" bestFit="1" customWidth="1"/>
    <col min="7364" max="7364" width="12.140625" bestFit="1" customWidth="1"/>
    <col min="7365" max="7365" width="8" bestFit="1" customWidth="1"/>
    <col min="7366" max="7366" width="12.140625" bestFit="1" customWidth="1"/>
    <col min="7367" max="7367" width="8" bestFit="1" customWidth="1"/>
    <col min="7368" max="7368" width="12.140625" bestFit="1" customWidth="1"/>
    <col min="7369" max="7369" width="8" bestFit="1" customWidth="1"/>
    <col min="7370" max="7370" width="12.140625" bestFit="1" customWidth="1"/>
    <col min="7371" max="7371" width="8" bestFit="1" customWidth="1"/>
    <col min="7372" max="7372" width="12.140625" bestFit="1" customWidth="1"/>
    <col min="7373" max="7373" width="8" bestFit="1" customWidth="1"/>
    <col min="7374" max="7374" width="12.140625" bestFit="1" customWidth="1"/>
    <col min="7375" max="7375" width="8" bestFit="1" customWidth="1"/>
    <col min="7376" max="7376" width="12.7109375" bestFit="1" customWidth="1"/>
    <col min="7377" max="7377" width="8" bestFit="1" customWidth="1"/>
    <col min="7378" max="7378" width="12.140625" bestFit="1" customWidth="1"/>
    <col min="7379" max="7379" width="8" bestFit="1" customWidth="1"/>
    <col min="7380" max="7380" width="12.140625" bestFit="1" customWidth="1"/>
    <col min="7381" max="7381" width="8" bestFit="1" customWidth="1"/>
    <col min="7382" max="7382" width="12.140625" bestFit="1" customWidth="1"/>
    <col min="7383" max="7383" width="8" bestFit="1" customWidth="1"/>
    <col min="7384" max="7384" width="12.140625" bestFit="1" customWidth="1"/>
    <col min="7385" max="7385" width="8" bestFit="1" customWidth="1"/>
    <col min="7386" max="7386" width="12.140625" bestFit="1" customWidth="1"/>
    <col min="7387" max="7387" width="8" bestFit="1" customWidth="1"/>
    <col min="7388" max="7388" width="12.140625" bestFit="1" customWidth="1"/>
    <col min="7389" max="7389" width="8" bestFit="1" customWidth="1"/>
    <col min="7390" max="7390" width="12.140625" bestFit="1" customWidth="1"/>
    <col min="7391" max="7391" width="8" bestFit="1" customWidth="1"/>
    <col min="7392" max="7392" width="12.140625" bestFit="1" customWidth="1"/>
    <col min="7393" max="7393" width="8" bestFit="1" customWidth="1"/>
    <col min="7394" max="7394" width="12.140625" bestFit="1" customWidth="1"/>
    <col min="7395" max="7395" width="8" bestFit="1" customWidth="1"/>
    <col min="7396" max="7396" width="12.140625" bestFit="1" customWidth="1"/>
    <col min="7397" max="7397" width="8" bestFit="1" customWidth="1"/>
    <col min="7398" max="7398" width="12.140625" bestFit="1" customWidth="1"/>
    <col min="7399" max="7399" width="8" bestFit="1" customWidth="1"/>
    <col min="7400" max="7400" width="12.140625" bestFit="1" customWidth="1"/>
    <col min="7401" max="7401" width="8" bestFit="1" customWidth="1"/>
    <col min="7402" max="7402" width="12.140625" bestFit="1" customWidth="1"/>
    <col min="7403" max="7403" width="8" bestFit="1" customWidth="1"/>
    <col min="7404" max="7404" width="12.140625" bestFit="1" customWidth="1"/>
    <col min="7405" max="7405" width="9" bestFit="1" customWidth="1"/>
    <col min="7406" max="7406" width="12.140625" bestFit="1" customWidth="1"/>
    <col min="7407" max="7407" width="9" bestFit="1" customWidth="1"/>
    <col min="7408" max="7408" width="12.140625" bestFit="1" customWidth="1"/>
    <col min="7409" max="7409" width="8" bestFit="1" customWidth="1"/>
    <col min="7410" max="7410" width="12.140625" bestFit="1" customWidth="1"/>
    <col min="7411" max="7411" width="8" bestFit="1" customWidth="1"/>
    <col min="7412" max="7412" width="12.140625" bestFit="1" customWidth="1"/>
    <col min="7413" max="7413" width="8" bestFit="1" customWidth="1"/>
    <col min="7414" max="7414" width="12.140625" bestFit="1" customWidth="1"/>
    <col min="7415" max="7415" width="8" bestFit="1" customWidth="1"/>
    <col min="7416" max="7416" width="12.140625" bestFit="1" customWidth="1"/>
    <col min="7417" max="7417" width="8" bestFit="1" customWidth="1"/>
    <col min="7418" max="7418" width="12.140625" bestFit="1" customWidth="1"/>
    <col min="7419" max="7419" width="8" bestFit="1" customWidth="1"/>
    <col min="7425" max="7425" width="50.7109375" bestFit="1" customWidth="1"/>
    <col min="7426" max="7426" width="12.425781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7109375" bestFit="1" customWidth="1"/>
    <col min="7441" max="7441" width="8" bestFit="1" customWidth="1"/>
    <col min="7442" max="7442" width="11.140625" bestFit="1" customWidth="1"/>
    <col min="7443" max="7443" width="8" bestFit="1" customWidth="1"/>
    <col min="7444" max="7444" width="11.140625" bestFit="1" customWidth="1"/>
    <col min="7445" max="7445" width="8" bestFit="1" customWidth="1"/>
    <col min="7446" max="7446" width="12.140625" bestFit="1" customWidth="1"/>
    <col min="7447" max="7447" width="8" bestFit="1" customWidth="1"/>
    <col min="7448" max="7448" width="12.7109375" bestFit="1" customWidth="1"/>
    <col min="7449" max="7449" width="8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140625" bestFit="1" customWidth="1"/>
    <col min="7455" max="7455" width="8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140625" bestFit="1" customWidth="1"/>
    <col min="7461" max="7461" width="8" bestFit="1" customWidth="1"/>
    <col min="7462" max="7462" width="12.140625" bestFit="1" customWidth="1"/>
    <col min="7463" max="7463" width="9" bestFit="1" customWidth="1"/>
    <col min="7464" max="7464" width="12.140625" bestFit="1" customWidth="1"/>
    <col min="7465" max="7465" width="8" bestFit="1" customWidth="1"/>
    <col min="7466" max="7466" width="12.140625" bestFit="1" customWidth="1"/>
    <col min="7467" max="7467" width="8" bestFit="1" customWidth="1"/>
    <col min="7468" max="7468" width="12.140625" bestFit="1" customWidth="1"/>
    <col min="7469" max="7469" width="8" bestFit="1" customWidth="1"/>
    <col min="7470" max="7470" width="11.140625" bestFit="1" customWidth="1"/>
    <col min="7471" max="7471" width="8" bestFit="1" customWidth="1"/>
    <col min="7472" max="7472" width="12.140625" bestFit="1" customWidth="1"/>
    <col min="7473" max="7473" width="8" bestFit="1" customWidth="1"/>
    <col min="7474" max="7474" width="10.140625" bestFit="1" customWidth="1"/>
    <col min="7475" max="7475" width="4" bestFit="1" customWidth="1"/>
    <col min="7476" max="7476" width="12.140625" bestFit="1" customWidth="1"/>
    <col min="7477" max="7477" width="8" bestFit="1" customWidth="1"/>
    <col min="7478" max="7478" width="12.140625" bestFit="1" customWidth="1"/>
    <col min="7479" max="7479" width="8" bestFit="1" customWidth="1"/>
    <col min="7480" max="7480" width="12.140625" bestFit="1" customWidth="1"/>
    <col min="7481" max="7481" width="8" bestFit="1" customWidth="1"/>
    <col min="7482" max="7482" width="12.140625" bestFit="1" customWidth="1"/>
    <col min="7483" max="7483" width="8" bestFit="1" customWidth="1"/>
    <col min="7484" max="7484" width="12.140625" bestFit="1" customWidth="1"/>
    <col min="7485" max="7485" width="8" bestFit="1" customWidth="1"/>
    <col min="7486" max="7486" width="12.140625" bestFit="1" customWidth="1"/>
    <col min="7487" max="7487" width="8" bestFit="1" customWidth="1"/>
    <col min="7488" max="7488" width="12.140625" bestFit="1" customWidth="1"/>
    <col min="7489" max="7489" width="8" bestFit="1" customWidth="1"/>
    <col min="7490" max="7490" width="12.140625" bestFit="1" customWidth="1"/>
    <col min="7491" max="7491" width="8" bestFit="1" customWidth="1"/>
    <col min="7492" max="7492" width="12.140625" bestFit="1" customWidth="1"/>
    <col min="7493" max="7493" width="8" bestFit="1" customWidth="1"/>
    <col min="7494" max="7494" width="12.140625" bestFit="1" customWidth="1"/>
    <col min="7495" max="7495" width="8" bestFit="1" customWidth="1"/>
    <col min="7496" max="7496" width="12.140625" bestFit="1" customWidth="1"/>
    <col min="7497" max="7497" width="8" bestFit="1" customWidth="1"/>
    <col min="7498" max="7498" width="12.140625" bestFit="1" customWidth="1"/>
    <col min="7499" max="7499" width="8" bestFit="1" customWidth="1"/>
    <col min="7500" max="7500" width="12.140625" bestFit="1" customWidth="1"/>
    <col min="7501" max="7501" width="8" bestFit="1" customWidth="1"/>
    <col min="7502" max="7502" width="12.7109375" bestFit="1" customWidth="1"/>
    <col min="7503" max="7503" width="8" bestFit="1" customWidth="1"/>
    <col min="7504" max="7504" width="12.140625" bestFit="1" customWidth="1"/>
    <col min="7505" max="7505" width="8" bestFit="1" customWidth="1"/>
    <col min="7506" max="7506" width="12.140625" bestFit="1" customWidth="1"/>
    <col min="7507" max="7507" width="8" bestFit="1" customWidth="1"/>
    <col min="7508" max="7508" width="12.140625" bestFit="1" customWidth="1"/>
    <col min="7509" max="7509" width="8" bestFit="1" customWidth="1"/>
    <col min="7510" max="7510" width="12.140625" bestFit="1" customWidth="1"/>
    <col min="7511" max="7511" width="8" bestFit="1" customWidth="1"/>
    <col min="7512" max="7512" width="12.140625" bestFit="1" customWidth="1"/>
    <col min="7513" max="7513" width="8" bestFit="1" customWidth="1"/>
    <col min="7514" max="7514" width="12.140625" bestFit="1" customWidth="1"/>
    <col min="7515" max="7515" width="8" bestFit="1" customWidth="1"/>
    <col min="7516" max="7516" width="12.140625" bestFit="1" customWidth="1"/>
    <col min="7517" max="7517" width="8" bestFit="1" customWidth="1"/>
    <col min="7518" max="7518" width="12.140625" bestFit="1" customWidth="1"/>
    <col min="7519" max="7519" width="8" bestFit="1" customWidth="1"/>
    <col min="7520" max="7520" width="12.140625" bestFit="1" customWidth="1"/>
    <col min="7521" max="7521" width="8" bestFit="1" customWidth="1"/>
    <col min="7522" max="7522" width="12.140625" bestFit="1" customWidth="1"/>
    <col min="7523" max="7523" width="8" bestFit="1" customWidth="1"/>
    <col min="7524" max="7524" width="10.140625" bestFit="1" customWidth="1"/>
    <col min="7525" max="7525" width="8" bestFit="1" customWidth="1"/>
    <col min="7526" max="7526" width="12.140625" bestFit="1" customWidth="1"/>
    <col min="7527" max="7527" width="8" bestFit="1" customWidth="1"/>
    <col min="7528" max="7528" width="12.140625" bestFit="1" customWidth="1"/>
    <col min="7529" max="7529" width="8" bestFit="1" customWidth="1"/>
    <col min="7530" max="7530" width="12.140625" bestFit="1" customWidth="1"/>
    <col min="7531" max="7531" width="8" bestFit="1" customWidth="1"/>
    <col min="7532" max="7532" width="12.140625" bestFit="1" customWidth="1"/>
    <col min="7533" max="7533" width="8" bestFit="1" customWidth="1"/>
    <col min="7534" max="7534" width="12.140625" bestFit="1" customWidth="1"/>
    <col min="7535" max="7535" width="8" bestFit="1" customWidth="1"/>
    <col min="7536" max="7536" width="12.140625" bestFit="1" customWidth="1"/>
    <col min="7537" max="7537" width="8" bestFit="1" customWidth="1"/>
    <col min="7538" max="7538" width="12.140625" bestFit="1" customWidth="1"/>
    <col min="7539" max="7539" width="8" bestFit="1" customWidth="1"/>
    <col min="7540" max="7540" width="12.140625" bestFit="1" customWidth="1"/>
    <col min="7541" max="7541" width="8" bestFit="1" customWidth="1"/>
    <col min="7542" max="7542" width="12.140625" bestFit="1" customWidth="1"/>
    <col min="7543" max="7543" width="8" bestFit="1" customWidth="1"/>
    <col min="7544" max="7544" width="12.140625" bestFit="1" customWidth="1"/>
    <col min="7545" max="7545" width="8" bestFit="1" customWidth="1"/>
    <col min="7546" max="7546" width="12.140625" bestFit="1" customWidth="1"/>
    <col min="7547" max="7547" width="8" bestFit="1" customWidth="1"/>
    <col min="7548" max="7548" width="12.140625" bestFit="1" customWidth="1"/>
    <col min="7549" max="7549" width="8" bestFit="1" customWidth="1"/>
    <col min="7550" max="7550" width="12.140625" bestFit="1" customWidth="1"/>
    <col min="7551" max="7551" width="8" bestFit="1" customWidth="1"/>
    <col min="7552" max="7552" width="12.140625" bestFit="1" customWidth="1"/>
    <col min="7553" max="7553" width="8" bestFit="1" customWidth="1"/>
    <col min="7554" max="7554" width="12.140625" bestFit="1" customWidth="1"/>
    <col min="7555" max="7555" width="8" bestFit="1" customWidth="1"/>
    <col min="7556" max="7556" width="12.140625" bestFit="1" customWidth="1"/>
    <col min="7557" max="7557" width="8" bestFit="1" customWidth="1"/>
    <col min="7558" max="7558" width="12.140625" bestFit="1" customWidth="1"/>
    <col min="7559" max="7559" width="8" bestFit="1" customWidth="1"/>
    <col min="7560" max="7560" width="12.140625" bestFit="1" customWidth="1"/>
    <col min="7561" max="7561" width="8" bestFit="1" customWidth="1"/>
    <col min="7562" max="7562" width="12.140625" bestFit="1" customWidth="1"/>
    <col min="7563" max="7563" width="8" bestFit="1" customWidth="1"/>
    <col min="7564" max="7564" width="12.140625" bestFit="1" customWidth="1"/>
    <col min="7565" max="7565" width="8" bestFit="1" customWidth="1"/>
    <col min="7566" max="7566" width="10.140625" bestFit="1" customWidth="1"/>
    <col min="7567" max="7567" width="4" bestFit="1" customWidth="1"/>
    <col min="7568" max="7568" width="12.140625" bestFit="1" customWidth="1"/>
    <col min="7569" max="7569" width="8" bestFit="1" customWidth="1"/>
    <col min="7570" max="7570" width="12.140625" bestFit="1" customWidth="1"/>
    <col min="7571" max="7571" width="8" bestFit="1" customWidth="1"/>
    <col min="7572" max="7572" width="12.140625" bestFit="1" customWidth="1"/>
    <col min="7573" max="7573" width="8" bestFit="1" customWidth="1"/>
    <col min="7574" max="7574" width="11.140625" bestFit="1" customWidth="1"/>
    <col min="7575" max="7575" width="8" bestFit="1" customWidth="1"/>
    <col min="7576" max="7576" width="12.140625" bestFit="1" customWidth="1"/>
    <col min="7577" max="7577" width="8" bestFit="1" customWidth="1"/>
    <col min="7578" max="7578" width="11.7109375" bestFit="1" customWidth="1"/>
    <col min="7579" max="7579" width="8" bestFit="1" customWidth="1"/>
    <col min="7580" max="7580" width="12.140625" bestFit="1" customWidth="1"/>
    <col min="7581" max="7581" width="8" bestFit="1" customWidth="1"/>
    <col min="7582" max="7582" width="12.140625" bestFit="1" customWidth="1"/>
    <col min="7583" max="7583" width="8" bestFit="1" customWidth="1"/>
    <col min="7584" max="7584" width="12.140625" bestFit="1" customWidth="1"/>
    <col min="7585" max="7585" width="8" bestFit="1" customWidth="1"/>
    <col min="7586" max="7586" width="12.140625" bestFit="1" customWidth="1"/>
    <col min="7587" max="7587" width="8" bestFit="1" customWidth="1"/>
    <col min="7588" max="7588" width="12.140625" bestFit="1" customWidth="1"/>
    <col min="7589" max="7589" width="8" bestFit="1" customWidth="1"/>
    <col min="7590" max="7590" width="12.140625" bestFit="1" customWidth="1"/>
    <col min="7591" max="7591" width="8" bestFit="1" customWidth="1"/>
    <col min="7592" max="7592" width="12.140625" bestFit="1" customWidth="1"/>
    <col min="7593" max="7593" width="8" bestFit="1" customWidth="1"/>
    <col min="7594" max="7594" width="11.140625" bestFit="1" customWidth="1"/>
    <col min="7595" max="7595" width="8" bestFit="1" customWidth="1"/>
    <col min="7596" max="7596" width="12.7109375" bestFit="1" customWidth="1"/>
    <col min="7597" max="7597" width="8.5703125" bestFit="1" customWidth="1"/>
    <col min="7598" max="7598" width="12.140625" bestFit="1" customWidth="1"/>
    <col min="7599" max="7599" width="8" bestFit="1" customWidth="1"/>
    <col min="7600" max="7600" width="12.140625" bestFit="1" customWidth="1"/>
    <col min="7601" max="7601" width="8" bestFit="1" customWidth="1"/>
    <col min="7602" max="7602" width="12.140625" bestFit="1" customWidth="1"/>
    <col min="7603" max="7603" width="8" bestFit="1" customWidth="1"/>
    <col min="7604" max="7604" width="12.140625" bestFit="1" customWidth="1"/>
    <col min="7605" max="7605" width="8" bestFit="1" customWidth="1"/>
    <col min="7606" max="7606" width="12.140625" bestFit="1" customWidth="1"/>
    <col min="7607" max="7607" width="8" bestFit="1" customWidth="1"/>
    <col min="7608" max="7608" width="12.140625" bestFit="1" customWidth="1"/>
    <col min="7609" max="7609" width="8" bestFit="1" customWidth="1"/>
    <col min="7610" max="7610" width="12.140625" bestFit="1" customWidth="1"/>
    <col min="7611" max="7611" width="8" bestFit="1" customWidth="1"/>
    <col min="7612" max="7612" width="12.140625" bestFit="1" customWidth="1"/>
    <col min="7613" max="7613" width="8" bestFit="1" customWidth="1"/>
    <col min="7614" max="7614" width="12.140625" bestFit="1" customWidth="1"/>
    <col min="7615" max="7615" width="8" bestFit="1" customWidth="1"/>
    <col min="7616" max="7616" width="12.140625" bestFit="1" customWidth="1"/>
    <col min="7617" max="7617" width="8" bestFit="1" customWidth="1"/>
    <col min="7618" max="7618" width="12.140625" bestFit="1" customWidth="1"/>
    <col min="7619" max="7619" width="8" bestFit="1" customWidth="1"/>
    <col min="7620" max="7620" width="12.140625" bestFit="1" customWidth="1"/>
    <col min="7621" max="7621" width="8" bestFit="1" customWidth="1"/>
    <col min="7622" max="7622" width="12.140625" bestFit="1" customWidth="1"/>
    <col min="7623" max="7623" width="8" bestFit="1" customWidth="1"/>
    <col min="7624" max="7624" width="12.140625" bestFit="1" customWidth="1"/>
    <col min="7625" max="7625" width="8" bestFit="1" customWidth="1"/>
    <col min="7626" max="7626" width="12.140625" bestFit="1" customWidth="1"/>
    <col min="7627" max="7627" width="8" bestFit="1" customWidth="1"/>
    <col min="7628" max="7628" width="12.140625" bestFit="1" customWidth="1"/>
    <col min="7629" max="7629" width="8" bestFit="1" customWidth="1"/>
    <col min="7630" max="7630" width="12.140625" bestFit="1" customWidth="1"/>
    <col min="7631" max="7631" width="8" bestFit="1" customWidth="1"/>
    <col min="7632" max="7632" width="12.7109375" bestFit="1" customWidth="1"/>
    <col min="7633" max="7633" width="8" bestFit="1" customWidth="1"/>
    <col min="7634" max="7634" width="12.140625" bestFit="1" customWidth="1"/>
    <col min="7635" max="7635" width="8" bestFit="1" customWidth="1"/>
    <col min="7636" max="7636" width="12.140625" bestFit="1" customWidth="1"/>
    <col min="7637" max="7637" width="8" bestFit="1" customWidth="1"/>
    <col min="7638" max="7638" width="12.140625" bestFit="1" customWidth="1"/>
    <col min="7639" max="7639" width="8" bestFit="1" customWidth="1"/>
    <col min="7640" max="7640" width="12.140625" bestFit="1" customWidth="1"/>
    <col min="7641" max="7641" width="8" bestFit="1" customWidth="1"/>
    <col min="7642" max="7642" width="12.140625" bestFit="1" customWidth="1"/>
    <col min="7643" max="7643" width="8" bestFit="1" customWidth="1"/>
    <col min="7644" max="7644" width="12.140625" bestFit="1" customWidth="1"/>
    <col min="7645" max="7645" width="8" bestFit="1" customWidth="1"/>
    <col min="7646" max="7646" width="12.140625" bestFit="1" customWidth="1"/>
    <col min="7647" max="7647" width="8" bestFit="1" customWidth="1"/>
    <col min="7648" max="7648" width="12.140625" bestFit="1" customWidth="1"/>
    <col min="7649" max="7649" width="8" bestFit="1" customWidth="1"/>
    <col min="7650" max="7650" width="12.140625" bestFit="1" customWidth="1"/>
    <col min="7651" max="7651" width="8" bestFit="1" customWidth="1"/>
    <col min="7652" max="7652" width="12.140625" bestFit="1" customWidth="1"/>
    <col min="7653" max="7653" width="8" bestFit="1" customWidth="1"/>
    <col min="7654" max="7654" width="12.140625" bestFit="1" customWidth="1"/>
    <col min="7655" max="7655" width="8" bestFit="1" customWidth="1"/>
    <col min="7656" max="7656" width="12.140625" bestFit="1" customWidth="1"/>
    <col min="7657" max="7657" width="8" bestFit="1" customWidth="1"/>
    <col min="7658" max="7658" width="12.140625" bestFit="1" customWidth="1"/>
    <col min="7659" max="7659" width="8" bestFit="1" customWidth="1"/>
    <col min="7660" max="7660" width="12.140625" bestFit="1" customWidth="1"/>
    <col min="7661" max="7661" width="9" bestFit="1" customWidth="1"/>
    <col min="7662" max="7662" width="12.140625" bestFit="1" customWidth="1"/>
    <col min="7663" max="7663" width="9" bestFit="1" customWidth="1"/>
    <col min="7664" max="7664" width="12.140625" bestFit="1" customWidth="1"/>
    <col min="7665" max="7665" width="8" bestFit="1" customWidth="1"/>
    <col min="7666" max="7666" width="12.140625" bestFit="1" customWidth="1"/>
    <col min="7667" max="7667" width="8" bestFit="1" customWidth="1"/>
    <col min="7668" max="7668" width="12.140625" bestFit="1" customWidth="1"/>
    <col min="7669" max="7669" width="8" bestFit="1" customWidth="1"/>
    <col min="7670" max="7670" width="12.140625" bestFit="1" customWidth="1"/>
    <col min="7671" max="7671" width="8" bestFit="1" customWidth="1"/>
    <col min="7672" max="7672" width="12.140625" bestFit="1" customWidth="1"/>
    <col min="7673" max="7673" width="8" bestFit="1" customWidth="1"/>
    <col min="7674" max="7674" width="12.140625" bestFit="1" customWidth="1"/>
    <col min="7675" max="7675" width="8" bestFit="1" customWidth="1"/>
    <col min="7681" max="7681" width="50.7109375" bestFit="1" customWidth="1"/>
    <col min="7682" max="7682" width="12.425781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7109375" bestFit="1" customWidth="1"/>
    <col min="7697" max="7697" width="8" bestFit="1" customWidth="1"/>
    <col min="7698" max="7698" width="11.140625" bestFit="1" customWidth="1"/>
    <col min="7699" max="7699" width="8" bestFit="1" customWidth="1"/>
    <col min="7700" max="7700" width="11.140625" bestFit="1" customWidth="1"/>
    <col min="7701" max="7701" width="8" bestFit="1" customWidth="1"/>
    <col min="7702" max="7702" width="12.140625" bestFit="1" customWidth="1"/>
    <col min="7703" max="7703" width="8" bestFit="1" customWidth="1"/>
    <col min="7704" max="7704" width="12.7109375" bestFit="1" customWidth="1"/>
    <col min="7705" max="7705" width="8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140625" bestFit="1" customWidth="1"/>
    <col min="7711" max="7711" width="8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140625" bestFit="1" customWidth="1"/>
    <col min="7717" max="7717" width="8" bestFit="1" customWidth="1"/>
    <col min="7718" max="7718" width="12.140625" bestFit="1" customWidth="1"/>
    <col min="7719" max="7719" width="9" bestFit="1" customWidth="1"/>
    <col min="7720" max="7720" width="12.140625" bestFit="1" customWidth="1"/>
    <col min="7721" max="7721" width="8" bestFit="1" customWidth="1"/>
    <col min="7722" max="7722" width="12.140625" bestFit="1" customWidth="1"/>
    <col min="7723" max="7723" width="8" bestFit="1" customWidth="1"/>
    <col min="7724" max="7724" width="12.140625" bestFit="1" customWidth="1"/>
    <col min="7725" max="7725" width="8" bestFit="1" customWidth="1"/>
    <col min="7726" max="7726" width="11.140625" bestFit="1" customWidth="1"/>
    <col min="7727" max="7727" width="8" bestFit="1" customWidth="1"/>
    <col min="7728" max="7728" width="12.140625" bestFit="1" customWidth="1"/>
    <col min="7729" max="7729" width="8" bestFit="1" customWidth="1"/>
    <col min="7730" max="7730" width="10.140625" bestFit="1" customWidth="1"/>
    <col min="7731" max="7731" width="4" bestFit="1" customWidth="1"/>
    <col min="7732" max="7732" width="12.140625" bestFit="1" customWidth="1"/>
    <col min="7733" max="7733" width="8" bestFit="1" customWidth="1"/>
    <col min="7734" max="7734" width="12.140625" bestFit="1" customWidth="1"/>
    <col min="7735" max="7735" width="8" bestFit="1" customWidth="1"/>
    <col min="7736" max="7736" width="12.140625" bestFit="1" customWidth="1"/>
    <col min="7737" max="7737" width="8" bestFit="1" customWidth="1"/>
    <col min="7738" max="7738" width="12.140625" bestFit="1" customWidth="1"/>
    <col min="7739" max="7739" width="8" bestFit="1" customWidth="1"/>
    <col min="7740" max="7740" width="12.140625" bestFit="1" customWidth="1"/>
    <col min="7741" max="7741" width="8" bestFit="1" customWidth="1"/>
    <col min="7742" max="7742" width="12.140625" bestFit="1" customWidth="1"/>
    <col min="7743" max="7743" width="8" bestFit="1" customWidth="1"/>
    <col min="7744" max="7744" width="12.140625" bestFit="1" customWidth="1"/>
    <col min="7745" max="7745" width="8" bestFit="1" customWidth="1"/>
    <col min="7746" max="7746" width="12.140625" bestFit="1" customWidth="1"/>
    <col min="7747" max="7747" width="8" bestFit="1" customWidth="1"/>
    <col min="7748" max="7748" width="12.140625" bestFit="1" customWidth="1"/>
    <col min="7749" max="7749" width="8" bestFit="1" customWidth="1"/>
    <col min="7750" max="7750" width="12.140625" bestFit="1" customWidth="1"/>
    <col min="7751" max="7751" width="8" bestFit="1" customWidth="1"/>
    <col min="7752" max="7752" width="12.140625" bestFit="1" customWidth="1"/>
    <col min="7753" max="7753" width="8" bestFit="1" customWidth="1"/>
    <col min="7754" max="7754" width="12.140625" bestFit="1" customWidth="1"/>
    <col min="7755" max="7755" width="8" bestFit="1" customWidth="1"/>
    <col min="7756" max="7756" width="12.140625" bestFit="1" customWidth="1"/>
    <col min="7757" max="7757" width="8" bestFit="1" customWidth="1"/>
    <col min="7758" max="7758" width="12.7109375" bestFit="1" customWidth="1"/>
    <col min="7759" max="7759" width="8" bestFit="1" customWidth="1"/>
    <col min="7760" max="7760" width="12.140625" bestFit="1" customWidth="1"/>
    <col min="7761" max="7761" width="8" bestFit="1" customWidth="1"/>
    <col min="7762" max="7762" width="12.140625" bestFit="1" customWidth="1"/>
    <col min="7763" max="7763" width="8" bestFit="1" customWidth="1"/>
    <col min="7764" max="7764" width="12.140625" bestFit="1" customWidth="1"/>
    <col min="7765" max="7765" width="8" bestFit="1" customWidth="1"/>
    <col min="7766" max="7766" width="12.140625" bestFit="1" customWidth="1"/>
    <col min="7767" max="7767" width="8" bestFit="1" customWidth="1"/>
    <col min="7768" max="7768" width="12.140625" bestFit="1" customWidth="1"/>
    <col min="7769" max="7769" width="8" bestFit="1" customWidth="1"/>
    <col min="7770" max="7770" width="12.140625" bestFit="1" customWidth="1"/>
    <col min="7771" max="7771" width="8" bestFit="1" customWidth="1"/>
    <col min="7772" max="7772" width="12.140625" bestFit="1" customWidth="1"/>
    <col min="7773" max="7773" width="8" bestFit="1" customWidth="1"/>
    <col min="7774" max="7774" width="12.140625" bestFit="1" customWidth="1"/>
    <col min="7775" max="7775" width="8" bestFit="1" customWidth="1"/>
    <col min="7776" max="7776" width="12.140625" bestFit="1" customWidth="1"/>
    <col min="7777" max="7777" width="8" bestFit="1" customWidth="1"/>
    <col min="7778" max="7778" width="12.140625" bestFit="1" customWidth="1"/>
    <col min="7779" max="7779" width="8" bestFit="1" customWidth="1"/>
    <col min="7780" max="7780" width="10.140625" bestFit="1" customWidth="1"/>
    <col min="7781" max="7781" width="8" bestFit="1" customWidth="1"/>
    <col min="7782" max="7782" width="12.140625" bestFit="1" customWidth="1"/>
    <col min="7783" max="7783" width="8" bestFit="1" customWidth="1"/>
    <col min="7784" max="7784" width="12.140625" bestFit="1" customWidth="1"/>
    <col min="7785" max="7785" width="8" bestFit="1" customWidth="1"/>
    <col min="7786" max="7786" width="12.140625" bestFit="1" customWidth="1"/>
    <col min="7787" max="7787" width="8" bestFit="1" customWidth="1"/>
    <col min="7788" max="7788" width="12.140625" bestFit="1" customWidth="1"/>
    <col min="7789" max="7789" width="8" bestFit="1" customWidth="1"/>
    <col min="7790" max="7790" width="12.140625" bestFit="1" customWidth="1"/>
    <col min="7791" max="7791" width="8" bestFit="1" customWidth="1"/>
    <col min="7792" max="7792" width="12.140625" bestFit="1" customWidth="1"/>
    <col min="7793" max="7793" width="8" bestFit="1" customWidth="1"/>
    <col min="7794" max="7794" width="12.140625" bestFit="1" customWidth="1"/>
    <col min="7795" max="7795" width="8" bestFit="1" customWidth="1"/>
    <col min="7796" max="7796" width="12.140625" bestFit="1" customWidth="1"/>
    <col min="7797" max="7797" width="8" bestFit="1" customWidth="1"/>
    <col min="7798" max="7798" width="12.140625" bestFit="1" customWidth="1"/>
    <col min="7799" max="7799" width="8" bestFit="1" customWidth="1"/>
    <col min="7800" max="7800" width="12.140625" bestFit="1" customWidth="1"/>
    <col min="7801" max="7801" width="8" bestFit="1" customWidth="1"/>
    <col min="7802" max="7802" width="12.140625" bestFit="1" customWidth="1"/>
    <col min="7803" max="7803" width="8" bestFit="1" customWidth="1"/>
    <col min="7804" max="7804" width="12.140625" bestFit="1" customWidth="1"/>
    <col min="7805" max="7805" width="8" bestFit="1" customWidth="1"/>
    <col min="7806" max="7806" width="12.140625" bestFit="1" customWidth="1"/>
    <col min="7807" max="7807" width="8" bestFit="1" customWidth="1"/>
    <col min="7808" max="7808" width="12.140625" bestFit="1" customWidth="1"/>
    <col min="7809" max="7809" width="8" bestFit="1" customWidth="1"/>
    <col min="7810" max="7810" width="12.140625" bestFit="1" customWidth="1"/>
    <col min="7811" max="7811" width="8" bestFit="1" customWidth="1"/>
    <col min="7812" max="7812" width="12.140625" bestFit="1" customWidth="1"/>
    <col min="7813" max="7813" width="8" bestFit="1" customWidth="1"/>
    <col min="7814" max="7814" width="12.140625" bestFit="1" customWidth="1"/>
    <col min="7815" max="7815" width="8" bestFit="1" customWidth="1"/>
    <col min="7816" max="7816" width="12.140625" bestFit="1" customWidth="1"/>
    <col min="7817" max="7817" width="8" bestFit="1" customWidth="1"/>
    <col min="7818" max="7818" width="12.140625" bestFit="1" customWidth="1"/>
    <col min="7819" max="7819" width="8" bestFit="1" customWidth="1"/>
    <col min="7820" max="7820" width="12.140625" bestFit="1" customWidth="1"/>
    <col min="7821" max="7821" width="8" bestFit="1" customWidth="1"/>
    <col min="7822" max="7822" width="10.140625" bestFit="1" customWidth="1"/>
    <col min="7823" max="7823" width="4" bestFit="1" customWidth="1"/>
    <col min="7824" max="7824" width="12.140625" bestFit="1" customWidth="1"/>
    <col min="7825" max="7825" width="8" bestFit="1" customWidth="1"/>
    <col min="7826" max="7826" width="12.140625" bestFit="1" customWidth="1"/>
    <col min="7827" max="7827" width="8" bestFit="1" customWidth="1"/>
    <col min="7828" max="7828" width="12.140625" bestFit="1" customWidth="1"/>
    <col min="7829" max="7829" width="8" bestFit="1" customWidth="1"/>
    <col min="7830" max="7830" width="11.140625" bestFit="1" customWidth="1"/>
    <col min="7831" max="7831" width="8" bestFit="1" customWidth="1"/>
    <col min="7832" max="7832" width="12.140625" bestFit="1" customWidth="1"/>
    <col min="7833" max="7833" width="8" bestFit="1" customWidth="1"/>
    <col min="7834" max="7834" width="11.7109375" bestFit="1" customWidth="1"/>
    <col min="7835" max="7835" width="8" bestFit="1" customWidth="1"/>
    <col min="7836" max="7836" width="12.140625" bestFit="1" customWidth="1"/>
    <col min="7837" max="7837" width="8" bestFit="1" customWidth="1"/>
    <col min="7838" max="7838" width="12.140625" bestFit="1" customWidth="1"/>
    <col min="7839" max="7839" width="8" bestFit="1" customWidth="1"/>
    <col min="7840" max="7840" width="12.140625" bestFit="1" customWidth="1"/>
    <col min="7841" max="7841" width="8" bestFit="1" customWidth="1"/>
    <col min="7842" max="7842" width="12.140625" bestFit="1" customWidth="1"/>
    <col min="7843" max="7843" width="8" bestFit="1" customWidth="1"/>
    <col min="7844" max="7844" width="12.140625" bestFit="1" customWidth="1"/>
    <col min="7845" max="7845" width="8" bestFit="1" customWidth="1"/>
    <col min="7846" max="7846" width="12.140625" bestFit="1" customWidth="1"/>
    <col min="7847" max="7847" width="8" bestFit="1" customWidth="1"/>
    <col min="7848" max="7848" width="12.140625" bestFit="1" customWidth="1"/>
    <col min="7849" max="7849" width="8" bestFit="1" customWidth="1"/>
    <col min="7850" max="7850" width="11.140625" bestFit="1" customWidth="1"/>
    <col min="7851" max="7851" width="8" bestFit="1" customWidth="1"/>
    <col min="7852" max="7852" width="12.7109375" bestFit="1" customWidth="1"/>
    <col min="7853" max="7853" width="8.5703125" bestFit="1" customWidth="1"/>
    <col min="7854" max="7854" width="12.140625" bestFit="1" customWidth="1"/>
    <col min="7855" max="7855" width="8" bestFit="1" customWidth="1"/>
    <col min="7856" max="7856" width="12.140625" bestFit="1" customWidth="1"/>
    <col min="7857" max="7857" width="8" bestFit="1" customWidth="1"/>
    <col min="7858" max="7858" width="12.140625" bestFit="1" customWidth="1"/>
    <col min="7859" max="7859" width="8" bestFit="1" customWidth="1"/>
    <col min="7860" max="7860" width="12.140625" bestFit="1" customWidth="1"/>
    <col min="7861" max="7861" width="8" bestFit="1" customWidth="1"/>
    <col min="7862" max="7862" width="12.140625" bestFit="1" customWidth="1"/>
    <col min="7863" max="7863" width="8" bestFit="1" customWidth="1"/>
    <col min="7864" max="7864" width="12.140625" bestFit="1" customWidth="1"/>
    <col min="7865" max="7865" width="8" bestFit="1" customWidth="1"/>
    <col min="7866" max="7866" width="12.140625" bestFit="1" customWidth="1"/>
    <col min="7867" max="7867" width="8" bestFit="1" customWidth="1"/>
    <col min="7868" max="7868" width="12.140625" bestFit="1" customWidth="1"/>
    <col min="7869" max="7869" width="8" bestFit="1" customWidth="1"/>
    <col min="7870" max="7870" width="12.140625" bestFit="1" customWidth="1"/>
    <col min="7871" max="7871" width="8" bestFit="1" customWidth="1"/>
    <col min="7872" max="7872" width="12.140625" bestFit="1" customWidth="1"/>
    <col min="7873" max="7873" width="8" bestFit="1" customWidth="1"/>
    <col min="7874" max="7874" width="12.140625" bestFit="1" customWidth="1"/>
    <col min="7875" max="7875" width="8" bestFit="1" customWidth="1"/>
    <col min="7876" max="7876" width="12.140625" bestFit="1" customWidth="1"/>
    <col min="7877" max="7877" width="8" bestFit="1" customWidth="1"/>
    <col min="7878" max="7878" width="12.140625" bestFit="1" customWidth="1"/>
    <col min="7879" max="7879" width="8" bestFit="1" customWidth="1"/>
    <col min="7880" max="7880" width="12.140625" bestFit="1" customWidth="1"/>
    <col min="7881" max="7881" width="8" bestFit="1" customWidth="1"/>
    <col min="7882" max="7882" width="12.140625" bestFit="1" customWidth="1"/>
    <col min="7883" max="7883" width="8" bestFit="1" customWidth="1"/>
    <col min="7884" max="7884" width="12.140625" bestFit="1" customWidth="1"/>
    <col min="7885" max="7885" width="8" bestFit="1" customWidth="1"/>
    <col min="7886" max="7886" width="12.140625" bestFit="1" customWidth="1"/>
    <col min="7887" max="7887" width="8" bestFit="1" customWidth="1"/>
    <col min="7888" max="7888" width="12.7109375" bestFit="1" customWidth="1"/>
    <col min="7889" max="7889" width="8" bestFit="1" customWidth="1"/>
    <col min="7890" max="7890" width="12.140625" bestFit="1" customWidth="1"/>
    <col min="7891" max="7891" width="8" bestFit="1" customWidth="1"/>
    <col min="7892" max="7892" width="12.140625" bestFit="1" customWidth="1"/>
    <col min="7893" max="7893" width="8" bestFit="1" customWidth="1"/>
    <col min="7894" max="7894" width="12.140625" bestFit="1" customWidth="1"/>
    <col min="7895" max="7895" width="8" bestFit="1" customWidth="1"/>
    <col min="7896" max="7896" width="12.140625" bestFit="1" customWidth="1"/>
    <col min="7897" max="7897" width="8" bestFit="1" customWidth="1"/>
    <col min="7898" max="7898" width="12.140625" bestFit="1" customWidth="1"/>
    <col min="7899" max="7899" width="8" bestFit="1" customWidth="1"/>
    <col min="7900" max="7900" width="12.140625" bestFit="1" customWidth="1"/>
    <col min="7901" max="7901" width="8" bestFit="1" customWidth="1"/>
    <col min="7902" max="7902" width="12.140625" bestFit="1" customWidth="1"/>
    <col min="7903" max="7903" width="8" bestFit="1" customWidth="1"/>
    <col min="7904" max="7904" width="12.140625" bestFit="1" customWidth="1"/>
    <col min="7905" max="7905" width="8" bestFit="1" customWidth="1"/>
    <col min="7906" max="7906" width="12.140625" bestFit="1" customWidth="1"/>
    <col min="7907" max="7907" width="8" bestFit="1" customWidth="1"/>
    <col min="7908" max="7908" width="12.140625" bestFit="1" customWidth="1"/>
    <col min="7909" max="7909" width="8" bestFit="1" customWidth="1"/>
    <col min="7910" max="7910" width="12.140625" bestFit="1" customWidth="1"/>
    <col min="7911" max="7911" width="8" bestFit="1" customWidth="1"/>
    <col min="7912" max="7912" width="12.140625" bestFit="1" customWidth="1"/>
    <col min="7913" max="7913" width="8" bestFit="1" customWidth="1"/>
    <col min="7914" max="7914" width="12.140625" bestFit="1" customWidth="1"/>
    <col min="7915" max="7915" width="8" bestFit="1" customWidth="1"/>
    <col min="7916" max="7916" width="12.140625" bestFit="1" customWidth="1"/>
    <col min="7917" max="7917" width="9" bestFit="1" customWidth="1"/>
    <col min="7918" max="7918" width="12.140625" bestFit="1" customWidth="1"/>
    <col min="7919" max="7919" width="9" bestFit="1" customWidth="1"/>
    <col min="7920" max="7920" width="12.140625" bestFit="1" customWidth="1"/>
    <col min="7921" max="7921" width="8" bestFit="1" customWidth="1"/>
    <col min="7922" max="7922" width="12.140625" bestFit="1" customWidth="1"/>
    <col min="7923" max="7923" width="8" bestFit="1" customWidth="1"/>
    <col min="7924" max="7924" width="12.140625" bestFit="1" customWidth="1"/>
    <col min="7925" max="7925" width="8" bestFit="1" customWidth="1"/>
    <col min="7926" max="7926" width="12.140625" bestFit="1" customWidth="1"/>
    <col min="7927" max="7927" width="8" bestFit="1" customWidth="1"/>
    <col min="7928" max="7928" width="12.140625" bestFit="1" customWidth="1"/>
    <col min="7929" max="7929" width="8" bestFit="1" customWidth="1"/>
    <col min="7930" max="7930" width="12.140625" bestFit="1" customWidth="1"/>
    <col min="7931" max="7931" width="8" bestFit="1" customWidth="1"/>
    <col min="7937" max="7937" width="50.7109375" bestFit="1" customWidth="1"/>
    <col min="7938" max="7938" width="12.425781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7109375" bestFit="1" customWidth="1"/>
    <col min="7953" max="7953" width="8" bestFit="1" customWidth="1"/>
    <col min="7954" max="7954" width="11.140625" bestFit="1" customWidth="1"/>
    <col min="7955" max="7955" width="8" bestFit="1" customWidth="1"/>
    <col min="7956" max="7956" width="11.140625" bestFit="1" customWidth="1"/>
    <col min="7957" max="7957" width="8" bestFit="1" customWidth="1"/>
    <col min="7958" max="7958" width="12.140625" bestFit="1" customWidth="1"/>
    <col min="7959" max="7959" width="8" bestFit="1" customWidth="1"/>
    <col min="7960" max="7960" width="12.7109375" bestFit="1" customWidth="1"/>
    <col min="7961" max="7961" width="8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140625" bestFit="1" customWidth="1"/>
    <col min="7967" max="7967" width="8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140625" bestFit="1" customWidth="1"/>
    <col min="7973" max="7973" width="8" bestFit="1" customWidth="1"/>
    <col min="7974" max="7974" width="12.140625" bestFit="1" customWidth="1"/>
    <col min="7975" max="7975" width="9" bestFit="1" customWidth="1"/>
    <col min="7976" max="7976" width="12.140625" bestFit="1" customWidth="1"/>
    <col min="7977" max="7977" width="8" bestFit="1" customWidth="1"/>
    <col min="7978" max="7978" width="12.140625" bestFit="1" customWidth="1"/>
    <col min="7979" max="7979" width="8" bestFit="1" customWidth="1"/>
    <col min="7980" max="7980" width="12.140625" bestFit="1" customWidth="1"/>
    <col min="7981" max="7981" width="8" bestFit="1" customWidth="1"/>
    <col min="7982" max="7982" width="11.140625" bestFit="1" customWidth="1"/>
    <col min="7983" max="7983" width="8" bestFit="1" customWidth="1"/>
    <col min="7984" max="7984" width="12.140625" bestFit="1" customWidth="1"/>
    <col min="7985" max="7985" width="8" bestFit="1" customWidth="1"/>
    <col min="7986" max="7986" width="10.140625" bestFit="1" customWidth="1"/>
    <col min="7987" max="7987" width="4" bestFit="1" customWidth="1"/>
    <col min="7988" max="7988" width="12.140625" bestFit="1" customWidth="1"/>
    <col min="7989" max="7989" width="8" bestFit="1" customWidth="1"/>
    <col min="7990" max="7990" width="12.140625" bestFit="1" customWidth="1"/>
    <col min="7991" max="7991" width="8" bestFit="1" customWidth="1"/>
    <col min="7992" max="7992" width="12.140625" bestFit="1" customWidth="1"/>
    <col min="7993" max="7993" width="8" bestFit="1" customWidth="1"/>
    <col min="7994" max="7994" width="12.140625" bestFit="1" customWidth="1"/>
    <col min="7995" max="7995" width="8" bestFit="1" customWidth="1"/>
    <col min="7996" max="7996" width="12.140625" bestFit="1" customWidth="1"/>
    <col min="7997" max="7997" width="8" bestFit="1" customWidth="1"/>
    <col min="7998" max="7998" width="12.140625" bestFit="1" customWidth="1"/>
    <col min="7999" max="7999" width="8" bestFit="1" customWidth="1"/>
    <col min="8000" max="8000" width="12.140625" bestFit="1" customWidth="1"/>
    <col min="8001" max="8001" width="8" bestFit="1" customWidth="1"/>
    <col min="8002" max="8002" width="12.140625" bestFit="1" customWidth="1"/>
    <col min="8003" max="8003" width="8" bestFit="1" customWidth="1"/>
    <col min="8004" max="8004" width="12.140625" bestFit="1" customWidth="1"/>
    <col min="8005" max="8005" width="8" bestFit="1" customWidth="1"/>
    <col min="8006" max="8006" width="12.140625" bestFit="1" customWidth="1"/>
    <col min="8007" max="8007" width="8" bestFit="1" customWidth="1"/>
    <col min="8008" max="8008" width="12.140625" bestFit="1" customWidth="1"/>
    <col min="8009" max="8009" width="8" bestFit="1" customWidth="1"/>
    <col min="8010" max="8010" width="12.140625" bestFit="1" customWidth="1"/>
    <col min="8011" max="8011" width="8" bestFit="1" customWidth="1"/>
    <col min="8012" max="8012" width="12.140625" bestFit="1" customWidth="1"/>
    <col min="8013" max="8013" width="8" bestFit="1" customWidth="1"/>
    <col min="8014" max="8014" width="12.7109375" bestFit="1" customWidth="1"/>
    <col min="8015" max="8015" width="8" bestFit="1" customWidth="1"/>
    <col min="8016" max="8016" width="12.140625" bestFit="1" customWidth="1"/>
    <col min="8017" max="8017" width="8" bestFit="1" customWidth="1"/>
    <col min="8018" max="8018" width="12.140625" bestFit="1" customWidth="1"/>
    <col min="8019" max="8019" width="8" bestFit="1" customWidth="1"/>
    <col min="8020" max="8020" width="12.140625" bestFit="1" customWidth="1"/>
    <col min="8021" max="8021" width="8" bestFit="1" customWidth="1"/>
    <col min="8022" max="8022" width="12.140625" bestFit="1" customWidth="1"/>
    <col min="8023" max="8023" width="8" bestFit="1" customWidth="1"/>
    <col min="8024" max="8024" width="12.140625" bestFit="1" customWidth="1"/>
    <col min="8025" max="8025" width="8" bestFit="1" customWidth="1"/>
    <col min="8026" max="8026" width="12.140625" bestFit="1" customWidth="1"/>
    <col min="8027" max="8027" width="8" bestFit="1" customWidth="1"/>
    <col min="8028" max="8028" width="12.140625" bestFit="1" customWidth="1"/>
    <col min="8029" max="8029" width="8" bestFit="1" customWidth="1"/>
    <col min="8030" max="8030" width="12.140625" bestFit="1" customWidth="1"/>
    <col min="8031" max="8031" width="8" bestFit="1" customWidth="1"/>
    <col min="8032" max="8032" width="12.140625" bestFit="1" customWidth="1"/>
    <col min="8033" max="8033" width="8" bestFit="1" customWidth="1"/>
    <col min="8034" max="8034" width="12.140625" bestFit="1" customWidth="1"/>
    <col min="8035" max="8035" width="8" bestFit="1" customWidth="1"/>
    <col min="8036" max="8036" width="10.140625" bestFit="1" customWidth="1"/>
    <col min="8037" max="8037" width="8" bestFit="1" customWidth="1"/>
    <col min="8038" max="8038" width="12.140625" bestFit="1" customWidth="1"/>
    <col min="8039" max="8039" width="8" bestFit="1" customWidth="1"/>
    <col min="8040" max="8040" width="12.140625" bestFit="1" customWidth="1"/>
    <col min="8041" max="8041" width="8" bestFit="1" customWidth="1"/>
    <col min="8042" max="8042" width="12.140625" bestFit="1" customWidth="1"/>
    <col min="8043" max="8043" width="8" bestFit="1" customWidth="1"/>
    <col min="8044" max="8044" width="12.140625" bestFit="1" customWidth="1"/>
    <col min="8045" max="8045" width="8" bestFit="1" customWidth="1"/>
    <col min="8046" max="8046" width="12.140625" bestFit="1" customWidth="1"/>
    <col min="8047" max="8047" width="8" bestFit="1" customWidth="1"/>
    <col min="8048" max="8048" width="12.140625" bestFit="1" customWidth="1"/>
    <col min="8049" max="8049" width="8" bestFit="1" customWidth="1"/>
    <col min="8050" max="8050" width="12.140625" bestFit="1" customWidth="1"/>
    <col min="8051" max="8051" width="8" bestFit="1" customWidth="1"/>
    <col min="8052" max="8052" width="12.140625" bestFit="1" customWidth="1"/>
    <col min="8053" max="8053" width="8" bestFit="1" customWidth="1"/>
    <col min="8054" max="8054" width="12.140625" bestFit="1" customWidth="1"/>
    <col min="8055" max="8055" width="8" bestFit="1" customWidth="1"/>
    <col min="8056" max="8056" width="12.140625" bestFit="1" customWidth="1"/>
    <col min="8057" max="8057" width="8" bestFit="1" customWidth="1"/>
    <col min="8058" max="8058" width="12.140625" bestFit="1" customWidth="1"/>
    <col min="8059" max="8059" width="8" bestFit="1" customWidth="1"/>
    <col min="8060" max="8060" width="12.140625" bestFit="1" customWidth="1"/>
    <col min="8061" max="8061" width="8" bestFit="1" customWidth="1"/>
    <col min="8062" max="8062" width="12.140625" bestFit="1" customWidth="1"/>
    <col min="8063" max="8063" width="8" bestFit="1" customWidth="1"/>
    <col min="8064" max="8064" width="12.140625" bestFit="1" customWidth="1"/>
    <col min="8065" max="8065" width="8" bestFit="1" customWidth="1"/>
    <col min="8066" max="8066" width="12.140625" bestFit="1" customWidth="1"/>
    <col min="8067" max="8067" width="8" bestFit="1" customWidth="1"/>
    <col min="8068" max="8068" width="12.140625" bestFit="1" customWidth="1"/>
    <col min="8069" max="8069" width="8" bestFit="1" customWidth="1"/>
    <col min="8070" max="8070" width="12.140625" bestFit="1" customWidth="1"/>
    <col min="8071" max="8071" width="8" bestFit="1" customWidth="1"/>
    <col min="8072" max="8072" width="12.140625" bestFit="1" customWidth="1"/>
    <col min="8073" max="8073" width="8" bestFit="1" customWidth="1"/>
    <col min="8074" max="8074" width="12.140625" bestFit="1" customWidth="1"/>
    <col min="8075" max="8075" width="8" bestFit="1" customWidth="1"/>
    <col min="8076" max="8076" width="12.140625" bestFit="1" customWidth="1"/>
    <col min="8077" max="8077" width="8" bestFit="1" customWidth="1"/>
    <col min="8078" max="8078" width="10.140625" bestFit="1" customWidth="1"/>
    <col min="8079" max="8079" width="4" bestFit="1" customWidth="1"/>
    <col min="8080" max="8080" width="12.140625" bestFit="1" customWidth="1"/>
    <col min="8081" max="8081" width="8" bestFit="1" customWidth="1"/>
    <col min="8082" max="8082" width="12.140625" bestFit="1" customWidth="1"/>
    <col min="8083" max="8083" width="8" bestFit="1" customWidth="1"/>
    <col min="8084" max="8084" width="12.140625" bestFit="1" customWidth="1"/>
    <col min="8085" max="8085" width="8" bestFit="1" customWidth="1"/>
    <col min="8086" max="8086" width="11.140625" bestFit="1" customWidth="1"/>
    <col min="8087" max="8087" width="8" bestFit="1" customWidth="1"/>
    <col min="8088" max="8088" width="12.140625" bestFit="1" customWidth="1"/>
    <col min="8089" max="8089" width="8" bestFit="1" customWidth="1"/>
    <col min="8090" max="8090" width="11.7109375" bestFit="1" customWidth="1"/>
    <col min="8091" max="8091" width="8" bestFit="1" customWidth="1"/>
    <col min="8092" max="8092" width="12.140625" bestFit="1" customWidth="1"/>
    <col min="8093" max="8093" width="8" bestFit="1" customWidth="1"/>
    <col min="8094" max="8094" width="12.140625" bestFit="1" customWidth="1"/>
    <col min="8095" max="8095" width="8" bestFit="1" customWidth="1"/>
    <col min="8096" max="8096" width="12.140625" bestFit="1" customWidth="1"/>
    <col min="8097" max="8097" width="8" bestFit="1" customWidth="1"/>
    <col min="8098" max="8098" width="12.140625" bestFit="1" customWidth="1"/>
    <col min="8099" max="8099" width="8" bestFit="1" customWidth="1"/>
    <col min="8100" max="8100" width="12.140625" bestFit="1" customWidth="1"/>
    <col min="8101" max="8101" width="8" bestFit="1" customWidth="1"/>
    <col min="8102" max="8102" width="12.140625" bestFit="1" customWidth="1"/>
    <col min="8103" max="8103" width="8" bestFit="1" customWidth="1"/>
    <col min="8104" max="8104" width="12.140625" bestFit="1" customWidth="1"/>
    <col min="8105" max="8105" width="8" bestFit="1" customWidth="1"/>
    <col min="8106" max="8106" width="11.140625" bestFit="1" customWidth="1"/>
    <col min="8107" max="8107" width="8" bestFit="1" customWidth="1"/>
    <col min="8108" max="8108" width="12.7109375" bestFit="1" customWidth="1"/>
    <col min="8109" max="8109" width="8.5703125" bestFit="1" customWidth="1"/>
    <col min="8110" max="8110" width="12.140625" bestFit="1" customWidth="1"/>
    <col min="8111" max="8111" width="8" bestFit="1" customWidth="1"/>
    <col min="8112" max="8112" width="12.140625" bestFit="1" customWidth="1"/>
    <col min="8113" max="8113" width="8" bestFit="1" customWidth="1"/>
    <col min="8114" max="8114" width="12.140625" bestFit="1" customWidth="1"/>
    <col min="8115" max="8115" width="8" bestFit="1" customWidth="1"/>
    <col min="8116" max="8116" width="12.140625" bestFit="1" customWidth="1"/>
    <col min="8117" max="8117" width="8" bestFit="1" customWidth="1"/>
    <col min="8118" max="8118" width="12.140625" bestFit="1" customWidth="1"/>
    <col min="8119" max="8119" width="8" bestFit="1" customWidth="1"/>
    <col min="8120" max="8120" width="12.140625" bestFit="1" customWidth="1"/>
    <col min="8121" max="8121" width="8" bestFit="1" customWidth="1"/>
    <col min="8122" max="8122" width="12.140625" bestFit="1" customWidth="1"/>
    <col min="8123" max="8123" width="8" bestFit="1" customWidth="1"/>
    <col min="8124" max="8124" width="12.140625" bestFit="1" customWidth="1"/>
    <col min="8125" max="8125" width="8" bestFit="1" customWidth="1"/>
    <col min="8126" max="8126" width="12.140625" bestFit="1" customWidth="1"/>
    <col min="8127" max="8127" width="8" bestFit="1" customWidth="1"/>
    <col min="8128" max="8128" width="12.140625" bestFit="1" customWidth="1"/>
    <col min="8129" max="8129" width="8" bestFit="1" customWidth="1"/>
    <col min="8130" max="8130" width="12.140625" bestFit="1" customWidth="1"/>
    <col min="8131" max="8131" width="8" bestFit="1" customWidth="1"/>
    <col min="8132" max="8132" width="12.140625" bestFit="1" customWidth="1"/>
    <col min="8133" max="8133" width="8" bestFit="1" customWidth="1"/>
    <col min="8134" max="8134" width="12.140625" bestFit="1" customWidth="1"/>
    <col min="8135" max="8135" width="8" bestFit="1" customWidth="1"/>
    <col min="8136" max="8136" width="12.140625" bestFit="1" customWidth="1"/>
    <col min="8137" max="8137" width="8" bestFit="1" customWidth="1"/>
    <col min="8138" max="8138" width="12.140625" bestFit="1" customWidth="1"/>
    <col min="8139" max="8139" width="8" bestFit="1" customWidth="1"/>
    <col min="8140" max="8140" width="12.140625" bestFit="1" customWidth="1"/>
    <col min="8141" max="8141" width="8" bestFit="1" customWidth="1"/>
    <col min="8142" max="8142" width="12.140625" bestFit="1" customWidth="1"/>
    <col min="8143" max="8143" width="8" bestFit="1" customWidth="1"/>
    <col min="8144" max="8144" width="12.7109375" bestFit="1" customWidth="1"/>
    <col min="8145" max="8145" width="8" bestFit="1" customWidth="1"/>
    <col min="8146" max="8146" width="12.140625" bestFit="1" customWidth="1"/>
    <col min="8147" max="8147" width="8" bestFit="1" customWidth="1"/>
    <col min="8148" max="8148" width="12.140625" bestFit="1" customWidth="1"/>
    <col min="8149" max="8149" width="8" bestFit="1" customWidth="1"/>
    <col min="8150" max="8150" width="12.140625" bestFit="1" customWidth="1"/>
    <col min="8151" max="8151" width="8" bestFit="1" customWidth="1"/>
    <col min="8152" max="8152" width="12.140625" bestFit="1" customWidth="1"/>
    <col min="8153" max="8153" width="8" bestFit="1" customWidth="1"/>
    <col min="8154" max="8154" width="12.140625" bestFit="1" customWidth="1"/>
    <col min="8155" max="8155" width="8" bestFit="1" customWidth="1"/>
    <col min="8156" max="8156" width="12.140625" bestFit="1" customWidth="1"/>
    <col min="8157" max="8157" width="8" bestFit="1" customWidth="1"/>
    <col min="8158" max="8158" width="12.140625" bestFit="1" customWidth="1"/>
    <col min="8159" max="8159" width="8" bestFit="1" customWidth="1"/>
    <col min="8160" max="8160" width="12.140625" bestFit="1" customWidth="1"/>
    <col min="8161" max="8161" width="8" bestFit="1" customWidth="1"/>
    <col min="8162" max="8162" width="12.140625" bestFit="1" customWidth="1"/>
    <col min="8163" max="8163" width="8" bestFit="1" customWidth="1"/>
    <col min="8164" max="8164" width="12.140625" bestFit="1" customWidth="1"/>
    <col min="8165" max="8165" width="8" bestFit="1" customWidth="1"/>
    <col min="8166" max="8166" width="12.140625" bestFit="1" customWidth="1"/>
    <col min="8167" max="8167" width="8" bestFit="1" customWidth="1"/>
    <col min="8168" max="8168" width="12.140625" bestFit="1" customWidth="1"/>
    <col min="8169" max="8169" width="8" bestFit="1" customWidth="1"/>
    <col min="8170" max="8170" width="12.140625" bestFit="1" customWidth="1"/>
    <col min="8171" max="8171" width="8" bestFit="1" customWidth="1"/>
    <col min="8172" max="8172" width="12.140625" bestFit="1" customWidth="1"/>
    <col min="8173" max="8173" width="9" bestFit="1" customWidth="1"/>
    <col min="8174" max="8174" width="12.140625" bestFit="1" customWidth="1"/>
    <col min="8175" max="8175" width="9" bestFit="1" customWidth="1"/>
    <col min="8176" max="8176" width="12.140625" bestFit="1" customWidth="1"/>
    <col min="8177" max="8177" width="8" bestFit="1" customWidth="1"/>
    <col min="8178" max="8178" width="12.140625" bestFit="1" customWidth="1"/>
    <col min="8179" max="8179" width="8" bestFit="1" customWidth="1"/>
    <col min="8180" max="8180" width="12.140625" bestFit="1" customWidth="1"/>
    <col min="8181" max="8181" width="8" bestFit="1" customWidth="1"/>
    <col min="8182" max="8182" width="12.140625" bestFit="1" customWidth="1"/>
    <col min="8183" max="8183" width="8" bestFit="1" customWidth="1"/>
    <col min="8184" max="8184" width="12.140625" bestFit="1" customWidth="1"/>
    <col min="8185" max="8185" width="8" bestFit="1" customWidth="1"/>
    <col min="8186" max="8186" width="12.140625" bestFit="1" customWidth="1"/>
    <col min="8187" max="8187" width="8" bestFit="1" customWidth="1"/>
    <col min="8193" max="8193" width="50.7109375" bestFit="1" customWidth="1"/>
    <col min="8194" max="8194" width="12.425781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7109375" bestFit="1" customWidth="1"/>
    <col min="8209" max="8209" width="8" bestFit="1" customWidth="1"/>
    <col min="8210" max="8210" width="11.140625" bestFit="1" customWidth="1"/>
    <col min="8211" max="8211" width="8" bestFit="1" customWidth="1"/>
    <col min="8212" max="8212" width="11.140625" bestFit="1" customWidth="1"/>
    <col min="8213" max="8213" width="8" bestFit="1" customWidth="1"/>
    <col min="8214" max="8214" width="12.140625" bestFit="1" customWidth="1"/>
    <col min="8215" max="8215" width="8" bestFit="1" customWidth="1"/>
    <col min="8216" max="8216" width="12.7109375" bestFit="1" customWidth="1"/>
    <col min="8217" max="8217" width="8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140625" bestFit="1" customWidth="1"/>
    <col min="8223" max="8223" width="8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140625" bestFit="1" customWidth="1"/>
    <col min="8229" max="8229" width="8" bestFit="1" customWidth="1"/>
    <col min="8230" max="8230" width="12.140625" bestFit="1" customWidth="1"/>
    <col min="8231" max="8231" width="9" bestFit="1" customWidth="1"/>
    <col min="8232" max="8232" width="12.140625" bestFit="1" customWidth="1"/>
    <col min="8233" max="8233" width="8" bestFit="1" customWidth="1"/>
    <col min="8234" max="8234" width="12.140625" bestFit="1" customWidth="1"/>
    <col min="8235" max="8235" width="8" bestFit="1" customWidth="1"/>
    <col min="8236" max="8236" width="12.140625" bestFit="1" customWidth="1"/>
    <col min="8237" max="8237" width="8" bestFit="1" customWidth="1"/>
    <col min="8238" max="8238" width="11.140625" bestFit="1" customWidth="1"/>
    <col min="8239" max="8239" width="8" bestFit="1" customWidth="1"/>
    <col min="8240" max="8240" width="12.140625" bestFit="1" customWidth="1"/>
    <col min="8241" max="8241" width="8" bestFit="1" customWidth="1"/>
    <col min="8242" max="8242" width="10.140625" bestFit="1" customWidth="1"/>
    <col min="8243" max="8243" width="4" bestFit="1" customWidth="1"/>
    <col min="8244" max="8244" width="12.140625" bestFit="1" customWidth="1"/>
    <col min="8245" max="8245" width="8" bestFit="1" customWidth="1"/>
    <col min="8246" max="8246" width="12.140625" bestFit="1" customWidth="1"/>
    <col min="8247" max="8247" width="8" bestFit="1" customWidth="1"/>
    <col min="8248" max="8248" width="12.140625" bestFit="1" customWidth="1"/>
    <col min="8249" max="8249" width="8" bestFit="1" customWidth="1"/>
    <col min="8250" max="8250" width="12.140625" bestFit="1" customWidth="1"/>
    <col min="8251" max="8251" width="8" bestFit="1" customWidth="1"/>
    <col min="8252" max="8252" width="12.140625" bestFit="1" customWidth="1"/>
    <col min="8253" max="8253" width="8" bestFit="1" customWidth="1"/>
    <col min="8254" max="8254" width="12.140625" bestFit="1" customWidth="1"/>
    <col min="8255" max="8255" width="8" bestFit="1" customWidth="1"/>
    <col min="8256" max="8256" width="12.140625" bestFit="1" customWidth="1"/>
    <col min="8257" max="8257" width="8" bestFit="1" customWidth="1"/>
    <col min="8258" max="8258" width="12.140625" bestFit="1" customWidth="1"/>
    <col min="8259" max="8259" width="8" bestFit="1" customWidth="1"/>
    <col min="8260" max="8260" width="12.140625" bestFit="1" customWidth="1"/>
    <col min="8261" max="8261" width="8" bestFit="1" customWidth="1"/>
    <col min="8262" max="8262" width="12.140625" bestFit="1" customWidth="1"/>
    <col min="8263" max="8263" width="8" bestFit="1" customWidth="1"/>
    <col min="8264" max="8264" width="12.140625" bestFit="1" customWidth="1"/>
    <col min="8265" max="8265" width="8" bestFit="1" customWidth="1"/>
    <col min="8266" max="8266" width="12.140625" bestFit="1" customWidth="1"/>
    <col min="8267" max="8267" width="8" bestFit="1" customWidth="1"/>
    <col min="8268" max="8268" width="12.140625" bestFit="1" customWidth="1"/>
    <col min="8269" max="8269" width="8" bestFit="1" customWidth="1"/>
    <col min="8270" max="8270" width="12.7109375" bestFit="1" customWidth="1"/>
    <col min="8271" max="8271" width="8" bestFit="1" customWidth="1"/>
    <col min="8272" max="8272" width="12.140625" bestFit="1" customWidth="1"/>
    <col min="8273" max="8273" width="8" bestFit="1" customWidth="1"/>
    <col min="8274" max="8274" width="12.140625" bestFit="1" customWidth="1"/>
    <col min="8275" max="8275" width="8" bestFit="1" customWidth="1"/>
    <col min="8276" max="8276" width="12.140625" bestFit="1" customWidth="1"/>
    <col min="8277" max="8277" width="8" bestFit="1" customWidth="1"/>
    <col min="8278" max="8278" width="12.140625" bestFit="1" customWidth="1"/>
    <col min="8279" max="8279" width="8" bestFit="1" customWidth="1"/>
    <col min="8280" max="8280" width="12.140625" bestFit="1" customWidth="1"/>
    <col min="8281" max="8281" width="8" bestFit="1" customWidth="1"/>
    <col min="8282" max="8282" width="12.140625" bestFit="1" customWidth="1"/>
    <col min="8283" max="8283" width="8" bestFit="1" customWidth="1"/>
    <col min="8284" max="8284" width="12.140625" bestFit="1" customWidth="1"/>
    <col min="8285" max="8285" width="8" bestFit="1" customWidth="1"/>
    <col min="8286" max="8286" width="12.140625" bestFit="1" customWidth="1"/>
    <col min="8287" max="8287" width="8" bestFit="1" customWidth="1"/>
    <col min="8288" max="8288" width="12.140625" bestFit="1" customWidth="1"/>
    <col min="8289" max="8289" width="8" bestFit="1" customWidth="1"/>
    <col min="8290" max="8290" width="12.140625" bestFit="1" customWidth="1"/>
    <col min="8291" max="8291" width="8" bestFit="1" customWidth="1"/>
    <col min="8292" max="8292" width="10.140625" bestFit="1" customWidth="1"/>
    <col min="8293" max="8293" width="8" bestFit="1" customWidth="1"/>
    <col min="8294" max="8294" width="12.140625" bestFit="1" customWidth="1"/>
    <col min="8295" max="8295" width="8" bestFit="1" customWidth="1"/>
    <col min="8296" max="8296" width="12.140625" bestFit="1" customWidth="1"/>
    <col min="8297" max="8297" width="8" bestFit="1" customWidth="1"/>
    <col min="8298" max="8298" width="12.140625" bestFit="1" customWidth="1"/>
    <col min="8299" max="8299" width="8" bestFit="1" customWidth="1"/>
    <col min="8300" max="8300" width="12.140625" bestFit="1" customWidth="1"/>
    <col min="8301" max="8301" width="8" bestFit="1" customWidth="1"/>
    <col min="8302" max="8302" width="12.140625" bestFit="1" customWidth="1"/>
    <col min="8303" max="8303" width="8" bestFit="1" customWidth="1"/>
    <col min="8304" max="8304" width="12.140625" bestFit="1" customWidth="1"/>
    <col min="8305" max="8305" width="8" bestFit="1" customWidth="1"/>
    <col min="8306" max="8306" width="12.140625" bestFit="1" customWidth="1"/>
    <col min="8307" max="8307" width="8" bestFit="1" customWidth="1"/>
    <col min="8308" max="8308" width="12.140625" bestFit="1" customWidth="1"/>
    <col min="8309" max="8309" width="8" bestFit="1" customWidth="1"/>
    <col min="8310" max="8310" width="12.140625" bestFit="1" customWidth="1"/>
    <col min="8311" max="8311" width="8" bestFit="1" customWidth="1"/>
    <col min="8312" max="8312" width="12.140625" bestFit="1" customWidth="1"/>
    <col min="8313" max="8313" width="8" bestFit="1" customWidth="1"/>
    <col min="8314" max="8314" width="12.140625" bestFit="1" customWidth="1"/>
    <col min="8315" max="8315" width="8" bestFit="1" customWidth="1"/>
    <col min="8316" max="8316" width="12.140625" bestFit="1" customWidth="1"/>
    <col min="8317" max="8317" width="8" bestFit="1" customWidth="1"/>
    <col min="8318" max="8318" width="12.140625" bestFit="1" customWidth="1"/>
    <col min="8319" max="8319" width="8" bestFit="1" customWidth="1"/>
    <col min="8320" max="8320" width="12.140625" bestFit="1" customWidth="1"/>
    <col min="8321" max="8321" width="8" bestFit="1" customWidth="1"/>
    <col min="8322" max="8322" width="12.140625" bestFit="1" customWidth="1"/>
    <col min="8323" max="8323" width="8" bestFit="1" customWidth="1"/>
    <col min="8324" max="8324" width="12.140625" bestFit="1" customWidth="1"/>
    <col min="8325" max="8325" width="8" bestFit="1" customWidth="1"/>
    <col min="8326" max="8326" width="12.140625" bestFit="1" customWidth="1"/>
    <col min="8327" max="8327" width="8" bestFit="1" customWidth="1"/>
    <col min="8328" max="8328" width="12.140625" bestFit="1" customWidth="1"/>
    <col min="8329" max="8329" width="8" bestFit="1" customWidth="1"/>
    <col min="8330" max="8330" width="12.140625" bestFit="1" customWidth="1"/>
    <col min="8331" max="8331" width="8" bestFit="1" customWidth="1"/>
    <col min="8332" max="8332" width="12.140625" bestFit="1" customWidth="1"/>
    <col min="8333" max="8333" width="8" bestFit="1" customWidth="1"/>
    <col min="8334" max="8334" width="10.140625" bestFit="1" customWidth="1"/>
    <col min="8335" max="8335" width="4" bestFit="1" customWidth="1"/>
    <col min="8336" max="8336" width="12.140625" bestFit="1" customWidth="1"/>
    <col min="8337" max="8337" width="8" bestFit="1" customWidth="1"/>
    <col min="8338" max="8338" width="12.140625" bestFit="1" customWidth="1"/>
    <col min="8339" max="8339" width="8" bestFit="1" customWidth="1"/>
    <col min="8340" max="8340" width="12.140625" bestFit="1" customWidth="1"/>
    <col min="8341" max="8341" width="8" bestFit="1" customWidth="1"/>
    <col min="8342" max="8342" width="11.140625" bestFit="1" customWidth="1"/>
    <col min="8343" max="8343" width="8" bestFit="1" customWidth="1"/>
    <col min="8344" max="8344" width="12.140625" bestFit="1" customWidth="1"/>
    <col min="8345" max="8345" width="8" bestFit="1" customWidth="1"/>
    <col min="8346" max="8346" width="11.7109375" bestFit="1" customWidth="1"/>
    <col min="8347" max="8347" width="8" bestFit="1" customWidth="1"/>
    <col min="8348" max="8348" width="12.140625" bestFit="1" customWidth="1"/>
    <col min="8349" max="8349" width="8" bestFit="1" customWidth="1"/>
    <col min="8350" max="8350" width="12.140625" bestFit="1" customWidth="1"/>
    <col min="8351" max="8351" width="8" bestFit="1" customWidth="1"/>
    <col min="8352" max="8352" width="12.140625" bestFit="1" customWidth="1"/>
    <col min="8353" max="8353" width="8" bestFit="1" customWidth="1"/>
    <col min="8354" max="8354" width="12.140625" bestFit="1" customWidth="1"/>
    <col min="8355" max="8355" width="8" bestFit="1" customWidth="1"/>
    <col min="8356" max="8356" width="12.140625" bestFit="1" customWidth="1"/>
    <col min="8357" max="8357" width="8" bestFit="1" customWidth="1"/>
    <col min="8358" max="8358" width="12.140625" bestFit="1" customWidth="1"/>
    <col min="8359" max="8359" width="8" bestFit="1" customWidth="1"/>
    <col min="8360" max="8360" width="12.140625" bestFit="1" customWidth="1"/>
    <col min="8361" max="8361" width="8" bestFit="1" customWidth="1"/>
    <col min="8362" max="8362" width="11.140625" bestFit="1" customWidth="1"/>
    <col min="8363" max="8363" width="8" bestFit="1" customWidth="1"/>
    <col min="8364" max="8364" width="12.7109375" bestFit="1" customWidth="1"/>
    <col min="8365" max="8365" width="8.5703125" bestFit="1" customWidth="1"/>
    <col min="8366" max="8366" width="12.140625" bestFit="1" customWidth="1"/>
    <col min="8367" max="8367" width="8" bestFit="1" customWidth="1"/>
    <col min="8368" max="8368" width="12.140625" bestFit="1" customWidth="1"/>
    <col min="8369" max="8369" width="8" bestFit="1" customWidth="1"/>
    <col min="8370" max="8370" width="12.140625" bestFit="1" customWidth="1"/>
    <col min="8371" max="8371" width="8" bestFit="1" customWidth="1"/>
    <col min="8372" max="8372" width="12.140625" bestFit="1" customWidth="1"/>
    <col min="8373" max="8373" width="8" bestFit="1" customWidth="1"/>
    <col min="8374" max="8374" width="12.140625" bestFit="1" customWidth="1"/>
    <col min="8375" max="8375" width="8" bestFit="1" customWidth="1"/>
    <col min="8376" max="8376" width="12.140625" bestFit="1" customWidth="1"/>
    <col min="8377" max="8377" width="8" bestFit="1" customWidth="1"/>
    <col min="8378" max="8378" width="12.140625" bestFit="1" customWidth="1"/>
    <col min="8379" max="8379" width="8" bestFit="1" customWidth="1"/>
    <col min="8380" max="8380" width="12.140625" bestFit="1" customWidth="1"/>
    <col min="8381" max="8381" width="8" bestFit="1" customWidth="1"/>
    <col min="8382" max="8382" width="12.140625" bestFit="1" customWidth="1"/>
    <col min="8383" max="8383" width="8" bestFit="1" customWidth="1"/>
    <col min="8384" max="8384" width="12.140625" bestFit="1" customWidth="1"/>
    <col min="8385" max="8385" width="8" bestFit="1" customWidth="1"/>
    <col min="8386" max="8386" width="12.140625" bestFit="1" customWidth="1"/>
    <col min="8387" max="8387" width="8" bestFit="1" customWidth="1"/>
    <col min="8388" max="8388" width="12.140625" bestFit="1" customWidth="1"/>
    <col min="8389" max="8389" width="8" bestFit="1" customWidth="1"/>
    <col min="8390" max="8390" width="12.140625" bestFit="1" customWidth="1"/>
    <col min="8391" max="8391" width="8" bestFit="1" customWidth="1"/>
    <col min="8392" max="8392" width="12.140625" bestFit="1" customWidth="1"/>
    <col min="8393" max="8393" width="8" bestFit="1" customWidth="1"/>
    <col min="8394" max="8394" width="12.140625" bestFit="1" customWidth="1"/>
    <col min="8395" max="8395" width="8" bestFit="1" customWidth="1"/>
    <col min="8396" max="8396" width="12.140625" bestFit="1" customWidth="1"/>
    <col min="8397" max="8397" width="8" bestFit="1" customWidth="1"/>
    <col min="8398" max="8398" width="12.140625" bestFit="1" customWidth="1"/>
    <col min="8399" max="8399" width="8" bestFit="1" customWidth="1"/>
    <col min="8400" max="8400" width="12.7109375" bestFit="1" customWidth="1"/>
    <col min="8401" max="8401" width="8" bestFit="1" customWidth="1"/>
    <col min="8402" max="8402" width="12.140625" bestFit="1" customWidth="1"/>
    <col min="8403" max="8403" width="8" bestFit="1" customWidth="1"/>
    <col min="8404" max="8404" width="12.140625" bestFit="1" customWidth="1"/>
    <col min="8405" max="8405" width="8" bestFit="1" customWidth="1"/>
    <col min="8406" max="8406" width="12.140625" bestFit="1" customWidth="1"/>
    <col min="8407" max="8407" width="8" bestFit="1" customWidth="1"/>
    <col min="8408" max="8408" width="12.140625" bestFit="1" customWidth="1"/>
    <col min="8409" max="8409" width="8" bestFit="1" customWidth="1"/>
    <col min="8410" max="8410" width="12.140625" bestFit="1" customWidth="1"/>
    <col min="8411" max="8411" width="8" bestFit="1" customWidth="1"/>
    <col min="8412" max="8412" width="12.140625" bestFit="1" customWidth="1"/>
    <col min="8413" max="8413" width="8" bestFit="1" customWidth="1"/>
    <col min="8414" max="8414" width="12.140625" bestFit="1" customWidth="1"/>
    <col min="8415" max="8415" width="8" bestFit="1" customWidth="1"/>
    <col min="8416" max="8416" width="12.140625" bestFit="1" customWidth="1"/>
    <col min="8417" max="8417" width="8" bestFit="1" customWidth="1"/>
    <col min="8418" max="8418" width="12.140625" bestFit="1" customWidth="1"/>
    <col min="8419" max="8419" width="8" bestFit="1" customWidth="1"/>
    <col min="8420" max="8420" width="12.140625" bestFit="1" customWidth="1"/>
    <col min="8421" max="8421" width="8" bestFit="1" customWidth="1"/>
    <col min="8422" max="8422" width="12.140625" bestFit="1" customWidth="1"/>
    <col min="8423" max="8423" width="8" bestFit="1" customWidth="1"/>
    <col min="8424" max="8424" width="12.140625" bestFit="1" customWidth="1"/>
    <col min="8425" max="8425" width="8" bestFit="1" customWidth="1"/>
    <col min="8426" max="8426" width="12.140625" bestFit="1" customWidth="1"/>
    <col min="8427" max="8427" width="8" bestFit="1" customWidth="1"/>
    <col min="8428" max="8428" width="12.140625" bestFit="1" customWidth="1"/>
    <col min="8429" max="8429" width="9" bestFit="1" customWidth="1"/>
    <col min="8430" max="8430" width="12.140625" bestFit="1" customWidth="1"/>
    <col min="8431" max="8431" width="9" bestFit="1" customWidth="1"/>
    <col min="8432" max="8432" width="12.140625" bestFit="1" customWidth="1"/>
    <col min="8433" max="8433" width="8" bestFit="1" customWidth="1"/>
    <col min="8434" max="8434" width="12.140625" bestFit="1" customWidth="1"/>
    <col min="8435" max="8435" width="8" bestFit="1" customWidth="1"/>
    <col min="8436" max="8436" width="12.140625" bestFit="1" customWidth="1"/>
    <col min="8437" max="8437" width="8" bestFit="1" customWidth="1"/>
    <col min="8438" max="8438" width="12.140625" bestFit="1" customWidth="1"/>
    <col min="8439" max="8439" width="8" bestFit="1" customWidth="1"/>
    <col min="8440" max="8440" width="12.140625" bestFit="1" customWidth="1"/>
    <col min="8441" max="8441" width="8" bestFit="1" customWidth="1"/>
    <col min="8442" max="8442" width="12.140625" bestFit="1" customWidth="1"/>
    <col min="8443" max="8443" width="8" bestFit="1" customWidth="1"/>
    <col min="8449" max="8449" width="50.7109375" bestFit="1" customWidth="1"/>
    <col min="8450" max="8450" width="12.425781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7109375" bestFit="1" customWidth="1"/>
    <col min="8465" max="8465" width="8" bestFit="1" customWidth="1"/>
    <col min="8466" max="8466" width="11.140625" bestFit="1" customWidth="1"/>
    <col min="8467" max="8467" width="8" bestFit="1" customWidth="1"/>
    <col min="8468" max="8468" width="11.140625" bestFit="1" customWidth="1"/>
    <col min="8469" max="8469" width="8" bestFit="1" customWidth="1"/>
    <col min="8470" max="8470" width="12.140625" bestFit="1" customWidth="1"/>
    <col min="8471" max="8471" width="8" bestFit="1" customWidth="1"/>
    <col min="8472" max="8472" width="12.7109375" bestFit="1" customWidth="1"/>
    <col min="8473" max="8473" width="8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140625" bestFit="1" customWidth="1"/>
    <col min="8479" max="8479" width="8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140625" bestFit="1" customWidth="1"/>
    <col min="8485" max="8485" width="8" bestFit="1" customWidth="1"/>
    <col min="8486" max="8486" width="12.140625" bestFit="1" customWidth="1"/>
    <col min="8487" max="8487" width="9" bestFit="1" customWidth="1"/>
    <col min="8488" max="8488" width="12.140625" bestFit="1" customWidth="1"/>
    <col min="8489" max="8489" width="8" bestFit="1" customWidth="1"/>
    <col min="8490" max="8490" width="12.140625" bestFit="1" customWidth="1"/>
    <col min="8491" max="8491" width="8" bestFit="1" customWidth="1"/>
    <col min="8492" max="8492" width="12.140625" bestFit="1" customWidth="1"/>
    <col min="8493" max="8493" width="8" bestFit="1" customWidth="1"/>
    <col min="8494" max="8494" width="11.140625" bestFit="1" customWidth="1"/>
    <col min="8495" max="8495" width="8" bestFit="1" customWidth="1"/>
    <col min="8496" max="8496" width="12.140625" bestFit="1" customWidth="1"/>
    <col min="8497" max="8497" width="8" bestFit="1" customWidth="1"/>
    <col min="8498" max="8498" width="10.140625" bestFit="1" customWidth="1"/>
    <col min="8499" max="8499" width="4" bestFit="1" customWidth="1"/>
    <col min="8500" max="8500" width="12.140625" bestFit="1" customWidth="1"/>
    <col min="8501" max="8501" width="8" bestFit="1" customWidth="1"/>
    <col min="8502" max="8502" width="12.140625" bestFit="1" customWidth="1"/>
    <col min="8503" max="8503" width="8" bestFit="1" customWidth="1"/>
    <col min="8504" max="8504" width="12.140625" bestFit="1" customWidth="1"/>
    <col min="8505" max="8505" width="8" bestFit="1" customWidth="1"/>
    <col min="8506" max="8506" width="12.140625" bestFit="1" customWidth="1"/>
    <col min="8507" max="8507" width="8" bestFit="1" customWidth="1"/>
    <col min="8508" max="8508" width="12.140625" bestFit="1" customWidth="1"/>
    <col min="8509" max="8509" width="8" bestFit="1" customWidth="1"/>
    <col min="8510" max="8510" width="12.140625" bestFit="1" customWidth="1"/>
    <col min="8511" max="8511" width="8" bestFit="1" customWidth="1"/>
    <col min="8512" max="8512" width="12.140625" bestFit="1" customWidth="1"/>
    <col min="8513" max="8513" width="8" bestFit="1" customWidth="1"/>
    <col min="8514" max="8514" width="12.140625" bestFit="1" customWidth="1"/>
    <col min="8515" max="8515" width="8" bestFit="1" customWidth="1"/>
    <col min="8516" max="8516" width="12.140625" bestFit="1" customWidth="1"/>
    <col min="8517" max="8517" width="8" bestFit="1" customWidth="1"/>
    <col min="8518" max="8518" width="12.140625" bestFit="1" customWidth="1"/>
    <col min="8519" max="8519" width="8" bestFit="1" customWidth="1"/>
    <col min="8520" max="8520" width="12.140625" bestFit="1" customWidth="1"/>
    <col min="8521" max="8521" width="8" bestFit="1" customWidth="1"/>
    <col min="8522" max="8522" width="12.140625" bestFit="1" customWidth="1"/>
    <col min="8523" max="8523" width="8" bestFit="1" customWidth="1"/>
    <col min="8524" max="8524" width="12.140625" bestFit="1" customWidth="1"/>
    <col min="8525" max="8525" width="8" bestFit="1" customWidth="1"/>
    <col min="8526" max="8526" width="12.7109375" bestFit="1" customWidth="1"/>
    <col min="8527" max="8527" width="8" bestFit="1" customWidth="1"/>
    <col min="8528" max="8528" width="12.140625" bestFit="1" customWidth="1"/>
    <col min="8529" max="8529" width="8" bestFit="1" customWidth="1"/>
    <col min="8530" max="8530" width="12.140625" bestFit="1" customWidth="1"/>
    <col min="8531" max="8531" width="8" bestFit="1" customWidth="1"/>
    <col min="8532" max="8532" width="12.140625" bestFit="1" customWidth="1"/>
    <col min="8533" max="8533" width="8" bestFit="1" customWidth="1"/>
    <col min="8534" max="8534" width="12.140625" bestFit="1" customWidth="1"/>
    <col min="8535" max="8535" width="8" bestFit="1" customWidth="1"/>
    <col min="8536" max="8536" width="12.140625" bestFit="1" customWidth="1"/>
    <col min="8537" max="8537" width="8" bestFit="1" customWidth="1"/>
    <col min="8538" max="8538" width="12.140625" bestFit="1" customWidth="1"/>
    <col min="8539" max="8539" width="8" bestFit="1" customWidth="1"/>
    <col min="8540" max="8540" width="12.140625" bestFit="1" customWidth="1"/>
    <col min="8541" max="8541" width="8" bestFit="1" customWidth="1"/>
    <col min="8542" max="8542" width="12.140625" bestFit="1" customWidth="1"/>
    <col min="8543" max="8543" width="8" bestFit="1" customWidth="1"/>
    <col min="8544" max="8544" width="12.140625" bestFit="1" customWidth="1"/>
    <col min="8545" max="8545" width="8" bestFit="1" customWidth="1"/>
    <col min="8546" max="8546" width="12.140625" bestFit="1" customWidth="1"/>
    <col min="8547" max="8547" width="8" bestFit="1" customWidth="1"/>
    <col min="8548" max="8548" width="10.140625" bestFit="1" customWidth="1"/>
    <col min="8549" max="8549" width="8" bestFit="1" customWidth="1"/>
    <col min="8550" max="8550" width="12.140625" bestFit="1" customWidth="1"/>
    <col min="8551" max="8551" width="8" bestFit="1" customWidth="1"/>
    <col min="8552" max="8552" width="12.140625" bestFit="1" customWidth="1"/>
    <col min="8553" max="8553" width="8" bestFit="1" customWidth="1"/>
    <col min="8554" max="8554" width="12.140625" bestFit="1" customWidth="1"/>
    <col min="8555" max="8555" width="8" bestFit="1" customWidth="1"/>
    <col min="8556" max="8556" width="12.140625" bestFit="1" customWidth="1"/>
    <col min="8557" max="8557" width="8" bestFit="1" customWidth="1"/>
    <col min="8558" max="8558" width="12.140625" bestFit="1" customWidth="1"/>
    <col min="8559" max="8559" width="8" bestFit="1" customWidth="1"/>
    <col min="8560" max="8560" width="12.140625" bestFit="1" customWidth="1"/>
    <col min="8561" max="8561" width="8" bestFit="1" customWidth="1"/>
    <col min="8562" max="8562" width="12.140625" bestFit="1" customWidth="1"/>
    <col min="8563" max="8563" width="8" bestFit="1" customWidth="1"/>
    <col min="8564" max="8564" width="12.140625" bestFit="1" customWidth="1"/>
    <col min="8565" max="8565" width="8" bestFit="1" customWidth="1"/>
    <col min="8566" max="8566" width="12.140625" bestFit="1" customWidth="1"/>
    <col min="8567" max="8567" width="8" bestFit="1" customWidth="1"/>
    <col min="8568" max="8568" width="12.140625" bestFit="1" customWidth="1"/>
    <col min="8569" max="8569" width="8" bestFit="1" customWidth="1"/>
    <col min="8570" max="8570" width="12.140625" bestFit="1" customWidth="1"/>
    <col min="8571" max="8571" width="8" bestFit="1" customWidth="1"/>
    <col min="8572" max="8572" width="12.140625" bestFit="1" customWidth="1"/>
    <col min="8573" max="8573" width="8" bestFit="1" customWidth="1"/>
    <col min="8574" max="8574" width="12.140625" bestFit="1" customWidth="1"/>
    <col min="8575" max="8575" width="8" bestFit="1" customWidth="1"/>
    <col min="8576" max="8576" width="12.140625" bestFit="1" customWidth="1"/>
    <col min="8577" max="8577" width="8" bestFit="1" customWidth="1"/>
    <col min="8578" max="8578" width="12.140625" bestFit="1" customWidth="1"/>
    <col min="8579" max="8579" width="8" bestFit="1" customWidth="1"/>
    <col min="8580" max="8580" width="12.140625" bestFit="1" customWidth="1"/>
    <col min="8581" max="8581" width="8" bestFit="1" customWidth="1"/>
    <col min="8582" max="8582" width="12.140625" bestFit="1" customWidth="1"/>
    <col min="8583" max="8583" width="8" bestFit="1" customWidth="1"/>
    <col min="8584" max="8584" width="12.140625" bestFit="1" customWidth="1"/>
    <col min="8585" max="8585" width="8" bestFit="1" customWidth="1"/>
    <col min="8586" max="8586" width="12.140625" bestFit="1" customWidth="1"/>
    <col min="8587" max="8587" width="8" bestFit="1" customWidth="1"/>
    <col min="8588" max="8588" width="12.140625" bestFit="1" customWidth="1"/>
    <col min="8589" max="8589" width="8" bestFit="1" customWidth="1"/>
    <col min="8590" max="8590" width="10.140625" bestFit="1" customWidth="1"/>
    <col min="8591" max="8591" width="4" bestFit="1" customWidth="1"/>
    <col min="8592" max="8592" width="12.140625" bestFit="1" customWidth="1"/>
    <col min="8593" max="8593" width="8" bestFit="1" customWidth="1"/>
    <col min="8594" max="8594" width="12.140625" bestFit="1" customWidth="1"/>
    <col min="8595" max="8595" width="8" bestFit="1" customWidth="1"/>
    <col min="8596" max="8596" width="12.140625" bestFit="1" customWidth="1"/>
    <col min="8597" max="8597" width="8" bestFit="1" customWidth="1"/>
    <col min="8598" max="8598" width="11.140625" bestFit="1" customWidth="1"/>
    <col min="8599" max="8599" width="8" bestFit="1" customWidth="1"/>
    <col min="8600" max="8600" width="12.140625" bestFit="1" customWidth="1"/>
    <col min="8601" max="8601" width="8" bestFit="1" customWidth="1"/>
    <col min="8602" max="8602" width="11.7109375" bestFit="1" customWidth="1"/>
    <col min="8603" max="8603" width="8" bestFit="1" customWidth="1"/>
    <col min="8604" max="8604" width="12.140625" bestFit="1" customWidth="1"/>
    <col min="8605" max="8605" width="8" bestFit="1" customWidth="1"/>
    <col min="8606" max="8606" width="12.140625" bestFit="1" customWidth="1"/>
    <col min="8607" max="8607" width="8" bestFit="1" customWidth="1"/>
    <col min="8608" max="8608" width="12.140625" bestFit="1" customWidth="1"/>
    <col min="8609" max="8609" width="8" bestFit="1" customWidth="1"/>
    <col min="8610" max="8610" width="12.140625" bestFit="1" customWidth="1"/>
    <col min="8611" max="8611" width="8" bestFit="1" customWidth="1"/>
    <col min="8612" max="8612" width="12.140625" bestFit="1" customWidth="1"/>
    <col min="8613" max="8613" width="8" bestFit="1" customWidth="1"/>
    <col min="8614" max="8614" width="12.140625" bestFit="1" customWidth="1"/>
    <col min="8615" max="8615" width="8" bestFit="1" customWidth="1"/>
    <col min="8616" max="8616" width="12.140625" bestFit="1" customWidth="1"/>
    <col min="8617" max="8617" width="8" bestFit="1" customWidth="1"/>
    <col min="8618" max="8618" width="11.140625" bestFit="1" customWidth="1"/>
    <col min="8619" max="8619" width="8" bestFit="1" customWidth="1"/>
    <col min="8620" max="8620" width="12.7109375" bestFit="1" customWidth="1"/>
    <col min="8621" max="8621" width="8.5703125" bestFit="1" customWidth="1"/>
    <col min="8622" max="8622" width="12.140625" bestFit="1" customWidth="1"/>
    <col min="8623" max="8623" width="8" bestFit="1" customWidth="1"/>
    <col min="8624" max="8624" width="12.140625" bestFit="1" customWidth="1"/>
    <col min="8625" max="8625" width="8" bestFit="1" customWidth="1"/>
    <col min="8626" max="8626" width="12.140625" bestFit="1" customWidth="1"/>
    <col min="8627" max="8627" width="8" bestFit="1" customWidth="1"/>
    <col min="8628" max="8628" width="12.140625" bestFit="1" customWidth="1"/>
    <col min="8629" max="8629" width="8" bestFit="1" customWidth="1"/>
    <col min="8630" max="8630" width="12.140625" bestFit="1" customWidth="1"/>
    <col min="8631" max="8631" width="8" bestFit="1" customWidth="1"/>
    <col min="8632" max="8632" width="12.140625" bestFit="1" customWidth="1"/>
    <col min="8633" max="8633" width="8" bestFit="1" customWidth="1"/>
    <col min="8634" max="8634" width="12.140625" bestFit="1" customWidth="1"/>
    <col min="8635" max="8635" width="8" bestFit="1" customWidth="1"/>
    <col min="8636" max="8636" width="12.140625" bestFit="1" customWidth="1"/>
    <col min="8637" max="8637" width="8" bestFit="1" customWidth="1"/>
    <col min="8638" max="8638" width="12.140625" bestFit="1" customWidth="1"/>
    <col min="8639" max="8639" width="8" bestFit="1" customWidth="1"/>
    <col min="8640" max="8640" width="12.140625" bestFit="1" customWidth="1"/>
    <col min="8641" max="8641" width="8" bestFit="1" customWidth="1"/>
    <col min="8642" max="8642" width="12.140625" bestFit="1" customWidth="1"/>
    <col min="8643" max="8643" width="8" bestFit="1" customWidth="1"/>
    <col min="8644" max="8644" width="12.140625" bestFit="1" customWidth="1"/>
    <col min="8645" max="8645" width="8" bestFit="1" customWidth="1"/>
    <col min="8646" max="8646" width="12.140625" bestFit="1" customWidth="1"/>
    <col min="8647" max="8647" width="8" bestFit="1" customWidth="1"/>
    <col min="8648" max="8648" width="12.140625" bestFit="1" customWidth="1"/>
    <col min="8649" max="8649" width="8" bestFit="1" customWidth="1"/>
    <col min="8650" max="8650" width="12.140625" bestFit="1" customWidth="1"/>
    <col min="8651" max="8651" width="8" bestFit="1" customWidth="1"/>
    <col min="8652" max="8652" width="12.140625" bestFit="1" customWidth="1"/>
    <col min="8653" max="8653" width="8" bestFit="1" customWidth="1"/>
    <col min="8654" max="8654" width="12.140625" bestFit="1" customWidth="1"/>
    <col min="8655" max="8655" width="8" bestFit="1" customWidth="1"/>
    <col min="8656" max="8656" width="12.7109375" bestFit="1" customWidth="1"/>
    <col min="8657" max="8657" width="8" bestFit="1" customWidth="1"/>
    <col min="8658" max="8658" width="12.140625" bestFit="1" customWidth="1"/>
    <col min="8659" max="8659" width="8" bestFit="1" customWidth="1"/>
    <col min="8660" max="8660" width="12.140625" bestFit="1" customWidth="1"/>
    <col min="8661" max="8661" width="8" bestFit="1" customWidth="1"/>
    <col min="8662" max="8662" width="12.140625" bestFit="1" customWidth="1"/>
    <col min="8663" max="8663" width="8" bestFit="1" customWidth="1"/>
    <col min="8664" max="8664" width="12.140625" bestFit="1" customWidth="1"/>
    <col min="8665" max="8665" width="8" bestFit="1" customWidth="1"/>
    <col min="8666" max="8666" width="12.140625" bestFit="1" customWidth="1"/>
    <col min="8667" max="8667" width="8" bestFit="1" customWidth="1"/>
    <col min="8668" max="8668" width="12.140625" bestFit="1" customWidth="1"/>
    <col min="8669" max="8669" width="8" bestFit="1" customWidth="1"/>
    <col min="8670" max="8670" width="12.140625" bestFit="1" customWidth="1"/>
    <col min="8671" max="8671" width="8" bestFit="1" customWidth="1"/>
    <col min="8672" max="8672" width="12.140625" bestFit="1" customWidth="1"/>
    <col min="8673" max="8673" width="8" bestFit="1" customWidth="1"/>
    <col min="8674" max="8674" width="12.140625" bestFit="1" customWidth="1"/>
    <col min="8675" max="8675" width="8" bestFit="1" customWidth="1"/>
    <col min="8676" max="8676" width="12.140625" bestFit="1" customWidth="1"/>
    <col min="8677" max="8677" width="8" bestFit="1" customWidth="1"/>
    <col min="8678" max="8678" width="12.140625" bestFit="1" customWidth="1"/>
    <col min="8679" max="8679" width="8" bestFit="1" customWidth="1"/>
    <col min="8680" max="8680" width="12.140625" bestFit="1" customWidth="1"/>
    <col min="8681" max="8681" width="8" bestFit="1" customWidth="1"/>
    <col min="8682" max="8682" width="12.140625" bestFit="1" customWidth="1"/>
    <col min="8683" max="8683" width="8" bestFit="1" customWidth="1"/>
    <col min="8684" max="8684" width="12.140625" bestFit="1" customWidth="1"/>
    <col min="8685" max="8685" width="9" bestFit="1" customWidth="1"/>
    <col min="8686" max="8686" width="12.140625" bestFit="1" customWidth="1"/>
    <col min="8687" max="8687" width="9" bestFit="1" customWidth="1"/>
    <col min="8688" max="8688" width="12.140625" bestFit="1" customWidth="1"/>
    <col min="8689" max="8689" width="8" bestFit="1" customWidth="1"/>
    <col min="8690" max="8690" width="12.140625" bestFit="1" customWidth="1"/>
    <col min="8691" max="8691" width="8" bestFit="1" customWidth="1"/>
    <col min="8692" max="8692" width="12.140625" bestFit="1" customWidth="1"/>
    <col min="8693" max="8693" width="8" bestFit="1" customWidth="1"/>
    <col min="8694" max="8694" width="12.140625" bestFit="1" customWidth="1"/>
    <col min="8695" max="8695" width="8" bestFit="1" customWidth="1"/>
    <col min="8696" max="8696" width="12.140625" bestFit="1" customWidth="1"/>
    <col min="8697" max="8697" width="8" bestFit="1" customWidth="1"/>
    <col min="8698" max="8698" width="12.140625" bestFit="1" customWidth="1"/>
    <col min="8699" max="8699" width="8" bestFit="1" customWidth="1"/>
    <col min="8705" max="8705" width="50.7109375" bestFit="1" customWidth="1"/>
    <col min="8706" max="8706" width="12.425781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7109375" bestFit="1" customWidth="1"/>
    <col min="8721" max="8721" width="8" bestFit="1" customWidth="1"/>
    <col min="8722" max="8722" width="11.140625" bestFit="1" customWidth="1"/>
    <col min="8723" max="8723" width="8" bestFit="1" customWidth="1"/>
    <col min="8724" max="8724" width="11.140625" bestFit="1" customWidth="1"/>
    <col min="8725" max="8725" width="8" bestFit="1" customWidth="1"/>
    <col min="8726" max="8726" width="12.140625" bestFit="1" customWidth="1"/>
    <col min="8727" max="8727" width="8" bestFit="1" customWidth="1"/>
    <col min="8728" max="8728" width="12.7109375" bestFit="1" customWidth="1"/>
    <col min="8729" max="8729" width="8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140625" bestFit="1" customWidth="1"/>
    <col min="8735" max="8735" width="8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140625" bestFit="1" customWidth="1"/>
    <col min="8741" max="8741" width="8" bestFit="1" customWidth="1"/>
    <col min="8742" max="8742" width="12.140625" bestFit="1" customWidth="1"/>
    <col min="8743" max="8743" width="9" bestFit="1" customWidth="1"/>
    <col min="8744" max="8744" width="12.140625" bestFit="1" customWidth="1"/>
    <col min="8745" max="8745" width="8" bestFit="1" customWidth="1"/>
    <col min="8746" max="8746" width="12.140625" bestFit="1" customWidth="1"/>
    <col min="8747" max="8747" width="8" bestFit="1" customWidth="1"/>
    <col min="8748" max="8748" width="12.140625" bestFit="1" customWidth="1"/>
    <col min="8749" max="8749" width="8" bestFit="1" customWidth="1"/>
    <col min="8750" max="8750" width="11.140625" bestFit="1" customWidth="1"/>
    <col min="8751" max="8751" width="8" bestFit="1" customWidth="1"/>
    <col min="8752" max="8752" width="12.140625" bestFit="1" customWidth="1"/>
    <col min="8753" max="8753" width="8" bestFit="1" customWidth="1"/>
    <col min="8754" max="8754" width="10.140625" bestFit="1" customWidth="1"/>
    <col min="8755" max="8755" width="4" bestFit="1" customWidth="1"/>
    <col min="8756" max="8756" width="12.140625" bestFit="1" customWidth="1"/>
    <col min="8757" max="8757" width="8" bestFit="1" customWidth="1"/>
    <col min="8758" max="8758" width="12.140625" bestFit="1" customWidth="1"/>
    <col min="8759" max="8759" width="8" bestFit="1" customWidth="1"/>
    <col min="8760" max="8760" width="12.140625" bestFit="1" customWidth="1"/>
    <col min="8761" max="8761" width="8" bestFit="1" customWidth="1"/>
    <col min="8762" max="8762" width="12.140625" bestFit="1" customWidth="1"/>
    <col min="8763" max="8763" width="8" bestFit="1" customWidth="1"/>
    <col min="8764" max="8764" width="12.140625" bestFit="1" customWidth="1"/>
    <col min="8765" max="8765" width="8" bestFit="1" customWidth="1"/>
    <col min="8766" max="8766" width="12.140625" bestFit="1" customWidth="1"/>
    <col min="8767" max="8767" width="8" bestFit="1" customWidth="1"/>
    <col min="8768" max="8768" width="12.140625" bestFit="1" customWidth="1"/>
    <col min="8769" max="8769" width="8" bestFit="1" customWidth="1"/>
    <col min="8770" max="8770" width="12.140625" bestFit="1" customWidth="1"/>
    <col min="8771" max="8771" width="8" bestFit="1" customWidth="1"/>
    <col min="8772" max="8772" width="12.140625" bestFit="1" customWidth="1"/>
    <col min="8773" max="8773" width="8" bestFit="1" customWidth="1"/>
    <col min="8774" max="8774" width="12.140625" bestFit="1" customWidth="1"/>
    <col min="8775" max="8775" width="8" bestFit="1" customWidth="1"/>
    <col min="8776" max="8776" width="12.140625" bestFit="1" customWidth="1"/>
    <col min="8777" max="8777" width="8" bestFit="1" customWidth="1"/>
    <col min="8778" max="8778" width="12.140625" bestFit="1" customWidth="1"/>
    <col min="8779" max="8779" width="8" bestFit="1" customWidth="1"/>
    <col min="8780" max="8780" width="12.140625" bestFit="1" customWidth="1"/>
    <col min="8781" max="8781" width="8" bestFit="1" customWidth="1"/>
    <col min="8782" max="8782" width="12.7109375" bestFit="1" customWidth="1"/>
    <col min="8783" max="8783" width="8" bestFit="1" customWidth="1"/>
    <col min="8784" max="8784" width="12.140625" bestFit="1" customWidth="1"/>
    <col min="8785" max="8785" width="8" bestFit="1" customWidth="1"/>
    <col min="8786" max="8786" width="12.140625" bestFit="1" customWidth="1"/>
    <col min="8787" max="8787" width="8" bestFit="1" customWidth="1"/>
    <col min="8788" max="8788" width="12.140625" bestFit="1" customWidth="1"/>
    <col min="8789" max="8789" width="8" bestFit="1" customWidth="1"/>
    <col min="8790" max="8790" width="12.140625" bestFit="1" customWidth="1"/>
    <col min="8791" max="8791" width="8" bestFit="1" customWidth="1"/>
    <col min="8792" max="8792" width="12.140625" bestFit="1" customWidth="1"/>
    <col min="8793" max="8793" width="8" bestFit="1" customWidth="1"/>
    <col min="8794" max="8794" width="12.140625" bestFit="1" customWidth="1"/>
    <col min="8795" max="8795" width="8" bestFit="1" customWidth="1"/>
    <col min="8796" max="8796" width="12.140625" bestFit="1" customWidth="1"/>
    <col min="8797" max="8797" width="8" bestFit="1" customWidth="1"/>
    <col min="8798" max="8798" width="12.140625" bestFit="1" customWidth="1"/>
    <col min="8799" max="8799" width="8" bestFit="1" customWidth="1"/>
    <col min="8800" max="8800" width="12.140625" bestFit="1" customWidth="1"/>
    <col min="8801" max="8801" width="8" bestFit="1" customWidth="1"/>
    <col min="8802" max="8802" width="12.140625" bestFit="1" customWidth="1"/>
    <col min="8803" max="8803" width="8" bestFit="1" customWidth="1"/>
    <col min="8804" max="8804" width="10.140625" bestFit="1" customWidth="1"/>
    <col min="8805" max="8805" width="8" bestFit="1" customWidth="1"/>
    <col min="8806" max="8806" width="12.140625" bestFit="1" customWidth="1"/>
    <col min="8807" max="8807" width="8" bestFit="1" customWidth="1"/>
    <col min="8808" max="8808" width="12.140625" bestFit="1" customWidth="1"/>
    <col min="8809" max="8809" width="8" bestFit="1" customWidth="1"/>
    <col min="8810" max="8810" width="12.140625" bestFit="1" customWidth="1"/>
    <col min="8811" max="8811" width="8" bestFit="1" customWidth="1"/>
    <col min="8812" max="8812" width="12.140625" bestFit="1" customWidth="1"/>
    <col min="8813" max="8813" width="8" bestFit="1" customWidth="1"/>
    <col min="8814" max="8814" width="12.140625" bestFit="1" customWidth="1"/>
    <col min="8815" max="8815" width="8" bestFit="1" customWidth="1"/>
    <col min="8816" max="8816" width="12.140625" bestFit="1" customWidth="1"/>
    <col min="8817" max="8817" width="8" bestFit="1" customWidth="1"/>
    <col min="8818" max="8818" width="12.140625" bestFit="1" customWidth="1"/>
    <col min="8819" max="8819" width="8" bestFit="1" customWidth="1"/>
    <col min="8820" max="8820" width="12.140625" bestFit="1" customWidth="1"/>
    <col min="8821" max="8821" width="8" bestFit="1" customWidth="1"/>
    <col min="8822" max="8822" width="12.140625" bestFit="1" customWidth="1"/>
    <col min="8823" max="8823" width="8" bestFit="1" customWidth="1"/>
    <col min="8824" max="8824" width="12.140625" bestFit="1" customWidth="1"/>
    <col min="8825" max="8825" width="8" bestFit="1" customWidth="1"/>
    <col min="8826" max="8826" width="12.140625" bestFit="1" customWidth="1"/>
    <col min="8827" max="8827" width="8" bestFit="1" customWidth="1"/>
    <col min="8828" max="8828" width="12.140625" bestFit="1" customWidth="1"/>
    <col min="8829" max="8829" width="8" bestFit="1" customWidth="1"/>
    <col min="8830" max="8830" width="12.140625" bestFit="1" customWidth="1"/>
    <col min="8831" max="8831" width="8" bestFit="1" customWidth="1"/>
    <col min="8832" max="8832" width="12.140625" bestFit="1" customWidth="1"/>
    <col min="8833" max="8833" width="8" bestFit="1" customWidth="1"/>
    <col min="8834" max="8834" width="12.140625" bestFit="1" customWidth="1"/>
    <col min="8835" max="8835" width="8" bestFit="1" customWidth="1"/>
    <col min="8836" max="8836" width="12.140625" bestFit="1" customWidth="1"/>
    <col min="8837" max="8837" width="8" bestFit="1" customWidth="1"/>
    <col min="8838" max="8838" width="12.140625" bestFit="1" customWidth="1"/>
    <col min="8839" max="8839" width="8" bestFit="1" customWidth="1"/>
    <col min="8840" max="8840" width="12.140625" bestFit="1" customWidth="1"/>
    <col min="8841" max="8841" width="8" bestFit="1" customWidth="1"/>
    <col min="8842" max="8842" width="12.140625" bestFit="1" customWidth="1"/>
    <col min="8843" max="8843" width="8" bestFit="1" customWidth="1"/>
    <col min="8844" max="8844" width="12.140625" bestFit="1" customWidth="1"/>
    <col min="8845" max="8845" width="8" bestFit="1" customWidth="1"/>
    <col min="8846" max="8846" width="10.140625" bestFit="1" customWidth="1"/>
    <col min="8847" max="8847" width="4" bestFit="1" customWidth="1"/>
    <col min="8848" max="8848" width="12.140625" bestFit="1" customWidth="1"/>
    <col min="8849" max="8849" width="8" bestFit="1" customWidth="1"/>
    <col min="8850" max="8850" width="12.140625" bestFit="1" customWidth="1"/>
    <col min="8851" max="8851" width="8" bestFit="1" customWidth="1"/>
    <col min="8852" max="8852" width="12.140625" bestFit="1" customWidth="1"/>
    <col min="8853" max="8853" width="8" bestFit="1" customWidth="1"/>
    <col min="8854" max="8854" width="11.140625" bestFit="1" customWidth="1"/>
    <col min="8855" max="8855" width="8" bestFit="1" customWidth="1"/>
    <col min="8856" max="8856" width="12.140625" bestFit="1" customWidth="1"/>
    <col min="8857" max="8857" width="8" bestFit="1" customWidth="1"/>
    <col min="8858" max="8858" width="11.7109375" bestFit="1" customWidth="1"/>
    <col min="8859" max="8859" width="8" bestFit="1" customWidth="1"/>
    <col min="8860" max="8860" width="12.140625" bestFit="1" customWidth="1"/>
    <col min="8861" max="8861" width="8" bestFit="1" customWidth="1"/>
    <col min="8862" max="8862" width="12.140625" bestFit="1" customWidth="1"/>
    <col min="8863" max="8863" width="8" bestFit="1" customWidth="1"/>
    <col min="8864" max="8864" width="12.140625" bestFit="1" customWidth="1"/>
    <col min="8865" max="8865" width="8" bestFit="1" customWidth="1"/>
    <col min="8866" max="8866" width="12.140625" bestFit="1" customWidth="1"/>
    <col min="8867" max="8867" width="8" bestFit="1" customWidth="1"/>
    <col min="8868" max="8868" width="12.140625" bestFit="1" customWidth="1"/>
    <col min="8869" max="8869" width="8" bestFit="1" customWidth="1"/>
    <col min="8870" max="8870" width="12.140625" bestFit="1" customWidth="1"/>
    <col min="8871" max="8871" width="8" bestFit="1" customWidth="1"/>
    <col min="8872" max="8872" width="12.140625" bestFit="1" customWidth="1"/>
    <col min="8873" max="8873" width="8" bestFit="1" customWidth="1"/>
    <col min="8874" max="8874" width="11.140625" bestFit="1" customWidth="1"/>
    <col min="8875" max="8875" width="8" bestFit="1" customWidth="1"/>
    <col min="8876" max="8876" width="12.7109375" bestFit="1" customWidth="1"/>
    <col min="8877" max="8877" width="8.5703125" bestFit="1" customWidth="1"/>
    <col min="8878" max="8878" width="12.140625" bestFit="1" customWidth="1"/>
    <col min="8879" max="8879" width="8" bestFit="1" customWidth="1"/>
    <col min="8880" max="8880" width="12.140625" bestFit="1" customWidth="1"/>
    <col min="8881" max="8881" width="8" bestFit="1" customWidth="1"/>
    <col min="8882" max="8882" width="12.140625" bestFit="1" customWidth="1"/>
    <col min="8883" max="8883" width="8" bestFit="1" customWidth="1"/>
    <col min="8884" max="8884" width="12.140625" bestFit="1" customWidth="1"/>
    <col min="8885" max="8885" width="8" bestFit="1" customWidth="1"/>
    <col min="8886" max="8886" width="12.140625" bestFit="1" customWidth="1"/>
    <col min="8887" max="8887" width="8" bestFit="1" customWidth="1"/>
    <col min="8888" max="8888" width="12.140625" bestFit="1" customWidth="1"/>
    <col min="8889" max="8889" width="8" bestFit="1" customWidth="1"/>
    <col min="8890" max="8890" width="12.140625" bestFit="1" customWidth="1"/>
    <col min="8891" max="8891" width="8" bestFit="1" customWidth="1"/>
    <col min="8892" max="8892" width="12.140625" bestFit="1" customWidth="1"/>
    <col min="8893" max="8893" width="8" bestFit="1" customWidth="1"/>
    <col min="8894" max="8894" width="12.140625" bestFit="1" customWidth="1"/>
    <col min="8895" max="8895" width="8" bestFit="1" customWidth="1"/>
    <col min="8896" max="8896" width="12.140625" bestFit="1" customWidth="1"/>
    <col min="8897" max="8897" width="8" bestFit="1" customWidth="1"/>
    <col min="8898" max="8898" width="12.140625" bestFit="1" customWidth="1"/>
    <col min="8899" max="8899" width="8" bestFit="1" customWidth="1"/>
    <col min="8900" max="8900" width="12.140625" bestFit="1" customWidth="1"/>
    <col min="8901" max="8901" width="8" bestFit="1" customWidth="1"/>
    <col min="8902" max="8902" width="12.140625" bestFit="1" customWidth="1"/>
    <col min="8903" max="8903" width="8" bestFit="1" customWidth="1"/>
    <col min="8904" max="8904" width="12.140625" bestFit="1" customWidth="1"/>
    <col min="8905" max="8905" width="8" bestFit="1" customWidth="1"/>
    <col min="8906" max="8906" width="12.140625" bestFit="1" customWidth="1"/>
    <col min="8907" max="8907" width="8" bestFit="1" customWidth="1"/>
    <col min="8908" max="8908" width="12.140625" bestFit="1" customWidth="1"/>
    <col min="8909" max="8909" width="8" bestFit="1" customWidth="1"/>
    <col min="8910" max="8910" width="12.140625" bestFit="1" customWidth="1"/>
    <col min="8911" max="8911" width="8" bestFit="1" customWidth="1"/>
    <col min="8912" max="8912" width="12.7109375" bestFit="1" customWidth="1"/>
    <col min="8913" max="8913" width="8" bestFit="1" customWidth="1"/>
    <col min="8914" max="8914" width="12.140625" bestFit="1" customWidth="1"/>
    <col min="8915" max="8915" width="8" bestFit="1" customWidth="1"/>
    <col min="8916" max="8916" width="12.140625" bestFit="1" customWidth="1"/>
    <col min="8917" max="8917" width="8" bestFit="1" customWidth="1"/>
    <col min="8918" max="8918" width="12.140625" bestFit="1" customWidth="1"/>
    <col min="8919" max="8919" width="8" bestFit="1" customWidth="1"/>
    <col min="8920" max="8920" width="12.140625" bestFit="1" customWidth="1"/>
    <col min="8921" max="8921" width="8" bestFit="1" customWidth="1"/>
    <col min="8922" max="8922" width="12.140625" bestFit="1" customWidth="1"/>
    <col min="8923" max="8923" width="8" bestFit="1" customWidth="1"/>
    <col min="8924" max="8924" width="12.140625" bestFit="1" customWidth="1"/>
    <col min="8925" max="8925" width="8" bestFit="1" customWidth="1"/>
    <col min="8926" max="8926" width="12.140625" bestFit="1" customWidth="1"/>
    <col min="8927" max="8927" width="8" bestFit="1" customWidth="1"/>
    <col min="8928" max="8928" width="12.140625" bestFit="1" customWidth="1"/>
    <col min="8929" max="8929" width="8" bestFit="1" customWidth="1"/>
    <col min="8930" max="8930" width="12.140625" bestFit="1" customWidth="1"/>
    <col min="8931" max="8931" width="8" bestFit="1" customWidth="1"/>
    <col min="8932" max="8932" width="12.140625" bestFit="1" customWidth="1"/>
    <col min="8933" max="8933" width="8" bestFit="1" customWidth="1"/>
    <col min="8934" max="8934" width="12.140625" bestFit="1" customWidth="1"/>
    <col min="8935" max="8935" width="8" bestFit="1" customWidth="1"/>
    <col min="8936" max="8936" width="12.140625" bestFit="1" customWidth="1"/>
    <col min="8937" max="8937" width="8" bestFit="1" customWidth="1"/>
    <col min="8938" max="8938" width="12.140625" bestFit="1" customWidth="1"/>
    <col min="8939" max="8939" width="8" bestFit="1" customWidth="1"/>
    <col min="8940" max="8940" width="12.140625" bestFit="1" customWidth="1"/>
    <col min="8941" max="8941" width="9" bestFit="1" customWidth="1"/>
    <col min="8942" max="8942" width="12.140625" bestFit="1" customWidth="1"/>
    <col min="8943" max="8943" width="9" bestFit="1" customWidth="1"/>
    <col min="8944" max="8944" width="12.140625" bestFit="1" customWidth="1"/>
    <col min="8945" max="8945" width="8" bestFit="1" customWidth="1"/>
    <col min="8946" max="8946" width="12.140625" bestFit="1" customWidth="1"/>
    <col min="8947" max="8947" width="8" bestFit="1" customWidth="1"/>
    <col min="8948" max="8948" width="12.140625" bestFit="1" customWidth="1"/>
    <col min="8949" max="8949" width="8" bestFit="1" customWidth="1"/>
    <col min="8950" max="8950" width="12.140625" bestFit="1" customWidth="1"/>
    <col min="8951" max="8951" width="8" bestFit="1" customWidth="1"/>
    <col min="8952" max="8952" width="12.140625" bestFit="1" customWidth="1"/>
    <col min="8953" max="8953" width="8" bestFit="1" customWidth="1"/>
    <col min="8954" max="8954" width="12.140625" bestFit="1" customWidth="1"/>
    <col min="8955" max="8955" width="8" bestFit="1" customWidth="1"/>
    <col min="8961" max="8961" width="50.7109375" bestFit="1" customWidth="1"/>
    <col min="8962" max="8962" width="12.425781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7109375" bestFit="1" customWidth="1"/>
    <col min="8977" max="8977" width="8" bestFit="1" customWidth="1"/>
    <col min="8978" max="8978" width="11.140625" bestFit="1" customWidth="1"/>
    <col min="8979" max="8979" width="8" bestFit="1" customWidth="1"/>
    <col min="8980" max="8980" width="11.140625" bestFit="1" customWidth="1"/>
    <col min="8981" max="8981" width="8" bestFit="1" customWidth="1"/>
    <col min="8982" max="8982" width="12.140625" bestFit="1" customWidth="1"/>
    <col min="8983" max="8983" width="8" bestFit="1" customWidth="1"/>
    <col min="8984" max="8984" width="12.7109375" bestFit="1" customWidth="1"/>
    <col min="8985" max="8985" width="8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140625" bestFit="1" customWidth="1"/>
    <col min="8991" max="8991" width="8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140625" bestFit="1" customWidth="1"/>
    <col min="8997" max="8997" width="8" bestFit="1" customWidth="1"/>
    <col min="8998" max="8998" width="12.140625" bestFit="1" customWidth="1"/>
    <col min="8999" max="8999" width="9" bestFit="1" customWidth="1"/>
    <col min="9000" max="9000" width="12.140625" bestFit="1" customWidth="1"/>
    <col min="9001" max="9001" width="8" bestFit="1" customWidth="1"/>
    <col min="9002" max="9002" width="12.140625" bestFit="1" customWidth="1"/>
    <col min="9003" max="9003" width="8" bestFit="1" customWidth="1"/>
    <col min="9004" max="9004" width="12.140625" bestFit="1" customWidth="1"/>
    <col min="9005" max="9005" width="8" bestFit="1" customWidth="1"/>
    <col min="9006" max="9006" width="11.140625" bestFit="1" customWidth="1"/>
    <col min="9007" max="9007" width="8" bestFit="1" customWidth="1"/>
    <col min="9008" max="9008" width="12.140625" bestFit="1" customWidth="1"/>
    <col min="9009" max="9009" width="8" bestFit="1" customWidth="1"/>
    <col min="9010" max="9010" width="10.140625" bestFit="1" customWidth="1"/>
    <col min="9011" max="9011" width="4" bestFit="1" customWidth="1"/>
    <col min="9012" max="9012" width="12.140625" bestFit="1" customWidth="1"/>
    <col min="9013" max="9013" width="8" bestFit="1" customWidth="1"/>
    <col min="9014" max="9014" width="12.140625" bestFit="1" customWidth="1"/>
    <col min="9015" max="9015" width="8" bestFit="1" customWidth="1"/>
    <col min="9016" max="9016" width="12.140625" bestFit="1" customWidth="1"/>
    <col min="9017" max="9017" width="8" bestFit="1" customWidth="1"/>
    <col min="9018" max="9018" width="12.140625" bestFit="1" customWidth="1"/>
    <col min="9019" max="9019" width="8" bestFit="1" customWidth="1"/>
    <col min="9020" max="9020" width="12.140625" bestFit="1" customWidth="1"/>
    <col min="9021" max="9021" width="8" bestFit="1" customWidth="1"/>
    <col min="9022" max="9022" width="12.140625" bestFit="1" customWidth="1"/>
    <col min="9023" max="9023" width="8" bestFit="1" customWidth="1"/>
    <col min="9024" max="9024" width="12.140625" bestFit="1" customWidth="1"/>
    <col min="9025" max="9025" width="8" bestFit="1" customWidth="1"/>
    <col min="9026" max="9026" width="12.140625" bestFit="1" customWidth="1"/>
    <col min="9027" max="9027" width="8" bestFit="1" customWidth="1"/>
    <col min="9028" max="9028" width="12.140625" bestFit="1" customWidth="1"/>
    <col min="9029" max="9029" width="8" bestFit="1" customWidth="1"/>
    <col min="9030" max="9030" width="12.140625" bestFit="1" customWidth="1"/>
    <col min="9031" max="9031" width="8" bestFit="1" customWidth="1"/>
    <col min="9032" max="9032" width="12.140625" bestFit="1" customWidth="1"/>
    <col min="9033" max="9033" width="8" bestFit="1" customWidth="1"/>
    <col min="9034" max="9034" width="12.140625" bestFit="1" customWidth="1"/>
    <col min="9035" max="9035" width="8" bestFit="1" customWidth="1"/>
    <col min="9036" max="9036" width="12.140625" bestFit="1" customWidth="1"/>
    <col min="9037" max="9037" width="8" bestFit="1" customWidth="1"/>
    <col min="9038" max="9038" width="12.7109375" bestFit="1" customWidth="1"/>
    <col min="9039" max="9039" width="8" bestFit="1" customWidth="1"/>
    <col min="9040" max="9040" width="12.140625" bestFit="1" customWidth="1"/>
    <col min="9041" max="9041" width="8" bestFit="1" customWidth="1"/>
    <col min="9042" max="9042" width="12.140625" bestFit="1" customWidth="1"/>
    <col min="9043" max="9043" width="8" bestFit="1" customWidth="1"/>
    <col min="9044" max="9044" width="12.140625" bestFit="1" customWidth="1"/>
    <col min="9045" max="9045" width="8" bestFit="1" customWidth="1"/>
    <col min="9046" max="9046" width="12.140625" bestFit="1" customWidth="1"/>
    <col min="9047" max="9047" width="8" bestFit="1" customWidth="1"/>
    <col min="9048" max="9048" width="12.140625" bestFit="1" customWidth="1"/>
    <col min="9049" max="9049" width="8" bestFit="1" customWidth="1"/>
    <col min="9050" max="9050" width="12.140625" bestFit="1" customWidth="1"/>
    <col min="9051" max="9051" width="8" bestFit="1" customWidth="1"/>
    <col min="9052" max="9052" width="12.140625" bestFit="1" customWidth="1"/>
    <col min="9053" max="9053" width="8" bestFit="1" customWidth="1"/>
    <col min="9054" max="9054" width="12.140625" bestFit="1" customWidth="1"/>
    <col min="9055" max="9055" width="8" bestFit="1" customWidth="1"/>
    <col min="9056" max="9056" width="12.140625" bestFit="1" customWidth="1"/>
    <col min="9057" max="9057" width="8" bestFit="1" customWidth="1"/>
    <col min="9058" max="9058" width="12.140625" bestFit="1" customWidth="1"/>
    <col min="9059" max="9059" width="8" bestFit="1" customWidth="1"/>
    <col min="9060" max="9060" width="10.140625" bestFit="1" customWidth="1"/>
    <col min="9061" max="9061" width="8" bestFit="1" customWidth="1"/>
    <col min="9062" max="9062" width="12.140625" bestFit="1" customWidth="1"/>
    <col min="9063" max="9063" width="8" bestFit="1" customWidth="1"/>
    <col min="9064" max="9064" width="12.140625" bestFit="1" customWidth="1"/>
    <col min="9065" max="9065" width="8" bestFit="1" customWidth="1"/>
    <col min="9066" max="9066" width="12.140625" bestFit="1" customWidth="1"/>
    <col min="9067" max="9067" width="8" bestFit="1" customWidth="1"/>
    <col min="9068" max="9068" width="12.140625" bestFit="1" customWidth="1"/>
    <col min="9069" max="9069" width="8" bestFit="1" customWidth="1"/>
    <col min="9070" max="9070" width="12.140625" bestFit="1" customWidth="1"/>
    <col min="9071" max="9071" width="8" bestFit="1" customWidth="1"/>
    <col min="9072" max="9072" width="12.140625" bestFit="1" customWidth="1"/>
    <col min="9073" max="9073" width="8" bestFit="1" customWidth="1"/>
    <col min="9074" max="9074" width="12.140625" bestFit="1" customWidth="1"/>
    <col min="9075" max="9075" width="8" bestFit="1" customWidth="1"/>
    <col min="9076" max="9076" width="12.140625" bestFit="1" customWidth="1"/>
    <col min="9077" max="9077" width="8" bestFit="1" customWidth="1"/>
    <col min="9078" max="9078" width="12.140625" bestFit="1" customWidth="1"/>
    <col min="9079" max="9079" width="8" bestFit="1" customWidth="1"/>
    <col min="9080" max="9080" width="12.140625" bestFit="1" customWidth="1"/>
    <col min="9081" max="9081" width="8" bestFit="1" customWidth="1"/>
    <col min="9082" max="9082" width="12.140625" bestFit="1" customWidth="1"/>
    <col min="9083" max="9083" width="8" bestFit="1" customWidth="1"/>
    <col min="9084" max="9084" width="12.140625" bestFit="1" customWidth="1"/>
    <col min="9085" max="9085" width="8" bestFit="1" customWidth="1"/>
    <col min="9086" max="9086" width="12.140625" bestFit="1" customWidth="1"/>
    <col min="9087" max="9087" width="8" bestFit="1" customWidth="1"/>
    <col min="9088" max="9088" width="12.140625" bestFit="1" customWidth="1"/>
    <col min="9089" max="9089" width="8" bestFit="1" customWidth="1"/>
    <col min="9090" max="9090" width="12.140625" bestFit="1" customWidth="1"/>
    <col min="9091" max="9091" width="8" bestFit="1" customWidth="1"/>
    <col min="9092" max="9092" width="12.140625" bestFit="1" customWidth="1"/>
    <col min="9093" max="9093" width="8" bestFit="1" customWidth="1"/>
    <col min="9094" max="9094" width="12.140625" bestFit="1" customWidth="1"/>
    <col min="9095" max="9095" width="8" bestFit="1" customWidth="1"/>
    <col min="9096" max="9096" width="12.140625" bestFit="1" customWidth="1"/>
    <col min="9097" max="9097" width="8" bestFit="1" customWidth="1"/>
    <col min="9098" max="9098" width="12.140625" bestFit="1" customWidth="1"/>
    <col min="9099" max="9099" width="8" bestFit="1" customWidth="1"/>
    <col min="9100" max="9100" width="12.140625" bestFit="1" customWidth="1"/>
    <col min="9101" max="9101" width="8" bestFit="1" customWidth="1"/>
    <col min="9102" max="9102" width="10.140625" bestFit="1" customWidth="1"/>
    <col min="9103" max="9103" width="4" bestFit="1" customWidth="1"/>
    <col min="9104" max="9104" width="12.140625" bestFit="1" customWidth="1"/>
    <col min="9105" max="9105" width="8" bestFit="1" customWidth="1"/>
    <col min="9106" max="9106" width="12.140625" bestFit="1" customWidth="1"/>
    <col min="9107" max="9107" width="8" bestFit="1" customWidth="1"/>
    <col min="9108" max="9108" width="12.140625" bestFit="1" customWidth="1"/>
    <col min="9109" max="9109" width="8" bestFit="1" customWidth="1"/>
    <col min="9110" max="9110" width="11.140625" bestFit="1" customWidth="1"/>
    <col min="9111" max="9111" width="8" bestFit="1" customWidth="1"/>
    <col min="9112" max="9112" width="12.140625" bestFit="1" customWidth="1"/>
    <col min="9113" max="9113" width="8" bestFit="1" customWidth="1"/>
    <col min="9114" max="9114" width="11.7109375" bestFit="1" customWidth="1"/>
    <col min="9115" max="9115" width="8" bestFit="1" customWidth="1"/>
    <col min="9116" max="9116" width="12.140625" bestFit="1" customWidth="1"/>
    <col min="9117" max="9117" width="8" bestFit="1" customWidth="1"/>
    <col min="9118" max="9118" width="12.140625" bestFit="1" customWidth="1"/>
    <col min="9119" max="9119" width="8" bestFit="1" customWidth="1"/>
    <col min="9120" max="9120" width="12.140625" bestFit="1" customWidth="1"/>
    <col min="9121" max="9121" width="8" bestFit="1" customWidth="1"/>
    <col min="9122" max="9122" width="12.140625" bestFit="1" customWidth="1"/>
    <col min="9123" max="9123" width="8" bestFit="1" customWidth="1"/>
    <col min="9124" max="9124" width="12.140625" bestFit="1" customWidth="1"/>
    <col min="9125" max="9125" width="8" bestFit="1" customWidth="1"/>
    <col min="9126" max="9126" width="12.140625" bestFit="1" customWidth="1"/>
    <col min="9127" max="9127" width="8" bestFit="1" customWidth="1"/>
    <col min="9128" max="9128" width="12.140625" bestFit="1" customWidth="1"/>
    <col min="9129" max="9129" width="8" bestFit="1" customWidth="1"/>
    <col min="9130" max="9130" width="11.140625" bestFit="1" customWidth="1"/>
    <col min="9131" max="9131" width="8" bestFit="1" customWidth="1"/>
    <col min="9132" max="9132" width="12.7109375" bestFit="1" customWidth="1"/>
    <col min="9133" max="9133" width="8.5703125" bestFit="1" customWidth="1"/>
    <col min="9134" max="9134" width="12.140625" bestFit="1" customWidth="1"/>
    <col min="9135" max="9135" width="8" bestFit="1" customWidth="1"/>
    <col min="9136" max="9136" width="12.140625" bestFit="1" customWidth="1"/>
    <col min="9137" max="9137" width="8" bestFit="1" customWidth="1"/>
    <col min="9138" max="9138" width="12.140625" bestFit="1" customWidth="1"/>
    <col min="9139" max="9139" width="8" bestFit="1" customWidth="1"/>
    <col min="9140" max="9140" width="12.140625" bestFit="1" customWidth="1"/>
    <col min="9141" max="9141" width="8" bestFit="1" customWidth="1"/>
    <col min="9142" max="9142" width="12.140625" bestFit="1" customWidth="1"/>
    <col min="9143" max="9143" width="8" bestFit="1" customWidth="1"/>
    <col min="9144" max="9144" width="12.140625" bestFit="1" customWidth="1"/>
    <col min="9145" max="9145" width="8" bestFit="1" customWidth="1"/>
    <col min="9146" max="9146" width="12.140625" bestFit="1" customWidth="1"/>
    <col min="9147" max="9147" width="8" bestFit="1" customWidth="1"/>
    <col min="9148" max="9148" width="12.140625" bestFit="1" customWidth="1"/>
    <col min="9149" max="9149" width="8" bestFit="1" customWidth="1"/>
    <col min="9150" max="9150" width="12.140625" bestFit="1" customWidth="1"/>
    <col min="9151" max="9151" width="8" bestFit="1" customWidth="1"/>
    <col min="9152" max="9152" width="12.140625" bestFit="1" customWidth="1"/>
    <col min="9153" max="9153" width="8" bestFit="1" customWidth="1"/>
    <col min="9154" max="9154" width="12.140625" bestFit="1" customWidth="1"/>
    <col min="9155" max="9155" width="8" bestFit="1" customWidth="1"/>
    <col min="9156" max="9156" width="12.140625" bestFit="1" customWidth="1"/>
    <col min="9157" max="9157" width="8" bestFit="1" customWidth="1"/>
    <col min="9158" max="9158" width="12.140625" bestFit="1" customWidth="1"/>
    <col min="9159" max="9159" width="8" bestFit="1" customWidth="1"/>
    <col min="9160" max="9160" width="12.140625" bestFit="1" customWidth="1"/>
    <col min="9161" max="9161" width="8" bestFit="1" customWidth="1"/>
    <col min="9162" max="9162" width="12.140625" bestFit="1" customWidth="1"/>
    <col min="9163" max="9163" width="8" bestFit="1" customWidth="1"/>
    <col min="9164" max="9164" width="12.140625" bestFit="1" customWidth="1"/>
    <col min="9165" max="9165" width="8" bestFit="1" customWidth="1"/>
    <col min="9166" max="9166" width="12.140625" bestFit="1" customWidth="1"/>
    <col min="9167" max="9167" width="8" bestFit="1" customWidth="1"/>
    <col min="9168" max="9168" width="12.7109375" bestFit="1" customWidth="1"/>
    <col min="9169" max="9169" width="8" bestFit="1" customWidth="1"/>
    <col min="9170" max="9170" width="12.140625" bestFit="1" customWidth="1"/>
    <col min="9171" max="9171" width="8" bestFit="1" customWidth="1"/>
    <col min="9172" max="9172" width="12.140625" bestFit="1" customWidth="1"/>
    <col min="9173" max="9173" width="8" bestFit="1" customWidth="1"/>
    <col min="9174" max="9174" width="12.140625" bestFit="1" customWidth="1"/>
    <col min="9175" max="9175" width="8" bestFit="1" customWidth="1"/>
    <col min="9176" max="9176" width="12.140625" bestFit="1" customWidth="1"/>
    <col min="9177" max="9177" width="8" bestFit="1" customWidth="1"/>
    <col min="9178" max="9178" width="12.140625" bestFit="1" customWidth="1"/>
    <col min="9179" max="9179" width="8" bestFit="1" customWidth="1"/>
    <col min="9180" max="9180" width="12.140625" bestFit="1" customWidth="1"/>
    <col min="9181" max="9181" width="8" bestFit="1" customWidth="1"/>
    <col min="9182" max="9182" width="12.140625" bestFit="1" customWidth="1"/>
    <col min="9183" max="9183" width="8" bestFit="1" customWidth="1"/>
    <col min="9184" max="9184" width="12.140625" bestFit="1" customWidth="1"/>
    <col min="9185" max="9185" width="8" bestFit="1" customWidth="1"/>
    <col min="9186" max="9186" width="12.140625" bestFit="1" customWidth="1"/>
    <col min="9187" max="9187" width="8" bestFit="1" customWidth="1"/>
    <col min="9188" max="9188" width="12.140625" bestFit="1" customWidth="1"/>
    <col min="9189" max="9189" width="8" bestFit="1" customWidth="1"/>
    <col min="9190" max="9190" width="12.140625" bestFit="1" customWidth="1"/>
    <col min="9191" max="9191" width="8" bestFit="1" customWidth="1"/>
    <col min="9192" max="9192" width="12.140625" bestFit="1" customWidth="1"/>
    <col min="9193" max="9193" width="8" bestFit="1" customWidth="1"/>
    <col min="9194" max="9194" width="12.140625" bestFit="1" customWidth="1"/>
    <col min="9195" max="9195" width="8" bestFit="1" customWidth="1"/>
    <col min="9196" max="9196" width="12.140625" bestFit="1" customWidth="1"/>
    <col min="9197" max="9197" width="9" bestFit="1" customWidth="1"/>
    <col min="9198" max="9198" width="12.140625" bestFit="1" customWidth="1"/>
    <col min="9199" max="9199" width="9" bestFit="1" customWidth="1"/>
    <col min="9200" max="9200" width="12.140625" bestFit="1" customWidth="1"/>
    <col min="9201" max="9201" width="8" bestFit="1" customWidth="1"/>
    <col min="9202" max="9202" width="12.140625" bestFit="1" customWidth="1"/>
    <col min="9203" max="9203" width="8" bestFit="1" customWidth="1"/>
    <col min="9204" max="9204" width="12.140625" bestFit="1" customWidth="1"/>
    <col min="9205" max="9205" width="8" bestFit="1" customWidth="1"/>
    <col min="9206" max="9206" width="12.140625" bestFit="1" customWidth="1"/>
    <col min="9207" max="9207" width="8" bestFit="1" customWidth="1"/>
    <col min="9208" max="9208" width="12.140625" bestFit="1" customWidth="1"/>
    <col min="9209" max="9209" width="8" bestFit="1" customWidth="1"/>
    <col min="9210" max="9210" width="12.140625" bestFit="1" customWidth="1"/>
    <col min="9211" max="9211" width="8" bestFit="1" customWidth="1"/>
    <col min="9217" max="9217" width="50.7109375" bestFit="1" customWidth="1"/>
    <col min="9218" max="9218" width="12.425781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7109375" bestFit="1" customWidth="1"/>
    <col min="9233" max="9233" width="8" bestFit="1" customWidth="1"/>
    <col min="9234" max="9234" width="11.140625" bestFit="1" customWidth="1"/>
    <col min="9235" max="9235" width="8" bestFit="1" customWidth="1"/>
    <col min="9236" max="9236" width="11.140625" bestFit="1" customWidth="1"/>
    <col min="9237" max="9237" width="8" bestFit="1" customWidth="1"/>
    <col min="9238" max="9238" width="12.140625" bestFit="1" customWidth="1"/>
    <col min="9239" max="9239" width="8" bestFit="1" customWidth="1"/>
    <col min="9240" max="9240" width="12.7109375" bestFit="1" customWidth="1"/>
    <col min="9241" max="9241" width="8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140625" bestFit="1" customWidth="1"/>
    <col min="9247" max="9247" width="8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140625" bestFit="1" customWidth="1"/>
    <col min="9253" max="9253" width="8" bestFit="1" customWidth="1"/>
    <col min="9254" max="9254" width="12.140625" bestFit="1" customWidth="1"/>
    <col min="9255" max="9255" width="9" bestFit="1" customWidth="1"/>
    <col min="9256" max="9256" width="12.140625" bestFit="1" customWidth="1"/>
    <col min="9257" max="9257" width="8" bestFit="1" customWidth="1"/>
    <col min="9258" max="9258" width="12.140625" bestFit="1" customWidth="1"/>
    <col min="9259" max="9259" width="8" bestFit="1" customWidth="1"/>
    <col min="9260" max="9260" width="12.140625" bestFit="1" customWidth="1"/>
    <col min="9261" max="9261" width="8" bestFit="1" customWidth="1"/>
    <col min="9262" max="9262" width="11.140625" bestFit="1" customWidth="1"/>
    <col min="9263" max="9263" width="8" bestFit="1" customWidth="1"/>
    <col min="9264" max="9264" width="12.140625" bestFit="1" customWidth="1"/>
    <col min="9265" max="9265" width="8" bestFit="1" customWidth="1"/>
    <col min="9266" max="9266" width="10.140625" bestFit="1" customWidth="1"/>
    <col min="9267" max="9267" width="4" bestFit="1" customWidth="1"/>
    <col min="9268" max="9268" width="12.140625" bestFit="1" customWidth="1"/>
    <col min="9269" max="9269" width="8" bestFit="1" customWidth="1"/>
    <col min="9270" max="9270" width="12.140625" bestFit="1" customWidth="1"/>
    <col min="9271" max="9271" width="8" bestFit="1" customWidth="1"/>
    <col min="9272" max="9272" width="12.140625" bestFit="1" customWidth="1"/>
    <col min="9273" max="9273" width="8" bestFit="1" customWidth="1"/>
    <col min="9274" max="9274" width="12.140625" bestFit="1" customWidth="1"/>
    <col min="9275" max="9275" width="8" bestFit="1" customWidth="1"/>
    <col min="9276" max="9276" width="12.140625" bestFit="1" customWidth="1"/>
    <col min="9277" max="9277" width="8" bestFit="1" customWidth="1"/>
    <col min="9278" max="9278" width="12.140625" bestFit="1" customWidth="1"/>
    <col min="9279" max="9279" width="8" bestFit="1" customWidth="1"/>
    <col min="9280" max="9280" width="12.140625" bestFit="1" customWidth="1"/>
    <col min="9281" max="9281" width="8" bestFit="1" customWidth="1"/>
    <col min="9282" max="9282" width="12.140625" bestFit="1" customWidth="1"/>
    <col min="9283" max="9283" width="8" bestFit="1" customWidth="1"/>
    <col min="9284" max="9284" width="12.140625" bestFit="1" customWidth="1"/>
    <col min="9285" max="9285" width="8" bestFit="1" customWidth="1"/>
    <col min="9286" max="9286" width="12.140625" bestFit="1" customWidth="1"/>
    <col min="9287" max="9287" width="8" bestFit="1" customWidth="1"/>
    <col min="9288" max="9288" width="12.140625" bestFit="1" customWidth="1"/>
    <col min="9289" max="9289" width="8" bestFit="1" customWidth="1"/>
    <col min="9290" max="9290" width="12.140625" bestFit="1" customWidth="1"/>
    <col min="9291" max="9291" width="8" bestFit="1" customWidth="1"/>
    <col min="9292" max="9292" width="12.140625" bestFit="1" customWidth="1"/>
    <col min="9293" max="9293" width="8" bestFit="1" customWidth="1"/>
    <col min="9294" max="9294" width="12.7109375" bestFit="1" customWidth="1"/>
    <col min="9295" max="9295" width="8" bestFit="1" customWidth="1"/>
    <col min="9296" max="9296" width="12.140625" bestFit="1" customWidth="1"/>
    <col min="9297" max="9297" width="8" bestFit="1" customWidth="1"/>
    <col min="9298" max="9298" width="12.140625" bestFit="1" customWidth="1"/>
    <col min="9299" max="9299" width="8" bestFit="1" customWidth="1"/>
    <col min="9300" max="9300" width="12.140625" bestFit="1" customWidth="1"/>
    <col min="9301" max="9301" width="8" bestFit="1" customWidth="1"/>
    <col min="9302" max="9302" width="12.140625" bestFit="1" customWidth="1"/>
    <col min="9303" max="9303" width="8" bestFit="1" customWidth="1"/>
    <col min="9304" max="9304" width="12.140625" bestFit="1" customWidth="1"/>
    <col min="9305" max="9305" width="8" bestFit="1" customWidth="1"/>
    <col min="9306" max="9306" width="12.140625" bestFit="1" customWidth="1"/>
    <col min="9307" max="9307" width="8" bestFit="1" customWidth="1"/>
    <col min="9308" max="9308" width="12.140625" bestFit="1" customWidth="1"/>
    <col min="9309" max="9309" width="8" bestFit="1" customWidth="1"/>
    <col min="9310" max="9310" width="12.140625" bestFit="1" customWidth="1"/>
    <col min="9311" max="9311" width="8" bestFit="1" customWidth="1"/>
    <col min="9312" max="9312" width="12.140625" bestFit="1" customWidth="1"/>
    <col min="9313" max="9313" width="8" bestFit="1" customWidth="1"/>
    <col min="9314" max="9314" width="12.140625" bestFit="1" customWidth="1"/>
    <col min="9315" max="9315" width="8" bestFit="1" customWidth="1"/>
    <col min="9316" max="9316" width="10.140625" bestFit="1" customWidth="1"/>
    <col min="9317" max="9317" width="8" bestFit="1" customWidth="1"/>
    <col min="9318" max="9318" width="12.140625" bestFit="1" customWidth="1"/>
    <col min="9319" max="9319" width="8" bestFit="1" customWidth="1"/>
    <col min="9320" max="9320" width="12.140625" bestFit="1" customWidth="1"/>
    <col min="9321" max="9321" width="8" bestFit="1" customWidth="1"/>
    <col min="9322" max="9322" width="12.140625" bestFit="1" customWidth="1"/>
    <col min="9323" max="9323" width="8" bestFit="1" customWidth="1"/>
    <col min="9324" max="9324" width="12.140625" bestFit="1" customWidth="1"/>
    <col min="9325" max="9325" width="8" bestFit="1" customWidth="1"/>
    <col min="9326" max="9326" width="12.140625" bestFit="1" customWidth="1"/>
    <col min="9327" max="9327" width="8" bestFit="1" customWidth="1"/>
    <col min="9328" max="9328" width="12.140625" bestFit="1" customWidth="1"/>
    <col min="9329" max="9329" width="8" bestFit="1" customWidth="1"/>
    <col min="9330" max="9330" width="12.140625" bestFit="1" customWidth="1"/>
    <col min="9331" max="9331" width="8" bestFit="1" customWidth="1"/>
    <col min="9332" max="9332" width="12.140625" bestFit="1" customWidth="1"/>
    <col min="9333" max="9333" width="8" bestFit="1" customWidth="1"/>
    <col min="9334" max="9334" width="12.140625" bestFit="1" customWidth="1"/>
    <col min="9335" max="9335" width="8" bestFit="1" customWidth="1"/>
    <col min="9336" max="9336" width="12.140625" bestFit="1" customWidth="1"/>
    <col min="9337" max="9337" width="8" bestFit="1" customWidth="1"/>
    <col min="9338" max="9338" width="12.140625" bestFit="1" customWidth="1"/>
    <col min="9339" max="9339" width="8" bestFit="1" customWidth="1"/>
    <col min="9340" max="9340" width="12.140625" bestFit="1" customWidth="1"/>
    <col min="9341" max="9341" width="8" bestFit="1" customWidth="1"/>
    <col min="9342" max="9342" width="12.140625" bestFit="1" customWidth="1"/>
    <col min="9343" max="9343" width="8" bestFit="1" customWidth="1"/>
    <col min="9344" max="9344" width="12.140625" bestFit="1" customWidth="1"/>
    <col min="9345" max="9345" width="8" bestFit="1" customWidth="1"/>
    <col min="9346" max="9346" width="12.140625" bestFit="1" customWidth="1"/>
    <col min="9347" max="9347" width="8" bestFit="1" customWidth="1"/>
    <col min="9348" max="9348" width="12.140625" bestFit="1" customWidth="1"/>
    <col min="9349" max="9349" width="8" bestFit="1" customWidth="1"/>
    <col min="9350" max="9350" width="12.140625" bestFit="1" customWidth="1"/>
    <col min="9351" max="9351" width="8" bestFit="1" customWidth="1"/>
    <col min="9352" max="9352" width="12.140625" bestFit="1" customWidth="1"/>
    <col min="9353" max="9353" width="8" bestFit="1" customWidth="1"/>
    <col min="9354" max="9354" width="12.140625" bestFit="1" customWidth="1"/>
    <col min="9355" max="9355" width="8" bestFit="1" customWidth="1"/>
    <col min="9356" max="9356" width="12.140625" bestFit="1" customWidth="1"/>
    <col min="9357" max="9357" width="8" bestFit="1" customWidth="1"/>
    <col min="9358" max="9358" width="10.140625" bestFit="1" customWidth="1"/>
    <col min="9359" max="9359" width="4" bestFit="1" customWidth="1"/>
    <col min="9360" max="9360" width="12.140625" bestFit="1" customWidth="1"/>
    <col min="9361" max="9361" width="8" bestFit="1" customWidth="1"/>
    <col min="9362" max="9362" width="12.140625" bestFit="1" customWidth="1"/>
    <col min="9363" max="9363" width="8" bestFit="1" customWidth="1"/>
    <col min="9364" max="9364" width="12.140625" bestFit="1" customWidth="1"/>
    <col min="9365" max="9365" width="8" bestFit="1" customWidth="1"/>
    <col min="9366" max="9366" width="11.140625" bestFit="1" customWidth="1"/>
    <col min="9367" max="9367" width="8" bestFit="1" customWidth="1"/>
    <col min="9368" max="9368" width="12.140625" bestFit="1" customWidth="1"/>
    <col min="9369" max="9369" width="8" bestFit="1" customWidth="1"/>
    <col min="9370" max="9370" width="11.7109375" bestFit="1" customWidth="1"/>
    <col min="9371" max="9371" width="8" bestFit="1" customWidth="1"/>
    <col min="9372" max="9372" width="12.140625" bestFit="1" customWidth="1"/>
    <col min="9373" max="9373" width="8" bestFit="1" customWidth="1"/>
    <col min="9374" max="9374" width="12.140625" bestFit="1" customWidth="1"/>
    <col min="9375" max="9375" width="8" bestFit="1" customWidth="1"/>
    <col min="9376" max="9376" width="12.140625" bestFit="1" customWidth="1"/>
    <col min="9377" max="9377" width="8" bestFit="1" customWidth="1"/>
    <col min="9378" max="9378" width="12.140625" bestFit="1" customWidth="1"/>
    <col min="9379" max="9379" width="8" bestFit="1" customWidth="1"/>
    <col min="9380" max="9380" width="12.140625" bestFit="1" customWidth="1"/>
    <col min="9381" max="9381" width="8" bestFit="1" customWidth="1"/>
    <col min="9382" max="9382" width="12.140625" bestFit="1" customWidth="1"/>
    <col min="9383" max="9383" width="8" bestFit="1" customWidth="1"/>
    <col min="9384" max="9384" width="12.140625" bestFit="1" customWidth="1"/>
    <col min="9385" max="9385" width="8" bestFit="1" customWidth="1"/>
    <col min="9386" max="9386" width="11.140625" bestFit="1" customWidth="1"/>
    <col min="9387" max="9387" width="8" bestFit="1" customWidth="1"/>
    <col min="9388" max="9388" width="12.7109375" bestFit="1" customWidth="1"/>
    <col min="9389" max="9389" width="8.5703125" bestFit="1" customWidth="1"/>
    <col min="9390" max="9390" width="12.140625" bestFit="1" customWidth="1"/>
    <col min="9391" max="9391" width="8" bestFit="1" customWidth="1"/>
    <col min="9392" max="9392" width="12.140625" bestFit="1" customWidth="1"/>
    <col min="9393" max="9393" width="8" bestFit="1" customWidth="1"/>
    <col min="9394" max="9394" width="12.140625" bestFit="1" customWidth="1"/>
    <col min="9395" max="9395" width="8" bestFit="1" customWidth="1"/>
    <col min="9396" max="9396" width="12.140625" bestFit="1" customWidth="1"/>
    <col min="9397" max="9397" width="8" bestFit="1" customWidth="1"/>
    <col min="9398" max="9398" width="12.140625" bestFit="1" customWidth="1"/>
    <col min="9399" max="9399" width="8" bestFit="1" customWidth="1"/>
    <col min="9400" max="9400" width="12.140625" bestFit="1" customWidth="1"/>
    <col min="9401" max="9401" width="8" bestFit="1" customWidth="1"/>
    <col min="9402" max="9402" width="12.140625" bestFit="1" customWidth="1"/>
    <col min="9403" max="9403" width="8" bestFit="1" customWidth="1"/>
    <col min="9404" max="9404" width="12.140625" bestFit="1" customWidth="1"/>
    <col min="9405" max="9405" width="8" bestFit="1" customWidth="1"/>
    <col min="9406" max="9406" width="12.140625" bestFit="1" customWidth="1"/>
    <col min="9407" max="9407" width="8" bestFit="1" customWidth="1"/>
    <col min="9408" max="9408" width="12.140625" bestFit="1" customWidth="1"/>
    <col min="9409" max="9409" width="8" bestFit="1" customWidth="1"/>
    <col min="9410" max="9410" width="12.140625" bestFit="1" customWidth="1"/>
    <col min="9411" max="9411" width="8" bestFit="1" customWidth="1"/>
    <col min="9412" max="9412" width="12.140625" bestFit="1" customWidth="1"/>
    <col min="9413" max="9413" width="8" bestFit="1" customWidth="1"/>
    <col min="9414" max="9414" width="12.140625" bestFit="1" customWidth="1"/>
    <col min="9415" max="9415" width="8" bestFit="1" customWidth="1"/>
    <col min="9416" max="9416" width="12.140625" bestFit="1" customWidth="1"/>
    <col min="9417" max="9417" width="8" bestFit="1" customWidth="1"/>
    <col min="9418" max="9418" width="12.140625" bestFit="1" customWidth="1"/>
    <col min="9419" max="9419" width="8" bestFit="1" customWidth="1"/>
    <col min="9420" max="9420" width="12.140625" bestFit="1" customWidth="1"/>
    <col min="9421" max="9421" width="8" bestFit="1" customWidth="1"/>
    <col min="9422" max="9422" width="12.140625" bestFit="1" customWidth="1"/>
    <col min="9423" max="9423" width="8" bestFit="1" customWidth="1"/>
    <col min="9424" max="9424" width="12.7109375" bestFit="1" customWidth="1"/>
    <col min="9425" max="9425" width="8" bestFit="1" customWidth="1"/>
    <col min="9426" max="9426" width="12.140625" bestFit="1" customWidth="1"/>
    <col min="9427" max="9427" width="8" bestFit="1" customWidth="1"/>
    <col min="9428" max="9428" width="12.140625" bestFit="1" customWidth="1"/>
    <col min="9429" max="9429" width="8" bestFit="1" customWidth="1"/>
    <col min="9430" max="9430" width="12.140625" bestFit="1" customWidth="1"/>
    <col min="9431" max="9431" width="8" bestFit="1" customWidth="1"/>
    <col min="9432" max="9432" width="12.140625" bestFit="1" customWidth="1"/>
    <col min="9433" max="9433" width="8" bestFit="1" customWidth="1"/>
    <col min="9434" max="9434" width="12.140625" bestFit="1" customWidth="1"/>
    <col min="9435" max="9435" width="8" bestFit="1" customWidth="1"/>
    <col min="9436" max="9436" width="12.140625" bestFit="1" customWidth="1"/>
    <col min="9437" max="9437" width="8" bestFit="1" customWidth="1"/>
    <col min="9438" max="9438" width="12.140625" bestFit="1" customWidth="1"/>
    <col min="9439" max="9439" width="8" bestFit="1" customWidth="1"/>
    <col min="9440" max="9440" width="12.140625" bestFit="1" customWidth="1"/>
    <col min="9441" max="9441" width="8" bestFit="1" customWidth="1"/>
    <col min="9442" max="9442" width="12.140625" bestFit="1" customWidth="1"/>
    <col min="9443" max="9443" width="8" bestFit="1" customWidth="1"/>
    <col min="9444" max="9444" width="12.140625" bestFit="1" customWidth="1"/>
    <col min="9445" max="9445" width="8" bestFit="1" customWidth="1"/>
    <col min="9446" max="9446" width="12.140625" bestFit="1" customWidth="1"/>
    <col min="9447" max="9447" width="8" bestFit="1" customWidth="1"/>
    <col min="9448" max="9448" width="12.140625" bestFit="1" customWidth="1"/>
    <col min="9449" max="9449" width="8" bestFit="1" customWidth="1"/>
    <col min="9450" max="9450" width="12.140625" bestFit="1" customWidth="1"/>
    <col min="9451" max="9451" width="8" bestFit="1" customWidth="1"/>
    <col min="9452" max="9452" width="12.140625" bestFit="1" customWidth="1"/>
    <col min="9453" max="9453" width="9" bestFit="1" customWidth="1"/>
    <col min="9454" max="9454" width="12.140625" bestFit="1" customWidth="1"/>
    <col min="9455" max="9455" width="9" bestFit="1" customWidth="1"/>
    <col min="9456" max="9456" width="12.140625" bestFit="1" customWidth="1"/>
    <col min="9457" max="9457" width="8" bestFit="1" customWidth="1"/>
    <col min="9458" max="9458" width="12.140625" bestFit="1" customWidth="1"/>
    <col min="9459" max="9459" width="8" bestFit="1" customWidth="1"/>
    <col min="9460" max="9460" width="12.140625" bestFit="1" customWidth="1"/>
    <col min="9461" max="9461" width="8" bestFit="1" customWidth="1"/>
    <col min="9462" max="9462" width="12.140625" bestFit="1" customWidth="1"/>
    <col min="9463" max="9463" width="8" bestFit="1" customWidth="1"/>
    <col min="9464" max="9464" width="12.140625" bestFit="1" customWidth="1"/>
    <col min="9465" max="9465" width="8" bestFit="1" customWidth="1"/>
    <col min="9466" max="9466" width="12.140625" bestFit="1" customWidth="1"/>
    <col min="9467" max="9467" width="8" bestFit="1" customWidth="1"/>
    <col min="9473" max="9473" width="50.7109375" bestFit="1" customWidth="1"/>
    <col min="9474" max="9474" width="12.425781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7109375" bestFit="1" customWidth="1"/>
    <col min="9489" max="9489" width="8" bestFit="1" customWidth="1"/>
    <col min="9490" max="9490" width="11.140625" bestFit="1" customWidth="1"/>
    <col min="9491" max="9491" width="8" bestFit="1" customWidth="1"/>
    <col min="9492" max="9492" width="11.140625" bestFit="1" customWidth="1"/>
    <col min="9493" max="9493" width="8" bestFit="1" customWidth="1"/>
    <col min="9494" max="9494" width="12.140625" bestFit="1" customWidth="1"/>
    <col min="9495" max="9495" width="8" bestFit="1" customWidth="1"/>
    <col min="9496" max="9496" width="12.7109375" bestFit="1" customWidth="1"/>
    <col min="9497" max="9497" width="8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140625" bestFit="1" customWidth="1"/>
    <col min="9503" max="9503" width="8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140625" bestFit="1" customWidth="1"/>
    <col min="9509" max="9509" width="8" bestFit="1" customWidth="1"/>
    <col min="9510" max="9510" width="12.140625" bestFit="1" customWidth="1"/>
    <col min="9511" max="9511" width="9" bestFit="1" customWidth="1"/>
    <col min="9512" max="9512" width="12.140625" bestFit="1" customWidth="1"/>
    <col min="9513" max="9513" width="8" bestFit="1" customWidth="1"/>
    <col min="9514" max="9514" width="12.140625" bestFit="1" customWidth="1"/>
    <col min="9515" max="9515" width="8" bestFit="1" customWidth="1"/>
    <col min="9516" max="9516" width="12.140625" bestFit="1" customWidth="1"/>
    <col min="9517" max="9517" width="8" bestFit="1" customWidth="1"/>
    <col min="9518" max="9518" width="11.140625" bestFit="1" customWidth="1"/>
    <col min="9519" max="9519" width="8" bestFit="1" customWidth="1"/>
    <col min="9520" max="9520" width="12.140625" bestFit="1" customWidth="1"/>
    <col min="9521" max="9521" width="8" bestFit="1" customWidth="1"/>
    <col min="9522" max="9522" width="10.140625" bestFit="1" customWidth="1"/>
    <col min="9523" max="9523" width="4" bestFit="1" customWidth="1"/>
    <col min="9524" max="9524" width="12.140625" bestFit="1" customWidth="1"/>
    <col min="9525" max="9525" width="8" bestFit="1" customWidth="1"/>
    <col min="9526" max="9526" width="12.140625" bestFit="1" customWidth="1"/>
    <col min="9527" max="9527" width="8" bestFit="1" customWidth="1"/>
    <col min="9528" max="9528" width="12.140625" bestFit="1" customWidth="1"/>
    <col min="9529" max="9529" width="8" bestFit="1" customWidth="1"/>
    <col min="9530" max="9530" width="12.140625" bestFit="1" customWidth="1"/>
    <col min="9531" max="9531" width="8" bestFit="1" customWidth="1"/>
    <col min="9532" max="9532" width="12.140625" bestFit="1" customWidth="1"/>
    <col min="9533" max="9533" width="8" bestFit="1" customWidth="1"/>
    <col min="9534" max="9534" width="12.140625" bestFit="1" customWidth="1"/>
    <col min="9535" max="9535" width="8" bestFit="1" customWidth="1"/>
    <col min="9536" max="9536" width="12.140625" bestFit="1" customWidth="1"/>
    <col min="9537" max="9537" width="8" bestFit="1" customWidth="1"/>
    <col min="9538" max="9538" width="12.140625" bestFit="1" customWidth="1"/>
    <col min="9539" max="9539" width="8" bestFit="1" customWidth="1"/>
    <col min="9540" max="9540" width="12.140625" bestFit="1" customWidth="1"/>
    <col min="9541" max="9541" width="8" bestFit="1" customWidth="1"/>
    <col min="9542" max="9542" width="12.140625" bestFit="1" customWidth="1"/>
    <col min="9543" max="9543" width="8" bestFit="1" customWidth="1"/>
    <col min="9544" max="9544" width="12.140625" bestFit="1" customWidth="1"/>
    <col min="9545" max="9545" width="8" bestFit="1" customWidth="1"/>
    <col min="9546" max="9546" width="12.140625" bestFit="1" customWidth="1"/>
    <col min="9547" max="9547" width="8" bestFit="1" customWidth="1"/>
    <col min="9548" max="9548" width="12.140625" bestFit="1" customWidth="1"/>
    <col min="9549" max="9549" width="8" bestFit="1" customWidth="1"/>
    <col min="9550" max="9550" width="12.7109375" bestFit="1" customWidth="1"/>
    <col min="9551" max="9551" width="8" bestFit="1" customWidth="1"/>
    <col min="9552" max="9552" width="12.140625" bestFit="1" customWidth="1"/>
    <col min="9553" max="9553" width="8" bestFit="1" customWidth="1"/>
    <col min="9554" max="9554" width="12.140625" bestFit="1" customWidth="1"/>
    <col min="9555" max="9555" width="8" bestFit="1" customWidth="1"/>
    <col min="9556" max="9556" width="12.140625" bestFit="1" customWidth="1"/>
    <col min="9557" max="9557" width="8" bestFit="1" customWidth="1"/>
    <col min="9558" max="9558" width="12.140625" bestFit="1" customWidth="1"/>
    <col min="9559" max="9559" width="8" bestFit="1" customWidth="1"/>
    <col min="9560" max="9560" width="12.140625" bestFit="1" customWidth="1"/>
    <col min="9561" max="9561" width="8" bestFit="1" customWidth="1"/>
    <col min="9562" max="9562" width="12.140625" bestFit="1" customWidth="1"/>
    <col min="9563" max="9563" width="8" bestFit="1" customWidth="1"/>
    <col min="9564" max="9564" width="12.140625" bestFit="1" customWidth="1"/>
    <col min="9565" max="9565" width="8" bestFit="1" customWidth="1"/>
    <col min="9566" max="9566" width="12.140625" bestFit="1" customWidth="1"/>
    <col min="9567" max="9567" width="8" bestFit="1" customWidth="1"/>
    <col min="9568" max="9568" width="12.140625" bestFit="1" customWidth="1"/>
    <col min="9569" max="9569" width="8" bestFit="1" customWidth="1"/>
    <col min="9570" max="9570" width="12.140625" bestFit="1" customWidth="1"/>
    <col min="9571" max="9571" width="8" bestFit="1" customWidth="1"/>
    <col min="9572" max="9572" width="10.140625" bestFit="1" customWidth="1"/>
    <col min="9573" max="9573" width="8" bestFit="1" customWidth="1"/>
    <col min="9574" max="9574" width="12.140625" bestFit="1" customWidth="1"/>
    <col min="9575" max="9575" width="8" bestFit="1" customWidth="1"/>
    <col min="9576" max="9576" width="12.140625" bestFit="1" customWidth="1"/>
    <col min="9577" max="9577" width="8" bestFit="1" customWidth="1"/>
    <col min="9578" max="9578" width="12.140625" bestFit="1" customWidth="1"/>
    <col min="9579" max="9579" width="8" bestFit="1" customWidth="1"/>
    <col min="9580" max="9580" width="12.140625" bestFit="1" customWidth="1"/>
    <col min="9581" max="9581" width="8" bestFit="1" customWidth="1"/>
    <col min="9582" max="9582" width="12.140625" bestFit="1" customWidth="1"/>
    <col min="9583" max="9583" width="8" bestFit="1" customWidth="1"/>
    <col min="9584" max="9584" width="12.140625" bestFit="1" customWidth="1"/>
    <col min="9585" max="9585" width="8" bestFit="1" customWidth="1"/>
    <col min="9586" max="9586" width="12.140625" bestFit="1" customWidth="1"/>
    <col min="9587" max="9587" width="8" bestFit="1" customWidth="1"/>
    <col min="9588" max="9588" width="12.140625" bestFit="1" customWidth="1"/>
    <col min="9589" max="9589" width="8" bestFit="1" customWidth="1"/>
    <col min="9590" max="9590" width="12.140625" bestFit="1" customWidth="1"/>
    <col min="9591" max="9591" width="8" bestFit="1" customWidth="1"/>
    <col min="9592" max="9592" width="12.140625" bestFit="1" customWidth="1"/>
    <col min="9593" max="9593" width="8" bestFit="1" customWidth="1"/>
    <col min="9594" max="9594" width="12.140625" bestFit="1" customWidth="1"/>
    <col min="9595" max="9595" width="8" bestFit="1" customWidth="1"/>
    <col min="9596" max="9596" width="12.140625" bestFit="1" customWidth="1"/>
    <col min="9597" max="9597" width="8" bestFit="1" customWidth="1"/>
    <col min="9598" max="9598" width="12.140625" bestFit="1" customWidth="1"/>
    <col min="9599" max="9599" width="8" bestFit="1" customWidth="1"/>
    <col min="9600" max="9600" width="12.140625" bestFit="1" customWidth="1"/>
    <col min="9601" max="9601" width="8" bestFit="1" customWidth="1"/>
    <col min="9602" max="9602" width="12.140625" bestFit="1" customWidth="1"/>
    <col min="9603" max="9603" width="8" bestFit="1" customWidth="1"/>
    <col min="9604" max="9604" width="12.140625" bestFit="1" customWidth="1"/>
    <col min="9605" max="9605" width="8" bestFit="1" customWidth="1"/>
    <col min="9606" max="9606" width="12.140625" bestFit="1" customWidth="1"/>
    <col min="9607" max="9607" width="8" bestFit="1" customWidth="1"/>
    <col min="9608" max="9608" width="12.140625" bestFit="1" customWidth="1"/>
    <col min="9609" max="9609" width="8" bestFit="1" customWidth="1"/>
    <col min="9610" max="9610" width="12.140625" bestFit="1" customWidth="1"/>
    <col min="9611" max="9611" width="8" bestFit="1" customWidth="1"/>
    <col min="9612" max="9612" width="12.140625" bestFit="1" customWidth="1"/>
    <col min="9613" max="9613" width="8" bestFit="1" customWidth="1"/>
    <col min="9614" max="9614" width="10.140625" bestFit="1" customWidth="1"/>
    <col min="9615" max="9615" width="4" bestFit="1" customWidth="1"/>
    <col min="9616" max="9616" width="12.140625" bestFit="1" customWidth="1"/>
    <col min="9617" max="9617" width="8" bestFit="1" customWidth="1"/>
    <col min="9618" max="9618" width="12.140625" bestFit="1" customWidth="1"/>
    <col min="9619" max="9619" width="8" bestFit="1" customWidth="1"/>
    <col min="9620" max="9620" width="12.140625" bestFit="1" customWidth="1"/>
    <col min="9621" max="9621" width="8" bestFit="1" customWidth="1"/>
    <col min="9622" max="9622" width="11.140625" bestFit="1" customWidth="1"/>
    <col min="9623" max="9623" width="8" bestFit="1" customWidth="1"/>
    <col min="9624" max="9624" width="12.140625" bestFit="1" customWidth="1"/>
    <col min="9625" max="9625" width="8" bestFit="1" customWidth="1"/>
    <col min="9626" max="9626" width="11.7109375" bestFit="1" customWidth="1"/>
    <col min="9627" max="9627" width="8" bestFit="1" customWidth="1"/>
    <col min="9628" max="9628" width="12.140625" bestFit="1" customWidth="1"/>
    <col min="9629" max="9629" width="8" bestFit="1" customWidth="1"/>
    <col min="9630" max="9630" width="12.140625" bestFit="1" customWidth="1"/>
    <col min="9631" max="9631" width="8" bestFit="1" customWidth="1"/>
    <col min="9632" max="9632" width="12.140625" bestFit="1" customWidth="1"/>
    <col min="9633" max="9633" width="8" bestFit="1" customWidth="1"/>
    <col min="9634" max="9634" width="12.140625" bestFit="1" customWidth="1"/>
    <col min="9635" max="9635" width="8" bestFit="1" customWidth="1"/>
    <col min="9636" max="9636" width="12.140625" bestFit="1" customWidth="1"/>
    <col min="9637" max="9637" width="8" bestFit="1" customWidth="1"/>
    <col min="9638" max="9638" width="12.140625" bestFit="1" customWidth="1"/>
    <col min="9639" max="9639" width="8" bestFit="1" customWidth="1"/>
    <col min="9640" max="9640" width="12.140625" bestFit="1" customWidth="1"/>
    <col min="9641" max="9641" width="8" bestFit="1" customWidth="1"/>
    <col min="9642" max="9642" width="11.140625" bestFit="1" customWidth="1"/>
    <col min="9643" max="9643" width="8" bestFit="1" customWidth="1"/>
    <col min="9644" max="9644" width="12.7109375" bestFit="1" customWidth="1"/>
    <col min="9645" max="9645" width="8.5703125" bestFit="1" customWidth="1"/>
    <col min="9646" max="9646" width="12.140625" bestFit="1" customWidth="1"/>
    <col min="9647" max="9647" width="8" bestFit="1" customWidth="1"/>
    <col min="9648" max="9648" width="12.140625" bestFit="1" customWidth="1"/>
    <col min="9649" max="9649" width="8" bestFit="1" customWidth="1"/>
    <col min="9650" max="9650" width="12.140625" bestFit="1" customWidth="1"/>
    <col min="9651" max="9651" width="8" bestFit="1" customWidth="1"/>
    <col min="9652" max="9652" width="12.140625" bestFit="1" customWidth="1"/>
    <col min="9653" max="9653" width="8" bestFit="1" customWidth="1"/>
    <col min="9654" max="9654" width="12.140625" bestFit="1" customWidth="1"/>
    <col min="9655" max="9655" width="8" bestFit="1" customWidth="1"/>
    <col min="9656" max="9656" width="12.140625" bestFit="1" customWidth="1"/>
    <col min="9657" max="9657" width="8" bestFit="1" customWidth="1"/>
    <col min="9658" max="9658" width="12.140625" bestFit="1" customWidth="1"/>
    <col min="9659" max="9659" width="8" bestFit="1" customWidth="1"/>
    <col min="9660" max="9660" width="12.140625" bestFit="1" customWidth="1"/>
    <col min="9661" max="9661" width="8" bestFit="1" customWidth="1"/>
    <col min="9662" max="9662" width="12.140625" bestFit="1" customWidth="1"/>
    <col min="9663" max="9663" width="8" bestFit="1" customWidth="1"/>
    <col min="9664" max="9664" width="12.140625" bestFit="1" customWidth="1"/>
    <col min="9665" max="9665" width="8" bestFit="1" customWidth="1"/>
    <col min="9666" max="9666" width="12.140625" bestFit="1" customWidth="1"/>
    <col min="9667" max="9667" width="8" bestFit="1" customWidth="1"/>
    <col min="9668" max="9668" width="12.140625" bestFit="1" customWidth="1"/>
    <col min="9669" max="9669" width="8" bestFit="1" customWidth="1"/>
    <col min="9670" max="9670" width="12.140625" bestFit="1" customWidth="1"/>
    <col min="9671" max="9671" width="8" bestFit="1" customWidth="1"/>
    <col min="9672" max="9672" width="12.140625" bestFit="1" customWidth="1"/>
    <col min="9673" max="9673" width="8" bestFit="1" customWidth="1"/>
    <col min="9674" max="9674" width="12.140625" bestFit="1" customWidth="1"/>
    <col min="9675" max="9675" width="8" bestFit="1" customWidth="1"/>
    <col min="9676" max="9676" width="12.140625" bestFit="1" customWidth="1"/>
    <col min="9677" max="9677" width="8" bestFit="1" customWidth="1"/>
    <col min="9678" max="9678" width="12.140625" bestFit="1" customWidth="1"/>
    <col min="9679" max="9679" width="8" bestFit="1" customWidth="1"/>
    <col min="9680" max="9680" width="12.7109375" bestFit="1" customWidth="1"/>
    <col min="9681" max="9681" width="8" bestFit="1" customWidth="1"/>
    <col min="9682" max="9682" width="12.140625" bestFit="1" customWidth="1"/>
    <col min="9683" max="9683" width="8" bestFit="1" customWidth="1"/>
    <col min="9684" max="9684" width="12.140625" bestFit="1" customWidth="1"/>
    <col min="9685" max="9685" width="8" bestFit="1" customWidth="1"/>
    <col min="9686" max="9686" width="12.140625" bestFit="1" customWidth="1"/>
    <col min="9687" max="9687" width="8" bestFit="1" customWidth="1"/>
    <col min="9688" max="9688" width="12.140625" bestFit="1" customWidth="1"/>
    <col min="9689" max="9689" width="8" bestFit="1" customWidth="1"/>
    <col min="9690" max="9690" width="12.140625" bestFit="1" customWidth="1"/>
    <col min="9691" max="9691" width="8" bestFit="1" customWidth="1"/>
    <col min="9692" max="9692" width="12.140625" bestFit="1" customWidth="1"/>
    <col min="9693" max="9693" width="8" bestFit="1" customWidth="1"/>
    <col min="9694" max="9694" width="12.140625" bestFit="1" customWidth="1"/>
    <col min="9695" max="9695" width="8" bestFit="1" customWidth="1"/>
    <col min="9696" max="9696" width="12.140625" bestFit="1" customWidth="1"/>
    <col min="9697" max="9697" width="8" bestFit="1" customWidth="1"/>
    <col min="9698" max="9698" width="12.140625" bestFit="1" customWidth="1"/>
    <col min="9699" max="9699" width="8" bestFit="1" customWidth="1"/>
    <col min="9700" max="9700" width="12.140625" bestFit="1" customWidth="1"/>
    <col min="9701" max="9701" width="8" bestFit="1" customWidth="1"/>
    <col min="9702" max="9702" width="12.140625" bestFit="1" customWidth="1"/>
    <col min="9703" max="9703" width="8" bestFit="1" customWidth="1"/>
    <col min="9704" max="9704" width="12.140625" bestFit="1" customWidth="1"/>
    <col min="9705" max="9705" width="8" bestFit="1" customWidth="1"/>
    <col min="9706" max="9706" width="12.140625" bestFit="1" customWidth="1"/>
    <col min="9707" max="9707" width="8" bestFit="1" customWidth="1"/>
    <col min="9708" max="9708" width="12.140625" bestFit="1" customWidth="1"/>
    <col min="9709" max="9709" width="9" bestFit="1" customWidth="1"/>
    <col min="9710" max="9710" width="12.140625" bestFit="1" customWidth="1"/>
    <col min="9711" max="9711" width="9" bestFit="1" customWidth="1"/>
    <col min="9712" max="9712" width="12.140625" bestFit="1" customWidth="1"/>
    <col min="9713" max="9713" width="8" bestFit="1" customWidth="1"/>
    <col min="9714" max="9714" width="12.140625" bestFit="1" customWidth="1"/>
    <col min="9715" max="9715" width="8" bestFit="1" customWidth="1"/>
    <col min="9716" max="9716" width="12.140625" bestFit="1" customWidth="1"/>
    <col min="9717" max="9717" width="8" bestFit="1" customWidth="1"/>
    <col min="9718" max="9718" width="12.140625" bestFit="1" customWidth="1"/>
    <col min="9719" max="9719" width="8" bestFit="1" customWidth="1"/>
    <col min="9720" max="9720" width="12.140625" bestFit="1" customWidth="1"/>
    <col min="9721" max="9721" width="8" bestFit="1" customWidth="1"/>
    <col min="9722" max="9722" width="12.140625" bestFit="1" customWidth="1"/>
    <col min="9723" max="9723" width="8" bestFit="1" customWidth="1"/>
    <col min="9729" max="9729" width="50.7109375" bestFit="1" customWidth="1"/>
    <col min="9730" max="9730" width="12.425781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7109375" bestFit="1" customWidth="1"/>
    <col min="9745" max="9745" width="8" bestFit="1" customWidth="1"/>
    <col min="9746" max="9746" width="11.140625" bestFit="1" customWidth="1"/>
    <col min="9747" max="9747" width="8" bestFit="1" customWidth="1"/>
    <col min="9748" max="9748" width="11.140625" bestFit="1" customWidth="1"/>
    <col min="9749" max="9749" width="8" bestFit="1" customWidth="1"/>
    <col min="9750" max="9750" width="12.140625" bestFit="1" customWidth="1"/>
    <col min="9751" max="9751" width="8" bestFit="1" customWidth="1"/>
    <col min="9752" max="9752" width="12.7109375" bestFit="1" customWidth="1"/>
    <col min="9753" max="9753" width="8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140625" bestFit="1" customWidth="1"/>
    <col min="9759" max="9759" width="8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140625" bestFit="1" customWidth="1"/>
    <col min="9765" max="9765" width="8" bestFit="1" customWidth="1"/>
    <col min="9766" max="9766" width="12.140625" bestFit="1" customWidth="1"/>
    <col min="9767" max="9767" width="9" bestFit="1" customWidth="1"/>
    <col min="9768" max="9768" width="12.140625" bestFit="1" customWidth="1"/>
    <col min="9769" max="9769" width="8" bestFit="1" customWidth="1"/>
    <col min="9770" max="9770" width="12.140625" bestFit="1" customWidth="1"/>
    <col min="9771" max="9771" width="8" bestFit="1" customWidth="1"/>
    <col min="9772" max="9772" width="12.140625" bestFit="1" customWidth="1"/>
    <col min="9773" max="9773" width="8" bestFit="1" customWidth="1"/>
    <col min="9774" max="9774" width="11.140625" bestFit="1" customWidth="1"/>
    <col min="9775" max="9775" width="8" bestFit="1" customWidth="1"/>
    <col min="9776" max="9776" width="12.140625" bestFit="1" customWidth="1"/>
    <col min="9777" max="9777" width="8" bestFit="1" customWidth="1"/>
    <col min="9778" max="9778" width="10.140625" bestFit="1" customWidth="1"/>
    <col min="9779" max="9779" width="4" bestFit="1" customWidth="1"/>
    <col min="9780" max="9780" width="12.140625" bestFit="1" customWidth="1"/>
    <col min="9781" max="9781" width="8" bestFit="1" customWidth="1"/>
    <col min="9782" max="9782" width="12.140625" bestFit="1" customWidth="1"/>
    <col min="9783" max="9783" width="8" bestFit="1" customWidth="1"/>
    <col min="9784" max="9784" width="12.140625" bestFit="1" customWidth="1"/>
    <col min="9785" max="9785" width="8" bestFit="1" customWidth="1"/>
    <col min="9786" max="9786" width="12.140625" bestFit="1" customWidth="1"/>
    <col min="9787" max="9787" width="8" bestFit="1" customWidth="1"/>
    <col min="9788" max="9788" width="12.140625" bestFit="1" customWidth="1"/>
    <col min="9789" max="9789" width="8" bestFit="1" customWidth="1"/>
    <col min="9790" max="9790" width="12.140625" bestFit="1" customWidth="1"/>
    <col min="9791" max="9791" width="8" bestFit="1" customWidth="1"/>
    <col min="9792" max="9792" width="12.140625" bestFit="1" customWidth="1"/>
    <col min="9793" max="9793" width="8" bestFit="1" customWidth="1"/>
    <col min="9794" max="9794" width="12.140625" bestFit="1" customWidth="1"/>
    <col min="9795" max="9795" width="8" bestFit="1" customWidth="1"/>
    <col min="9796" max="9796" width="12.140625" bestFit="1" customWidth="1"/>
    <col min="9797" max="9797" width="8" bestFit="1" customWidth="1"/>
    <col min="9798" max="9798" width="12.140625" bestFit="1" customWidth="1"/>
    <col min="9799" max="9799" width="8" bestFit="1" customWidth="1"/>
    <col min="9800" max="9800" width="12.140625" bestFit="1" customWidth="1"/>
    <col min="9801" max="9801" width="8" bestFit="1" customWidth="1"/>
    <col min="9802" max="9802" width="12.140625" bestFit="1" customWidth="1"/>
    <col min="9803" max="9803" width="8" bestFit="1" customWidth="1"/>
    <col min="9804" max="9804" width="12.140625" bestFit="1" customWidth="1"/>
    <col min="9805" max="9805" width="8" bestFit="1" customWidth="1"/>
    <col min="9806" max="9806" width="12.7109375" bestFit="1" customWidth="1"/>
    <col min="9807" max="9807" width="8" bestFit="1" customWidth="1"/>
    <col min="9808" max="9808" width="12.140625" bestFit="1" customWidth="1"/>
    <col min="9809" max="9809" width="8" bestFit="1" customWidth="1"/>
    <col min="9810" max="9810" width="12.140625" bestFit="1" customWidth="1"/>
    <col min="9811" max="9811" width="8" bestFit="1" customWidth="1"/>
    <col min="9812" max="9812" width="12.140625" bestFit="1" customWidth="1"/>
    <col min="9813" max="9813" width="8" bestFit="1" customWidth="1"/>
    <col min="9814" max="9814" width="12.140625" bestFit="1" customWidth="1"/>
    <col min="9815" max="9815" width="8" bestFit="1" customWidth="1"/>
    <col min="9816" max="9816" width="12.140625" bestFit="1" customWidth="1"/>
    <col min="9817" max="9817" width="8" bestFit="1" customWidth="1"/>
    <col min="9818" max="9818" width="12.140625" bestFit="1" customWidth="1"/>
    <col min="9819" max="9819" width="8" bestFit="1" customWidth="1"/>
    <col min="9820" max="9820" width="12.140625" bestFit="1" customWidth="1"/>
    <col min="9821" max="9821" width="8" bestFit="1" customWidth="1"/>
    <col min="9822" max="9822" width="12.140625" bestFit="1" customWidth="1"/>
    <col min="9823" max="9823" width="8" bestFit="1" customWidth="1"/>
    <col min="9824" max="9824" width="12.140625" bestFit="1" customWidth="1"/>
    <col min="9825" max="9825" width="8" bestFit="1" customWidth="1"/>
    <col min="9826" max="9826" width="12.140625" bestFit="1" customWidth="1"/>
    <col min="9827" max="9827" width="8" bestFit="1" customWidth="1"/>
    <col min="9828" max="9828" width="10.140625" bestFit="1" customWidth="1"/>
    <col min="9829" max="9829" width="8" bestFit="1" customWidth="1"/>
    <col min="9830" max="9830" width="12.140625" bestFit="1" customWidth="1"/>
    <col min="9831" max="9831" width="8" bestFit="1" customWidth="1"/>
    <col min="9832" max="9832" width="12.140625" bestFit="1" customWidth="1"/>
    <col min="9833" max="9833" width="8" bestFit="1" customWidth="1"/>
    <col min="9834" max="9834" width="12.140625" bestFit="1" customWidth="1"/>
    <col min="9835" max="9835" width="8" bestFit="1" customWidth="1"/>
    <col min="9836" max="9836" width="12.140625" bestFit="1" customWidth="1"/>
    <col min="9837" max="9837" width="8" bestFit="1" customWidth="1"/>
    <col min="9838" max="9838" width="12.140625" bestFit="1" customWidth="1"/>
    <col min="9839" max="9839" width="8" bestFit="1" customWidth="1"/>
    <col min="9840" max="9840" width="12.140625" bestFit="1" customWidth="1"/>
    <col min="9841" max="9841" width="8" bestFit="1" customWidth="1"/>
    <col min="9842" max="9842" width="12.140625" bestFit="1" customWidth="1"/>
    <col min="9843" max="9843" width="8" bestFit="1" customWidth="1"/>
    <col min="9844" max="9844" width="12.140625" bestFit="1" customWidth="1"/>
    <col min="9845" max="9845" width="8" bestFit="1" customWidth="1"/>
    <col min="9846" max="9846" width="12.140625" bestFit="1" customWidth="1"/>
    <col min="9847" max="9847" width="8" bestFit="1" customWidth="1"/>
    <col min="9848" max="9848" width="12.140625" bestFit="1" customWidth="1"/>
    <col min="9849" max="9849" width="8" bestFit="1" customWidth="1"/>
    <col min="9850" max="9850" width="12.140625" bestFit="1" customWidth="1"/>
    <col min="9851" max="9851" width="8" bestFit="1" customWidth="1"/>
    <col min="9852" max="9852" width="12.140625" bestFit="1" customWidth="1"/>
    <col min="9853" max="9853" width="8" bestFit="1" customWidth="1"/>
    <col min="9854" max="9854" width="12.140625" bestFit="1" customWidth="1"/>
    <col min="9855" max="9855" width="8" bestFit="1" customWidth="1"/>
    <col min="9856" max="9856" width="12.140625" bestFit="1" customWidth="1"/>
    <col min="9857" max="9857" width="8" bestFit="1" customWidth="1"/>
    <col min="9858" max="9858" width="12.140625" bestFit="1" customWidth="1"/>
    <col min="9859" max="9859" width="8" bestFit="1" customWidth="1"/>
    <col min="9860" max="9860" width="12.140625" bestFit="1" customWidth="1"/>
    <col min="9861" max="9861" width="8" bestFit="1" customWidth="1"/>
    <col min="9862" max="9862" width="12.140625" bestFit="1" customWidth="1"/>
    <col min="9863" max="9863" width="8" bestFit="1" customWidth="1"/>
    <col min="9864" max="9864" width="12.140625" bestFit="1" customWidth="1"/>
    <col min="9865" max="9865" width="8" bestFit="1" customWidth="1"/>
    <col min="9866" max="9866" width="12.140625" bestFit="1" customWidth="1"/>
    <col min="9867" max="9867" width="8" bestFit="1" customWidth="1"/>
    <col min="9868" max="9868" width="12.140625" bestFit="1" customWidth="1"/>
    <col min="9869" max="9869" width="8" bestFit="1" customWidth="1"/>
    <col min="9870" max="9870" width="10.140625" bestFit="1" customWidth="1"/>
    <col min="9871" max="9871" width="4" bestFit="1" customWidth="1"/>
    <col min="9872" max="9872" width="12.140625" bestFit="1" customWidth="1"/>
    <col min="9873" max="9873" width="8" bestFit="1" customWidth="1"/>
    <col min="9874" max="9874" width="12.140625" bestFit="1" customWidth="1"/>
    <col min="9875" max="9875" width="8" bestFit="1" customWidth="1"/>
    <col min="9876" max="9876" width="12.140625" bestFit="1" customWidth="1"/>
    <col min="9877" max="9877" width="8" bestFit="1" customWidth="1"/>
    <col min="9878" max="9878" width="11.140625" bestFit="1" customWidth="1"/>
    <col min="9879" max="9879" width="8" bestFit="1" customWidth="1"/>
    <col min="9880" max="9880" width="12.140625" bestFit="1" customWidth="1"/>
    <col min="9881" max="9881" width="8" bestFit="1" customWidth="1"/>
    <col min="9882" max="9882" width="11.7109375" bestFit="1" customWidth="1"/>
    <col min="9883" max="9883" width="8" bestFit="1" customWidth="1"/>
    <col min="9884" max="9884" width="12.140625" bestFit="1" customWidth="1"/>
    <col min="9885" max="9885" width="8" bestFit="1" customWidth="1"/>
    <col min="9886" max="9886" width="12.140625" bestFit="1" customWidth="1"/>
    <col min="9887" max="9887" width="8" bestFit="1" customWidth="1"/>
    <col min="9888" max="9888" width="12.140625" bestFit="1" customWidth="1"/>
    <col min="9889" max="9889" width="8" bestFit="1" customWidth="1"/>
    <col min="9890" max="9890" width="12.140625" bestFit="1" customWidth="1"/>
    <col min="9891" max="9891" width="8" bestFit="1" customWidth="1"/>
    <col min="9892" max="9892" width="12.140625" bestFit="1" customWidth="1"/>
    <col min="9893" max="9893" width="8" bestFit="1" customWidth="1"/>
    <col min="9894" max="9894" width="12.140625" bestFit="1" customWidth="1"/>
    <col min="9895" max="9895" width="8" bestFit="1" customWidth="1"/>
    <col min="9896" max="9896" width="12.140625" bestFit="1" customWidth="1"/>
    <col min="9897" max="9897" width="8" bestFit="1" customWidth="1"/>
    <col min="9898" max="9898" width="11.140625" bestFit="1" customWidth="1"/>
    <col min="9899" max="9899" width="8" bestFit="1" customWidth="1"/>
    <col min="9900" max="9900" width="12.7109375" bestFit="1" customWidth="1"/>
    <col min="9901" max="9901" width="8.5703125" bestFit="1" customWidth="1"/>
    <col min="9902" max="9902" width="12.140625" bestFit="1" customWidth="1"/>
    <col min="9903" max="9903" width="8" bestFit="1" customWidth="1"/>
    <col min="9904" max="9904" width="12.140625" bestFit="1" customWidth="1"/>
    <col min="9905" max="9905" width="8" bestFit="1" customWidth="1"/>
    <col min="9906" max="9906" width="12.140625" bestFit="1" customWidth="1"/>
    <col min="9907" max="9907" width="8" bestFit="1" customWidth="1"/>
    <col min="9908" max="9908" width="12.140625" bestFit="1" customWidth="1"/>
    <col min="9909" max="9909" width="8" bestFit="1" customWidth="1"/>
    <col min="9910" max="9910" width="12.140625" bestFit="1" customWidth="1"/>
    <col min="9911" max="9911" width="8" bestFit="1" customWidth="1"/>
    <col min="9912" max="9912" width="12.140625" bestFit="1" customWidth="1"/>
    <col min="9913" max="9913" width="8" bestFit="1" customWidth="1"/>
    <col min="9914" max="9914" width="12.140625" bestFit="1" customWidth="1"/>
    <col min="9915" max="9915" width="8" bestFit="1" customWidth="1"/>
    <col min="9916" max="9916" width="12.140625" bestFit="1" customWidth="1"/>
    <col min="9917" max="9917" width="8" bestFit="1" customWidth="1"/>
    <col min="9918" max="9918" width="12.140625" bestFit="1" customWidth="1"/>
    <col min="9919" max="9919" width="8" bestFit="1" customWidth="1"/>
    <col min="9920" max="9920" width="12.140625" bestFit="1" customWidth="1"/>
    <col min="9921" max="9921" width="8" bestFit="1" customWidth="1"/>
    <col min="9922" max="9922" width="12.140625" bestFit="1" customWidth="1"/>
    <col min="9923" max="9923" width="8" bestFit="1" customWidth="1"/>
    <col min="9924" max="9924" width="12.140625" bestFit="1" customWidth="1"/>
    <col min="9925" max="9925" width="8" bestFit="1" customWidth="1"/>
    <col min="9926" max="9926" width="12.140625" bestFit="1" customWidth="1"/>
    <col min="9927" max="9927" width="8" bestFit="1" customWidth="1"/>
    <col min="9928" max="9928" width="12.140625" bestFit="1" customWidth="1"/>
    <col min="9929" max="9929" width="8" bestFit="1" customWidth="1"/>
    <col min="9930" max="9930" width="12.140625" bestFit="1" customWidth="1"/>
    <col min="9931" max="9931" width="8" bestFit="1" customWidth="1"/>
    <col min="9932" max="9932" width="12.140625" bestFit="1" customWidth="1"/>
    <col min="9933" max="9933" width="8" bestFit="1" customWidth="1"/>
    <col min="9934" max="9934" width="12.140625" bestFit="1" customWidth="1"/>
    <col min="9935" max="9935" width="8" bestFit="1" customWidth="1"/>
    <col min="9936" max="9936" width="12.7109375" bestFit="1" customWidth="1"/>
    <col min="9937" max="9937" width="8" bestFit="1" customWidth="1"/>
    <col min="9938" max="9938" width="12.140625" bestFit="1" customWidth="1"/>
    <col min="9939" max="9939" width="8" bestFit="1" customWidth="1"/>
    <col min="9940" max="9940" width="12.140625" bestFit="1" customWidth="1"/>
    <col min="9941" max="9941" width="8" bestFit="1" customWidth="1"/>
    <col min="9942" max="9942" width="12.140625" bestFit="1" customWidth="1"/>
    <col min="9943" max="9943" width="8" bestFit="1" customWidth="1"/>
    <col min="9944" max="9944" width="12.140625" bestFit="1" customWidth="1"/>
    <col min="9945" max="9945" width="8" bestFit="1" customWidth="1"/>
    <col min="9946" max="9946" width="12.140625" bestFit="1" customWidth="1"/>
    <col min="9947" max="9947" width="8" bestFit="1" customWidth="1"/>
    <col min="9948" max="9948" width="12.140625" bestFit="1" customWidth="1"/>
    <col min="9949" max="9949" width="8" bestFit="1" customWidth="1"/>
    <col min="9950" max="9950" width="12.140625" bestFit="1" customWidth="1"/>
    <col min="9951" max="9951" width="8" bestFit="1" customWidth="1"/>
    <col min="9952" max="9952" width="12.140625" bestFit="1" customWidth="1"/>
    <col min="9953" max="9953" width="8" bestFit="1" customWidth="1"/>
    <col min="9954" max="9954" width="12.140625" bestFit="1" customWidth="1"/>
    <col min="9955" max="9955" width="8" bestFit="1" customWidth="1"/>
    <col min="9956" max="9956" width="12.140625" bestFit="1" customWidth="1"/>
    <col min="9957" max="9957" width="8" bestFit="1" customWidth="1"/>
    <col min="9958" max="9958" width="12.140625" bestFit="1" customWidth="1"/>
    <col min="9959" max="9959" width="8" bestFit="1" customWidth="1"/>
    <col min="9960" max="9960" width="12.140625" bestFit="1" customWidth="1"/>
    <col min="9961" max="9961" width="8" bestFit="1" customWidth="1"/>
    <col min="9962" max="9962" width="12.140625" bestFit="1" customWidth="1"/>
    <col min="9963" max="9963" width="8" bestFit="1" customWidth="1"/>
    <col min="9964" max="9964" width="12.140625" bestFit="1" customWidth="1"/>
    <col min="9965" max="9965" width="9" bestFit="1" customWidth="1"/>
    <col min="9966" max="9966" width="12.140625" bestFit="1" customWidth="1"/>
    <col min="9967" max="9967" width="9" bestFit="1" customWidth="1"/>
    <col min="9968" max="9968" width="12.140625" bestFit="1" customWidth="1"/>
    <col min="9969" max="9969" width="8" bestFit="1" customWidth="1"/>
    <col min="9970" max="9970" width="12.140625" bestFit="1" customWidth="1"/>
    <col min="9971" max="9971" width="8" bestFit="1" customWidth="1"/>
    <col min="9972" max="9972" width="12.140625" bestFit="1" customWidth="1"/>
    <col min="9973" max="9973" width="8" bestFit="1" customWidth="1"/>
    <col min="9974" max="9974" width="12.140625" bestFit="1" customWidth="1"/>
    <col min="9975" max="9975" width="8" bestFit="1" customWidth="1"/>
    <col min="9976" max="9976" width="12.140625" bestFit="1" customWidth="1"/>
    <col min="9977" max="9977" width="8" bestFit="1" customWidth="1"/>
    <col min="9978" max="9978" width="12.140625" bestFit="1" customWidth="1"/>
    <col min="9979" max="9979" width="8" bestFit="1" customWidth="1"/>
    <col min="9985" max="9985" width="50.7109375" bestFit="1" customWidth="1"/>
    <col min="9986" max="9986" width="12.425781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7109375" bestFit="1" customWidth="1"/>
    <col min="10001" max="10001" width="8" bestFit="1" customWidth="1"/>
    <col min="10002" max="10002" width="11.140625" bestFit="1" customWidth="1"/>
    <col min="10003" max="10003" width="8" bestFit="1" customWidth="1"/>
    <col min="10004" max="10004" width="11.140625" bestFit="1" customWidth="1"/>
    <col min="10005" max="10005" width="8" bestFit="1" customWidth="1"/>
    <col min="10006" max="10006" width="12.140625" bestFit="1" customWidth="1"/>
    <col min="10007" max="10007" width="8" bestFit="1" customWidth="1"/>
    <col min="10008" max="10008" width="12.7109375" bestFit="1" customWidth="1"/>
    <col min="10009" max="10009" width="8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140625" bestFit="1" customWidth="1"/>
    <col min="10015" max="10015" width="8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140625" bestFit="1" customWidth="1"/>
    <col min="10021" max="10021" width="8" bestFit="1" customWidth="1"/>
    <col min="10022" max="10022" width="12.140625" bestFit="1" customWidth="1"/>
    <col min="10023" max="10023" width="9" bestFit="1" customWidth="1"/>
    <col min="10024" max="10024" width="12.140625" bestFit="1" customWidth="1"/>
    <col min="10025" max="10025" width="8" bestFit="1" customWidth="1"/>
    <col min="10026" max="10026" width="12.140625" bestFit="1" customWidth="1"/>
    <col min="10027" max="10027" width="8" bestFit="1" customWidth="1"/>
    <col min="10028" max="10028" width="12.140625" bestFit="1" customWidth="1"/>
    <col min="10029" max="10029" width="8" bestFit="1" customWidth="1"/>
    <col min="10030" max="10030" width="11.140625" bestFit="1" customWidth="1"/>
    <col min="10031" max="10031" width="8" bestFit="1" customWidth="1"/>
    <col min="10032" max="10032" width="12.140625" bestFit="1" customWidth="1"/>
    <col min="10033" max="10033" width="8" bestFit="1" customWidth="1"/>
    <col min="10034" max="10034" width="10.140625" bestFit="1" customWidth="1"/>
    <col min="10035" max="10035" width="4" bestFit="1" customWidth="1"/>
    <col min="10036" max="10036" width="12.140625" bestFit="1" customWidth="1"/>
    <col min="10037" max="10037" width="8" bestFit="1" customWidth="1"/>
    <col min="10038" max="10038" width="12.140625" bestFit="1" customWidth="1"/>
    <col min="10039" max="10039" width="8" bestFit="1" customWidth="1"/>
    <col min="10040" max="10040" width="12.140625" bestFit="1" customWidth="1"/>
    <col min="10041" max="10041" width="8" bestFit="1" customWidth="1"/>
    <col min="10042" max="10042" width="12.140625" bestFit="1" customWidth="1"/>
    <col min="10043" max="10043" width="8" bestFit="1" customWidth="1"/>
    <col min="10044" max="10044" width="12.140625" bestFit="1" customWidth="1"/>
    <col min="10045" max="10045" width="8" bestFit="1" customWidth="1"/>
    <col min="10046" max="10046" width="12.140625" bestFit="1" customWidth="1"/>
    <col min="10047" max="10047" width="8" bestFit="1" customWidth="1"/>
    <col min="10048" max="10048" width="12.140625" bestFit="1" customWidth="1"/>
    <col min="10049" max="10049" width="8" bestFit="1" customWidth="1"/>
    <col min="10050" max="10050" width="12.140625" bestFit="1" customWidth="1"/>
    <col min="10051" max="10051" width="8" bestFit="1" customWidth="1"/>
    <col min="10052" max="10052" width="12.140625" bestFit="1" customWidth="1"/>
    <col min="10053" max="10053" width="8" bestFit="1" customWidth="1"/>
    <col min="10054" max="10054" width="12.140625" bestFit="1" customWidth="1"/>
    <col min="10055" max="10055" width="8" bestFit="1" customWidth="1"/>
    <col min="10056" max="10056" width="12.140625" bestFit="1" customWidth="1"/>
    <col min="10057" max="10057" width="8" bestFit="1" customWidth="1"/>
    <col min="10058" max="10058" width="12.140625" bestFit="1" customWidth="1"/>
    <col min="10059" max="10059" width="8" bestFit="1" customWidth="1"/>
    <col min="10060" max="10060" width="12.140625" bestFit="1" customWidth="1"/>
    <col min="10061" max="10061" width="8" bestFit="1" customWidth="1"/>
    <col min="10062" max="10062" width="12.7109375" bestFit="1" customWidth="1"/>
    <col min="10063" max="10063" width="8" bestFit="1" customWidth="1"/>
    <col min="10064" max="10064" width="12.140625" bestFit="1" customWidth="1"/>
    <col min="10065" max="10065" width="8" bestFit="1" customWidth="1"/>
    <col min="10066" max="10066" width="12.140625" bestFit="1" customWidth="1"/>
    <col min="10067" max="10067" width="8" bestFit="1" customWidth="1"/>
    <col min="10068" max="10068" width="12.140625" bestFit="1" customWidth="1"/>
    <col min="10069" max="10069" width="8" bestFit="1" customWidth="1"/>
    <col min="10070" max="10070" width="12.140625" bestFit="1" customWidth="1"/>
    <col min="10071" max="10071" width="8" bestFit="1" customWidth="1"/>
    <col min="10072" max="10072" width="12.140625" bestFit="1" customWidth="1"/>
    <col min="10073" max="10073" width="8" bestFit="1" customWidth="1"/>
    <col min="10074" max="10074" width="12.140625" bestFit="1" customWidth="1"/>
    <col min="10075" max="10075" width="8" bestFit="1" customWidth="1"/>
    <col min="10076" max="10076" width="12.140625" bestFit="1" customWidth="1"/>
    <col min="10077" max="10077" width="8" bestFit="1" customWidth="1"/>
    <col min="10078" max="10078" width="12.140625" bestFit="1" customWidth="1"/>
    <col min="10079" max="10079" width="8" bestFit="1" customWidth="1"/>
    <col min="10080" max="10080" width="12.140625" bestFit="1" customWidth="1"/>
    <col min="10081" max="10081" width="8" bestFit="1" customWidth="1"/>
    <col min="10082" max="10082" width="12.140625" bestFit="1" customWidth="1"/>
    <col min="10083" max="10083" width="8" bestFit="1" customWidth="1"/>
    <col min="10084" max="10084" width="10.140625" bestFit="1" customWidth="1"/>
    <col min="10085" max="10085" width="8" bestFit="1" customWidth="1"/>
    <col min="10086" max="10086" width="12.140625" bestFit="1" customWidth="1"/>
    <col min="10087" max="10087" width="8" bestFit="1" customWidth="1"/>
    <col min="10088" max="10088" width="12.140625" bestFit="1" customWidth="1"/>
    <col min="10089" max="10089" width="8" bestFit="1" customWidth="1"/>
    <col min="10090" max="10090" width="12.140625" bestFit="1" customWidth="1"/>
    <col min="10091" max="10091" width="8" bestFit="1" customWidth="1"/>
    <col min="10092" max="10092" width="12.140625" bestFit="1" customWidth="1"/>
    <col min="10093" max="10093" width="8" bestFit="1" customWidth="1"/>
    <col min="10094" max="10094" width="12.140625" bestFit="1" customWidth="1"/>
    <col min="10095" max="10095" width="8" bestFit="1" customWidth="1"/>
    <col min="10096" max="10096" width="12.140625" bestFit="1" customWidth="1"/>
    <col min="10097" max="10097" width="8" bestFit="1" customWidth="1"/>
    <col min="10098" max="10098" width="12.140625" bestFit="1" customWidth="1"/>
    <col min="10099" max="10099" width="8" bestFit="1" customWidth="1"/>
    <col min="10100" max="10100" width="12.140625" bestFit="1" customWidth="1"/>
    <col min="10101" max="10101" width="8" bestFit="1" customWidth="1"/>
    <col min="10102" max="10102" width="12.140625" bestFit="1" customWidth="1"/>
    <col min="10103" max="10103" width="8" bestFit="1" customWidth="1"/>
    <col min="10104" max="10104" width="12.140625" bestFit="1" customWidth="1"/>
    <col min="10105" max="10105" width="8" bestFit="1" customWidth="1"/>
    <col min="10106" max="10106" width="12.140625" bestFit="1" customWidth="1"/>
    <col min="10107" max="10107" width="8" bestFit="1" customWidth="1"/>
    <col min="10108" max="10108" width="12.140625" bestFit="1" customWidth="1"/>
    <col min="10109" max="10109" width="8" bestFit="1" customWidth="1"/>
    <col min="10110" max="10110" width="12.140625" bestFit="1" customWidth="1"/>
    <col min="10111" max="10111" width="8" bestFit="1" customWidth="1"/>
    <col min="10112" max="10112" width="12.140625" bestFit="1" customWidth="1"/>
    <col min="10113" max="10113" width="8" bestFit="1" customWidth="1"/>
    <col min="10114" max="10114" width="12.140625" bestFit="1" customWidth="1"/>
    <col min="10115" max="10115" width="8" bestFit="1" customWidth="1"/>
    <col min="10116" max="10116" width="12.140625" bestFit="1" customWidth="1"/>
    <col min="10117" max="10117" width="8" bestFit="1" customWidth="1"/>
    <col min="10118" max="10118" width="12.140625" bestFit="1" customWidth="1"/>
    <col min="10119" max="10119" width="8" bestFit="1" customWidth="1"/>
    <col min="10120" max="10120" width="12.140625" bestFit="1" customWidth="1"/>
    <col min="10121" max="10121" width="8" bestFit="1" customWidth="1"/>
    <col min="10122" max="10122" width="12.140625" bestFit="1" customWidth="1"/>
    <col min="10123" max="10123" width="8" bestFit="1" customWidth="1"/>
    <col min="10124" max="10124" width="12.140625" bestFit="1" customWidth="1"/>
    <col min="10125" max="10125" width="8" bestFit="1" customWidth="1"/>
    <col min="10126" max="10126" width="10.140625" bestFit="1" customWidth="1"/>
    <col min="10127" max="10127" width="4" bestFit="1" customWidth="1"/>
    <col min="10128" max="10128" width="12.140625" bestFit="1" customWidth="1"/>
    <col min="10129" max="10129" width="8" bestFit="1" customWidth="1"/>
    <col min="10130" max="10130" width="12.140625" bestFit="1" customWidth="1"/>
    <col min="10131" max="10131" width="8" bestFit="1" customWidth="1"/>
    <col min="10132" max="10132" width="12.140625" bestFit="1" customWidth="1"/>
    <col min="10133" max="10133" width="8" bestFit="1" customWidth="1"/>
    <col min="10134" max="10134" width="11.140625" bestFit="1" customWidth="1"/>
    <col min="10135" max="10135" width="8" bestFit="1" customWidth="1"/>
    <col min="10136" max="10136" width="12.140625" bestFit="1" customWidth="1"/>
    <col min="10137" max="10137" width="8" bestFit="1" customWidth="1"/>
    <col min="10138" max="10138" width="11.7109375" bestFit="1" customWidth="1"/>
    <col min="10139" max="10139" width="8" bestFit="1" customWidth="1"/>
    <col min="10140" max="10140" width="12.140625" bestFit="1" customWidth="1"/>
    <col min="10141" max="10141" width="8" bestFit="1" customWidth="1"/>
    <col min="10142" max="10142" width="12.140625" bestFit="1" customWidth="1"/>
    <col min="10143" max="10143" width="8" bestFit="1" customWidth="1"/>
    <col min="10144" max="10144" width="12.140625" bestFit="1" customWidth="1"/>
    <col min="10145" max="10145" width="8" bestFit="1" customWidth="1"/>
    <col min="10146" max="10146" width="12.140625" bestFit="1" customWidth="1"/>
    <col min="10147" max="10147" width="8" bestFit="1" customWidth="1"/>
    <col min="10148" max="10148" width="12.140625" bestFit="1" customWidth="1"/>
    <col min="10149" max="10149" width="8" bestFit="1" customWidth="1"/>
    <col min="10150" max="10150" width="12.140625" bestFit="1" customWidth="1"/>
    <col min="10151" max="10151" width="8" bestFit="1" customWidth="1"/>
    <col min="10152" max="10152" width="12.140625" bestFit="1" customWidth="1"/>
    <col min="10153" max="10153" width="8" bestFit="1" customWidth="1"/>
    <col min="10154" max="10154" width="11.140625" bestFit="1" customWidth="1"/>
    <col min="10155" max="10155" width="8" bestFit="1" customWidth="1"/>
    <col min="10156" max="10156" width="12.7109375" bestFit="1" customWidth="1"/>
    <col min="10157" max="10157" width="8.5703125" bestFit="1" customWidth="1"/>
    <col min="10158" max="10158" width="12.140625" bestFit="1" customWidth="1"/>
    <col min="10159" max="10159" width="8" bestFit="1" customWidth="1"/>
    <col min="10160" max="10160" width="12.140625" bestFit="1" customWidth="1"/>
    <col min="10161" max="10161" width="8" bestFit="1" customWidth="1"/>
    <col min="10162" max="10162" width="12.140625" bestFit="1" customWidth="1"/>
    <col min="10163" max="10163" width="8" bestFit="1" customWidth="1"/>
    <col min="10164" max="10164" width="12.140625" bestFit="1" customWidth="1"/>
    <col min="10165" max="10165" width="8" bestFit="1" customWidth="1"/>
    <col min="10166" max="10166" width="12.140625" bestFit="1" customWidth="1"/>
    <col min="10167" max="10167" width="8" bestFit="1" customWidth="1"/>
    <col min="10168" max="10168" width="12.140625" bestFit="1" customWidth="1"/>
    <col min="10169" max="10169" width="8" bestFit="1" customWidth="1"/>
    <col min="10170" max="10170" width="12.140625" bestFit="1" customWidth="1"/>
    <col min="10171" max="10171" width="8" bestFit="1" customWidth="1"/>
    <col min="10172" max="10172" width="12.140625" bestFit="1" customWidth="1"/>
    <col min="10173" max="10173" width="8" bestFit="1" customWidth="1"/>
    <col min="10174" max="10174" width="12.140625" bestFit="1" customWidth="1"/>
    <col min="10175" max="10175" width="8" bestFit="1" customWidth="1"/>
    <col min="10176" max="10176" width="12.140625" bestFit="1" customWidth="1"/>
    <col min="10177" max="10177" width="8" bestFit="1" customWidth="1"/>
    <col min="10178" max="10178" width="12.140625" bestFit="1" customWidth="1"/>
    <col min="10179" max="10179" width="8" bestFit="1" customWidth="1"/>
    <col min="10180" max="10180" width="12.140625" bestFit="1" customWidth="1"/>
    <col min="10181" max="10181" width="8" bestFit="1" customWidth="1"/>
    <col min="10182" max="10182" width="12.140625" bestFit="1" customWidth="1"/>
    <col min="10183" max="10183" width="8" bestFit="1" customWidth="1"/>
    <col min="10184" max="10184" width="12.140625" bestFit="1" customWidth="1"/>
    <col min="10185" max="10185" width="8" bestFit="1" customWidth="1"/>
    <col min="10186" max="10186" width="12.140625" bestFit="1" customWidth="1"/>
    <col min="10187" max="10187" width="8" bestFit="1" customWidth="1"/>
    <col min="10188" max="10188" width="12.140625" bestFit="1" customWidth="1"/>
    <col min="10189" max="10189" width="8" bestFit="1" customWidth="1"/>
    <col min="10190" max="10190" width="12.140625" bestFit="1" customWidth="1"/>
    <col min="10191" max="10191" width="8" bestFit="1" customWidth="1"/>
    <col min="10192" max="10192" width="12.7109375" bestFit="1" customWidth="1"/>
    <col min="10193" max="10193" width="8" bestFit="1" customWidth="1"/>
    <col min="10194" max="10194" width="12.140625" bestFit="1" customWidth="1"/>
    <col min="10195" max="10195" width="8" bestFit="1" customWidth="1"/>
    <col min="10196" max="10196" width="12.140625" bestFit="1" customWidth="1"/>
    <col min="10197" max="10197" width="8" bestFit="1" customWidth="1"/>
    <col min="10198" max="10198" width="12.140625" bestFit="1" customWidth="1"/>
    <col min="10199" max="10199" width="8" bestFit="1" customWidth="1"/>
    <col min="10200" max="10200" width="12.140625" bestFit="1" customWidth="1"/>
    <col min="10201" max="10201" width="8" bestFit="1" customWidth="1"/>
    <col min="10202" max="10202" width="12.140625" bestFit="1" customWidth="1"/>
    <col min="10203" max="10203" width="8" bestFit="1" customWidth="1"/>
    <col min="10204" max="10204" width="12.140625" bestFit="1" customWidth="1"/>
    <col min="10205" max="10205" width="8" bestFit="1" customWidth="1"/>
    <col min="10206" max="10206" width="12.140625" bestFit="1" customWidth="1"/>
    <col min="10207" max="10207" width="8" bestFit="1" customWidth="1"/>
    <col min="10208" max="10208" width="12.140625" bestFit="1" customWidth="1"/>
    <col min="10209" max="10209" width="8" bestFit="1" customWidth="1"/>
    <col min="10210" max="10210" width="12.140625" bestFit="1" customWidth="1"/>
    <col min="10211" max="10211" width="8" bestFit="1" customWidth="1"/>
    <col min="10212" max="10212" width="12.140625" bestFit="1" customWidth="1"/>
    <col min="10213" max="10213" width="8" bestFit="1" customWidth="1"/>
    <col min="10214" max="10214" width="12.140625" bestFit="1" customWidth="1"/>
    <col min="10215" max="10215" width="8" bestFit="1" customWidth="1"/>
    <col min="10216" max="10216" width="12.140625" bestFit="1" customWidth="1"/>
    <col min="10217" max="10217" width="8" bestFit="1" customWidth="1"/>
    <col min="10218" max="10218" width="12.140625" bestFit="1" customWidth="1"/>
    <col min="10219" max="10219" width="8" bestFit="1" customWidth="1"/>
    <col min="10220" max="10220" width="12.140625" bestFit="1" customWidth="1"/>
    <col min="10221" max="10221" width="9" bestFit="1" customWidth="1"/>
    <col min="10222" max="10222" width="12.140625" bestFit="1" customWidth="1"/>
    <col min="10223" max="10223" width="9" bestFit="1" customWidth="1"/>
    <col min="10224" max="10224" width="12.140625" bestFit="1" customWidth="1"/>
    <col min="10225" max="10225" width="8" bestFit="1" customWidth="1"/>
    <col min="10226" max="10226" width="12.140625" bestFit="1" customWidth="1"/>
    <col min="10227" max="10227" width="8" bestFit="1" customWidth="1"/>
    <col min="10228" max="10228" width="12.140625" bestFit="1" customWidth="1"/>
    <col min="10229" max="10229" width="8" bestFit="1" customWidth="1"/>
    <col min="10230" max="10230" width="12.140625" bestFit="1" customWidth="1"/>
    <col min="10231" max="10231" width="8" bestFit="1" customWidth="1"/>
    <col min="10232" max="10232" width="12.140625" bestFit="1" customWidth="1"/>
    <col min="10233" max="10233" width="8" bestFit="1" customWidth="1"/>
    <col min="10234" max="10234" width="12.140625" bestFit="1" customWidth="1"/>
    <col min="10235" max="10235" width="8" bestFit="1" customWidth="1"/>
    <col min="10241" max="10241" width="50.7109375" bestFit="1" customWidth="1"/>
    <col min="10242" max="10242" width="12.425781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7109375" bestFit="1" customWidth="1"/>
    <col min="10257" max="10257" width="8" bestFit="1" customWidth="1"/>
    <col min="10258" max="10258" width="11.140625" bestFit="1" customWidth="1"/>
    <col min="10259" max="10259" width="8" bestFit="1" customWidth="1"/>
    <col min="10260" max="10260" width="11.140625" bestFit="1" customWidth="1"/>
    <col min="10261" max="10261" width="8" bestFit="1" customWidth="1"/>
    <col min="10262" max="10262" width="12.140625" bestFit="1" customWidth="1"/>
    <col min="10263" max="10263" width="8" bestFit="1" customWidth="1"/>
    <col min="10264" max="10264" width="12.7109375" bestFit="1" customWidth="1"/>
    <col min="10265" max="10265" width="8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140625" bestFit="1" customWidth="1"/>
    <col min="10271" max="10271" width="8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140625" bestFit="1" customWidth="1"/>
    <col min="10277" max="10277" width="8" bestFit="1" customWidth="1"/>
    <col min="10278" max="10278" width="12.140625" bestFit="1" customWidth="1"/>
    <col min="10279" max="10279" width="9" bestFit="1" customWidth="1"/>
    <col min="10280" max="10280" width="12.140625" bestFit="1" customWidth="1"/>
    <col min="10281" max="10281" width="8" bestFit="1" customWidth="1"/>
    <col min="10282" max="10282" width="12.140625" bestFit="1" customWidth="1"/>
    <col min="10283" max="10283" width="8" bestFit="1" customWidth="1"/>
    <col min="10284" max="10284" width="12.140625" bestFit="1" customWidth="1"/>
    <col min="10285" max="10285" width="8" bestFit="1" customWidth="1"/>
    <col min="10286" max="10286" width="11.140625" bestFit="1" customWidth="1"/>
    <col min="10287" max="10287" width="8" bestFit="1" customWidth="1"/>
    <col min="10288" max="10288" width="12.140625" bestFit="1" customWidth="1"/>
    <col min="10289" max="10289" width="8" bestFit="1" customWidth="1"/>
    <col min="10290" max="10290" width="10.140625" bestFit="1" customWidth="1"/>
    <col min="10291" max="10291" width="4" bestFit="1" customWidth="1"/>
    <col min="10292" max="10292" width="12.140625" bestFit="1" customWidth="1"/>
    <col min="10293" max="10293" width="8" bestFit="1" customWidth="1"/>
    <col min="10294" max="10294" width="12.140625" bestFit="1" customWidth="1"/>
    <col min="10295" max="10295" width="8" bestFit="1" customWidth="1"/>
    <col min="10296" max="10296" width="12.140625" bestFit="1" customWidth="1"/>
    <col min="10297" max="10297" width="8" bestFit="1" customWidth="1"/>
    <col min="10298" max="10298" width="12.140625" bestFit="1" customWidth="1"/>
    <col min="10299" max="10299" width="8" bestFit="1" customWidth="1"/>
    <col min="10300" max="10300" width="12.140625" bestFit="1" customWidth="1"/>
    <col min="10301" max="10301" width="8" bestFit="1" customWidth="1"/>
    <col min="10302" max="10302" width="12.140625" bestFit="1" customWidth="1"/>
    <col min="10303" max="10303" width="8" bestFit="1" customWidth="1"/>
    <col min="10304" max="10304" width="12.140625" bestFit="1" customWidth="1"/>
    <col min="10305" max="10305" width="8" bestFit="1" customWidth="1"/>
    <col min="10306" max="10306" width="12.140625" bestFit="1" customWidth="1"/>
    <col min="10307" max="10307" width="8" bestFit="1" customWidth="1"/>
    <col min="10308" max="10308" width="12.140625" bestFit="1" customWidth="1"/>
    <col min="10309" max="10309" width="8" bestFit="1" customWidth="1"/>
    <col min="10310" max="10310" width="12.140625" bestFit="1" customWidth="1"/>
    <col min="10311" max="10311" width="8" bestFit="1" customWidth="1"/>
    <col min="10312" max="10312" width="12.140625" bestFit="1" customWidth="1"/>
    <col min="10313" max="10313" width="8" bestFit="1" customWidth="1"/>
    <col min="10314" max="10314" width="12.140625" bestFit="1" customWidth="1"/>
    <col min="10315" max="10315" width="8" bestFit="1" customWidth="1"/>
    <col min="10316" max="10316" width="12.140625" bestFit="1" customWidth="1"/>
    <col min="10317" max="10317" width="8" bestFit="1" customWidth="1"/>
    <col min="10318" max="10318" width="12.7109375" bestFit="1" customWidth="1"/>
    <col min="10319" max="10319" width="8" bestFit="1" customWidth="1"/>
    <col min="10320" max="10320" width="12.140625" bestFit="1" customWidth="1"/>
    <col min="10321" max="10321" width="8" bestFit="1" customWidth="1"/>
    <col min="10322" max="10322" width="12.140625" bestFit="1" customWidth="1"/>
    <col min="10323" max="10323" width="8" bestFit="1" customWidth="1"/>
    <col min="10324" max="10324" width="12.140625" bestFit="1" customWidth="1"/>
    <col min="10325" max="10325" width="8" bestFit="1" customWidth="1"/>
    <col min="10326" max="10326" width="12.140625" bestFit="1" customWidth="1"/>
    <col min="10327" max="10327" width="8" bestFit="1" customWidth="1"/>
    <col min="10328" max="10328" width="12.140625" bestFit="1" customWidth="1"/>
    <col min="10329" max="10329" width="8" bestFit="1" customWidth="1"/>
    <col min="10330" max="10330" width="12.140625" bestFit="1" customWidth="1"/>
    <col min="10331" max="10331" width="8" bestFit="1" customWidth="1"/>
    <col min="10332" max="10332" width="12.140625" bestFit="1" customWidth="1"/>
    <col min="10333" max="10333" width="8" bestFit="1" customWidth="1"/>
    <col min="10334" max="10334" width="12.140625" bestFit="1" customWidth="1"/>
    <col min="10335" max="10335" width="8" bestFit="1" customWidth="1"/>
    <col min="10336" max="10336" width="12.140625" bestFit="1" customWidth="1"/>
    <col min="10337" max="10337" width="8" bestFit="1" customWidth="1"/>
    <col min="10338" max="10338" width="12.140625" bestFit="1" customWidth="1"/>
    <col min="10339" max="10339" width="8" bestFit="1" customWidth="1"/>
    <col min="10340" max="10340" width="10.140625" bestFit="1" customWidth="1"/>
    <col min="10341" max="10341" width="8" bestFit="1" customWidth="1"/>
    <col min="10342" max="10342" width="12.140625" bestFit="1" customWidth="1"/>
    <col min="10343" max="10343" width="8" bestFit="1" customWidth="1"/>
    <col min="10344" max="10344" width="12.140625" bestFit="1" customWidth="1"/>
    <col min="10345" max="10345" width="8" bestFit="1" customWidth="1"/>
    <col min="10346" max="10346" width="12.140625" bestFit="1" customWidth="1"/>
    <col min="10347" max="10347" width="8" bestFit="1" customWidth="1"/>
    <col min="10348" max="10348" width="12.140625" bestFit="1" customWidth="1"/>
    <col min="10349" max="10349" width="8" bestFit="1" customWidth="1"/>
    <col min="10350" max="10350" width="12.140625" bestFit="1" customWidth="1"/>
    <col min="10351" max="10351" width="8" bestFit="1" customWidth="1"/>
    <col min="10352" max="10352" width="12.140625" bestFit="1" customWidth="1"/>
    <col min="10353" max="10353" width="8" bestFit="1" customWidth="1"/>
    <col min="10354" max="10354" width="12.140625" bestFit="1" customWidth="1"/>
    <col min="10355" max="10355" width="8" bestFit="1" customWidth="1"/>
    <col min="10356" max="10356" width="12.140625" bestFit="1" customWidth="1"/>
    <col min="10357" max="10357" width="8" bestFit="1" customWidth="1"/>
    <col min="10358" max="10358" width="12.140625" bestFit="1" customWidth="1"/>
    <col min="10359" max="10359" width="8" bestFit="1" customWidth="1"/>
    <col min="10360" max="10360" width="12.140625" bestFit="1" customWidth="1"/>
    <col min="10361" max="10361" width="8" bestFit="1" customWidth="1"/>
    <col min="10362" max="10362" width="12.140625" bestFit="1" customWidth="1"/>
    <col min="10363" max="10363" width="8" bestFit="1" customWidth="1"/>
    <col min="10364" max="10364" width="12.140625" bestFit="1" customWidth="1"/>
    <col min="10365" max="10365" width="8" bestFit="1" customWidth="1"/>
    <col min="10366" max="10366" width="12.140625" bestFit="1" customWidth="1"/>
    <col min="10367" max="10367" width="8" bestFit="1" customWidth="1"/>
    <col min="10368" max="10368" width="12.140625" bestFit="1" customWidth="1"/>
    <col min="10369" max="10369" width="8" bestFit="1" customWidth="1"/>
    <col min="10370" max="10370" width="12.140625" bestFit="1" customWidth="1"/>
    <col min="10371" max="10371" width="8" bestFit="1" customWidth="1"/>
    <col min="10372" max="10372" width="12.140625" bestFit="1" customWidth="1"/>
    <col min="10373" max="10373" width="8" bestFit="1" customWidth="1"/>
    <col min="10374" max="10374" width="12.140625" bestFit="1" customWidth="1"/>
    <col min="10375" max="10375" width="8" bestFit="1" customWidth="1"/>
    <col min="10376" max="10376" width="12.140625" bestFit="1" customWidth="1"/>
    <col min="10377" max="10377" width="8" bestFit="1" customWidth="1"/>
    <col min="10378" max="10378" width="12.140625" bestFit="1" customWidth="1"/>
    <col min="10379" max="10379" width="8" bestFit="1" customWidth="1"/>
    <col min="10380" max="10380" width="12.140625" bestFit="1" customWidth="1"/>
    <col min="10381" max="10381" width="8" bestFit="1" customWidth="1"/>
    <col min="10382" max="10382" width="10.140625" bestFit="1" customWidth="1"/>
    <col min="10383" max="10383" width="4" bestFit="1" customWidth="1"/>
    <col min="10384" max="10384" width="12.140625" bestFit="1" customWidth="1"/>
    <col min="10385" max="10385" width="8" bestFit="1" customWidth="1"/>
    <col min="10386" max="10386" width="12.140625" bestFit="1" customWidth="1"/>
    <col min="10387" max="10387" width="8" bestFit="1" customWidth="1"/>
    <col min="10388" max="10388" width="12.140625" bestFit="1" customWidth="1"/>
    <col min="10389" max="10389" width="8" bestFit="1" customWidth="1"/>
    <col min="10390" max="10390" width="11.140625" bestFit="1" customWidth="1"/>
    <col min="10391" max="10391" width="8" bestFit="1" customWidth="1"/>
    <col min="10392" max="10392" width="12.140625" bestFit="1" customWidth="1"/>
    <col min="10393" max="10393" width="8" bestFit="1" customWidth="1"/>
    <col min="10394" max="10394" width="11.7109375" bestFit="1" customWidth="1"/>
    <col min="10395" max="10395" width="8" bestFit="1" customWidth="1"/>
    <col min="10396" max="10396" width="12.140625" bestFit="1" customWidth="1"/>
    <col min="10397" max="10397" width="8" bestFit="1" customWidth="1"/>
    <col min="10398" max="10398" width="12.140625" bestFit="1" customWidth="1"/>
    <col min="10399" max="10399" width="8" bestFit="1" customWidth="1"/>
    <col min="10400" max="10400" width="12.140625" bestFit="1" customWidth="1"/>
    <col min="10401" max="10401" width="8" bestFit="1" customWidth="1"/>
    <col min="10402" max="10402" width="12.140625" bestFit="1" customWidth="1"/>
    <col min="10403" max="10403" width="8" bestFit="1" customWidth="1"/>
    <col min="10404" max="10404" width="12.140625" bestFit="1" customWidth="1"/>
    <col min="10405" max="10405" width="8" bestFit="1" customWidth="1"/>
    <col min="10406" max="10406" width="12.140625" bestFit="1" customWidth="1"/>
    <col min="10407" max="10407" width="8" bestFit="1" customWidth="1"/>
    <col min="10408" max="10408" width="12.140625" bestFit="1" customWidth="1"/>
    <col min="10409" max="10409" width="8" bestFit="1" customWidth="1"/>
    <col min="10410" max="10410" width="11.140625" bestFit="1" customWidth="1"/>
    <col min="10411" max="10411" width="8" bestFit="1" customWidth="1"/>
    <col min="10412" max="10412" width="12.7109375" bestFit="1" customWidth="1"/>
    <col min="10413" max="10413" width="8.5703125" bestFit="1" customWidth="1"/>
    <col min="10414" max="10414" width="12.140625" bestFit="1" customWidth="1"/>
    <col min="10415" max="10415" width="8" bestFit="1" customWidth="1"/>
    <col min="10416" max="10416" width="12.140625" bestFit="1" customWidth="1"/>
    <col min="10417" max="10417" width="8" bestFit="1" customWidth="1"/>
    <col min="10418" max="10418" width="12.140625" bestFit="1" customWidth="1"/>
    <col min="10419" max="10419" width="8" bestFit="1" customWidth="1"/>
    <col min="10420" max="10420" width="12.140625" bestFit="1" customWidth="1"/>
    <col min="10421" max="10421" width="8" bestFit="1" customWidth="1"/>
    <col min="10422" max="10422" width="12.140625" bestFit="1" customWidth="1"/>
    <col min="10423" max="10423" width="8" bestFit="1" customWidth="1"/>
    <col min="10424" max="10424" width="12.140625" bestFit="1" customWidth="1"/>
    <col min="10425" max="10425" width="8" bestFit="1" customWidth="1"/>
    <col min="10426" max="10426" width="12.140625" bestFit="1" customWidth="1"/>
    <col min="10427" max="10427" width="8" bestFit="1" customWidth="1"/>
    <col min="10428" max="10428" width="12.140625" bestFit="1" customWidth="1"/>
    <col min="10429" max="10429" width="8" bestFit="1" customWidth="1"/>
    <col min="10430" max="10430" width="12.140625" bestFit="1" customWidth="1"/>
    <col min="10431" max="10431" width="8" bestFit="1" customWidth="1"/>
    <col min="10432" max="10432" width="12.140625" bestFit="1" customWidth="1"/>
    <col min="10433" max="10433" width="8" bestFit="1" customWidth="1"/>
    <col min="10434" max="10434" width="12.140625" bestFit="1" customWidth="1"/>
    <col min="10435" max="10435" width="8" bestFit="1" customWidth="1"/>
    <col min="10436" max="10436" width="12.140625" bestFit="1" customWidth="1"/>
    <col min="10437" max="10437" width="8" bestFit="1" customWidth="1"/>
    <col min="10438" max="10438" width="12.140625" bestFit="1" customWidth="1"/>
    <col min="10439" max="10439" width="8" bestFit="1" customWidth="1"/>
    <col min="10440" max="10440" width="12.140625" bestFit="1" customWidth="1"/>
    <col min="10441" max="10441" width="8" bestFit="1" customWidth="1"/>
    <col min="10442" max="10442" width="12.140625" bestFit="1" customWidth="1"/>
    <col min="10443" max="10443" width="8" bestFit="1" customWidth="1"/>
    <col min="10444" max="10444" width="12.140625" bestFit="1" customWidth="1"/>
    <col min="10445" max="10445" width="8" bestFit="1" customWidth="1"/>
    <col min="10446" max="10446" width="12.140625" bestFit="1" customWidth="1"/>
    <col min="10447" max="10447" width="8" bestFit="1" customWidth="1"/>
    <col min="10448" max="10448" width="12.7109375" bestFit="1" customWidth="1"/>
    <col min="10449" max="10449" width="8" bestFit="1" customWidth="1"/>
    <col min="10450" max="10450" width="12.140625" bestFit="1" customWidth="1"/>
    <col min="10451" max="10451" width="8" bestFit="1" customWidth="1"/>
    <col min="10452" max="10452" width="12.140625" bestFit="1" customWidth="1"/>
    <col min="10453" max="10453" width="8" bestFit="1" customWidth="1"/>
    <col min="10454" max="10454" width="12.140625" bestFit="1" customWidth="1"/>
    <col min="10455" max="10455" width="8" bestFit="1" customWidth="1"/>
    <col min="10456" max="10456" width="12.140625" bestFit="1" customWidth="1"/>
    <col min="10457" max="10457" width="8" bestFit="1" customWidth="1"/>
    <col min="10458" max="10458" width="12.140625" bestFit="1" customWidth="1"/>
    <col min="10459" max="10459" width="8" bestFit="1" customWidth="1"/>
    <col min="10460" max="10460" width="12.140625" bestFit="1" customWidth="1"/>
    <col min="10461" max="10461" width="8" bestFit="1" customWidth="1"/>
    <col min="10462" max="10462" width="12.140625" bestFit="1" customWidth="1"/>
    <col min="10463" max="10463" width="8" bestFit="1" customWidth="1"/>
    <col min="10464" max="10464" width="12.140625" bestFit="1" customWidth="1"/>
    <col min="10465" max="10465" width="8" bestFit="1" customWidth="1"/>
    <col min="10466" max="10466" width="12.140625" bestFit="1" customWidth="1"/>
    <col min="10467" max="10467" width="8" bestFit="1" customWidth="1"/>
    <col min="10468" max="10468" width="12.140625" bestFit="1" customWidth="1"/>
    <col min="10469" max="10469" width="8" bestFit="1" customWidth="1"/>
    <col min="10470" max="10470" width="12.140625" bestFit="1" customWidth="1"/>
    <col min="10471" max="10471" width="8" bestFit="1" customWidth="1"/>
    <col min="10472" max="10472" width="12.140625" bestFit="1" customWidth="1"/>
    <col min="10473" max="10473" width="8" bestFit="1" customWidth="1"/>
    <col min="10474" max="10474" width="12.140625" bestFit="1" customWidth="1"/>
    <col min="10475" max="10475" width="8" bestFit="1" customWidth="1"/>
    <col min="10476" max="10476" width="12.140625" bestFit="1" customWidth="1"/>
    <col min="10477" max="10477" width="9" bestFit="1" customWidth="1"/>
    <col min="10478" max="10478" width="12.140625" bestFit="1" customWidth="1"/>
    <col min="10479" max="10479" width="9" bestFit="1" customWidth="1"/>
    <col min="10480" max="10480" width="12.140625" bestFit="1" customWidth="1"/>
    <col min="10481" max="10481" width="8" bestFit="1" customWidth="1"/>
    <col min="10482" max="10482" width="12.140625" bestFit="1" customWidth="1"/>
    <col min="10483" max="10483" width="8" bestFit="1" customWidth="1"/>
    <col min="10484" max="10484" width="12.140625" bestFit="1" customWidth="1"/>
    <col min="10485" max="10485" width="8" bestFit="1" customWidth="1"/>
    <col min="10486" max="10486" width="12.140625" bestFit="1" customWidth="1"/>
    <col min="10487" max="10487" width="8" bestFit="1" customWidth="1"/>
    <col min="10488" max="10488" width="12.140625" bestFit="1" customWidth="1"/>
    <col min="10489" max="10489" width="8" bestFit="1" customWidth="1"/>
    <col min="10490" max="10490" width="12.140625" bestFit="1" customWidth="1"/>
    <col min="10491" max="10491" width="8" bestFit="1" customWidth="1"/>
    <col min="10497" max="10497" width="50.7109375" bestFit="1" customWidth="1"/>
    <col min="10498" max="10498" width="12.425781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7109375" bestFit="1" customWidth="1"/>
    <col min="10513" max="10513" width="8" bestFit="1" customWidth="1"/>
    <col min="10514" max="10514" width="11.140625" bestFit="1" customWidth="1"/>
    <col min="10515" max="10515" width="8" bestFit="1" customWidth="1"/>
    <col min="10516" max="10516" width="11.140625" bestFit="1" customWidth="1"/>
    <col min="10517" max="10517" width="8" bestFit="1" customWidth="1"/>
    <col min="10518" max="10518" width="12.140625" bestFit="1" customWidth="1"/>
    <col min="10519" max="10519" width="8" bestFit="1" customWidth="1"/>
    <col min="10520" max="10520" width="12.7109375" bestFit="1" customWidth="1"/>
    <col min="10521" max="10521" width="8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140625" bestFit="1" customWidth="1"/>
    <col min="10527" max="10527" width="8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140625" bestFit="1" customWidth="1"/>
    <col min="10533" max="10533" width="8" bestFit="1" customWidth="1"/>
    <col min="10534" max="10534" width="12.140625" bestFit="1" customWidth="1"/>
    <col min="10535" max="10535" width="9" bestFit="1" customWidth="1"/>
    <col min="10536" max="10536" width="12.140625" bestFit="1" customWidth="1"/>
    <col min="10537" max="10537" width="8" bestFit="1" customWidth="1"/>
    <col min="10538" max="10538" width="12.140625" bestFit="1" customWidth="1"/>
    <col min="10539" max="10539" width="8" bestFit="1" customWidth="1"/>
    <col min="10540" max="10540" width="12.140625" bestFit="1" customWidth="1"/>
    <col min="10541" max="10541" width="8" bestFit="1" customWidth="1"/>
    <col min="10542" max="10542" width="11.140625" bestFit="1" customWidth="1"/>
    <col min="10543" max="10543" width="8" bestFit="1" customWidth="1"/>
    <col min="10544" max="10544" width="12.140625" bestFit="1" customWidth="1"/>
    <col min="10545" max="10545" width="8" bestFit="1" customWidth="1"/>
    <col min="10546" max="10546" width="10.140625" bestFit="1" customWidth="1"/>
    <col min="10547" max="10547" width="4" bestFit="1" customWidth="1"/>
    <col min="10548" max="10548" width="12.140625" bestFit="1" customWidth="1"/>
    <col min="10549" max="10549" width="8" bestFit="1" customWidth="1"/>
    <col min="10550" max="10550" width="12.140625" bestFit="1" customWidth="1"/>
    <col min="10551" max="10551" width="8" bestFit="1" customWidth="1"/>
    <col min="10552" max="10552" width="12.140625" bestFit="1" customWidth="1"/>
    <col min="10553" max="10553" width="8" bestFit="1" customWidth="1"/>
    <col min="10554" max="10554" width="12.140625" bestFit="1" customWidth="1"/>
    <col min="10555" max="10555" width="8" bestFit="1" customWidth="1"/>
    <col min="10556" max="10556" width="12.140625" bestFit="1" customWidth="1"/>
    <col min="10557" max="10557" width="8" bestFit="1" customWidth="1"/>
    <col min="10558" max="10558" width="12.140625" bestFit="1" customWidth="1"/>
    <col min="10559" max="10559" width="8" bestFit="1" customWidth="1"/>
    <col min="10560" max="10560" width="12.140625" bestFit="1" customWidth="1"/>
    <col min="10561" max="10561" width="8" bestFit="1" customWidth="1"/>
    <col min="10562" max="10562" width="12.140625" bestFit="1" customWidth="1"/>
    <col min="10563" max="10563" width="8" bestFit="1" customWidth="1"/>
    <col min="10564" max="10564" width="12.140625" bestFit="1" customWidth="1"/>
    <col min="10565" max="10565" width="8" bestFit="1" customWidth="1"/>
    <col min="10566" max="10566" width="12.140625" bestFit="1" customWidth="1"/>
    <col min="10567" max="10567" width="8" bestFit="1" customWidth="1"/>
    <col min="10568" max="10568" width="12.140625" bestFit="1" customWidth="1"/>
    <col min="10569" max="10569" width="8" bestFit="1" customWidth="1"/>
    <col min="10570" max="10570" width="12.140625" bestFit="1" customWidth="1"/>
    <col min="10571" max="10571" width="8" bestFit="1" customWidth="1"/>
    <col min="10572" max="10572" width="12.140625" bestFit="1" customWidth="1"/>
    <col min="10573" max="10573" width="8" bestFit="1" customWidth="1"/>
    <col min="10574" max="10574" width="12.7109375" bestFit="1" customWidth="1"/>
    <col min="10575" max="10575" width="8" bestFit="1" customWidth="1"/>
    <col min="10576" max="10576" width="12.140625" bestFit="1" customWidth="1"/>
    <col min="10577" max="10577" width="8" bestFit="1" customWidth="1"/>
    <col min="10578" max="10578" width="12.140625" bestFit="1" customWidth="1"/>
    <col min="10579" max="10579" width="8" bestFit="1" customWidth="1"/>
    <col min="10580" max="10580" width="12.140625" bestFit="1" customWidth="1"/>
    <col min="10581" max="10581" width="8" bestFit="1" customWidth="1"/>
    <col min="10582" max="10582" width="12.140625" bestFit="1" customWidth="1"/>
    <col min="10583" max="10583" width="8" bestFit="1" customWidth="1"/>
    <col min="10584" max="10584" width="12.140625" bestFit="1" customWidth="1"/>
    <col min="10585" max="10585" width="8" bestFit="1" customWidth="1"/>
    <col min="10586" max="10586" width="12.140625" bestFit="1" customWidth="1"/>
    <col min="10587" max="10587" width="8" bestFit="1" customWidth="1"/>
    <col min="10588" max="10588" width="12.140625" bestFit="1" customWidth="1"/>
    <col min="10589" max="10589" width="8" bestFit="1" customWidth="1"/>
    <col min="10590" max="10590" width="12.140625" bestFit="1" customWidth="1"/>
    <col min="10591" max="10591" width="8" bestFit="1" customWidth="1"/>
    <col min="10592" max="10592" width="12.140625" bestFit="1" customWidth="1"/>
    <col min="10593" max="10593" width="8" bestFit="1" customWidth="1"/>
    <col min="10594" max="10594" width="12.140625" bestFit="1" customWidth="1"/>
    <col min="10595" max="10595" width="8" bestFit="1" customWidth="1"/>
    <col min="10596" max="10596" width="10.140625" bestFit="1" customWidth="1"/>
    <col min="10597" max="10597" width="8" bestFit="1" customWidth="1"/>
    <col min="10598" max="10598" width="12.140625" bestFit="1" customWidth="1"/>
    <col min="10599" max="10599" width="8" bestFit="1" customWidth="1"/>
    <col min="10600" max="10600" width="12.140625" bestFit="1" customWidth="1"/>
    <col min="10601" max="10601" width="8" bestFit="1" customWidth="1"/>
    <col min="10602" max="10602" width="12.140625" bestFit="1" customWidth="1"/>
    <col min="10603" max="10603" width="8" bestFit="1" customWidth="1"/>
    <col min="10604" max="10604" width="12.140625" bestFit="1" customWidth="1"/>
    <col min="10605" max="10605" width="8" bestFit="1" customWidth="1"/>
    <col min="10606" max="10606" width="12.140625" bestFit="1" customWidth="1"/>
    <col min="10607" max="10607" width="8" bestFit="1" customWidth="1"/>
    <col min="10608" max="10608" width="12.140625" bestFit="1" customWidth="1"/>
    <col min="10609" max="10609" width="8" bestFit="1" customWidth="1"/>
    <col min="10610" max="10610" width="12.140625" bestFit="1" customWidth="1"/>
    <col min="10611" max="10611" width="8" bestFit="1" customWidth="1"/>
    <col min="10612" max="10612" width="12.140625" bestFit="1" customWidth="1"/>
    <col min="10613" max="10613" width="8" bestFit="1" customWidth="1"/>
    <col min="10614" max="10614" width="12.140625" bestFit="1" customWidth="1"/>
    <col min="10615" max="10615" width="8" bestFit="1" customWidth="1"/>
    <col min="10616" max="10616" width="12.140625" bestFit="1" customWidth="1"/>
    <col min="10617" max="10617" width="8" bestFit="1" customWidth="1"/>
    <col min="10618" max="10618" width="12.140625" bestFit="1" customWidth="1"/>
    <col min="10619" max="10619" width="8" bestFit="1" customWidth="1"/>
    <col min="10620" max="10620" width="12.140625" bestFit="1" customWidth="1"/>
    <col min="10621" max="10621" width="8" bestFit="1" customWidth="1"/>
    <col min="10622" max="10622" width="12.140625" bestFit="1" customWidth="1"/>
    <col min="10623" max="10623" width="8" bestFit="1" customWidth="1"/>
    <col min="10624" max="10624" width="12.140625" bestFit="1" customWidth="1"/>
    <col min="10625" max="10625" width="8" bestFit="1" customWidth="1"/>
    <col min="10626" max="10626" width="12.140625" bestFit="1" customWidth="1"/>
    <col min="10627" max="10627" width="8" bestFit="1" customWidth="1"/>
    <col min="10628" max="10628" width="12.140625" bestFit="1" customWidth="1"/>
    <col min="10629" max="10629" width="8" bestFit="1" customWidth="1"/>
    <col min="10630" max="10630" width="12.140625" bestFit="1" customWidth="1"/>
    <col min="10631" max="10631" width="8" bestFit="1" customWidth="1"/>
    <col min="10632" max="10632" width="12.140625" bestFit="1" customWidth="1"/>
    <col min="10633" max="10633" width="8" bestFit="1" customWidth="1"/>
    <col min="10634" max="10634" width="12.140625" bestFit="1" customWidth="1"/>
    <col min="10635" max="10635" width="8" bestFit="1" customWidth="1"/>
    <col min="10636" max="10636" width="12.140625" bestFit="1" customWidth="1"/>
    <col min="10637" max="10637" width="8" bestFit="1" customWidth="1"/>
    <col min="10638" max="10638" width="10.140625" bestFit="1" customWidth="1"/>
    <col min="10639" max="10639" width="4" bestFit="1" customWidth="1"/>
    <col min="10640" max="10640" width="12.140625" bestFit="1" customWidth="1"/>
    <col min="10641" max="10641" width="8" bestFit="1" customWidth="1"/>
    <col min="10642" max="10642" width="12.140625" bestFit="1" customWidth="1"/>
    <col min="10643" max="10643" width="8" bestFit="1" customWidth="1"/>
    <col min="10644" max="10644" width="12.140625" bestFit="1" customWidth="1"/>
    <col min="10645" max="10645" width="8" bestFit="1" customWidth="1"/>
    <col min="10646" max="10646" width="11.140625" bestFit="1" customWidth="1"/>
    <col min="10647" max="10647" width="8" bestFit="1" customWidth="1"/>
    <col min="10648" max="10648" width="12.140625" bestFit="1" customWidth="1"/>
    <col min="10649" max="10649" width="8" bestFit="1" customWidth="1"/>
    <col min="10650" max="10650" width="11.7109375" bestFit="1" customWidth="1"/>
    <col min="10651" max="10651" width="8" bestFit="1" customWidth="1"/>
    <col min="10652" max="10652" width="12.140625" bestFit="1" customWidth="1"/>
    <col min="10653" max="10653" width="8" bestFit="1" customWidth="1"/>
    <col min="10654" max="10654" width="12.140625" bestFit="1" customWidth="1"/>
    <col min="10655" max="10655" width="8" bestFit="1" customWidth="1"/>
    <col min="10656" max="10656" width="12.140625" bestFit="1" customWidth="1"/>
    <col min="10657" max="10657" width="8" bestFit="1" customWidth="1"/>
    <col min="10658" max="10658" width="12.140625" bestFit="1" customWidth="1"/>
    <col min="10659" max="10659" width="8" bestFit="1" customWidth="1"/>
    <col min="10660" max="10660" width="12.140625" bestFit="1" customWidth="1"/>
    <col min="10661" max="10661" width="8" bestFit="1" customWidth="1"/>
    <col min="10662" max="10662" width="12.140625" bestFit="1" customWidth="1"/>
    <col min="10663" max="10663" width="8" bestFit="1" customWidth="1"/>
    <col min="10664" max="10664" width="12.140625" bestFit="1" customWidth="1"/>
    <col min="10665" max="10665" width="8" bestFit="1" customWidth="1"/>
    <col min="10666" max="10666" width="11.140625" bestFit="1" customWidth="1"/>
    <col min="10667" max="10667" width="8" bestFit="1" customWidth="1"/>
    <col min="10668" max="10668" width="12.7109375" bestFit="1" customWidth="1"/>
    <col min="10669" max="10669" width="8.5703125" bestFit="1" customWidth="1"/>
    <col min="10670" max="10670" width="12.140625" bestFit="1" customWidth="1"/>
    <col min="10671" max="10671" width="8" bestFit="1" customWidth="1"/>
    <col min="10672" max="10672" width="12.140625" bestFit="1" customWidth="1"/>
    <col min="10673" max="10673" width="8" bestFit="1" customWidth="1"/>
    <col min="10674" max="10674" width="12.140625" bestFit="1" customWidth="1"/>
    <col min="10675" max="10675" width="8" bestFit="1" customWidth="1"/>
    <col min="10676" max="10676" width="12.140625" bestFit="1" customWidth="1"/>
    <col min="10677" max="10677" width="8" bestFit="1" customWidth="1"/>
    <col min="10678" max="10678" width="12.140625" bestFit="1" customWidth="1"/>
    <col min="10679" max="10679" width="8" bestFit="1" customWidth="1"/>
    <col min="10680" max="10680" width="12.140625" bestFit="1" customWidth="1"/>
    <col min="10681" max="10681" width="8" bestFit="1" customWidth="1"/>
    <col min="10682" max="10682" width="12.140625" bestFit="1" customWidth="1"/>
    <col min="10683" max="10683" width="8" bestFit="1" customWidth="1"/>
    <col min="10684" max="10684" width="12.140625" bestFit="1" customWidth="1"/>
    <col min="10685" max="10685" width="8" bestFit="1" customWidth="1"/>
    <col min="10686" max="10686" width="12.140625" bestFit="1" customWidth="1"/>
    <col min="10687" max="10687" width="8" bestFit="1" customWidth="1"/>
    <col min="10688" max="10688" width="12.140625" bestFit="1" customWidth="1"/>
    <col min="10689" max="10689" width="8" bestFit="1" customWidth="1"/>
    <col min="10690" max="10690" width="12.140625" bestFit="1" customWidth="1"/>
    <col min="10691" max="10691" width="8" bestFit="1" customWidth="1"/>
    <col min="10692" max="10692" width="12.140625" bestFit="1" customWidth="1"/>
    <col min="10693" max="10693" width="8" bestFit="1" customWidth="1"/>
    <col min="10694" max="10694" width="12.140625" bestFit="1" customWidth="1"/>
    <col min="10695" max="10695" width="8" bestFit="1" customWidth="1"/>
    <col min="10696" max="10696" width="12.140625" bestFit="1" customWidth="1"/>
    <col min="10697" max="10697" width="8" bestFit="1" customWidth="1"/>
    <col min="10698" max="10698" width="12.140625" bestFit="1" customWidth="1"/>
    <col min="10699" max="10699" width="8" bestFit="1" customWidth="1"/>
    <col min="10700" max="10700" width="12.140625" bestFit="1" customWidth="1"/>
    <col min="10701" max="10701" width="8" bestFit="1" customWidth="1"/>
    <col min="10702" max="10702" width="12.140625" bestFit="1" customWidth="1"/>
    <col min="10703" max="10703" width="8" bestFit="1" customWidth="1"/>
    <col min="10704" max="10704" width="12.7109375" bestFit="1" customWidth="1"/>
    <col min="10705" max="10705" width="8" bestFit="1" customWidth="1"/>
    <col min="10706" max="10706" width="12.140625" bestFit="1" customWidth="1"/>
    <col min="10707" max="10707" width="8" bestFit="1" customWidth="1"/>
    <col min="10708" max="10708" width="12.140625" bestFit="1" customWidth="1"/>
    <col min="10709" max="10709" width="8" bestFit="1" customWidth="1"/>
    <col min="10710" max="10710" width="12.140625" bestFit="1" customWidth="1"/>
    <col min="10711" max="10711" width="8" bestFit="1" customWidth="1"/>
    <col min="10712" max="10712" width="12.140625" bestFit="1" customWidth="1"/>
    <col min="10713" max="10713" width="8" bestFit="1" customWidth="1"/>
    <col min="10714" max="10714" width="12.140625" bestFit="1" customWidth="1"/>
    <col min="10715" max="10715" width="8" bestFit="1" customWidth="1"/>
    <col min="10716" max="10716" width="12.140625" bestFit="1" customWidth="1"/>
    <col min="10717" max="10717" width="8" bestFit="1" customWidth="1"/>
    <col min="10718" max="10718" width="12.140625" bestFit="1" customWidth="1"/>
    <col min="10719" max="10719" width="8" bestFit="1" customWidth="1"/>
    <col min="10720" max="10720" width="12.140625" bestFit="1" customWidth="1"/>
    <col min="10721" max="10721" width="8" bestFit="1" customWidth="1"/>
    <col min="10722" max="10722" width="12.140625" bestFit="1" customWidth="1"/>
    <col min="10723" max="10723" width="8" bestFit="1" customWidth="1"/>
    <col min="10724" max="10724" width="12.140625" bestFit="1" customWidth="1"/>
    <col min="10725" max="10725" width="8" bestFit="1" customWidth="1"/>
    <col min="10726" max="10726" width="12.140625" bestFit="1" customWidth="1"/>
    <col min="10727" max="10727" width="8" bestFit="1" customWidth="1"/>
    <col min="10728" max="10728" width="12.140625" bestFit="1" customWidth="1"/>
    <col min="10729" max="10729" width="8" bestFit="1" customWidth="1"/>
    <col min="10730" max="10730" width="12.140625" bestFit="1" customWidth="1"/>
    <col min="10731" max="10731" width="8" bestFit="1" customWidth="1"/>
    <col min="10732" max="10732" width="12.140625" bestFit="1" customWidth="1"/>
    <col min="10733" max="10733" width="9" bestFit="1" customWidth="1"/>
    <col min="10734" max="10734" width="12.140625" bestFit="1" customWidth="1"/>
    <col min="10735" max="10735" width="9" bestFit="1" customWidth="1"/>
    <col min="10736" max="10736" width="12.140625" bestFit="1" customWidth="1"/>
    <col min="10737" max="10737" width="8" bestFit="1" customWidth="1"/>
    <col min="10738" max="10738" width="12.140625" bestFit="1" customWidth="1"/>
    <col min="10739" max="10739" width="8" bestFit="1" customWidth="1"/>
    <col min="10740" max="10740" width="12.140625" bestFit="1" customWidth="1"/>
    <col min="10741" max="10741" width="8" bestFit="1" customWidth="1"/>
    <col min="10742" max="10742" width="12.140625" bestFit="1" customWidth="1"/>
    <col min="10743" max="10743" width="8" bestFit="1" customWidth="1"/>
    <col min="10744" max="10744" width="12.140625" bestFit="1" customWidth="1"/>
    <col min="10745" max="10745" width="8" bestFit="1" customWidth="1"/>
    <col min="10746" max="10746" width="12.140625" bestFit="1" customWidth="1"/>
    <col min="10747" max="10747" width="8" bestFit="1" customWidth="1"/>
    <col min="10753" max="10753" width="50.7109375" bestFit="1" customWidth="1"/>
    <col min="10754" max="10754" width="12.425781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7109375" bestFit="1" customWidth="1"/>
    <col min="10769" max="10769" width="8" bestFit="1" customWidth="1"/>
    <col min="10770" max="10770" width="11.140625" bestFit="1" customWidth="1"/>
    <col min="10771" max="10771" width="8" bestFit="1" customWidth="1"/>
    <col min="10772" max="10772" width="11.140625" bestFit="1" customWidth="1"/>
    <col min="10773" max="10773" width="8" bestFit="1" customWidth="1"/>
    <col min="10774" max="10774" width="12.140625" bestFit="1" customWidth="1"/>
    <col min="10775" max="10775" width="8" bestFit="1" customWidth="1"/>
    <col min="10776" max="10776" width="12.7109375" bestFit="1" customWidth="1"/>
    <col min="10777" max="10777" width="8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140625" bestFit="1" customWidth="1"/>
    <col min="10783" max="10783" width="8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140625" bestFit="1" customWidth="1"/>
    <col min="10789" max="10789" width="8" bestFit="1" customWidth="1"/>
    <col min="10790" max="10790" width="12.140625" bestFit="1" customWidth="1"/>
    <col min="10791" max="10791" width="9" bestFit="1" customWidth="1"/>
    <col min="10792" max="10792" width="12.140625" bestFit="1" customWidth="1"/>
    <col min="10793" max="10793" width="8" bestFit="1" customWidth="1"/>
    <col min="10794" max="10794" width="12.140625" bestFit="1" customWidth="1"/>
    <col min="10795" max="10795" width="8" bestFit="1" customWidth="1"/>
    <col min="10796" max="10796" width="12.140625" bestFit="1" customWidth="1"/>
    <col min="10797" max="10797" width="8" bestFit="1" customWidth="1"/>
    <col min="10798" max="10798" width="11.140625" bestFit="1" customWidth="1"/>
    <col min="10799" max="10799" width="8" bestFit="1" customWidth="1"/>
    <col min="10800" max="10800" width="12.140625" bestFit="1" customWidth="1"/>
    <col min="10801" max="10801" width="8" bestFit="1" customWidth="1"/>
    <col min="10802" max="10802" width="10.140625" bestFit="1" customWidth="1"/>
    <col min="10803" max="10803" width="4" bestFit="1" customWidth="1"/>
    <col min="10804" max="10804" width="12.140625" bestFit="1" customWidth="1"/>
    <col min="10805" max="10805" width="8" bestFit="1" customWidth="1"/>
    <col min="10806" max="10806" width="12.140625" bestFit="1" customWidth="1"/>
    <col min="10807" max="10807" width="8" bestFit="1" customWidth="1"/>
    <col min="10808" max="10808" width="12.140625" bestFit="1" customWidth="1"/>
    <col min="10809" max="10809" width="8" bestFit="1" customWidth="1"/>
    <col min="10810" max="10810" width="12.140625" bestFit="1" customWidth="1"/>
    <col min="10811" max="10811" width="8" bestFit="1" customWidth="1"/>
    <col min="10812" max="10812" width="12.140625" bestFit="1" customWidth="1"/>
    <col min="10813" max="10813" width="8" bestFit="1" customWidth="1"/>
    <col min="10814" max="10814" width="12.140625" bestFit="1" customWidth="1"/>
    <col min="10815" max="10815" width="8" bestFit="1" customWidth="1"/>
    <col min="10816" max="10816" width="12.140625" bestFit="1" customWidth="1"/>
    <col min="10817" max="10817" width="8" bestFit="1" customWidth="1"/>
    <col min="10818" max="10818" width="12.140625" bestFit="1" customWidth="1"/>
    <col min="10819" max="10819" width="8" bestFit="1" customWidth="1"/>
    <col min="10820" max="10820" width="12.140625" bestFit="1" customWidth="1"/>
    <col min="10821" max="10821" width="8" bestFit="1" customWidth="1"/>
    <col min="10822" max="10822" width="12.140625" bestFit="1" customWidth="1"/>
    <col min="10823" max="10823" width="8" bestFit="1" customWidth="1"/>
    <col min="10824" max="10824" width="12.140625" bestFit="1" customWidth="1"/>
    <col min="10825" max="10825" width="8" bestFit="1" customWidth="1"/>
    <col min="10826" max="10826" width="12.140625" bestFit="1" customWidth="1"/>
    <col min="10827" max="10827" width="8" bestFit="1" customWidth="1"/>
    <col min="10828" max="10828" width="12.140625" bestFit="1" customWidth="1"/>
    <col min="10829" max="10829" width="8" bestFit="1" customWidth="1"/>
    <col min="10830" max="10830" width="12.7109375" bestFit="1" customWidth="1"/>
    <col min="10831" max="10831" width="8" bestFit="1" customWidth="1"/>
    <col min="10832" max="10832" width="12.140625" bestFit="1" customWidth="1"/>
    <col min="10833" max="10833" width="8" bestFit="1" customWidth="1"/>
    <col min="10834" max="10834" width="12.140625" bestFit="1" customWidth="1"/>
    <col min="10835" max="10835" width="8" bestFit="1" customWidth="1"/>
    <col min="10836" max="10836" width="12.140625" bestFit="1" customWidth="1"/>
    <col min="10837" max="10837" width="8" bestFit="1" customWidth="1"/>
    <col min="10838" max="10838" width="12.140625" bestFit="1" customWidth="1"/>
    <col min="10839" max="10839" width="8" bestFit="1" customWidth="1"/>
    <col min="10840" max="10840" width="12.140625" bestFit="1" customWidth="1"/>
    <col min="10841" max="10841" width="8" bestFit="1" customWidth="1"/>
    <col min="10842" max="10842" width="12.140625" bestFit="1" customWidth="1"/>
    <col min="10843" max="10843" width="8" bestFit="1" customWidth="1"/>
    <col min="10844" max="10844" width="12.140625" bestFit="1" customWidth="1"/>
    <col min="10845" max="10845" width="8" bestFit="1" customWidth="1"/>
    <col min="10846" max="10846" width="12.140625" bestFit="1" customWidth="1"/>
    <col min="10847" max="10847" width="8" bestFit="1" customWidth="1"/>
    <col min="10848" max="10848" width="12.140625" bestFit="1" customWidth="1"/>
    <col min="10849" max="10849" width="8" bestFit="1" customWidth="1"/>
    <col min="10850" max="10850" width="12.140625" bestFit="1" customWidth="1"/>
    <col min="10851" max="10851" width="8" bestFit="1" customWidth="1"/>
    <col min="10852" max="10852" width="10.140625" bestFit="1" customWidth="1"/>
    <col min="10853" max="10853" width="8" bestFit="1" customWidth="1"/>
    <col min="10854" max="10854" width="12.140625" bestFit="1" customWidth="1"/>
    <col min="10855" max="10855" width="8" bestFit="1" customWidth="1"/>
    <col min="10856" max="10856" width="12.140625" bestFit="1" customWidth="1"/>
    <col min="10857" max="10857" width="8" bestFit="1" customWidth="1"/>
    <col min="10858" max="10858" width="12.140625" bestFit="1" customWidth="1"/>
    <col min="10859" max="10859" width="8" bestFit="1" customWidth="1"/>
    <col min="10860" max="10860" width="12.140625" bestFit="1" customWidth="1"/>
    <col min="10861" max="10861" width="8" bestFit="1" customWidth="1"/>
    <col min="10862" max="10862" width="12.140625" bestFit="1" customWidth="1"/>
    <col min="10863" max="10863" width="8" bestFit="1" customWidth="1"/>
    <col min="10864" max="10864" width="12.140625" bestFit="1" customWidth="1"/>
    <col min="10865" max="10865" width="8" bestFit="1" customWidth="1"/>
    <col min="10866" max="10866" width="12.140625" bestFit="1" customWidth="1"/>
    <col min="10867" max="10867" width="8" bestFit="1" customWidth="1"/>
    <col min="10868" max="10868" width="12.140625" bestFit="1" customWidth="1"/>
    <col min="10869" max="10869" width="8" bestFit="1" customWidth="1"/>
    <col min="10870" max="10870" width="12.140625" bestFit="1" customWidth="1"/>
    <col min="10871" max="10871" width="8" bestFit="1" customWidth="1"/>
    <col min="10872" max="10872" width="12.140625" bestFit="1" customWidth="1"/>
    <col min="10873" max="10873" width="8" bestFit="1" customWidth="1"/>
    <col min="10874" max="10874" width="12.140625" bestFit="1" customWidth="1"/>
    <col min="10875" max="10875" width="8" bestFit="1" customWidth="1"/>
    <col min="10876" max="10876" width="12.140625" bestFit="1" customWidth="1"/>
    <col min="10877" max="10877" width="8" bestFit="1" customWidth="1"/>
    <col min="10878" max="10878" width="12.140625" bestFit="1" customWidth="1"/>
    <col min="10879" max="10879" width="8" bestFit="1" customWidth="1"/>
    <col min="10880" max="10880" width="12.140625" bestFit="1" customWidth="1"/>
    <col min="10881" max="10881" width="8" bestFit="1" customWidth="1"/>
    <col min="10882" max="10882" width="12.140625" bestFit="1" customWidth="1"/>
    <col min="10883" max="10883" width="8" bestFit="1" customWidth="1"/>
    <col min="10884" max="10884" width="12.140625" bestFit="1" customWidth="1"/>
    <col min="10885" max="10885" width="8" bestFit="1" customWidth="1"/>
    <col min="10886" max="10886" width="12.140625" bestFit="1" customWidth="1"/>
    <col min="10887" max="10887" width="8" bestFit="1" customWidth="1"/>
    <col min="10888" max="10888" width="12.140625" bestFit="1" customWidth="1"/>
    <col min="10889" max="10889" width="8" bestFit="1" customWidth="1"/>
    <col min="10890" max="10890" width="12.140625" bestFit="1" customWidth="1"/>
    <col min="10891" max="10891" width="8" bestFit="1" customWidth="1"/>
    <col min="10892" max="10892" width="12.140625" bestFit="1" customWidth="1"/>
    <col min="10893" max="10893" width="8" bestFit="1" customWidth="1"/>
    <col min="10894" max="10894" width="10.140625" bestFit="1" customWidth="1"/>
    <col min="10895" max="10895" width="4" bestFit="1" customWidth="1"/>
    <col min="10896" max="10896" width="12.140625" bestFit="1" customWidth="1"/>
    <col min="10897" max="10897" width="8" bestFit="1" customWidth="1"/>
    <col min="10898" max="10898" width="12.140625" bestFit="1" customWidth="1"/>
    <col min="10899" max="10899" width="8" bestFit="1" customWidth="1"/>
    <col min="10900" max="10900" width="12.140625" bestFit="1" customWidth="1"/>
    <col min="10901" max="10901" width="8" bestFit="1" customWidth="1"/>
    <col min="10902" max="10902" width="11.140625" bestFit="1" customWidth="1"/>
    <col min="10903" max="10903" width="8" bestFit="1" customWidth="1"/>
    <col min="10904" max="10904" width="12.140625" bestFit="1" customWidth="1"/>
    <col min="10905" max="10905" width="8" bestFit="1" customWidth="1"/>
    <col min="10906" max="10906" width="11.7109375" bestFit="1" customWidth="1"/>
    <col min="10907" max="10907" width="8" bestFit="1" customWidth="1"/>
    <col min="10908" max="10908" width="12.140625" bestFit="1" customWidth="1"/>
    <col min="10909" max="10909" width="8" bestFit="1" customWidth="1"/>
    <col min="10910" max="10910" width="12.140625" bestFit="1" customWidth="1"/>
    <col min="10911" max="10911" width="8" bestFit="1" customWidth="1"/>
    <col min="10912" max="10912" width="12.140625" bestFit="1" customWidth="1"/>
    <col min="10913" max="10913" width="8" bestFit="1" customWidth="1"/>
    <col min="10914" max="10914" width="12.140625" bestFit="1" customWidth="1"/>
    <col min="10915" max="10915" width="8" bestFit="1" customWidth="1"/>
    <col min="10916" max="10916" width="12.140625" bestFit="1" customWidth="1"/>
    <col min="10917" max="10917" width="8" bestFit="1" customWidth="1"/>
    <col min="10918" max="10918" width="12.140625" bestFit="1" customWidth="1"/>
    <col min="10919" max="10919" width="8" bestFit="1" customWidth="1"/>
    <col min="10920" max="10920" width="12.140625" bestFit="1" customWidth="1"/>
    <col min="10921" max="10921" width="8" bestFit="1" customWidth="1"/>
    <col min="10922" max="10922" width="11.140625" bestFit="1" customWidth="1"/>
    <col min="10923" max="10923" width="8" bestFit="1" customWidth="1"/>
    <col min="10924" max="10924" width="12.7109375" bestFit="1" customWidth="1"/>
    <col min="10925" max="10925" width="8.5703125" bestFit="1" customWidth="1"/>
    <col min="10926" max="10926" width="12.140625" bestFit="1" customWidth="1"/>
    <col min="10927" max="10927" width="8" bestFit="1" customWidth="1"/>
    <col min="10928" max="10928" width="12.140625" bestFit="1" customWidth="1"/>
    <col min="10929" max="10929" width="8" bestFit="1" customWidth="1"/>
    <col min="10930" max="10930" width="12.140625" bestFit="1" customWidth="1"/>
    <col min="10931" max="10931" width="8" bestFit="1" customWidth="1"/>
    <col min="10932" max="10932" width="12.140625" bestFit="1" customWidth="1"/>
    <col min="10933" max="10933" width="8" bestFit="1" customWidth="1"/>
    <col min="10934" max="10934" width="12.140625" bestFit="1" customWidth="1"/>
    <col min="10935" max="10935" width="8" bestFit="1" customWidth="1"/>
    <col min="10936" max="10936" width="12.140625" bestFit="1" customWidth="1"/>
    <col min="10937" max="10937" width="8" bestFit="1" customWidth="1"/>
    <col min="10938" max="10938" width="12.140625" bestFit="1" customWidth="1"/>
    <col min="10939" max="10939" width="8" bestFit="1" customWidth="1"/>
    <col min="10940" max="10940" width="12.140625" bestFit="1" customWidth="1"/>
    <col min="10941" max="10941" width="8" bestFit="1" customWidth="1"/>
    <col min="10942" max="10942" width="12.140625" bestFit="1" customWidth="1"/>
    <col min="10943" max="10943" width="8" bestFit="1" customWidth="1"/>
    <col min="10944" max="10944" width="12.140625" bestFit="1" customWidth="1"/>
    <col min="10945" max="10945" width="8" bestFit="1" customWidth="1"/>
    <col min="10946" max="10946" width="12.140625" bestFit="1" customWidth="1"/>
    <col min="10947" max="10947" width="8" bestFit="1" customWidth="1"/>
    <col min="10948" max="10948" width="12.140625" bestFit="1" customWidth="1"/>
    <col min="10949" max="10949" width="8" bestFit="1" customWidth="1"/>
    <col min="10950" max="10950" width="12.140625" bestFit="1" customWidth="1"/>
    <col min="10951" max="10951" width="8" bestFit="1" customWidth="1"/>
    <col min="10952" max="10952" width="12.140625" bestFit="1" customWidth="1"/>
    <col min="10953" max="10953" width="8" bestFit="1" customWidth="1"/>
    <col min="10954" max="10954" width="12.140625" bestFit="1" customWidth="1"/>
    <col min="10955" max="10955" width="8" bestFit="1" customWidth="1"/>
    <col min="10956" max="10956" width="12.140625" bestFit="1" customWidth="1"/>
    <col min="10957" max="10957" width="8" bestFit="1" customWidth="1"/>
    <col min="10958" max="10958" width="12.140625" bestFit="1" customWidth="1"/>
    <col min="10959" max="10959" width="8" bestFit="1" customWidth="1"/>
    <col min="10960" max="10960" width="12.7109375" bestFit="1" customWidth="1"/>
    <col min="10961" max="10961" width="8" bestFit="1" customWidth="1"/>
    <col min="10962" max="10962" width="12.140625" bestFit="1" customWidth="1"/>
    <col min="10963" max="10963" width="8" bestFit="1" customWidth="1"/>
    <col min="10964" max="10964" width="12.140625" bestFit="1" customWidth="1"/>
    <col min="10965" max="10965" width="8" bestFit="1" customWidth="1"/>
    <col min="10966" max="10966" width="12.140625" bestFit="1" customWidth="1"/>
    <col min="10967" max="10967" width="8" bestFit="1" customWidth="1"/>
    <col min="10968" max="10968" width="12.140625" bestFit="1" customWidth="1"/>
    <col min="10969" max="10969" width="8" bestFit="1" customWidth="1"/>
    <col min="10970" max="10970" width="12.140625" bestFit="1" customWidth="1"/>
    <col min="10971" max="10971" width="8" bestFit="1" customWidth="1"/>
    <col min="10972" max="10972" width="12.140625" bestFit="1" customWidth="1"/>
    <col min="10973" max="10973" width="8" bestFit="1" customWidth="1"/>
    <col min="10974" max="10974" width="12.140625" bestFit="1" customWidth="1"/>
    <col min="10975" max="10975" width="8" bestFit="1" customWidth="1"/>
    <col min="10976" max="10976" width="12.140625" bestFit="1" customWidth="1"/>
    <col min="10977" max="10977" width="8" bestFit="1" customWidth="1"/>
    <col min="10978" max="10978" width="12.140625" bestFit="1" customWidth="1"/>
    <col min="10979" max="10979" width="8" bestFit="1" customWidth="1"/>
    <col min="10980" max="10980" width="12.140625" bestFit="1" customWidth="1"/>
    <col min="10981" max="10981" width="8" bestFit="1" customWidth="1"/>
    <col min="10982" max="10982" width="12.140625" bestFit="1" customWidth="1"/>
    <col min="10983" max="10983" width="8" bestFit="1" customWidth="1"/>
    <col min="10984" max="10984" width="12.140625" bestFit="1" customWidth="1"/>
    <col min="10985" max="10985" width="8" bestFit="1" customWidth="1"/>
    <col min="10986" max="10986" width="12.140625" bestFit="1" customWidth="1"/>
    <col min="10987" max="10987" width="8" bestFit="1" customWidth="1"/>
    <col min="10988" max="10988" width="12.140625" bestFit="1" customWidth="1"/>
    <col min="10989" max="10989" width="9" bestFit="1" customWidth="1"/>
    <col min="10990" max="10990" width="12.140625" bestFit="1" customWidth="1"/>
    <col min="10991" max="10991" width="9" bestFit="1" customWidth="1"/>
    <col min="10992" max="10992" width="12.140625" bestFit="1" customWidth="1"/>
    <col min="10993" max="10993" width="8" bestFit="1" customWidth="1"/>
    <col min="10994" max="10994" width="12.140625" bestFit="1" customWidth="1"/>
    <col min="10995" max="10995" width="8" bestFit="1" customWidth="1"/>
    <col min="10996" max="10996" width="12.140625" bestFit="1" customWidth="1"/>
    <col min="10997" max="10997" width="8" bestFit="1" customWidth="1"/>
    <col min="10998" max="10998" width="12.140625" bestFit="1" customWidth="1"/>
    <col min="10999" max="10999" width="8" bestFit="1" customWidth="1"/>
    <col min="11000" max="11000" width="12.140625" bestFit="1" customWidth="1"/>
    <col min="11001" max="11001" width="8" bestFit="1" customWidth="1"/>
    <col min="11002" max="11002" width="12.140625" bestFit="1" customWidth="1"/>
    <col min="11003" max="11003" width="8" bestFit="1" customWidth="1"/>
    <col min="11009" max="11009" width="50.7109375" bestFit="1" customWidth="1"/>
    <col min="11010" max="11010" width="12.425781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7109375" bestFit="1" customWidth="1"/>
    <col min="11025" max="11025" width="8" bestFit="1" customWidth="1"/>
    <col min="11026" max="11026" width="11.140625" bestFit="1" customWidth="1"/>
    <col min="11027" max="11027" width="8" bestFit="1" customWidth="1"/>
    <col min="11028" max="11028" width="11.140625" bestFit="1" customWidth="1"/>
    <col min="11029" max="11029" width="8" bestFit="1" customWidth="1"/>
    <col min="11030" max="11030" width="12.140625" bestFit="1" customWidth="1"/>
    <col min="11031" max="11031" width="8" bestFit="1" customWidth="1"/>
    <col min="11032" max="11032" width="12.7109375" bestFit="1" customWidth="1"/>
    <col min="11033" max="11033" width="8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140625" bestFit="1" customWidth="1"/>
    <col min="11039" max="11039" width="8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140625" bestFit="1" customWidth="1"/>
    <col min="11045" max="11045" width="8" bestFit="1" customWidth="1"/>
    <col min="11046" max="11046" width="12.140625" bestFit="1" customWidth="1"/>
    <col min="11047" max="11047" width="9" bestFit="1" customWidth="1"/>
    <col min="11048" max="11048" width="12.140625" bestFit="1" customWidth="1"/>
    <col min="11049" max="11049" width="8" bestFit="1" customWidth="1"/>
    <col min="11050" max="11050" width="12.140625" bestFit="1" customWidth="1"/>
    <col min="11051" max="11051" width="8" bestFit="1" customWidth="1"/>
    <col min="11052" max="11052" width="12.140625" bestFit="1" customWidth="1"/>
    <col min="11053" max="11053" width="8" bestFit="1" customWidth="1"/>
    <col min="11054" max="11054" width="11.140625" bestFit="1" customWidth="1"/>
    <col min="11055" max="11055" width="8" bestFit="1" customWidth="1"/>
    <col min="11056" max="11056" width="12.140625" bestFit="1" customWidth="1"/>
    <col min="11057" max="11057" width="8" bestFit="1" customWidth="1"/>
    <col min="11058" max="11058" width="10.140625" bestFit="1" customWidth="1"/>
    <col min="11059" max="11059" width="4" bestFit="1" customWidth="1"/>
    <col min="11060" max="11060" width="12.140625" bestFit="1" customWidth="1"/>
    <col min="11061" max="11061" width="8" bestFit="1" customWidth="1"/>
    <col min="11062" max="11062" width="12.140625" bestFit="1" customWidth="1"/>
    <col min="11063" max="11063" width="8" bestFit="1" customWidth="1"/>
    <col min="11064" max="11064" width="12.140625" bestFit="1" customWidth="1"/>
    <col min="11065" max="11065" width="8" bestFit="1" customWidth="1"/>
    <col min="11066" max="11066" width="12.140625" bestFit="1" customWidth="1"/>
    <col min="11067" max="11067" width="8" bestFit="1" customWidth="1"/>
    <col min="11068" max="11068" width="12.140625" bestFit="1" customWidth="1"/>
    <col min="11069" max="11069" width="8" bestFit="1" customWidth="1"/>
    <col min="11070" max="11070" width="12.140625" bestFit="1" customWidth="1"/>
    <col min="11071" max="11071" width="8" bestFit="1" customWidth="1"/>
    <col min="11072" max="11072" width="12.140625" bestFit="1" customWidth="1"/>
    <col min="11073" max="11073" width="8" bestFit="1" customWidth="1"/>
    <col min="11074" max="11074" width="12.140625" bestFit="1" customWidth="1"/>
    <col min="11075" max="11075" width="8" bestFit="1" customWidth="1"/>
    <col min="11076" max="11076" width="12.140625" bestFit="1" customWidth="1"/>
    <col min="11077" max="11077" width="8" bestFit="1" customWidth="1"/>
    <col min="11078" max="11078" width="12.140625" bestFit="1" customWidth="1"/>
    <col min="11079" max="11079" width="8" bestFit="1" customWidth="1"/>
    <col min="11080" max="11080" width="12.140625" bestFit="1" customWidth="1"/>
    <col min="11081" max="11081" width="8" bestFit="1" customWidth="1"/>
    <col min="11082" max="11082" width="12.140625" bestFit="1" customWidth="1"/>
    <col min="11083" max="11083" width="8" bestFit="1" customWidth="1"/>
    <col min="11084" max="11084" width="12.140625" bestFit="1" customWidth="1"/>
    <col min="11085" max="11085" width="8" bestFit="1" customWidth="1"/>
    <col min="11086" max="11086" width="12.7109375" bestFit="1" customWidth="1"/>
    <col min="11087" max="11087" width="8" bestFit="1" customWidth="1"/>
    <col min="11088" max="11088" width="12.140625" bestFit="1" customWidth="1"/>
    <col min="11089" max="11089" width="8" bestFit="1" customWidth="1"/>
    <col min="11090" max="11090" width="12.140625" bestFit="1" customWidth="1"/>
    <col min="11091" max="11091" width="8" bestFit="1" customWidth="1"/>
    <col min="11092" max="11092" width="12.140625" bestFit="1" customWidth="1"/>
    <col min="11093" max="11093" width="8" bestFit="1" customWidth="1"/>
    <col min="11094" max="11094" width="12.140625" bestFit="1" customWidth="1"/>
    <col min="11095" max="11095" width="8" bestFit="1" customWidth="1"/>
    <col min="11096" max="11096" width="12.140625" bestFit="1" customWidth="1"/>
    <col min="11097" max="11097" width="8" bestFit="1" customWidth="1"/>
    <col min="11098" max="11098" width="12.140625" bestFit="1" customWidth="1"/>
    <col min="11099" max="11099" width="8" bestFit="1" customWidth="1"/>
    <col min="11100" max="11100" width="12.140625" bestFit="1" customWidth="1"/>
    <col min="11101" max="11101" width="8" bestFit="1" customWidth="1"/>
    <col min="11102" max="11102" width="12.140625" bestFit="1" customWidth="1"/>
    <col min="11103" max="11103" width="8" bestFit="1" customWidth="1"/>
    <col min="11104" max="11104" width="12.140625" bestFit="1" customWidth="1"/>
    <col min="11105" max="11105" width="8" bestFit="1" customWidth="1"/>
    <col min="11106" max="11106" width="12.140625" bestFit="1" customWidth="1"/>
    <col min="11107" max="11107" width="8" bestFit="1" customWidth="1"/>
    <col min="11108" max="11108" width="10.140625" bestFit="1" customWidth="1"/>
    <col min="11109" max="11109" width="8" bestFit="1" customWidth="1"/>
    <col min="11110" max="11110" width="12.140625" bestFit="1" customWidth="1"/>
    <col min="11111" max="11111" width="8" bestFit="1" customWidth="1"/>
    <col min="11112" max="11112" width="12.140625" bestFit="1" customWidth="1"/>
    <col min="11113" max="11113" width="8" bestFit="1" customWidth="1"/>
    <col min="11114" max="11114" width="12.140625" bestFit="1" customWidth="1"/>
    <col min="11115" max="11115" width="8" bestFit="1" customWidth="1"/>
    <col min="11116" max="11116" width="12.140625" bestFit="1" customWidth="1"/>
    <col min="11117" max="11117" width="8" bestFit="1" customWidth="1"/>
    <col min="11118" max="11118" width="12.140625" bestFit="1" customWidth="1"/>
    <col min="11119" max="11119" width="8" bestFit="1" customWidth="1"/>
    <col min="11120" max="11120" width="12.140625" bestFit="1" customWidth="1"/>
    <col min="11121" max="11121" width="8" bestFit="1" customWidth="1"/>
    <col min="11122" max="11122" width="12.140625" bestFit="1" customWidth="1"/>
    <col min="11123" max="11123" width="8" bestFit="1" customWidth="1"/>
    <col min="11124" max="11124" width="12.140625" bestFit="1" customWidth="1"/>
    <col min="11125" max="11125" width="8" bestFit="1" customWidth="1"/>
    <col min="11126" max="11126" width="12.140625" bestFit="1" customWidth="1"/>
    <col min="11127" max="11127" width="8" bestFit="1" customWidth="1"/>
    <col min="11128" max="11128" width="12.140625" bestFit="1" customWidth="1"/>
    <col min="11129" max="11129" width="8" bestFit="1" customWidth="1"/>
    <col min="11130" max="11130" width="12.140625" bestFit="1" customWidth="1"/>
    <col min="11131" max="11131" width="8" bestFit="1" customWidth="1"/>
    <col min="11132" max="11132" width="12.140625" bestFit="1" customWidth="1"/>
    <col min="11133" max="11133" width="8" bestFit="1" customWidth="1"/>
    <col min="11134" max="11134" width="12.140625" bestFit="1" customWidth="1"/>
    <col min="11135" max="11135" width="8" bestFit="1" customWidth="1"/>
    <col min="11136" max="11136" width="12.140625" bestFit="1" customWidth="1"/>
    <col min="11137" max="11137" width="8" bestFit="1" customWidth="1"/>
    <col min="11138" max="11138" width="12.140625" bestFit="1" customWidth="1"/>
    <col min="11139" max="11139" width="8" bestFit="1" customWidth="1"/>
    <col min="11140" max="11140" width="12.140625" bestFit="1" customWidth="1"/>
    <col min="11141" max="11141" width="8" bestFit="1" customWidth="1"/>
    <col min="11142" max="11142" width="12.140625" bestFit="1" customWidth="1"/>
    <col min="11143" max="11143" width="8" bestFit="1" customWidth="1"/>
    <col min="11144" max="11144" width="12.140625" bestFit="1" customWidth="1"/>
    <col min="11145" max="11145" width="8" bestFit="1" customWidth="1"/>
    <col min="11146" max="11146" width="12.140625" bestFit="1" customWidth="1"/>
    <col min="11147" max="11147" width="8" bestFit="1" customWidth="1"/>
    <col min="11148" max="11148" width="12.140625" bestFit="1" customWidth="1"/>
    <col min="11149" max="11149" width="8" bestFit="1" customWidth="1"/>
    <col min="11150" max="11150" width="10.140625" bestFit="1" customWidth="1"/>
    <col min="11151" max="11151" width="4" bestFit="1" customWidth="1"/>
    <col min="11152" max="11152" width="12.140625" bestFit="1" customWidth="1"/>
    <col min="11153" max="11153" width="8" bestFit="1" customWidth="1"/>
    <col min="11154" max="11154" width="12.140625" bestFit="1" customWidth="1"/>
    <col min="11155" max="11155" width="8" bestFit="1" customWidth="1"/>
    <col min="11156" max="11156" width="12.140625" bestFit="1" customWidth="1"/>
    <col min="11157" max="11157" width="8" bestFit="1" customWidth="1"/>
    <col min="11158" max="11158" width="11.140625" bestFit="1" customWidth="1"/>
    <col min="11159" max="11159" width="8" bestFit="1" customWidth="1"/>
    <col min="11160" max="11160" width="12.140625" bestFit="1" customWidth="1"/>
    <col min="11161" max="11161" width="8" bestFit="1" customWidth="1"/>
    <col min="11162" max="11162" width="11.7109375" bestFit="1" customWidth="1"/>
    <col min="11163" max="11163" width="8" bestFit="1" customWidth="1"/>
    <col min="11164" max="11164" width="12.140625" bestFit="1" customWidth="1"/>
    <col min="11165" max="11165" width="8" bestFit="1" customWidth="1"/>
    <col min="11166" max="11166" width="12.140625" bestFit="1" customWidth="1"/>
    <col min="11167" max="11167" width="8" bestFit="1" customWidth="1"/>
    <col min="11168" max="11168" width="12.140625" bestFit="1" customWidth="1"/>
    <col min="11169" max="11169" width="8" bestFit="1" customWidth="1"/>
    <col min="11170" max="11170" width="12.140625" bestFit="1" customWidth="1"/>
    <col min="11171" max="11171" width="8" bestFit="1" customWidth="1"/>
    <col min="11172" max="11172" width="12.140625" bestFit="1" customWidth="1"/>
    <col min="11173" max="11173" width="8" bestFit="1" customWidth="1"/>
    <col min="11174" max="11174" width="12.140625" bestFit="1" customWidth="1"/>
    <col min="11175" max="11175" width="8" bestFit="1" customWidth="1"/>
    <col min="11176" max="11176" width="12.140625" bestFit="1" customWidth="1"/>
    <col min="11177" max="11177" width="8" bestFit="1" customWidth="1"/>
    <col min="11178" max="11178" width="11.140625" bestFit="1" customWidth="1"/>
    <col min="11179" max="11179" width="8" bestFit="1" customWidth="1"/>
    <col min="11180" max="11180" width="12.7109375" bestFit="1" customWidth="1"/>
    <col min="11181" max="11181" width="8.5703125" bestFit="1" customWidth="1"/>
    <col min="11182" max="11182" width="12.140625" bestFit="1" customWidth="1"/>
    <col min="11183" max="11183" width="8" bestFit="1" customWidth="1"/>
    <col min="11184" max="11184" width="12.140625" bestFit="1" customWidth="1"/>
    <col min="11185" max="11185" width="8" bestFit="1" customWidth="1"/>
    <col min="11186" max="11186" width="12.140625" bestFit="1" customWidth="1"/>
    <col min="11187" max="11187" width="8" bestFit="1" customWidth="1"/>
    <col min="11188" max="11188" width="12.140625" bestFit="1" customWidth="1"/>
    <col min="11189" max="11189" width="8" bestFit="1" customWidth="1"/>
    <col min="11190" max="11190" width="12.140625" bestFit="1" customWidth="1"/>
    <col min="11191" max="11191" width="8" bestFit="1" customWidth="1"/>
    <col min="11192" max="11192" width="12.140625" bestFit="1" customWidth="1"/>
    <col min="11193" max="11193" width="8" bestFit="1" customWidth="1"/>
    <col min="11194" max="11194" width="12.140625" bestFit="1" customWidth="1"/>
    <col min="11195" max="11195" width="8" bestFit="1" customWidth="1"/>
    <col min="11196" max="11196" width="12.140625" bestFit="1" customWidth="1"/>
    <col min="11197" max="11197" width="8" bestFit="1" customWidth="1"/>
    <col min="11198" max="11198" width="12.140625" bestFit="1" customWidth="1"/>
    <col min="11199" max="11199" width="8" bestFit="1" customWidth="1"/>
    <col min="11200" max="11200" width="12.140625" bestFit="1" customWidth="1"/>
    <col min="11201" max="11201" width="8" bestFit="1" customWidth="1"/>
    <col min="11202" max="11202" width="12.140625" bestFit="1" customWidth="1"/>
    <col min="11203" max="11203" width="8" bestFit="1" customWidth="1"/>
    <col min="11204" max="11204" width="12.140625" bestFit="1" customWidth="1"/>
    <col min="11205" max="11205" width="8" bestFit="1" customWidth="1"/>
    <col min="11206" max="11206" width="12.140625" bestFit="1" customWidth="1"/>
    <col min="11207" max="11207" width="8" bestFit="1" customWidth="1"/>
    <col min="11208" max="11208" width="12.140625" bestFit="1" customWidth="1"/>
    <col min="11209" max="11209" width="8" bestFit="1" customWidth="1"/>
    <col min="11210" max="11210" width="12.140625" bestFit="1" customWidth="1"/>
    <col min="11211" max="11211" width="8" bestFit="1" customWidth="1"/>
    <col min="11212" max="11212" width="12.140625" bestFit="1" customWidth="1"/>
    <col min="11213" max="11213" width="8" bestFit="1" customWidth="1"/>
    <col min="11214" max="11214" width="12.140625" bestFit="1" customWidth="1"/>
    <col min="11215" max="11215" width="8" bestFit="1" customWidth="1"/>
    <col min="11216" max="11216" width="12.7109375" bestFit="1" customWidth="1"/>
    <col min="11217" max="11217" width="8" bestFit="1" customWidth="1"/>
    <col min="11218" max="11218" width="12.140625" bestFit="1" customWidth="1"/>
    <col min="11219" max="11219" width="8" bestFit="1" customWidth="1"/>
    <col min="11220" max="11220" width="12.140625" bestFit="1" customWidth="1"/>
    <col min="11221" max="11221" width="8" bestFit="1" customWidth="1"/>
    <col min="11222" max="11222" width="12.140625" bestFit="1" customWidth="1"/>
    <col min="11223" max="11223" width="8" bestFit="1" customWidth="1"/>
    <col min="11224" max="11224" width="12.140625" bestFit="1" customWidth="1"/>
    <col min="11225" max="11225" width="8" bestFit="1" customWidth="1"/>
    <col min="11226" max="11226" width="12.140625" bestFit="1" customWidth="1"/>
    <col min="11227" max="11227" width="8" bestFit="1" customWidth="1"/>
    <col min="11228" max="11228" width="12.140625" bestFit="1" customWidth="1"/>
    <col min="11229" max="11229" width="8" bestFit="1" customWidth="1"/>
    <col min="11230" max="11230" width="12.140625" bestFit="1" customWidth="1"/>
    <col min="11231" max="11231" width="8" bestFit="1" customWidth="1"/>
    <col min="11232" max="11232" width="12.140625" bestFit="1" customWidth="1"/>
    <col min="11233" max="11233" width="8" bestFit="1" customWidth="1"/>
    <col min="11234" max="11234" width="12.140625" bestFit="1" customWidth="1"/>
    <col min="11235" max="11235" width="8" bestFit="1" customWidth="1"/>
    <col min="11236" max="11236" width="12.140625" bestFit="1" customWidth="1"/>
    <col min="11237" max="11237" width="8" bestFit="1" customWidth="1"/>
    <col min="11238" max="11238" width="12.140625" bestFit="1" customWidth="1"/>
    <col min="11239" max="11239" width="8" bestFit="1" customWidth="1"/>
    <col min="11240" max="11240" width="12.140625" bestFit="1" customWidth="1"/>
    <col min="11241" max="11241" width="8" bestFit="1" customWidth="1"/>
    <col min="11242" max="11242" width="12.140625" bestFit="1" customWidth="1"/>
    <col min="11243" max="11243" width="8" bestFit="1" customWidth="1"/>
    <col min="11244" max="11244" width="12.140625" bestFit="1" customWidth="1"/>
    <col min="11245" max="11245" width="9" bestFit="1" customWidth="1"/>
    <col min="11246" max="11246" width="12.140625" bestFit="1" customWidth="1"/>
    <col min="11247" max="11247" width="9" bestFit="1" customWidth="1"/>
    <col min="11248" max="11248" width="12.140625" bestFit="1" customWidth="1"/>
    <col min="11249" max="11249" width="8" bestFit="1" customWidth="1"/>
    <col min="11250" max="11250" width="12.140625" bestFit="1" customWidth="1"/>
    <col min="11251" max="11251" width="8" bestFit="1" customWidth="1"/>
    <col min="11252" max="11252" width="12.140625" bestFit="1" customWidth="1"/>
    <col min="11253" max="11253" width="8" bestFit="1" customWidth="1"/>
    <col min="11254" max="11254" width="12.140625" bestFit="1" customWidth="1"/>
    <col min="11255" max="11255" width="8" bestFit="1" customWidth="1"/>
    <col min="11256" max="11256" width="12.140625" bestFit="1" customWidth="1"/>
    <col min="11257" max="11257" width="8" bestFit="1" customWidth="1"/>
    <col min="11258" max="11258" width="12.140625" bestFit="1" customWidth="1"/>
    <col min="11259" max="11259" width="8" bestFit="1" customWidth="1"/>
    <col min="11265" max="11265" width="50.7109375" bestFit="1" customWidth="1"/>
    <col min="11266" max="11266" width="12.425781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7109375" bestFit="1" customWidth="1"/>
    <col min="11281" max="11281" width="8" bestFit="1" customWidth="1"/>
    <col min="11282" max="11282" width="11.140625" bestFit="1" customWidth="1"/>
    <col min="11283" max="11283" width="8" bestFit="1" customWidth="1"/>
    <col min="11284" max="11284" width="11.140625" bestFit="1" customWidth="1"/>
    <col min="11285" max="11285" width="8" bestFit="1" customWidth="1"/>
    <col min="11286" max="11286" width="12.140625" bestFit="1" customWidth="1"/>
    <col min="11287" max="11287" width="8" bestFit="1" customWidth="1"/>
    <col min="11288" max="11288" width="12.7109375" bestFit="1" customWidth="1"/>
    <col min="11289" max="11289" width="8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140625" bestFit="1" customWidth="1"/>
    <col min="11295" max="11295" width="8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140625" bestFit="1" customWidth="1"/>
    <col min="11301" max="11301" width="8" bestFit="1" customWidth="1"/>
    <col min="11302" max="11302" width="12.140625" bestFit="1" customWidth="1"/>
    <col min="11303" max="11303" width="9" bestFit="1" customWidth="1"/>
    <col min="11304" max="11304" width="12.140625" bestFit="1" customWidth="1"/>
    <col min="11305" max="11305" width="8" bestFit="1" customWidth="1"/>
    <col min="11306" max="11306" width="12.140625" bestFit="1" customWidth="1"/>
    <col min="11307" max="11307" width="8" bestFit="1" customWidth="1"/>
    <col min="11308" max="11308" width="12.140625" bestFit="1" customWidth="1"/>
    <col min="11309" max="11309" width="8" bestFit="1" customWidth="1"/>
    <col min="11310" max="11310" width="11.140625" bestFit="1" customWidth="1"/>
    <col min="11311" max="11311" width="8" bestFit="1" customWidth="1"/>
    <col min="11312" max="11312" width="12.140625" bestFit="1" customWidth="1"/>
    <col min="11313" max="11313" width="8" bestFit="1" customWidth="1"/>
    <col min="11314" max="11314" width="10.140625" bestFit="1" customWidth="1"/>
    <col min="11315" max="11315" width="4" bestFit="1" customWidth="1"/>
    <col min="11316" max="11316" width="12.140625" bestFit="1" customWidth="1"/>
    <col min="11317" max="11317" width="8" bestFit="1" customWidth="1"/>
    <col min="11318" max="11318" width="12.140625" bestFit="1" customWidth="1"/>
    <col min="11319" max="11319" width="8" bestFit="1" customWidth="1"/>
    <col min="11320" max="11320" width="12.140625" bestFit="1" customWidth="1"/>
    <col min="11321" max="11321" width="8" bestFit="1" customWidth="1"/>
    <col min="11322" max="11322" width="12.140625" bestFit="1" customWidth="1"/>
    <col min="11323" max="11323" width="8" bestFit="1" customWidth="1"/>
    <col min="11324" max="11324" width="12.140625" bestFit="1" customWidth="1"/>
    <col min="11325" max="11325" width="8" bestFit="1" customWidth="1"/>
    <col min="11326" max="11326" width="12.140625" bestFit="1" customWidth="1"/>
    <col min="11327" max="11327" width="8" bestFit="1" customWidth="1"/>
    <col min="11328" max="11328" width="12.140625" bestFit="1" customWidth="1"/>
    <col min="11329" max="11329" width="8" bestFit="1" customWidth="1"/>
    <col min="11330" max="11330" width="12.140625" bestFit="1" customWidth="1"/>
    <col min="11331" max="11331" width="8" bestFit="1" customWidth="1"/>
    <col min="11332" max="11332" width="12.140625" bestFit="1" customWidth="1"/>
    <col min="11333" max="11333" width="8" bestFit="1" customWidth="1"/>
    <col min="11334" max="11334" width="12.140625" bestFit="1" customWidth="1"/>
    <col min="11335" max="11335" width="8" bestFit="1" customWidth="1"/>
    <col min="11336" max="11336" width="12.140625" bestFit="1" customWidth="1"/>
    <col min="11337" max="11337" width="8" bestFit="1" customWidth="1"/>
    <col min="11338" max="11338" width="12.140625" bestFit="1" customWidth="1"/>
    <col min="11339" max="11339" width="8" bestFit="1" customWidth="1"/>
    <col min="11340" max="11340" width="12.140625" bestFit="1" customWidth="1"/>
    <col min="11341" max="11341" width="8" bestFit="1" customWidth="1"/>
    <col min="11342" max="11342" width="12.7109375" bestFit="1" customWidth="1"/>
    <col min="11343" max="11343" width="8" bestFit="1" customWidth="1"/>
    <col min="11344" max="11344" width="12.140625" bestFit="1" customWidth="1"/>
    <col min="11345" max="11345" width="8" bestFit="1" customWidth="1"/>
    <col min="11346" max="11346" width="12.140625" bestFit="1" customWidth="1"/>
    <col min="11347" max="11347" width="8" bestFit="1" customWidth="1"/>
    <col min="11348" max="11348" width="12.140625" bestFit="1" customWidth="1"/>
    <col min="11349" max="11349" width="8" bestFit="1" customWidth="1"/>
    <col min="11350" max="11350" width="12.140625" bestFit="1" customWidth="1"/>
    <col min="11351" max="11351" width="8" bestFit="1" customWidth="1"/>
    <col min="11352" max="11352" width="12.140625" bestFit="1" customWidth="1"/>
    <col min="11353" max="11353" width="8" bestFit="1" customWidth="1"/>
    <col min="11354" max="11354" width="12.140625" bestFit="1" customWidth="1"/>
    <col min="11355" max="11355" width="8" bestFit="1" customWidth="1"/>
    <col min="11356" max="11356" width="12.140625" bestFit="1" customWidth="1"/>
    <col min="11357" max="11357" width="8" bestFit="1" customWidth="1"/>
    <col min="11358" max="11358" width="12.140625" bestFit="1" customWidth="1"/>
    <col min="11359" max="11359" width="8" bestFit="1" customWidth="1"/>
    <col min="11360" max="11360" width="12.140625" bestFit="1" customWidth="1"/>
    <col min="11361" max="11361" width="8" bestFit="1" customWidth="1"/>
    <col min="11362" max="11362" width="12.140625" bestFit="1" customWidth="1"/>
    <col min="11363" max="11363" width="8" bestFit="1" customWidth="1"/>
    <col min="11364" max="11364" width="10.140625" bestFit="1" customWidth="1"/>
    <col min="11365" max="11365" width="8" bestFit="1" customWidth="1"/>
    <col min="11366" max="11366" width="12.140625" bestFit="1" customWidth="1"/>
    <col min="11367" max="11367" width="8" bestFit="1" customWidth="1"/>
    <col min="11368" max="11368" width="12.140625" bestFit="1" customWidth="1"/>
    <col min="11369" max="11369" width="8" bestFit="1" customWidth="1"/>
    <col min="11370" max="11370" width="12.140625" bestFit="1" customWidth="1"/>
    <col min="11371" max="11371" width="8" bestFit="1" customWidth="1"/>
    <col min="11372" max="11372" width="12.140625" bestFit="1" customWidth="1"/>
    <col min="11373" max="11373" width="8" bestFit="1" customWidth="1"/>
    <col min="11374" max="11374" width="12.140625" bestFit="1" customWidth="1"/>
    <col min="11375" max="11375" width="8" bestFit="1" customWidth="1"/>
    <col min="11376" max="11376" width="12.140625" bestFit="1" customWidth="1"/>
    <col min="11377" max="11377" width="8" bestFit="1" customWidth="1"/>
    <col min="11378" max="11378" width="12.140625" bestFit="1" customWidth="1"/>
    <col min="11379" max="11379" width="8" bestFit="1" customWidth="1"/>
    <col min="11380" max="11380" width="12.140625" bestFit="1" customWidth="1"/>
    <col min="11381" max="11381" width="8" bestFit="1" customWidth="1"/>
    <col min="11382" max="11382" width="12.140625" bestFit="1" customWidth="1"/>
    <col min="11383" max="11383" width="8" bestFit="1" customWidth="1"/>
    <col min="11384" max="11384" width="12.140625" bestFit="1" customWidth="1"/>
    <col min="11385" max="11385" width="8" bestFit="1" customWidth="1"/>
    <col min="11386" max="11386" width="12.140625" bestFit="1" customWidth="1"/>
    <col min="11387" max="11387" width="8" bestFit="1" customWidth="1"/>
    <col min="11388" max="11388" width="12.140625" bestFit="1" customWidth="1"/>
    <col min="11389" max="11389" width="8" bestFit="1" customWidth="1"/>
    <col min="11390" max="11390" width="12.140625" bestFit="1" customWidth="1"/>
    <col min="11391" max="11391" width="8" bestFit="1" customWidth="1"/>
    <col min="11392" max="11392" width="12.140625" bestFit="1" customWidth="1"/>
    <col min="11393" max="11393" width="8" bestFit="1" customWidth="1"/>
    <col min="11394" max="11394" width="12.140625" bestFit="1" customWidth="1"/>
    <col min="11395" max="11395" width="8" bestFit="1" customWidth="1"/>
    <col min="11396" max="11396" width="12.140625" bestFit="1" customWidth="1"/>
    <col min="11397" max="11397" width="8" bestFit="1" customWidth="1"/>
    <col min="11398" max="11398" width="12.140625" bestFit="1" customWidth="1"/>
    <col min="11399" max="11399" width="8" bestFit="1" customWidth="1"/>
    <col min="11400" max="11400" width="12.140625" bestFit="1" customWidth="1"/>
    <col min="11401" max="11401" width="8" bestFit="1" customWidth="1"/>
    <col min="11402" max="11402" width="12.140625" bestFit="1" customWidth="1"/>
    <col min="11403" max="11403" width="8" bestFit="1" customWidth="1"/>
    <col min="11404" max="11404" width="12.140625" bestFit="1" customWidth="1"/>
    <col min="11405" max="11405" width="8" bestFit="1" customWidth="1"/>
    <col min="11406" max="11406" width="10.140625" bestFit="1" customWidth="1"/>
    <col min="11407" max="11407" width="4" bestFit="1" customWidth="1"/>
    <col min="11408" max="11408" width="12.140625" bestFit="1" customWidth="1"/>
    <col min="11409" max="11409" width="8" bestFit="1" customWidth="1"/>
    <col min="11410" max="11410" width="12.140625" bestFit="1" customWidth="1"/>
    <col min="11411" max="11411" width="8" bestFit="1" customWidth="1"/>
    <col min="11412" max="11412" width="12.140625" bestFit="1" customWidth="1"/>
    <col min="11413" max="11413" width="8" bestFit="1" customWidth="1"/>
    <col min="11414" max="11414" width="11.140625" bestFit="1" customWidth="1"/>
    <col min="11415" max="11415" width="8" bestFit="1" customWidth="1"/>
    <col min="11416" max="11416" width="12.140625" bestFit="1" customWidth="1"/>
    <col min="11417" max="11417" width="8" bestFit="1" customWidth="1"/>
    <col min="11418" max="11418" width="11.7109375" bestFit="1" customWidth="1"/>
    <col min="11419" max="11419" width="8" bestFit="1" customWidth="1"/>
    <col min="11420" max="11420" width="12.140625" bestFit="1" customWidth="1"/>
    <col min="11421" max="11421" width="8" bestFit="1" customWidth="1"/>
    <col min="11422" max="11422" width="12.140625" bestFit="1" customWidth="1"/>
    <col min="11423" max="11423" width="8" bestFit="1" customWidth="1"/>
    <col min="11424" max="11424" width="12.140625" bestFit="1" customWidth="1"/>
    <col min="11425" max="11425" width="8" bestFit="1" customWidth="1"/>
    <col min="11426" max="11426" width="12.140625" bestFit="1" customWidth="1"/>
    <col min="11427" max="11427" width="8" bestFit="1" customWidth="1"/>
    <col min="11428" max="11428" width="12.140625" bestFit="1" customWidth="1"/>
    <col min="11429" max="11429" width="8" bestFit="1" customWidth="1"/>
    <col min="11430" max="11430" width="12.140625" bestFit="1" customWidth="1"/>
    <col min="11431" max="11431" width="8" bestFit="1" customWidth="1"/>
    <col min="11432" max="11432" width="12.140625" bestFit="1" customWidth="1"/>
    <col min="11433" max="11433" width="8" bestFit="1" customWidth="1"/>
    <col min="11434" max="11434" width="11.140625" bestFit="1" customWidth="1"/>
    <col min="11435" max="11435" width="8" bestFit="1" customWidth="1"/>
    <col min="11436" max="11436" width="12.7109375" bestFit="1" customWidth="1"/>
    <col min="11437" max="11437" width="8.5703125" bestFit="1" customWidth="1"/>
    <col min="11438" max="11438" width="12.140625" bestFit="1" customWidth="1"/>
    <col min="11439" max="11439" width="8" bestFit="1" customWidth="1"/>
    <col min="11440" max="11440" width="12.140625" bestFit="1" customWidth="1"/>
    <col min="11441" max="11441" width="8" bestFit="1" customWidth="1"/>
    <col min="11442" max="11442" width="12.140625" bestFit="1" customWidth="1"/>
    <col min="11443" max="11443" width="8" bestFit="1" customWidth="1"/>
    <col min="11444" max="11444" width="12.140625" bestFit="1" customWidth="1"/>
    <col min="11445" max="11445" width="8" bestFit="1" customWidth="1"/>
    <col min="11446" max="11446" width="12.140625" bestFit="1" customWidth="1"/>
    <col min="11447" max="11447" width="8" bestFit="1" customWidth="1"/>
    <col min="11448" max="11448" width="12.140625" bestFit="1" customWidth="1"/>
    <col min="11449" max="11449" width="8" bestFit="1" customWidth="1"/>
    <col min="11450" max="11450" width="12.140625" bestFit="1" customWidth="1"/>
    <col min="11451" max="11451" width="8" bestFit="1" customWidth="1"/>
    <col min="11452" max="11452" width="12.140625" bestFit="1" customWidth="1"/>
    <col min="11453" max="11453" width="8" bestFit="1" customWidth="1"/>
    <col min="11454" max="11454" width="12.140625" bestFit="1" customWidth="1"/>
    <col min="11455" max="11455" width="8" bestFit="1" customWidth="1"/>
    <col min="11456" max="11456" width="12.140625" bestFit="1" customWidth="1"/>
    <col min="11457" max="11457" width="8" bestFit="1" customWidth="1"/>
    <col min="11458" max="11458" width="12.140625" bestFit="1" customWidth="1"/>
    <col min="11459" max="11459" width="8" bestFit="1" customWidth="1"/>
    <col min="11460" max="11460" width="12.140625" bestFit="1" customWidth="1"/>
    <col min="11461" max="11461" width="8" bestFit="1" customWidth="1"/>
    <col min="11462" max="11462" width="12.140625" bestFit="1" customWidth="1"/>
    <col min="11463" max="11463" width="8" bestFit="1" customWidth="1"/>
    <col min="11464" max="11464" width="12.140625" bestFit="1" customWidth="1"/>
    <col min="11465" max="11465" width="8" bestFit="1" customWidth="1"/>
    <col min="11466" max="11466" width="12.140625" bestFit="1" customWidth="1"/>
    <col min="11467" max="11467" width="8" bestFit="1" customWidth="1"/>
    <col min="11468" max="11468" width="12.140625" bestFit="1" customWidth="1"/>
    <col min="11469" max="11469" width="8" bestFit="1" customWidth="1"/>
    <col min="11470" max="11470" width="12.140625" bestFit="1" customWidth="1"/>
    <col min="11471" max="11471" width="8" bestFit="1" customWidth="1"/>
    <col min="11472" max="11472" width="12.7109375" bestFit="1" customWidth="1"/>
    <col min="11473" max="11473" width="8" bestFit="1" customWidth="1"/>
    <col min="11474" max="11474" width="12.140625" bestFit="1" customWidth="1"/>
    <col min="11475" max="11475" width="8" bestFit="1" customWidth="1"/>
    <col min="11476" max="11476" width="12.140625" bestFit="1" customWidth="1"/>
    <col min="11477" max="11477" width="8" bestFit="1" customWidth="1"/>
    <col min="11478" max="11478" width="12.140625" bestFit="1" customWidth="1"/>
    <col min="11479" max="11479" width="8" bestFit="1" customWidth="1"/>
    <col min="11480" max="11480" width="12.140625" bestFit="1" customWidth="1"/>
    <col min="11481" max="11481" width="8" bestFit="1" customWidth="1"/>
    <col min="11482" max="11482" width="12.140625" bestFit="1" customWidth="1"/>
    <col min="11483" max="11483" width="8" bestFit="1" customWidth="1"/>
    <col min="11484" max="11484" width="12.140625" bestFit="1" customWidth="1"/>
    <col min="11485" max="11485" width="8" bestFit="1" customWidth="1"/>
    <col min="11486" max="11486" width="12.140625" bestFit="1" customWidth="1"/>
    <col min="11487" max="11487" width="8" bestFit="1" customWidth="1"/>
    <col min="11488" max="11488" width="12.140625" bestFit="1" customWidth="1"/>
    <col min="11489" max="11489" width="8" bestFit="1" customWidth="1"/>
    <col min="11490" max="11490" width="12.140625" bestFit="1" customWidth="1"/>
    <col min="11491" max="11491" width="8" bestFit="1" customWidth="1"/>
    <col min="11492" max="11492" width="12.140625" bestFit="1" customWidth="1"/>
    <col min="11493" max="11493" width="8" bestFit="1" customWidth="1"/>
    <col min="11494" max="11494" width="12.140625" bestFit="1" customWidth="1"/>
    <col min="11495" max="11495" width="8" bestFit="1" customWidth="1"/>
    <col min="11496" max="11496" width="12.140625" bestFit="1" customWidth="1"/>
    <col min="11497" max="11497" width="8" bestFit="1" customWidth="1"/>
    <col min="11498" max="11498" width="12.140625" bestFit="1" customWidth="1"/>
    <col min="11499" max="11499" width="8" bestFit="1" customWidth="1"/>
    <col min="11500" max="11500" width="12.140625" bestFit="1" customWidth="1"/>
    <col min="11501" max="11501" width="9" bestFit="1" customWidth="1"/>
    <col min="11502" max="11502" width="12.140625" bestFit="1" customWidth="1"/>
    <col min="11503" max="11503" width="9" bestFit="1" customWidth="1"/>
    <col min="11504" max="11504" width="12.140625" bestFit="1" customWidth="1"/>
    <col min="11505" max="11505" width="8" bestFit="1" customWidth="1"/>
    <col min="11506" max="11506" width="12.140625" bestFit="1" customWidth="1"/>
    <col min="11507" max="11507" width="8" bestFit="1" customWidth="1"/>
    <col min="11508" max="11508" width="12.140625" bestFit="1" customWidth="1"/>
    <col min="11509" max="11509" width="8" bestFit="1" customWidth="1"/>
    <col min="11510" max="11510" width="12.140625" bestFit="1" customWidth="1"/>
    <col min="11511" max="11511" width="8" bestFit="1" customWidth="1"/>
    <col min="11512" max="11512" width="12.140625" bestFit="1" customWidth="1"/>
    <col min="11513" max="11513" width="8" bestFit="1" customWidth="1"/>
    <col min="11514" max="11514" width="12.140625" bestFit="1" customWidth="1"/>
    <col min="11515" max="11515" width="8" bestFit="1" customWidth="1"/>
    <col min="11521" max="11521" width="50.7109375" bestFit="1" customWidth="1"/>
    <col min="11522" max="11522" width="12.425781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7109375" bestFit="1" customWidth="1"/>
    <col min="11537" max="11537" width="8" bestFit="1" customWidth="1"/>
    <col min="11538" max="11538" width="11.140625" bestFit="1" customWidth="1"/>
    <col min="11539" max="11539" width="8" bestFit="1" customWidth="1"/>
    <col min="11540" max="11540" width="11.140625" bestFit="1" customWidth="1"/>
    <col min="11541" max="11541" width="8" bestFit="1" customWidth="1"/>
    <col min="11542" max="11542" width="12.140625" bestFit="1" customWidth="1"/>
    <col min="11543" max="11543" width="8" bestFit="1" customWidth="1"/>
    <col min="11544" max="11544" width="12.7109375" bestFit="1" customWidth="1"/>
    <col min="11545" max="11545" width="8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140625" bestFit="1" customWidth="1"/>
    <col min="11551" max="11551" width="8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140625" bestFit="1" customWidth="1"/>
    <col min="11557" max="11557" width="8" bestFit="1" customWidth="1"/>
    <col min="11558" max="11558" width="12.140625" bestFit="1" customWidth="1"/>
    <col min="11559" max="11559" width="9" bestFit="1" customWidth="1"/>
    <col min="11560" max="11560" width="12.140625" bestFit="1" customWidth="1"/>
    <col min="11561" max="11561" width="8" bestFit="1" customWidth="1"/>
    <col min="11562" max="11562" width="12.140625" bestFit="1" customWidth="1"/>
    <col min="11563" max="11563" width="8" bestFit="1" customWidth="1"/>
    <col min="11564" max="11564" width="12.140625" bestFit="1" customWidth="1"/>
    <col min="11565" max="11565" width="8" bestFit="1" customWidth="1"/>
    <col min="11566" max="11566" width="11.140625" bestFit="1" customWidth="1"/>
    <col min="11567" max="11567" width="8" bestFit="1" customWidth="1"/>
    <col min="11568" max="11568" width="12.140625" bestFit="1" customWidth="1"/>
    <col min="11569" max="11569" width="8" bestFit="1" customWidth="1"/>
    <col min="11570" max="11570" width="10.140625" bestFit="1" customWidth="1"/>
    <col min="11571" max="11571" width="4" bestFit="1" customWidth="1"/>
    <col min="11572" max="11572" width="12.140625" bestFit="1" customWidth="1"/>
    <col min="11573" max="11573" width="8" bestFit="1" customWidth="1"/>
    <col min="11574" max="11574" width="12.140625" bestFit="1" customWidth="1"/>
    <col min="11575" max="11575" width="8" bestFit="1" customWidth="1"/>
    <col min="11576" max="11576" width="12.140625" bestFit="1" customWidth="1"/>
    <col min="11577" max="11577" width="8" bestFit="1" customWidth="1"/>
    <col min="11578" max="11578" width="12.140625" bestFit="1" customWidth="1"/>
    <col min="11579" max="11579" width="8" bestFit="1" customWidth="1"/>
    <col min="11580" max="11580" width="12.140625" bestFit="1" customWidth="1"/>
    <col min="11581" max="11581" width="8" bestFit="1" customWidth="1"/>
    <col min="11582" max="11582" width="12.140625" bestFit="1" customWidth="1"/>
    <col min="11583" max="11583" width="8" bestFit="1" customWidth="1"/>
    <col min="11584" max="11584" width="12.140625" bestFit="1" customWidth="1"/>
    <col min="11585" max="11585" width="8" bestFit="1" customWidth="1"/>
    <col min="11586" max="11586" width="12.140625" bestFit="1" customWidth="1"/>
    <col min="11587" max="11587" width="8" bestFit="1" customWidth="1"/>
    <col min="11588" max="11588" width="12.140625" bestFit="1" customWidth="1"/>
    <col min="11589" max="11589" width="8" bestFit="1" customWidth="1"/>
    <col min="11590" max="11590" width="12.140625" bestFit="1" customWidth="1"/>
    <col min="11591" max="11591" width="8" bestFit="1" customWidth="1"/>
    <col min="11592" max="11592" width="12.140625" bestFit="1" customWidth="1"/>
    <col min="11593" max="11593" width="8" bestFit="1" customWidth="1"/>
    <col min="11594" max="11594" width="12.140625" bestFit="1" customWidth="1"/>
    <col min="11595" max="11595" width="8" bestFit="1" customWidth="1"/>
    <col min="11596" max="11596" width="12.140625" bestFit="1" customWidth="1"/>
    <col min="11597" max="11597" width="8" bestFit="1" customWidth="1"/>
    <col min="11598" max="11598" width="12.7109375" bestFit="1" customWidth="1"/>
    <col min="11599" max="11599" width="8" bestFit="1" customWidth="1"/>
    <col min="11600" max="11600" width="12.140625" bestFit="1" customWidth="1"/>
    <col min="11601" max="11601" width="8" bestFit="1" customWidth="1"/>
    <col min="11602" max="11602" width="12.140625" bestFit="1" customWidth="1"/>
    <col min="11603" max="11603" width="8" bestFit="1" customWidth="1"/>
    <col min="11604" max="11604" width="12.140625" bestFit="1" customWidth="1"/>
    <col min="11605" max="11605" width="8" bestFit="1" customWidth="1"/>
    <col min="11606" max="11606" width="12.140625" bestFit="1" customWidth="1"/>
    <col min="11607" max="11607" width="8" bestFit="1" customWidth="1"/>
    <col min="11608" max="11608" width="12.140625" bestFit="1" customWidth="1"/>
    <col min="11609" max="11609" width="8" bestFit="1" customWidth="1"/>
    <col min="11610" max="11610" width="12.140625" bestFit="1" customWidth="1"/>
    <col min="11611" max="11611" width="8" bestFit="1" customWidth="1"/>
    <col min="11612" max="11612" width="12.140625" bestFit="1" customWidth="1"/>
    <col min="11613" max="11613" width="8" bestFit="1" customWidth="1"/>
    <col min="11614" max="11614" width="12.140625" bestFit="1" customWidth="1"/>
    <col min="11615" max="11615" width="8" bestFit="1" customWidth="1"/>
    <col min="11616" max="11616" width="12.140625" bestFit="1" customWidth="1"/>
    <col min="11617" max="11617" width="8" bestFit="1" customWidth="1"/>
    <col min="11618" max="11618" width="12.140625" bestFit="1" customWidth="1"/>
    <col min="11619" max="11619" width="8" bestFit="1" customWidth="1"/>
    <col min="11620" max="11620" width="10.140625" bestFit="1" customWidth="1"/>
    <col min="11621" max="11621" width="8" bestFit="1" customWidth="1"/>
    <col min="11622" max="11622" width="12.140625" bestFit="1" customWidth="1"/>
    <col min="11623" max="11623" width="8" bestFit="1" customWidth="1"/>
    <col min="11624" max="11624" width="12.140625" bestFit="1" customWidth="1"/>
    <col min="11625" max="11625" width="8" bestFit="1" customWidth="1"/>
    <col min="11626" max="11626" width="12.140625" bestFit="1" customWidth="1"/>
    <col min="11627" max="11627" width="8" bestFit="1" customWidth="1"/>
    <col min="11628" max="11628" width="12.140625" bestFit="1" customWidth="1"/>
    <col min="11629" max="11629" width="8" bestFit="1" customWidth="1"/>
    <col min="11630" max="11630" width="12.140625" bestFit="1" customWidth="1"/>
    <col min="11631" max="11631" width="8" bestFit="1" customWidth="1"/>
    <col min="11632" max="11632" width="12.140625" bestFit="1" customWidth="1"/>
    <col min="11633" max="11633" width="8" bestFit="1" customWidth="1"/>
    <col min="11634" max="11634" width="12.140625" bestFit="1" customWidth="1"/>
    <col min="11635" max="11635" width="8" bestFit="1" customWidth="1"/>
    <col min="11636" max="11636" width="12.140625" bestFit="1" customWidth="1"/>
    <col min="11637" max="11637" width="8" bestFit="1" customWidth="1"/>
    <col min="11638" max="11638" width="12.140625" bestFit="1" customWidth="1"/>
    <col min="11639" max="11639" width="8" bestFit="1" customWidth="1"/>
    <col min="11640" max="11640" width="12.140625" bestFit="1" customWidth="1"/>
    <col min="11641" max="11641" width="8" bestFit="1" customWidth="1"/>
    <col min="11642" max="11642" width="12.140625" bestFit="1" customWidth="1"/>
    <col min="11643" max="11643" width="8" bestFit="1" customWidth="1"/>
    <col min="11644" max="11644" width="12.140625" bestFit="1" customWidth="1"/>
    <col min="11645" max="11645" width="8" bestFit="1" customWidth="1"/>
    <col min="11646" max="11646" width="12.140625" bestFit="1" customWidth="1"/>
    <col min="11647" max="11647" width="8" bestFit="1" customWidth="1"/>
    <col min="11648" max="11648" width="12.140625" bestFit="1" customWidth="1"/>
    <col min="11649" max="11649" width="8" bestFit="1" customWidth="1"/>
    <col min="11650" max="11650" width="12.140625" bestFit="1" customWidth="1"/>
    <col min="11651" max="11651" width="8" bestFit="1" customWidth="1"/>
    <col min="11652" max="11652" width="12.140625" bestFit="1" customWidth="1"/>
    <col min="11653" max="11653" width="8" bestFit="1" customWidth="1"/>
    <col min="11654" max="11654" width="12.140625" bestFit="1" customWidth="1"/>
    <col min="11655" max="11655" width="8" bestFit="1" customWidth="1"/>
    <col min="11656" max="11656" width="12.140625" bestFit="1" customWidth="1"/>
    <col min="11657" max="11657" width="8" bestFit="1" customWidth="1"/>
    <col min="11658" max="11658" width="12.140625" bestFit="1" customWidth="1"/>
    <col min="11659" max="11659" width="8" bestFit="1" customWidth="1"/>
    <col min="11660" max="11660" width="12.140625" bestFit="1" customWidth="1"/>
    <col min="11661" max="11661" width="8" bestFit="1" customWidth="1"/>
    <col min="11662" max="11662" width="10.140625" bestFit="1" customWidth="1"/>
    <col min="11663" max="11663" width="4" bestFit="1" customWidth="1"/>
    <col min="11664" max="11664" width="12.140625" bestFit="1" customWidth="1"/>
    <col min="11665" max="11665" width="8" bestFit="1" customWidth="1"/>
    <col min="11666" max="11666" width="12.140625" bestFit="1" customWidth="1"/>
    <col min="11667" max="11667" width="8" bestFit="1" customWidth="1"/>
    <col min="11668" max="11668" width="12.140625" bestFit="1" customWidth="1"/>
    <col min="11669" max="11669" width="8" bestFit="1" customWidth="1"/>
    <col min="11670" max="11670" width="11.140625" bestFit="1" customWidth="1"/>
    <col min="11671" max="11671" width="8" bestFit="1" customWidth="1"/>
    <col min="11672" max="11672" width="12.140625" bestFit="1" customWidth="1"/>
    <col min="11673" max="11673" width="8" bestFit="1" customWidth="1"/>
    <col min="11674" max="11674" width="11.7109375" bestFit="1" customWidth="1"/>
    <col min="11675" max="11675" width="8" bestFit="1" customWidth="1"/>
    <col min="11676" max="11676" width="12.140625" bestFit="1" customWidth="1"/>
    <col min="11677" max="11677" width="8" bestFit="1" customWidth="1"/>
    <col min="11678" max="11678" width="12.140625" bestFit="1" customWidth="1"/>
    <col min="11679" max="11679" width="8" bestFit="1" customWidth="1"/>
    <col min="11680" max="11680" width="12.140625" bestFit="1" customWidth="1"/>
    <col min="11681" max="11681" width="8" bestFit="1" customWidth="1"/>
    <col min="11682" max="11682" width="12.140625" bestFit="1" customWidth="1"/>
    <col min="11683" max="11683" width="8" bestFit="1" customWidth="1"/>
    <col min="11684" max="11684" width="12.140625" bestFit="1" customWidth="1"/>
    <col min="11685" max="11685" width="8" bestFit="1" customWidth="1"/>
    <col min="11686" max="11686" width="12.140625" bestFit="1" customWidth="1"/>
    <col min="11687" max="11687" width="8" bestFit="1" customWidth="1"/>
    <col min="11688" max="11688" width="12.140625" bestFit="1" customWidth="1"/>
    <col min="11689" max="11689" width="8" bestFit="1" customWidth="1"/>
    <col min="11690" max="11690" width="11.140625" bestFit="1" customWidth="1"/>
    <col min="11691" max="11691" width="8" bestFit="1" customWidth="1"/>
    <col min="11692" max="11692" width="12.7109375" bestFit="1" customWidth="1"/>
    <col min="11693" max="11693" width="8.5703125" bestFit="1" customWidth="1"/>
    <col min="11694" max="11694" width="12.140625" bestFit="1" customWidth="1"/>
    <col min="11695" max="11695" width="8" bestFit="1" customWidth="1"/>
    <col min="11696" max="11696" width="12.140625" bestFit="1" customWidth="1"/>
    <col min="11697" max="11697" width="8" bestFit="1" customWidth="1"/>
    <col min="11698" max="11698" width="12.140625" bestFit="1" customWidth="1"/>
    <col min="11699" max="11699" width="8" bestFit="1" customWidth="1"/>
    <col min="11700" max="11700" width="12.140625" bestFit="1" customWidth="1"/>
    <col min="11701" max="11701" width="8" bestFit="1" customWidth="1"/>
    <col min="11702" max="11702" width="12.140625" bestFit="1" customWidth="1"/>
    <col min="11703" max="11703" width="8" bestFit="1" customWidth="1"/>
    <col min="11704" max="11704" width="12.140625" bestFit="1" customWidth="1"/>
    <col min="11705" max="11705" width="8" bestFit="1" customWidth="1"/>
    <col min="11706" max="11706" width="12.140625" bestFit="1" customWidth="1"/>
    <col min="11707" max="11707" width="8" bestFit="1" customWidth="1"/>
    <col min="11708" max="11708" width="12.140625" bestFit="1" customWidth="1"/>
    <col min="11709" max="11709" width="8" bestFit="1" customWidth="1"/>
    <col min="11710" max="11710" width="12.140625" bestFit="1" customWidth="1"/>
    <col min="11711" max="11711" width="8" bestFit="1" customWidth="1"/>
    <col min="11712" max="11712" width="12.140625" bestFit="1" customWidth="1"/>
    <col min="11713" max="11713" width="8" bestFit="1" customWidth="1"/>
    <col min="11714" max="11714" width="12.140625" bestFit="1" customWidth="1"/>
    <col min="11715" max="11715" width="8" bestFit="1" customWidth="1"/>
    <col min="11716" max="11716" width="12.140625" bestFit="1" customWidth="1"/>
    <col min="11717" max="11717" width="8" bestFit="1" customWidth="1"/>
    <col min="11718" max="11718" width="12.140625" bestFit="1" customWidth="1"/>
    <col min="11719" max="11719" width="8" bestFit="1" customWidth="1"/>
    <col min="11720" max="11720" width="12.140625" bestFit="1" customWidth="1"/>
    <col min="11721" max="11721" width="8" bestFit="1" customWidth="1"/>
    <col min="11722" max="11722" width="12.140625" bestFit="1" customWidth="1"/>
    <col min="11723" max="11723" width="8" bestFit="1" customWidth="1"/>
    <col min="11724" max="11724" width="12.140625" bestFit="1" customWidth="1"/>
    <col min="11725" max="11725" width="8" bestFit="1" customWidth="1"/>
    <col min="11726" max="11726" width="12.140625" bestFit="1" customWidth="1"/>
    <col min="11727" max="11727" width="8" bestFit="1" customWidth="1"/>
    <col min="11728" max="11728" width="12.7109375" bestFit="1" customWidth="1"/>
    <col min="11729" max="11729" width="8" bestFit="1" customWidth="1"/>
    <col min="11730" max="11730" width="12.140625" bestFit="1" customWidth="1"/>
    <col min="11731" max="11731" width="8" bestFit="1" customWidth="1"/>
    <col min="11732" max="11732" width="12.140625" bestFit="1" customWidth="1"/>
    <col min="11733" max="11733" width="8" bestFit="1" customWidth="1"/>
    <col min="11734" max="11734" width="12.140625" bestFit="1" customWidth="1"/>
    <col min="11735" max="11735" width="8" bestFit="1" customWidth="1"/>
    <col min="11736" max="11736" width="12.140625" bestFit="1" customWidth="1"/>
    <col min="11737" max="11737" width="8" bestFit="1" customWidth="1"/>
    <col min="11738" max="11738" width="12.140625" bestFit="1" customWidth="1"/>
    <col min="11739" max="11739" width="8" bestFit="1" customWidth="1"/>
    <col min="11740" max="11740" width="12.140625" bestFit="1" customWidth="1"/>
    <col min="11741" max="11741" width="8" bestFit="1" customWidth="1"/>
    <col min="11742" max="11742" width="12.140625" bestFit="1" customWidth="1"/>
    <col min="11743" max="11743" width="8" bestFit="1" customWidth="1"/>
    <col min="11744" max="11744" width="12.140625" bestFit="1" customWidth="1"/>
    <col min="11745" max="11745" width="8" bestFit="1" customWidth="1"/>
    <col min="11746" max="11746" width="12.140625" bestFit="1" customWidth="1"/>
    <col min="11747" max="11747" width="8" bestFit="1" customWidth="1"/>
    <col min="11748" max="11748" width="12.140625" bestFit="1" customWidth="1"/>
    <col min="11749" max="11749" width="8" bestFit="1" customWidth="1"/>
    <col min="11750" max="11750" width="12.140625" bestFit="1" customWidth="1"/>
    <col min="11751" max="11751" width="8" bestFit="1" customWidth="1"/>
    <col min="11752" max="11752" width="12.140625" bestFit="1" customWidth="1"/>
    <col min="11753" max="11753" width="8" bestFit="1" customWidth="1"/>
    <col min="11754" max="11754" width="12.140625" bestFit="1" customWidth="1"/>
    <col min="11755" max="11755" width="8" bestFit="1" customWidth="1"/>
    <col min="11756" max="11756" width="12.140625" bestFit="1" customWidth="1"/>
    <col min="11757" max="11757" width="9" bestFit="1" customWidth="1"/>
    <col min="11758" max="11758" width="12.140625" bestFit="1" customWidth="1"/>
    <col min="11759" max="11759" width="9" bestFit="1" customWidth="1"/>
    <col min="11760" max="11760" width="12.140625" bestFit="1" customWidth="1"/>
    <col min="11761" max="11761" width="8" bestFit="1" customWidth="1"/>
    <col min="11762" max="11762" width="12.140625" bestFit="1" customWidth="1"/>
    <col min="11763" max="11763" width="8" bestFit="1" customWidth="1"/>
    <col min="11764" max="11764" width="12.140625" bestFit="1" customWidth="1"/>
    <col min="11765" max="11765" width="8" bestFit="1" customWidth="1"/>
    <col min="11766" max="11766" width="12.140625" bestFit="1" customWidth="1"/>
    <col min="11767" max="11767" width="8" bestFit="1" customWidth="1"/>
    <col min="11768" max="11768" width="12.140625" bestFit="1" customWidth="1"/>
    <col min="11769" max="11769" width="8" bestFit="1" customWidth="1"/>
    <col min="11770" max="11770" width="12.140625" bestFit="1" customWidth="1"/>
    <col min="11771" max="11771" width="8" bestFit="1" customWidth="1"/>
    <col min="11777" max="11777" width="50.7109375" bestFit="1" customWidth="1"/>
    <col min="11778" max="11778" width="12.425781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7109375" bestFit="1" customWidth="1"/>
    <col min="11793" max="11793" width="8" bestFit="1" customWidth="1"/>
    <col min="11794" max="11794" width="11.140625" bestFit="1" customWidth="1"/>
    <col min="11795" max="11795" width="8" bestFit="1" customWidth="1"/>
    <col min="11796" max="11796" width="11.140625" bestFit="1" customWidth="1"/>
    <col min="11797" max="11797" width="8" bestFit="1" customWidth="1"/>
    <col min="11798" max="11798" width="12.140625" bestFit="1" customWidth="1"/>
    <col min="11799" max="11799" width="8" bestFit="1" customWidth="1"/>
    <col min="11800" max="11800" width="12.7109375" bestFit="1" customWidth="1"/>
    <col min="11801" max="11801" width="8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140625" bestFit="1" customWidth="1"/>
    <col min="11807" max="11807" width="8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140625" bestFit="1" customWidth="1"/>
    <col min="11813" max="11813" width="8" bestFit="1" customWidth="1"/>
    <col min="11814" max="11814" width="12.140625" bestFit="1" customWidth="1"/>
    <col min="11815" max="11815" width="9" bestFit="1" customWidth="1"/>
    <col min="11816" max="11816" width="12.140625" bestFit="1" customWidth="1"/>
    <col min="11817" max="11817" width="8" bestFit="1" customWidth="1"/>
    <col min="11818" max="11818" width="12.140625" bestFit="1" customWidth="1"/>
    <col min="11819" max="11819" width="8" bestFit="1" customWidth="1"/>
    <col min="11820" max="11820" width="12.140625" bestFit="1" customWidth="1"/>
    <col min="11821" max="11821" width="8" bestFit="1" customWidth="1"/>
    <col min="11822" max="11822" width="11.140625" bestFit="1" customWidth="1"/>
    <col min="11823" max="11823" width="8" bestFit="1" customWidth="1"/>
    <col min="11824" max="11824" width="12.140625" bestFit="1" customWidth="1"/>
    <col min="11825" max="11825" width="8" bestFit="1" customWidth="1"/>
    <col min="11826" max="11826" width="10.140625" bestFit="1" customWidth="1"/>
    <col min="11827" max="11827" width="4" bestFit="1" customWidth="1"/>
    <col min="11828" max="11828" width="12.140625" bestFit="1" customWidth="1"/>
    <col min="11829" max="11829" width="8" bestFit="1" customWidth="1"/>
    <col min="11830" max="11830" width="12.140625" bestFit="1" customWidth="1"/>
    <col min="11831" max="11831" width="8" bestFit="1" customWidth="1"/>
    <col min="11832" max="11832" width="12.140625" bestFit="1" customWidth="1"/>
    <col min="11833" max="11833" width="8" bestFit="1" customWidth="1"/>
    <col min="11834" max="11834" width="12.140625" bestFit="1" customWidth="1"/>
    <col min="11835" max="11835" width="8" bestFit="1" customWidth="1"/>
    <col min="11836" max="11836" width="12.140625" bestFit="1" customWidth="1"/>
    <col min="11837" max="11837" width="8" bestFit="1" customWidth="1"/>
    <col min="11838" max="11838" width="12.140625" bestFit="1" customWidth="1"/>
    <col min="11839" max="11839" width="8" bestFit="1" customWidth="1"/>
    <col min="11840" max="11840" width="12.140625" bestFit="1" customWidth="1"/>
    <col min="11841" max="11841" width="8" bestFit="1" customWidth="1"/>
    <col min="11842" max="11842" width="12.140625" bestFit="1" customWidth="1"/>
    <col min="11843" max="11843" width="8" bestFit="1" customWidth="1"/>
    <col min="11844" max="11844" width="12.140625" bestFit="1" customWidth="1"/>
    <col min="11845" max="11845" width="8" bestFit="1" customWidth="1"/>
    <col min="11846" max="11846" width="12.140625" bestFit="1" customWidth="1"/>
    <col min="11847" max="11847" width="8" bestFit="1" customWidth="1"/>
    <col min="11848" max="11848" width="12.140625" bestFit="1" customWidth="1"/>
    <col min="11849" max="11849" width="8" bestFit="1" customWidth="1"/>
    <col min="11850" max="11850" width="12.140625" bestFit="1" customWidth="1"/>
    <col min="11851" max="11851" width="8" bestFit="1" customWidth="1"/>
    <col min="11852" max="11852" width="12.140625" bestFit="1" customWidth="1"/>
    <col min="11853" max="11853" width="8" bestFit="1" customWidth="1"/>
    <col min="11854" max="11854" width="12.7109375" bestFit="1" customWidth="1"/>
    <col min="11855" max="11855" width="8" bestFit="1" customWidth="1"/>
    <col min="11856" max="11856" width="12.140625" bestFit="1" customWidth="1"/>
    <col min="11857" max="11857" width="8" bestFit="1" customWidth="1"/>
    <col min="11858" max="11858" width="12.140625" bestFit="1" customWidth="1"/>
    <col min="11859" max="11859" width="8" bestFit="1" customWidth="1"/>
    <col min="11860" max="11860" width="12.140625" bestFit="1" customWidth="1"/>
    <col min="11861" max="11861" width="8" bestFit="1" customWidth="1"/>
    <col min="11862" max="11862" width="12.140625" bestFit="1" customWidth="1"/>
    <col min="11863" max="11863" width="8" bestFit="1" customWidth="1"/>
    <col min="11864" max="11864" width="12.140625" bestFit="1" customWidth="1"/>
    <col min="11865" max="11865" width="8" bestFit="1" customWidth="1"/>
    <col min="11866" max="11866" width="12.140625" bestFit="1" customWidth="1"/>
    <col min="11867" max="11867" width="8" bestFit="1" customWidth="1"/>
    <col min="11868" max="11868" width="12.140625" bestFit="1" customWidth="1"/>
    <col min="11869" max="11869" width="8" bestFit="1" customWidth="1"/>
    <col min="11870" max="11870" width="12.140625" bestFit="1" customWidth="1"/>
    <col min="11871" max="11871" width="8" bestFit="1" customWidth="1"/>
    <col min="11872" max="11872" width="12.140625" bestFit="1" customWidth="1"/>
    <col min="11873" max="11873" width="8" bestFit="1" customWidth="1"/>
    <col min="11874" max="11874" width="12.140625" bestFit="1" customWidth="1"/>
    <col min="11875" max="11875" width="8" bestFit="1" customWidth="1"/>
    <col min="11876" max="11876" width="10.140625" bestFit="1" customWidth="1"/>
    <col min="11877" max="11877" width="8" bestFit="1" customWidth="1"/>
    <col min="11878" max="11878" width="12.140625" bestFit="1" customWidth="1"/>
    <col min="11879" max="11879" width="8" bestFit="1" customWidth="1"/>
    <col min="11880" max="11880" width="12.140625" bestFit="1" customWidth="1"/>
    <col min="11881" max="11881" width="8" bestFit="1" customWidth="1"/>
    <col min="11882" max="11882" width="12.140625" bestFit="1" customWidth="1"/>
    <col min="11883" max="11883" width="8" bestFit="1" customWidth="1"/>
    <col min="11884" max="11884" width="12.140625" bestFit="1" customWidth="1"/>
    <col min="11885" max="11885" width="8" bestFit="1" customWidth="1"/>
    <col min="11886" max="11886" width="12.140625" bestFit="1" customWidth="1"/>
    <col min="11887" max="11887" width="8" bestFit="1" customWidth="1"/>
    <col min="11888" max="11888" width="12.140625" bestFit="1" customWidth="1"/>
    <col min="11889" max="11889" width="8" bestFit="1" customWidth="1"/>
    <col min="11890" max="11890" width="12.140625" bestFit="1" customWidth="1"/>
    <col min="11891" max="11891" width="8" bestFit="1" customWidth="1"/>
    <col min="11892" max="11892" width="12.140625" bestFit="1" customWidth="1"/>
    <col min="11893" max="11893" width="8" bestFit="1" customWidth="1"/>
    <col min="11894" max="11894" width="12.140625" bestFit="1" customWidth="1"/>
    <col min="11895" max="11895" width="8" bestFit="1" customWidth="1"/>
    <col min="11896" max="11896" width="12.140625" bestFit="1" customWidth="1"/>
    <col min="11897" max="11897" width="8" bestFit="1" customWidth="1"/>
    <col min="11898" max="11898" width="12.140625" bestFit="1" customWidth="1"/>
    <col min="11899" max="11899" width="8" bestFit="1" customWidth="1"/>
    <col min="11900" max="11900" width="12.140625" bestFit="1" customWidth="1"/>
    <col min="11901" max="11901" width="8" bestFit="1" customWidth="1"/>
    <col min="11902" max="11902" width="12.140625" bestFit="1" customWidth="1"/>
    <col min="11903" max="11903" width="8" bestFit="1" customWidth="1"/>
    <col min="11904" max="11904" width="12.140625" bestFit="1" customWidth="1"/>
    <col min="11905" max="11905" width="8" bestFit="1" customWidth="1"/>
    <col min="11906" max="11906" width="12.140625" bestFit="1" customWidth="1"/>
    <col min="11907" max="11907" width="8" bestFit="1" customWidth="1"/>
    <col min="11908" max="11908" width="12.140625" bestFit="1" customWidth="1"/>
    <col min="11909" max="11909" width="8" bestFit="1" customWidth="1"/>
    <col min="11910" max="11910" width="12.140625" bestFit="1" customWidth="1"/>
    <col min="11911" max="11911" width="8" bestFit="1" customWidth="1"/>
    <col min="11912" max="11912" width="12.140625" bestFit="1" customWidth="1"/>
    <col min="11913" max="11913" width="8" bestFit="1" customWidth="1"/>
    <col min="11914" max="11914" width="12.140625" bestFit="1" customWidth="1"/>
    <col min="11915" max="11915" width="8" bestFit="1" customWidth="1"/>
    <col min="11916" max="11916" width="12.140625" bestFit="1" customWidth="1"/>
    <col min="11917" max="11917" width="8" bestFit="1" customWidth="1"/>
    <col min="11918" max="11918" width="10.140625" bestFit="1" customWidth="1"/>
    <col min="11919" max="11919" width="4" bestFit="1" customWidth="1"/>
    <col min="11920" max="11920" width="12.140625" bestFit="1" customWidth="1"/>
    <col min="11921" max="11921" width="8" bestFit="1" customWidth="1"/>
    <col min="11922" max="11922" width="12.140625" bestFit="1" customWidth="1"/>
    <col min="11923" max="11923" width="8" bestFit="1" customWidth="1"/>
    <col min="11924" max="11924" width="12.140625" bestFit="1" customWidth="1"/>
    <col min="11925" max="11925" width="8" bestFit="1" customWidth="1"/>
    <col min="11926" max="11926" width="11.140625" bestFit="1" customWidth="1"/>
    <col min="11927" max="11927" width="8" bestFit="1" customWidth="1"/>
    <col min="11928" max="11928" width="12.140625" bestFit="1" customWidth="1"/>
    <col min="11929" max="11929" width="8" bestFit="1" customWidth="1"/>
    <col min="11930" max="11930" width="11.7109375" bestFit="1" customWidth="1"/>
    <col min="11931" max="11931" width="8" bestFit="1" customWidth="1"/>
    <col min="11932" max="11932" width="12.140625" bestFit="1" customWidth="1"/>
    <col min="11933" max="11933" width="8" bestFit="1" customWidth="1"/>
    <col min="11934" max="11934" width="12.140625" bestFit="1" customWidth="1"/>
    <col min="11935" max="11935" width="8" bestFit="1" customWidth="1"/>
    <col min="11936" max="11936" width="12.140625" bestFit="1" customWidth="1"/>
    <col min="11937" max="11937" width="8" bestFit="1" customWidth="1"/>
    <col min="11938" max="11938" width="12.140625" bestFit="1" customWidth="1"/>
    <col min="11939" max="11939" width="8" bestFit="1" customWidth="1"/>
    <col min="11940" max="11940" width="12.140625" bestFit="1" customWidth="1"/>
    <col min="11941" max="11941" width="8" bestFit="1" customWidth="1"/>
    <col min="11942" max="11942" width="12.140625" bestFit="1" customWidth="1"/>
    <col min="11943" max="11943" width="8" bestFit="1" customWidth="1"/>
    <col min="11944" max="11944" width="12.140625" bestFit="1" customWidth="1"/>
    <col min="11945" max="11945" width="8" bestFit="1" customWidth="1"/>
    <col min="11946" max="11946" width="11.140625" bestFit="1" customWidth="1"/>
    <col min="11947" max="11947" width="8" bestFit="1" customWidth="1"/>
    <col min="11948" max="11948" width="12.7109375" bestFit="1" customWidth="1"/>
    <col min="11949" max="11949" width="8.5703125" bestFit="1" customWidth="1"/>
    <col min="11950" max="11950" width="12.140625" bestFit="1" customWidth="1"/>
    <col min="11951" max="11951" width="8" bestFit="1" customWidth="1"/>
    <col min="11952" max="11952" width="12.140625" bestFit="1" customWidth="1"/>
    <col min="11953" max="11953" width="8" bestFit="1" customWidth="1"/>
    <col min="11954" max="11954" width="12.140625" bestFit="1" customWidth="1"/>
    <col min="11955" max="11955" width="8" bestFit="1" customWidth="1"/>
    <col min="11956" max="11956" width="12.140625" bestFit="1" customWidth="1"/>
    <col min="11957" max="11957" width="8" bestFit="1" customWidth="1"/>
    <col min="11958" max="11958" width="12.140625" bestFit="1" customWidth="1"/>
    <col min="11959" max="11959" width="8" bestFit="1" customWidth="1"/>
    <col min="11960" max="11960" width="12.140625" bestFit="1" customWidth="1"/>
    <col min="11961" max="11961" width="8" bestFit="1" customWidth="1"/>
    <col min="11962" max="11962" width="12.140625" bestFit="1" customWidth="1"/>
    <col min="11963" max="11963" width="8" bestFit="1" customWidth="1"/>
    <col min="11964" max="11964" width="12.140625" bestFit="1" customWidth="1"/>
    <col min="11965" max="11965" width="8" bestFit="1" customWidth="1"/>
    <col min="11966" max="11966" width="12.140625" bestFit="1" customWidth="1"/>
    <col min="11967" max="11967" width="8" bestFit="1" customWidth="1"/>
    <col min="11968" max="11968" width="12.140625" bestFit="1" customWidth="1"/>
    <col min="11969" max="11969" width="8" bestFit="1" customWidth="1"/>
    <col min="11970" max="11970" width="12.140625" bestFit="1" customWidth="1"/>
    <col min="11971" max="11971" width="8" bestFit="1" customWidth="1"/>
    <col min="11972" max="11972" width="12.140625" bestFit="1" customWidth="1"/>
    <col min="11973" max="11973" width="8" bestFit="1" customWidth="1"/>
    <col min="11974" max="11974" width="12.140625" bestFit="1" customWidth="1"/>
    <col min="11975" max="11975" width="8" bestFit="1" customWidth="1"/>
    <col min="11976" max="11976" width="12.140625" bestFit="1" customWidth="1"/>
    <col min="11977" max="11977" width="8" bestFit="1" customWidth="1"/>
    <col min="11978" max="11978" width="12.140625" bestFit="1" customWidth="1"/>
    <col min="11979" max="11979" width="8" bestFit="1" customWidth="1"/>
    <col min="11980" max="11980" width="12.140625" bestFit="1" customWidth="1"/>
    <col min="11981" max="11981" width="8" bestFit="1" customWidth="1"/>
    <col min="11982" max="11982" width="12.140625" bestFit="1" customWidth="1"/>
    <col min="11983" max="11983" width="8" bestFit="1" customWidth="1"/>
    <col min="11984" max="11984" width="12.7109375" bestFit="1" customWidth="1"/>
    <col min="11985" max="11985" width="8" bestFit="1" customWidth="1"/>
    <col min="11986" max="11986" width="12.140625" bestFit="1" customWidth="1"/>
    <col min="11987" max="11987" width="8" bestFit="1" customWidth="1"/>
    <col min="11988" max="11988" width="12.140625" bestFit="1" customWidth="1"/>
    <col min="11989" max="11989" width="8" bestFit="1" customWidth="1"/>
    <col min="11990" max="11990" width="12.140625" bestFit="1" customWidth="1"/>
    <col min="11991" max="11991" width="8" bestFit="1" customWidth="1"/>
    <col min="11992" max="11992" width="12.140625" bestFit="1" customWidth="1"/>
    <col min="11993" max="11993" width="8" bestFit="1" customWidth="1"/>
    <col min="11994" max="11994" width="12.140625" bestFit="1" customWidth="1"/>
    <col min="11995" max="11995" width="8" bestFit="1" customWidth="1"/>
    <col min="11996" max="11996" width="12.140625" bestFit="1" customWidth="1"/>
    <col min="11997" max="11997" width="8" bestFit="1" customWidth="1"/>
    <col min="11998" max="11998" width="12.140625" bestFit="1" customWidth="1"/>
    <col min="11999" max="11999" width="8" bestFit="1" customWidth="1"/>
    <col min="12000" max="12000" width="12.140625" bestFit="1" customWidth="1"/>
    <col min="12001" max="12001" width="8" bestFit="1" customWidth="1"/>
    <col min="12002" max="12002" width="12.140625" bestFit="1" customWidth="1"/>
    <col min="12003" max="12003" width="8" bestFit="1" customWidth="1"/>
    <col min="12004" max="12004" width="12.140625" bestFit="1" customWidth="1"/>
    <col min="12005" max="12005" width="8" bestFit="1" customWidth="1"/>
    <col min="12006" max="12006" width="12.140625" bestFit="1" customWidth="1"/>
    <col min="12007" max="12007" width="8" bestFit="1" customWidth="1"/>
    <col min="12008" max="12008" width="12.140625" bestFit="1" customWidth="1"/>
    <col min="12009" max="12009" width="8" bestFit="1" customWidth="1"/>
    <col min="12010" max="12010" width="12.140625" bestFit="1" customWidth="1"/>
    <col min="12011" max="12011" width="8" bestFit="1" customWidth="1"/>
    <col min="12012" max="12012" width="12.140625" bestFit="1" customWidth="1"/>
    <col min="12013" max="12013" width="9" bestFit="1" customWidth="1"/>
    <col min="12014" max="12014" width="12.140625" bestFit="1" customWidth="1"/>
    <col min="12015" max="12015" width="9" bestFit="1" customWidth="1"/>
    <col min="12016" max="12016" width="12.140625" bestFit="1" customWidth="1"/>
    <col min="12017" max="12017" width="8" bestFit="1" customWidth="1"/>
    <col min="12018" max="12018" width="12.140625" bestFit="1" customWidth="1"/>
    <col min="12019" max="12019" width="8" bestFit="1" customWidth="1"/>
    <col min="12020" max="12020" width="12.140625" bestFit="1" customWidth="1"/>
    <col min="12021" max="12021" width="8" bestFit="1" customWidth="1"/>
    <col min="12022" max="12022" width="12.140625" bestFit="1" customWidth="1"/>
    <col min="12023" max="12023" width="8" bestFit="1" customWidth="1"/>
    <col min="12024" max="12024" width="12.140625" bestFit="1" customWidth="1"/>
    <col min="12025" max="12025" width="8" bestFit="1" customWidth="1"/>
    <col min="12026" max="12026" width="12.140625" bestFit="1" customWidth="1"/>
    <col min="12027" max="12027" width="8" bestFit="1" customWidth="1"/>
    <col min="12033" max="12033" width="50.7109375" bestFit="1" customWidth="1"/>
    <col min="12034" max="12034" width="12.425781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7109375" bestFit="1" customWidth="1"/>
    <col min="12049" max="12049" width="8" bestFit="1" customWidth="1"/>
    <col min="12050" max="12050" width="11.140625" bestFit="1" customWidth="1"/>
    <col min="12051" max="12051" width="8" bestFit="1" customWidth="1"/>
    <col min="12052" max="12052" width="11.140625" bestFit="1" customWidth="1"/>
    <col min="12053" max="12053" width="8" bestFit="1" customWidth="1"/>
    <col min="12054" max="12054" width="12.140625" bestFit="1" customWidth="1"/>
    <col min="12055" max="12055" width="8" bestFit="1" customWidth="1"/>
    <col min="12056" max="12056" width="12.7109375" bestFit="1" customWidth="1"/>
    <col min="12057" max="12057" width="8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140625" bestFit="1" customWidth="1"/>
    <col min="12063" max="12063" width="8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140625" bestFit="1" customWidth="1"/>
    <col min="12069" max="12069" width="8" bestFit="1" customWidth="1"/>
    <col min="12070" max="12070" width="12.140625" bestFit="1" customWidth="1"/>
    <col min="12071" max="12071" width="9" bestFit="1" customWidth="1"/>
    <col min="12072" max="12072" width="12.140625" bestFit="1" customWidth="1"/>
    <col min="12073" max="12073" width="8" bestFit="1" customWidth="1"/>
    <col min="12074" max="12074" width="12.140625" bestFit="1" customWidth="1"/>
    <col min="12075" max="12075" width="8" bestFit="1" customWidth="1"/>
    <col min="12076" max="12076" width="12.140625" bestFit="1" customWidth="1"/>
    <col min="12077" max="12077" width="8" bestFit="1" customWidth="1"/>
    <col min="12078" max="12078" width="11.140625" bestFit="1" customWidth="1"/>
    <col min="12079" max="12079" width="8" bestFit="1" customWidth="1"/>
    <col min="12080" max="12080" width="12.140625" bestFit="1" customWidth="1"/>
    <col min="12081" max="12081" width="8" bestFit="1" customWidth="1"/>
    <col min="12082" max="12082" width="10.140625" bestFit="1" customWidth="1"/>
    <col min="12083" max="12083" width="4" bestFit="1" customWidth="1"/>
    <col min="12084" max="12084" width="12.140625" bestFit="1" customWidth="1"/>
    <col min="12085" max="12085" width="8" bestFit="1" customWidth="1"/>
    <col min="12086" max="12086" width="12.140625" bestFit="1" customWidth="1"/>
    <col min="12087" max="12087" width="8" bestFit="1" customWidth="1"/>
    <col min="12088" max="12088" width="12.140625" bestFit="1" customWidth="1"/>
    <col min="12089" max="12089" width="8" bestFit="1" customWidth="1"/>
    <col min="12090" max="12090" width="12.140625" bestFit="1" customWidth="1"/>
    <col min="12091" max="12091" width="8" bestFit="1" customWidth="1"/>
    <col min="12092" max="12092" width="12.140625" bestFit="1" customWidth="1"/>
    <col min="12093" max="12093" width="8" bestFit="1" customWidth="1"/>
    <col min="12094" max="12094" width="12.140625" bestFit="1" customWidth="1"/>
    <col min="12095" max="12095" width="8" bestFit="1" customWidth="1"/>
    <col min="12096" max="12096" width="12.140625" bestFit="1" customWidth="1"/>
    <col min="12097" max="12097" width="8" bestFit="1" customWidth="1"/>
    <col min="12098" max="12098" width="12.140625" bestFit="1" customWidth="1"/>
    <col min="12099" max="12099" width="8" bestFit="1" customWidth="1"/>
    <col min="12100" max="12100" width="12.140625" bestFit="1" customWidth="1"/>
    <col min="12101" max="12101" width="8" bestFit="1" customWidth="1"/>
    <col min="12102" max="12102" width="12.140625" bestFit="1" customWidth="1"/>
    <col min="12103" max="12103" width="8" bestFit="1" customWidth="1"/>
    <col min="12104" max="12104" width="12.140625" bestFit="1" customWidth="1"/>
    <col min="12105" max="12105" width="8" bestFit="1" customWidth="1"/>
    <col min="12106" max="12106" width="12.140625" bestFit="1" customWidth="1"/>
    <col min="12107" max="12107" width="8" bestFit="1" customWidth="1"/>
    <col min="12108" max="12108" width="12.140625" bestFit="1" customWidth="1"/>
    <col min="12109" max="12109" width="8" bestFit="1" customWidth="1"/>
    <col min="12110" max="12110" width="12.7109375" bestFit="1" customWidth="1"/>
    <col min="12111" max="12111" width="8" bestFit="1" customWidth="1"/>
    <col min="12112" max="12112" width="12.140625" bestFit="1" customWidth="1"/>
    <col min="12113" max="12113" width="8" bestFit="1" customWidth="1"/>
    <col min="12114" max="12114" width="12.140625" bestFit="1" customWidth="1"/>
    <col min="12115" max="12115" width="8" bestFit="1" customWidth="1"/>
    <col min="12116" max="12116" width="12.140625" bestFit="1" customWidth="1"/>
    <col min="12117" max="12117" width="8" bestFit="1" customWidth="1"/>
    <col min="12118" max="12118" width="12.140625" bestFit="1" customWidth="1"/>
    <col min="12119" max="12119" width="8" bestFit="1" customWidth="1"/>
    <col min="12120" max="12120" width="12.140625" bestFit="1" customWidth="1"/>
    <col min="12121" max="12121" width="8" bestFit="1" customWidth="1"/>
    <col min="12122" max="12122" width="12.140625" bestFit="1" customWidth="1"/>
    <col min="12123" max="12123" width="8" bestFit="1" customWidth="1"/>
    <col min="12124" max="12124" width="12.140625" bestFit="1" customWidth="1"/>
    <col min="12125" max="12125" width="8" bestFit="1" customWidth="1"/>
    <col min="12126" max="12126" width="12.140625" bestFit="1" customWidth="1"/>
    <col min="12127" max="12127" width="8" bestFit="1" customWidth="1"/>
    <col min="12128" max="12128" width="12.140625" bestFit="1" customWidth="1"/>
    <col min="12129" max="12129" width="8" bestFit="1" customWidth="1"/>
    <col min="12130" max="12130" width="12.140625" bestFit="1" customWidth="1"/>
    <col min="12131" max="12131" width="8" bestFit="1" customWidth="1"/>
    <col min="12132" max="12132" width="10.140625" bestFit="1" customWidth="1"/>
    <col min="12133" max="12133" width="8" bestFit="1" customWidth="1"/>
    <col min="12134" max="12134" width="12.140625" bestFit="1" customWidth="1"/>
    <col min="12135" max="12135" width="8" bestFit="1" customWidth="1"/>
    <col min="12136" max="12136" width="12.140625" bestFit="1" customWidth="1"/>
    <col min="12137" max="12137" width="8" bestFit="1" customWidth="1"/>
    <col min="12138" max="12138" width="12.140625" bestFit="1" customWidth="1"/>
    <col min="12139" max="12139" width="8" bestFit="1" customWidth="1"/>
    <col min="12140" max="12140" width="12.140625" bestFit="1" customWidth="1"/>
    <col min="12141" max="12141" width="8" bestFit="1" customWidth="1"/>
    <col min="12142" max="12142" width="12.140625" bestFit="1" customWidth="1"/>
    <col min="12143" max="12143" width="8" bestFit="1" customWidth="1"/>
    <col min="12144" max="12144" width="12.140625" bestFit="1" customWidth="1"/>
    <col min="12145" max="12145" width="8" bestFit="1" customWidth="1"/>
    <col min="12146" max="12146" width="12.140625" bestFit="1" customWidth="1"/>
    <col min="12147" max="12147" width="8" bestFit="1" customWidth="1"/>
    <col min="12148" max="12148" width="12.140625" bestFit="1" customWidth="1"/>
    <col min="12149" max="12149" width="8" bestFit="1" customWidth="1"/>
    <col min="12150" max="12150" width="12.140625" bestFit="1" customWidth="1"/>
    <col min="12151" max="12151" width="8" bestFit="1" customWidth="1"/>
    <col min="12152" max="12152" width="12.140625" bestFit="1" customWidth="1"/>
    <col min="12153" max="12153" width="8" bestFit="1" customWidth="1"/>
    <col min="12154" max="12154" width="12.140625" bestFit="1" customWidth="1"/>
    <col min="12155" max="12155" width="8" bestFit="1" customWidth="1"/>
    <col min="12156" max="12156" width="12.140625" bestFit="1" customWidth="1"/>
    <col min="12157" max="12157" width="8" bestFit="1" customWidth="1"/>
    <col min="12158" max="12158" width="12.140625" bestFit="1" customWidth="1"/>
    <col min="12159" max="12159" width="8" bestFit="1" customWidth="1"/>
    <col min="12160" max="12160" width="12.140625" bestFit="1" customWidth="1"/>
    <col min="12161" max="12161" width="8" bestFit="1" customWidth="1"/>
    <col min="12162" max="12162" width="12.140625" bestFit="1" customWidth="1"/>
    <col min="12163" max="12163" width="8" bestFit="1" customWidth="1"/>
    <col min="12164" max="12164" width="12.140625" bestFit="1" customWidth="1"/>
    <col min="12165" max="12165" width="8" bestFit="1" customWidth="1"/>
    <col min="12166" max="12166" width="12.140625" bestFit="1" customWidth="1"/>
    <col min="12167" max="12167" width="8" bestFit="1" customWidth="1"/>
    <col min="12168" max="12168" width="12.140625" bestFit="1" customWidth="1"/>
    <col min="12169" max="12169" width="8" bestFit="1" customWidth="1"/>
    <col min="12170" max="12170" width="12.140625" bestFit="1" customWidth="1"/>
    <col min="12171" max="12171" width="8" bestFit="1" customWidth="1"/>
    <col min="12172" max="12172" width="12.140625" bestFit="1" customWidth="1"/>
    <col min="12173" max="12173" width="8" bestFit="1" customWidth="1"/>
    <col min="12174" max="12174" width="10.140625" bestFit="1" customWidth="1"/>
    <col min="12175" max="12175" width="4" bestFit="1" customWidth="1"/>
    <col min="12176" max="12176" width="12.140625" bestFit="1" customWidth="1"/>
    <col min="12177" max="12177" width="8" bestFit="1" customWidth="1"/>
    <col min="12178" max="12178" width="12.140625" bestFit="1" customWidth="1"/>
    <col min="12179" max="12179" width="8" bestFit="1" customWidth="1"/>
    <col min="12180" max="12180" width="12.140625" bestFit="1" customWidth="1"/>
    <col min="12181" max="12181" width="8" bestFit="1" customWidth="1"/>
    <col min="12182" max="12182" width="11.140625" bestFit="1" customWidth="1"/>
    <col min="12183" max="12183" width="8" bestFit="1" customWidth="1"/>
    <col min="12184" max="12184" width="12.140625" bestFit="1" customWidth="1"/>
    <col min="12185" max="12185" width="8" bestFit="1" customWidth="1"/>
    <col min="12186" max="12186" width="11.7109375" bestFit="1" customWidth="1"/>
    <col min="12187" max="12187" width="8" bestFit="1" customWidth="1"/>
    <col min="12188" max="12188" width="12.140625" bestFit="1" customWidth="1"/>
    <col min="12189" max="12189" width="8" bestFit="1" customWidth="1"/>
    <col min="12190" max="12190" width="12.140625" bestFit="1" customWidth="1"/>
    <col min="12191" max="12191" width="8" bestFit="1" customWidth="1"/>
    <col min="12192" max="12192" width="12.140625" bestFit="1" customWidth="1"/>
    <col min="12193" max="12193" width="8" bestFit="1" customWidth="1"/>
    <col min="12194" max="12194" width="12.140625" bestFit="1" customWidth="1"/>
    <col min="12195" max="12195" width="8" bestFit="1" customWidth="1"/>
    <col min="12196" max="12196" width="12.140625" bestFit="1" customWidth="1"/>
    <col min="12197" max="12197" width="8" bestFit="1" customWidth="1"/>
    <col min="12198" max="12198" width="12.140625" bestFit="1" customWidth="1"/>
    <col min="12199" max="12199" width="8" bestFit="1" customWidth="1"/>
    <col min="12200" max="12200" width="12.140625" bestFit="1" customWidth="1"/>
    <col min="12201" max="12201" width="8" bestFit="1" customWidth="1"/>
    <col min="12202" max="12202" width="11.140625" bestFit="1" customWidth="1"/>
    <col min="12203" max="12203" width="8" bestFit="1" customWidth="1"/>
    <col min="12204" max="12204" width="12.7109375" bestFit="1" customWidth="1"/>
    <col min="12205" max="12205" width="8.5703125" bestFit="1" customWidth="1"/>
    <col min="12206" max="12206" width="12.140625" bestFit="1" customWidth="1"/>
    <col min="12207" max="12207" width="8" bestFit="1" customWidth="1"/>
    <col min="12208" max="12208" width="12.140625" bestFit="1" customWidth="1"/>
    <col min="12209" max="12209" width="8" bestFit="1" customWidth="1"/>
    <col min="12210" max="12210" width="12.140625" bestFit="1" customWidth="1"/>
    <col min="12211" max="12211" width="8" bestFit="1" customWidth="1"/>
    <col min="12212" max="12212" width="12.140625" bestFit="1" customWidth="1"/>
    <col min="12213" max="12213" width="8" bestFit="1" customWidth="1"/>
    <col min="12214" max="12214" width="12.140625" bestFit="1" customWidth="1"/>
    <col min="12215" max="12215" width="8" bestFit="1" customWidth="1"/>
    <col min="12216" max="12216" width="12.140625" bestFit="1" customWidth="1"/>
    <col min="12217" max="12217" width="8" bestFit="1" customWidth="1"/>
    <col min="12218" max="12218" width="12.140625" bestFit="1" customWidth="1"/>
    <col min="12219" max="12219" width="8" bestFit="1" customWidth="1"/>
    <col min="12220" max="12220" width="12.140625" bestFit="1" customWidth="1"/>
    <col min="12221" max="12221" width="8" bestFit="1" customWidth="1"/>
    <col min="12222" max="12222" width="12.140625" bestFit="1" customWidth="1"/>
    <col min="12223" max="12223" width="8" bestFit="1" customWidth="1"/>
    <col min="12224" max="12224" width="12.140625" bestFit="1" customWidth="1"/>
    <col min="12225" max="12225" width="8" bestFit="1" customWidth="1"/>
    <col min="12226" max="12226" width="12.140625" bestFit="1" customWidth="1"/>
    <col min="12227" max="12227" width="8" bestFit="1" customWidth="1"/>
    <col min="12228" max="12228" width="12.140625" bestFit="1" customWidth="1"/>
    <col min="12229" max="12229" width="8" bestFit="1" customWidth="1"/>
    <col min="12230" max="12230" width="12.140625" bestFit="1" customWidth="1"/>
    <col min="12231" max="12231" width="8" bestFit="1" customWidth="1"/>
    <col min="12232" max="12232" width="12.140625" bestFit="1" customWidth="1"/>
    <col min="12233" max="12233" width="8" bestFit="1" customWidth="1"/>
    <col min="12234" max="12234" width="12.140625" bestFit="1" customWidth="1"/>
    <col min="12235" max="12235" width="8" bestFit="1" customWidth="1"/>
    <col min="12236" max="12236" width="12.140625" bestFit="1" customWidth="1"/>
    <col min="12237" max="12237" width="8" bestFit="1" customWidth="1"/>
    <col min="12238" max="12238" width="12.140625" bestFit="1" customWidth="1"/>
    <col min="12239" max="12239" width="8" bestFit="1" customWidth="1"/>
    <col min="12240" max="12240" width="12.7109375" bestFit="1" customWidth="1"/>
    <col min="12241" max="12241" width="8" bestFit="1" customWidth="1"/>
    <col min="12242" max="12242" width="12.140625" bestFit="1" customWidth="1"/>
    <col min="12243" max="12243" width="8" bestFit="1" customWidth="1"/>
    <col min="12244" max="12244" width="12.140625" bestFit="1" customWidth="1"/>
    <col min="12245" max="12245" width="8" bestFit="1" customWidth="1"/>
    <col min="12246" max="12246" width="12.140625" bestFit="1" customWidth="1"/>
    <col min="12247" max="12247" width="8" bestFit="1" customWidth="1"/>
    <col min="12248" max="12248" width="12.140625" bestFit="1" customWidth="1"/>
    <col min="12249" max="12249" width="8" bestFit="1" customWidth="1"/>
    <col min="12250" max="12250" width="12.140625" bestFit="1" customWidth="1"/>
    <col min="12251" max="12251" width="8" bestFit="1" customWidth="1"/>
    <col min="12252" max="12252" width="12.140625" bestFit="1" customWidth="1"/>
    <col min="12253" max="12253" width="8" bestFit="1" customWidth="1"/>
    <col min="12254" max="12254" width="12.140625" bestFit="1" customWidth="1"/>
    <col min="12255" max="12255" width="8" bestFit="1" customWidth="1"/>
    <col min="12256" max="12256" width="12.140625" bestFit="1" customWidth="1"/>
    <col min="12257" max="12257" width="8" bestFit="1" customWidth="1"/>
    <col min="12258" max="12258" width="12.140625" bestFit="1" customWidth="1"/>
    <col min="12259" max="12259" width="8" bestFit="1" customWidth="1"/>
    <col min="12260" max="12260" width="12.140625" bestFit="1" customWidth="1"/>
    <col min="12261" max="12261" width="8" bestFit="1" customWidth="1"/>
    <col min="12262" max="12262" width="12.140625" bestFit="1" customWidth="1"/>
    <col min="12263" max="12263" width="8" bestFit="1" customWidth="1"/>
    <col min="12264" max="12264" width="12.140625" bestFit="1" customWidth="1"/>
    <col min="12265" max="12265" width="8" bestFit="1" customWidth="1"/>
    <col min="12266" max="12266" width="12.140625" bestFit="1" customWidth="1"/>
    <col min="12267" max="12267" width="8" bestFit="1" customWidth="1"/>
    <col min="12268" max="12268" width="12.140625" bestFit="1" customWidth="1"/>
    <col min="12269" max="12269" width="9" bestFit="1" customWidth="1"/>
    <col min="12270" max="12270" width="12.140625" bestFit="1" customWidth="1"/>
    <col min="12271" max="12271" width="9" bestFit="1" customWidth="1"/>
    <col min="12272" max="12272" width="12.140625" bestFit="1" customWidth="1"/>
    <col min="12273" max="12273" width="8" bestFit="1" customWidth="1"/>
    <col min="12274" max="12274" width="12.140625" bestFit="1" customWidth="1"/>
    <col min="12275" max="12275" width="8" bestFit="1" customWidth="1"/>
    <col min="12276" max="12276" width="12.140625" bestFit="1" customWidth="1"/>
    <col min="12277" max="12277" width="8" bestFit="1" customWidth="1"/>
    <col min="12278" max="12278" width="12.140625" bestFit="1" customWidth="1"/>
    <col min="12279" max="12279" width="8" bestFit="1" customWidth="1"/>
    <col min="12280" max="12280" width="12.140625" bestFit="1" customWidth="1"/>
    <col min="12281" max="12281" width="8" bestFit="1" customWidth="1"/>
    <col min="12282" max="12282" width="12.140625" bestFit="1" customWidth="1"/>
    <col min="12283" max="12283" width="8" bestFit="1" customWidth="1"/>
    <col min="12289" max="12289" width="50.7109375" bestFit="1" customWidth="1"/>
    <col min="12290" max="12290" width="12.425781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7109375" bestFit="1" customWidth="1"/>
    <col min="12305" max="12305" width="8" bestFit="1" customWidth="1"/>
    <col min="12306" max="12306" width="11.140625" bestFit="1" customWidth="1"/>
    <col min="12307" max="12307" width="8" bestFit="1" customWidth="1"/>
    <col min="12308" max="12308" width="11.140625" bestFit="1" customWidth="1"/>
    <col min="12309" max="12309" width="8" bestFit="1" customWidth="1"/>
    <col min="12310" max="12310" width="12.140625" bestFit="1" customWidth="1"/>
    <col min="12311" max="12311" width="8" bestFit="1" customWidth="1"/>
    <col min="12312" max="12312" width="12.7109375" bestFit="1" customWidth="1"/>
    <col min="12313" max="12313" width="8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140625" bestFit="1" customWidth="1"/>
    <col min="12319" max="12319" width="8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140625" bestFit="1" customWidth="1"/>
    <col min="12325" max="12325" width="8" bestFit="1" customWidth="1"/>
    <col min="12326" max="12326" width="12.140625" bestFit="1" customWidth="1"/>
    <col min="12327" max="12327" width="9" bestFit="1" customWidth="1"/>
    <col min="12328" max="12328" width="12.140625" bestFit="1" customWidth="1"/>
    <col min="12329" max="12329" width="8" bestFit="1" customWidth="1"/>
    <col min="12330" max="12330" width="12.140625" bestFit="1" customWidth="1"/>
    <col min="12331" max="12331" width="8" bestFit="1" customWidth="1"/>
    <col min="12332" max="12332" width="12.140625" bestFit="1" customWidth="1"/>
    <col min="12333" max="12333" width="8" bestFit="1" customWidth="1"/>
    <col min="12334" max="12334" width="11.140625" bestFit="1" customWidth="1"/>
    <col min="12335" max="12335" width="8" bestFit="1" customWidth="1"/>
    <col min="12336" max="12336" width="12.140625" bestFit="1" customWidth="1"/>
    <col min="12337" max="12337" width="8" bestFit="1" customWidth="1"/>
    <col min="12338" max="12338" width="10.140625" bestFit="1" customWidth="1"/>
    <col min="12339" max="12339" width="4" bestFit="1" customWidth="1"/>
    <col min="12340" max="12340" width="12.140625" bestFit="1" customWidth="1"/>
    <col min="12341" max="12341" width="8" bestFit="1" customWidth="1"/>
    <col min="12342" max="12342" width="12.140625" bestFit="1" customWidth="1"/>
    <col min="12343" max="12343" width="8" bestFit="1" customWidth="1"/>
    <col min="12344" max="12344" width="12.140625" bestFit="1" customWidth="1"/>
    <col min="12345" max="12345" width="8" bestFit="1" customWidth="1"/>
    <col min="12346" max="12346" width="12.140625" bestFit="1" customWidth="1"/>
    <col min="12347" max="12347" width="8" bestFit="1" customWidth="1"/>
    <col min="12348" max="12348" width="12.140625" bestFit="1" customWidth="1"/>
    <col min="12349" max="12349" width="8" bestFit="1" customWidth="1"/>
    <col min="12350" max="12350" width="12.140625" bestFit="1" customWidth="1"/>
    <col min="12351" max="12351" width="8" bestFit="1" customWidth="1"/>
    <col min="12352" max="12352" width="12.140625" bestFit="1" customWidth="1"/>
    <col min="12353" max="12353" width="8" bestFit="1" customWidth="1"/>
    <col min="12354" max="12354" width="12.140625" bestFit="1" customWidth="1"/>
    <col min="12355" max="12355" width="8" bestFit="1" customWidth="1"/>
    <col min="12356" max="12356" width="12.140625" bestFit="1" customWidth="1"/>
    <col min="12357" max="12357" width="8" bestFit="1" customWidth="1"/>
    <col min="12358" max="12358" width="12.140625" bestFit="1" customWidth="1"/>
    <col min="12359" max="12359" width="8" bestFit="1" customWidth="1"/>
    <col min="12360" max="12360" width="12.140625" bestFit="1" customWidth="1"/>
    <col min="12361" max="12361" width="8" bestFit="1" customWidth="1"/>
    <col min="12362" max="12362" width="12.140625" bestFit="1" customWidth="1"/>
    <col min="12363" max="12363" width="8" bestFit="1" customWidth="1"/>
    <col min="12364" max="12364" width="12.140625" bestFit="1" customWidth="1"/>
    <col min="12365" max="12365" width="8" bestFit="1" customWidth="1"/>
    <col min="12366" max="12366" width="12.7109375" bestFit="1" customWidth="1"/>
    <col min="12367" max="12367" width="8" bestFit="1" customWidth="1"/>
    <col min="12368" max="12368" width="12.140625" bestFit="1" customWidth="1"/>
    <col min="12369" max="12369" width="8" bestFit="1" customWidth="1"/>
    <col min="12370" max="12370" width="12.140625" bestFit="1" customWidth="1"/>
    <col min="12371" max="12371" width="8" bestFit="1" customWidth="1"/>
    <col min="12372" max="12372" width="12.140625" bestFit="1" customWidth="1"/>
    <col min="12373" max="12373" width="8" bestFit="1" customWidth="1"/>
    <col min="12374" max="12374" width="12.140625" bestFit="1" customWidth="1"/>
    <col min="12375" max="12375" width="8" bestFit="1" customWidth="1"/>
    <col min="12376" max="12376" width="12.140625" bestFit="1" customWidth="1"/>
    <col min="12377" max="12377" width="8" bestFit="1" customWidth="1"/>
    <col min="12378" max="12378" width="12.140625" bestFit="1" customWidth="1"/>
    <col min="12379" max="12379" width="8" bestFit="1" customWidth="1"/>
    <col min="12380" max="12380" width="12.140625" bestFit="1" customWidth="1"/>
    <col min="12381" max="12381" width="8" bestFit="1" customWidth="1"/>
    <col min="12382" max="12382" width="12.140625" bestFit="1" customWidth="1"/>
    <col min="12383" max="12383" width="8" bestFit="1" customWidth="1"/>
    <col min="12384" max="12384" width="12.140625" bestFit="1" customWidth="1"/>
    <col min="12385" max="12385" width="8" bestFit="1" customWidth="1"/>
    <col min="12386" max="12386" width="12.140625" bestFit="1" customWidth="1"/>
    <col min="12387" max="12387" width="8" bestFit="1" customWidth="1"/>
    <col min="12388" max="12388" width="10.140625" bestFit="1" customWidth="1"/>
    <col min="12389" max="12389" width="8" bestFit="1" customWidth="1"/>
    <col min="12390" max="12390" width="12.140625" bestFit="1" customWidth="1"/>
    <col min="12391" max="12391" width="8" bestFit="1" customWidth="1"/>
    <col min="12392" max="12392" width="12.140625" bestFit="1" customWidth="1"/>
    <col min="12393" max="12393" width="8" bestFit="1" customWidth="1"/>
    <col min="12394" max="12394" width="12.140625" bestFit="1" customWidth="1"/>
    <col min="12395" max="12395" width="8" bestFit="1" customWidth="1"/>
    <col min="12396" max="12396" width="12.140625" bestFit="1" customWidth="1"/>
    <col min="12397" max="12397" width="8" bestFit="1" customWidth="1"/>
    <col min="12398" max="12398" width="12.140625" bestFit="1" customWidth="1"/>
    <col min="12399" max="12399" width="8" bestFit="1" customWidth="1"/>
    <col min="12400" max="12400" width="12.140625" bestFit="1" customWidth="1"/>
    <col min="12401" max="12401" width="8" bestFit="1" customWidth="1"/>
    <col min="12402" max="12402" width="12.140625" bestFit="1" customWidth="1"/>
    <col min="12403" max="12403" width="8" bestFit="1" customWidth="1"/>
    <col min="12404" max="12404" width="12.140625" bestFit="1" customWidth="1"/>
    <col min="12405" max="12405" width="8" bestFit="1" customWidth="1"/>
    <col min="12406" max="12406" width="12.140625" bestFit="1" customWidth="1"/>
    <col min="12407" max="12407" width="8" bestFit="1" customWidth="1"/>
    <col min="12408" max="12408" width="12.140625" bestFit="1" customWidth="1"/>
    <col min="12409" max="12409" width="8" bestFit="1" customWidth="1"/>
    <col min="12410" max="12410" width="12.140625" bestFit="1" customWidth="1"/>
    <col min="12411" max="12411" width="8" bestFit="1" customWidth="1"/>
    <col min="12412" max="12412" width="12.140625" bestFit="1" customWidth="1"/>
    <col min="12413" max="12413" width="8" bestFit="1" customWidth="1"/>
    <col min="12414" max="12414" width="12.140625" bestFit="1" customWidth="1"/>
    <col min="12415" max="12415" width="8" bestFit="1" customWidth="1"/>
    <col min="12416" max="12416" width="12.140625" bestFit="1" customWidth="1"/>
    <col min="12417" max="12417" width="8" bestFit="1" customWidth="1"/>
    <col min="12418" max="12418" width="12.140625" bestFit="1" customWidth="1"/>
    <col min="12419" max="12419" width="8" bestFit="1" customWidth="1"/>
    <col min="12420" max="12420" width="12.140625" bestFit="1" customWidth="1"/>
    <col min="12421" max="12421" width="8" bestFit="1" customWidth="1"/>
    <col min="12422" max="12422" width="12.140625" bestFit="1" customWidth="1"/>
    <col min="12423" max="12423" width="8" bestFit="1" customWidth="1"/>
    <col min="12424" max="12424" width="12.140625" bestFit="1" customWidth="1"/>
    <col min="12425" max="12425" width="8" bestFit="1" customWidth="1"/>
    <col min="12426" max="12426" width="12.140625" bestFit="1" customWidth="1"/>
    <col min="12427" max="12427" width="8" bestFit="1" customWidth="1"/>
    <col min="12428" max="12428" width="12.140625" bestFit="1" customWidth="1"/>
    <col min="12429" max="12429" width="8" bestFit="1" customWidth="1"/>
    <col min="12430" max="12430" width="10.140625" bestFit="1" customWidth="1"/>
    <col min="12431" max="12431" width="4" bestFit="1" customWidth="1"/>
    <col min="12432" max="12432" width="12.140625" bestFit="1" customWidth="1"/>
    <col min="12433" max="12433" width="8" bestFit="1" customWidth="1"/>
    <col min="12434" max="12434" width="12.140625" bestFit="1" customWidth="1"/>
    <col min="12435" max="12435" width="8" bestFit="1" customWidth="1"/>
    <col min="12436" max="12436" width="12.140625" bestFit="1" customWidth="1"/>
    <col min="12437" max="12437" width="8" bestFit="1" customWidth="1"/>
    <col min="12438" max="12438" width="11.140625" bestFit="1" customWidth="1"/>
    <col min="12439" max="12439" width="8" bestFit="1" customWidth="1"/>
    <col min="12440" max="12440" width="12.140625" bestFit="1" customWidth="1"/>
    <col min="12441" max="12441" width="8" bestFit="1" customWidth="1"/>
    <col min="12442" max="12442" width="11.7109375" bestFit="1" customWidth="1"/>
    <col min="12443" max="12443" width="8" bestFit="1" customWidth="1"/>
    <col min="12444" max="12444" width="12.140625" bestFit="1" customWidth="1"/>
    <col min="12445" max="12445" width="8" bestFit="1" customWidth="1"/>
    <col min="12446" max="12446" width="12.140625" bestFit="1" customWidth="1"/>
    <col min="12447" max="12447" width="8" bestFit="1" customWidth="1"/>
    <col min="12448" max="12448" width="12.140625" bestFit="1" customWidth="1"/>
    <col min="12449" max="12449" width="8" bestFit="1" customWidth="1"/>
    <col min="12450" max="12450" width="12.140625" bestFit="1" customWidth="1"/>
    <col min="12451" max="12451" width="8" bestFit="1" customWidth="1"/>
    <col min="12452" max="12452" width="12.140625" bestFit="1" customWidth="1"/>
    <col min="12453" max="12453" width="8" bestFit="1" customWidth="1"/>
    <col min="12454" max="12454" width="12.140625" bestFit="1" customWidth="1"/>
    <col min="12455" max="12455" width="8" bestFit="1" customWidth="1"/>
    <col min="12456" max="12456" width="12.140625" bestFit="1" customWidth="1"/>
    <col min="12457" max="12457" width="8" bestFit="1" customWidth="1"/>
    <col min="12458" max="12458" width="11.140625" bestFit="1" customWidth="1"/>
    <col min="12459" max="12459" width="8" bestFit="1" customWidth="1"/>
    <col min="12460" max="12460" width="12.7109375" bestFit="1" customWidth="1"/>
    <col min="12461" max="12461" width="8.5703125" bestFit="1" customWidth="1"/>
    <col min="12462" max="12462" width="12.140625" bestFit="1" customWidth="1"/>
    <col min="12463" max="12463" width="8" bestFit="1" customWidth="1"/>
    <col min="12464" max="12464" width="12.140625" bestFit="1" customWidth="1"/>
    <col min="12465" max="12465" width="8" bestFit="1" customWidth="1"/>
    <col min="12466" max="12466" width="12.140625" bestFit="1" customWidth="1"/>
    <col min="12467" max="12467" width="8" bestFit="1" customWidth="1"/>
    <col min="12468" max="12468" width="12.140625" bestFit="1" customWidth="1"/>
    <col min="12469" max="12469" width="8" bestFit="1" customWidth="1"/>
    <col min="12470" max="12470" width="12.140625" bestFit="1" customWidth="1"/>
    <col min="12471" max="12471" width="8" bestFit="1" customWidth="1"/>
    <col min="12472" max="12472" width="12.140625" bestFit="1" customWidth="1"/>
    <col min="12473" max="12473" width="8" bestFit="1" customWidth="1"/>
    <col min="12474" max="12474" width="12.140625" bestFit="1" customWidth="1"/>
    <col min="12475" max="12475" width="8" bestFit="1" customWidth="1"/>
    <col min="12476" max="12476" width="12.140625" bestFit="1" customWidth="1"/>
    <col min="12477" max="12477" width="8" bestFit="1" customWidth="1"/>
    <col min="12478" max="12478" width="12.140625" bestFit="1" customWidth="1"/>
    <col min="12479" max="12479" width="8" bestFit="1" customWidth="1"/>
    <col min="12480" max="12480" width="12.140625" bestFit="1" customWidth="1"/>
    <col min="12481" max="12481" width="8" bestFit="1" customWidth="1"/>
    <col min="12482" max="12482" width="12.140625" bestFit="1" customWidth="1"/>
    <col min="12483" max="12483" width="8" bestFit="1" customWidth="1"/>
    <col min="12484" max="12484" width="12.140625" bestFit="1" customWidth="1"/>
    <col min="12485" max="12485" width="8" bestFit="1" customWidth="1"/>
    <col min="12486" max="12486" width="12.140625" bestFit="1" customWidth="1"/>
    <col min="12487" max="12487" width="8" bestFit="1" customWidth="1"/>
    <col min="12488" max="12488" width="12.140625" bestFit="1" customWidth="1"/>
    <col min="12489" max="12489" width="8" bestFit="1" customWidth="1"/>
    <col min="12490" max="12490" width="12.140625" bestFit="1" customWidth="1"/>
    <col min="12491" max="12491" width="8" bestFit="1" customWidth="1"/>
    <col min="12492" max="12492" width="12.140625" bestFit="1" customWidth="1"/>
    <col min="12493" max="12493" width="8" bestFit="1" customWidth="1"/>
    <col min="12494" max="12494" width="12.140625" bestFit="1" customWidth="1"/>
    <col min="12495" max="12495" width="8" bestFit="1" customWidth="1"/>
    <col min="12496" max="12496" width="12.7109375" bestFit="1" customWidth="1"/>
    <col min="12497" max="12497" width="8" bestFit="1" customWidth="1"/>
    <col min="12498" max="12498" width="12.140625" bestFit="1" customWidth="1"/>
    <col min="12499" max="12499" width="8" bestFit="1" customWidth="1"/>
    <col min="12500" max="12500" width="12.140625" bestFit="1" customWidth="1"/>
    <col min="12501" max="12501" width="8" bestFit="1" customWidth="1"/>
    <col min="12502" max="12502" width="12.140625" bestFit="1" customWidth="1"/>
    <col min="12503" max="12503" width="8" bestFit="1" customWidth="1"/>
    <col min="12504" max="12504" width="12.140625" bestFit="1" customWidth="1"/>
    <col min="12505" max="12505" width="8" bestFit="1" customWidth="1"/>
    <col min="12506" max="12506" width="12.140625" bestFit="1" customWidth="1"/>
    <col min="12507" max="12507" width="8" bestFit="1" customWidth="1"/>
    <col min="12508" max="12508" width="12.140625" bestFit="1" customWidth="1"/>
    <col min="12509" max="12509" width="8" bestFit="1" customWidth="1"/>
    <col min="12510" max="12510" width="12.140625" bestFit="1" customWidth="1"/>
    <col min="12511" max="12511" width="8" bestFit="1" customWidth="1"/>
    <col min="12512" max="12512" width="12.140625" bestFit="1" customWidth="1"/>
    <col min="12513" max="12513" width="8" bestFit="1" customWidth="1"/>
    <col min="12514" max="12514" width="12.140625" bestFit="1" customWidth="1"/>
    <col min="12515" max="12515" width="8" bestFit="1" customWidth="1"/>
    <col min="12516" max="12516" width="12.140625" bestFit="1" customWidth="1"/>
    <col min="12517" max="12517" width="8" bestFit="1" customWidth="1"/>
    <col min="12518" max="12518" width="12.140625" bestFit="1" customWidth="1"/>
    <col min="12519" max="12519" width="8" bestFit="1" customWidth="1"/>
    <col min="12520" max="12520" width="12.140625" bestFit="1" customWidth="1"/>
    <col min="12521" max="12521" width="8" bestFit="1" customWidth="1"/>
    <col min="12522" max="12522" width="12.140625" bestFit="1" customWidth="1"/>
    <col min="12523" max="12523" width="8" bestFit="1" customWidth="1"/>
    <col min="12524" max="12524" width="12.140625" bestFit="1" customWidth="1"/>
    <col min="12525" max="12525" width="9" bestFit="1" customWidth="1"/>
    <col min="12526" max="12526" width="12.140625" bestFit="1" customWidth="1"/>
    <col min="12527" max="12527" width="9" bestFit="1" customWidth="1"/>
    <col min="12528" max="12528" width="12.140625" bestFit="1" customWidth="1"/>
    <col min="12529" max="12529" width="8" bestFit="1" customWidth="1"/>
    <col min="12530" max="12530" width="12.140625" bestFit="1" customWidth="1"/>
    <col min="12531" max="12531" width="8" bestFit="1" customWidth="1"/>
    <col min="12532" max="12532" width="12.140625" bestFit="1" customWidth="1"/>
    <col min="12533" max="12533" width="8" bestFit="1" customWidth="1"/>
    <col min="12534" max="12534" width="12.140625" bestFit="1" customWidth="1"/>
    <col min="12535" max="12535" width="8" bestFit="1" customWidth="1"/>
    <col min="12536" max="12536" width="12.140625" bestFit="1" customWidth="1"/>
    <col min="12537" max="12537" width="8" bestFit="1" customWidth="1"/>
    <col min="12538" max="12538" width="12.140625" bestFit="1" customWidth="1"/>
    <col min="12539" max="12539" width="8" bestFit="1" customWidth="1"/>
    <col min="12545" max="12545" width="50.7109375" bestFit="1" customWidth="1"/>
    <col min="12546" max="12546" width="12.425781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7109375" bestFit="1" customWidth="1"/>
    <col min="12561" max="12561" width="8" bestFit="1" customWidth="1"/>
    <col min="12562" max="12562" width="11.140625" bestFit="1" customWidth="1"/>
    <col min="12563" max="12563" width="8" bestFit="1" customWidth="1"/>
    <col min="12564" max="12564" width="11.140625" bestFit="1" customWidth="1"/>
    <col min="12565" max="12565" width="8" bestFit="1" customWidth="1"/>
    <col min="12566" max="12566" width="12.140625" bestFit="1" customWidth="1"/>
    <col min="12567" max="12567" width="8" bestFit="1" customWidth="1"/>
    <col min="12568" max="12568" width="12.7109375" bestFit="1" customWidth="1"/>
    <col min="12569" max="12569" width="8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140625" bestFit="1" customWidth="1"/>
    <col min="12575" max="12575" width="8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140625" bestFit="1" customWidth="1"/>
    <col min="12581" max="12581" width="8" bestFit="1" customWidth="1"/>
    <col min="12582" max="12582" width="12.140625" bestFit="1" customWidth="1"/>
    <col min="12583" max="12583" width="9" bestFit="1" customWidth="1"/>
    <col min="12584" max="12584" width="12.140625" bestFit="1" customWidth="1"/>
    <col min="12585" max="12585" width="8" bestFit="1" customWidth="1"/>
    <col min="12586" max="12586" width="12.140625" bestFit="1" customWidth="1"/>
    <col min="12587" max="12587" width="8" bestFit="1" customWidth="1"/>
    <col min="12588" max="12588" width="12.140625" bestFit="1" customWidth="1"/>
    <col min="12589" max="12589" width="8" bestFit="1" customWidth="1"/>
    <col min="12590" max="12590" width="11.140625" bestFit="1" customWidth="1"/>
    <col min="12591" max="12591" width="8" bestFit="1" customWidth="1"/>
    <col min="12592" max="12592" width="12.140625" bestFit="1" customWidth="1"/>
    <col min="12593" max="12593" width="8" bestFit="1" customWidth="1"/>
    <col min="12594" max="12594" width="10.140625" bestFit="1" customWidth="1"/>
    <col min="12595" max="12595" width="4" bestFit="1" customWidth="1"/>
    <col min="12596" max="12596" width="12.140625" bestFit="1" customWidth="1"/>
    <col min="12597" max="12597" width="8" bestFit="1" customWidth="1"/>
    <col min="12598" max="12598" width="12.140625" bestFit="1" customWidth="1"/>
    <col min="12599" max="12599" width="8" bestFit="1" customWidth="1"/>
    <col min="12600" max="12600" width="12.140625" bestFit="1" customWidth="1"/>
    <col min="12601" max="12601" width="8" bestFit="1" customWidth="1"/>
    <col min="12602" max="12602" width="12.140625" bestFit="1" customWidth="1"/>
    <col min="12603" max="12603" width="8" bestFit="1" customWidth="1"/>
    <col min="12604" max="12604" width="12.140625" bestFit="1" customWidth="1"/>
    <col min="12605" max="12605" width="8" bestFit="1" customWidth="1"/>
    <col min="12606" max="12606" width="12.140625" bestFit="1" customWidth="1"/>
    <col min="12607" max="12607" width="8" bestFit="1" customWidth="1"/>
    <col min="12608" max="12608" width="12.140625" bestFit="1" customWidth="1"/>
    <col min="12609" max="12609" width="8" bestFit="1" customWidth="1"/>
    <col min="12610" max="12610" width="12.140625" bestFit="1" customWidth="1"/>
    <col min="12611" max="12611" width="8" bestFit="1" customWidth="1"/>
    <col min="12612" max="12612" width="12.140625" bestFit="1" customWidth="1"/>
    <col min="12613" max="12613" width="8" bestFit="1" customWidth="1"/>
    <col min="12614" max="12614" width="12.140625" bestFit="1" customWidth="1"/>
    <col min="12615" max="12615" width="8" bestFit="1" customWidth="1"/>
    <col min="12616" max="12616" width="12.140625" bestFit="1" customWidth="1"/>
    <col min="12617" max="12617" width="8" bestFit="1" customWidth="1"/>
    <col min="12618" max="12618" width="12.140625" bestFit="1" customWidth="1"/>
    <col min="12619" max="12619" width="8" bestFit="1" customWidth="1"/>
    <col min="12620" max="12620" width="12.140625" bestFit="1" customWidth="1"/>
    <col min="12621" max="12621" width="8" bestFit="1" customWidth="1"/>
    <col min="12622" max="12622" width="12.7109375" bestFit="1" customWidth="1"/>
    <col min="12623" max="12623" width="8" bestFit="1" customWidth="1"/>
    <col min="12624" max="12624" width="12.140625" bestFit="1" customWidth="1"/>
    <col min="12625" max="12625" width="8" bestFit="1" customWidth="1"/>
    <col min="12626" max="12626" width="12.140625" bestFit="1" customWidth="1"/>
    <col min="12627" max="12627" width="8" bestFit="1" customWidth="1"/>
    <col min="12628" max="12628" width="12.140625" bestFit="1" customWidth="1"/>
    <col min="12629" max="12629" width="8" bestFit="1" customWidth="1"/>
    <col min="12630" max="12630" width="12.140625" bestFit="1" customWidth="1"/>
    <col min="12631" max="12631" width="8" bestFit="1" customWidth="1"/>
    <col min="12632" max="12632" width="12.140625" bestFit="1" customWidth="1"/>
    <col min="12633" max="12633" width="8" bestFit="1" customWidth="1"/>
    <col min="12634" max="12634" width="12.140625" bestFit="1" customWidth="1"/>
    <col min="12635" max="12635" width="8" bestFit="1" customWidth="1"/>
    <col min="12636" max="12636" width="12.140625" bestFit="1" customWidth="1"/>
    <col min="12637" max="12637" width="8" bestFit="1" customWidth="1"/>
    <col min="12638" max="12638" width="12.140625" bestFit="1" customWidth="1"/>
    <col min="12639" max="12639" width="8" bestFit="1" customWidth="1"/>
    <col min="12640" max="12640" width="12.140625" bestFit="1" customWidth="1"/>
    <col min="12641" max="12641" width="8" bestFit="1" customWidth="1"/>
    <col min="12642" max="12642" width="12.140625" bestFit="1" customWidth="1"/>
    <col min="12643" max="12643" width="8" bestFit="1" customWidth="1"/>
    <col min="12644" max="12644" width="10.140625" bestFit="1" customWidth="1"/>
    <col min="12645" max="12645" width="8" bestFit="1" customWidth="1"/>
    <col min="12646" max="12646" width="12.140625" bestFit="1" customWidth="1"/>
    <col min="12647" max="12647" width="8" bestFit="1" customWidth="1"/>
    <col min="12648" max="12648" width="12.140625" bestFit="1" customWidth="1"/>
    <col min="12649" max="12649" width="8" bestFit="1" customWidth="1"/>
    <col min="12650" max="12650" width="12.140625" bestFit="1" customWidth="1"/>
    <col min="12651" max="12651" width="8" bestFit="1" customWidth="1"/>
    <col min="12652" max="12652" width="12.140625" bestFit="1" customWidth="1"/>
    <col min="12653" max="12653" width="8" bestFit="1" customWidth="1"/>
    <col min="12654" max="12654" width="12.140625" bestFit="1" customWidth="1"/>
    <col min="12655" max="12655" width="8" bestFit="1" customWidth="1"/>
    <col min="12656" max="12656" width="12.140625" bestFit="1" customWidth="1"/>
    <col min="12657" max="12657" width="8" bestFit="1" customWidth="1"/>
    <col min="12658" max="12658" width="12.140625" bestFit="1" customWidth="1"/>
    <col min="12659" max="12659" width="8" bestFit="1" customWidth="1"/>
    <col min="12660" max="12660" width="12.140625" bestFit="1" customWidth="1"/>
    <col min="12661" max="12661" width="8" bestFit="1" customWidth="1"/>
    <col min="12662" max="12662" width="12.140625" bestFit="1" customWidth="1"/>
    <col min="12663" max="12663" width="8" bestFit="1" customWidth="1"/>
    <col min="12664" max="12664" width="12.140625" bestFit="1" customWidth="1"/>
    <col min="12665" max="12665" width="8" bestFit="1" customWidth="1"/>
    <col min="12666" max="12666" width="12.140625" bestFit="1" customWidth="1"/>
    <col min="12667" max="12667" width="8" bestFit="1" customWidth="1"/>
    <col min="12668" max="12668" width="12.140625" bestFit="1" customWidth="1"/>
    <col min="12669" max="12669" width="8" bestFit="1" customWidth="1"/>
    <col min="12670" max="12670" width="12.140625" bestFit="1" customWidth="1"/>
    <col min="12671" max="12671" width="8" bestFit="1" customWidth="1"/>
    <col min="12672" max="12672" width="12.140625" bestFit="1" customWidth="1"/>
    <col min="12673" max="12673" width="8" bestFit="1" customWidth="1"/>
    <col min="12674" max="12674" width="12.140625" bestFit="1" customWidth="1"/>
    <col min="12675" max="12675" width="8" bestFit="1" customWidth="1"/>
    <col min="12676" max="12676" width="12.140625" bestFit="1" customWidth="1"/>
    <col min="12677" max="12677" width="8" bestFit="1" customWidth="1"/>
    <col min="12678" max="12678" width="12.140625" bestFit="1" customWidth="1"/>
    <col min="12679" max="12679" width="8" bestFit="1" customWidth="1"/>
    <col min="12680" max="12680" width="12.140625" bestFit="1" customWidth="1"/>
    <col min="12681" max="12681" width="8" bestFit="1" customWidth="1"/>
    <col min="12682" max="12682" width="12.140625" bestFit="1" customWidth="1"/>
    <col min="12683" max="12683" width="8" bestFit="1" customWidth="1"/>
    <col min="12684" max="12684" width="12.140625" bestFit="1" customWidth="1"/>
    <col min="12685" max="12685" width="8" bestFit="1" customWidth="1"/>
    <col min="12686" max="12686" width="10.140625" bestFit="1" customWidth="1"/>
    <col min="12687" max="12687" width="4" bestFit="1" customWidth="1"/>
    <col min="12688" max="12688" width="12.140625" bestFit="1" customWidth="1"/>
    <col min="12689" max="12689" width="8" bestFit="1" customWidth="1"/>
    <col min="12690" max="12690" width="12.140625" bestFit="1" customWidth="1"/>
    <col min="12691" max="12691" width="8" bestFit="1" customWidth="1"/>
    <col min="12692" max="12692" width="12.140625" bestFit="1" customWidth="1"/>
    <col min="12693" max="12693" width="8" bestFit="1" customWidth="1"/>
    <col min="12694" max="12694" width="11.140625" bestFit="1" customWidth="1"/>
    <col min="12695" max="12695" width="8" bestFit="1" customWidth="1"/>
    <col min="12696" max="12696" width="12.140625" bestFit="1" customWidth="1"/>
    <col min="12697" max="12697" width="8" bestFit="1" customWidth="1"/>
    <col min="12698" max="12698" width="11.7109375" bestFit="1" customWidth="1"/>
    <col min="12699" max="12699" width="8" bestFit="1" customWidth="1"/>
    <col min="12700" max="12700" width="12.140625" bestFit="1" customWidth="1"/>
    <col min="12701" max="12701" width="8" bestFit="1" customWidth="1"/>
    <col min="12702" max="12702" width="12.140625" bestFit="1" customWidth="1"/>
    <col min="12703" max="12703" width="8" bestFit="1" customWidth="1"/>
    <col min="12704" max="12704" width="12.140625" bestFit="1" customWidth="1"/>
    <col min="12705" max="12705" width="8" bestFit="1" customWidth="1"/>
    <col min="12706" max="12706" width="12.140625" bestFit="1" customWidth="1"/>
    <col min="12707" max="12707" width="8" bestFit="1" customWidth="1"/>
    <col min="12708" max="12708" width="12.140625" bestFit="1" customWidth="1"/>
    <col min="12709" max="12709" width="8" bestFit="1" customWidth="1"/>
    <col min="12710" max="12710" width="12.140625" bestFit="1" customWidth="1"/>
    <col min="12711" max="12711" width="8" bestFit="1" customWidth="1"/>
    <col min="12712" max="12712" width="12.140625" bestFit="1" customWidth="1"/>
    <col min="12713" max="12713" width="8" bestFit="1" customWidth="1"/>
    <col min="12714" max="12714" width="11.140625" bestFit="1" customWidth="1"/>
    <col min="12715" max="12715" width="8" bestFit="1" customWidth="1"/>
    <col min="12716" max="12716" width="12.7109375" bestFit="1" customWidth="1"/>
    <col min="12717" max="12717" width="8.5703125" bestFit="1" customWidth="1"/>
    <col min="12718" max="12718" width="12.140625" bestFit="1" customWidth="1"/>
    <col min="12719" max="12719" width="8" bestFit="1" customWidth="1"/>
    <col min="12720" max="12720" width="12.140625" bestFit="1" customWidth="1"/>
    <col min="12721" max="12721" width="8" bestFit="1" customWidth="1"/>
    <col min="12722" max="12722" width="12.140625" bestFit="1" customWidth="1"/>
    <col min="12723" max="12723" width="8" bestFit="1" customWidth="1"/>
    <col min="12724" max="12724" width="12.140625" bestFit="1" customWidth="1"/>
    <col min="12725" max="12725" width="8" bestFit="1" customWidth="1"/>
    <col min="12726" max="12726" width="12.140625" bestFit="1" customWidth="1"/>
    <col min="12727" max="12727" width="8" bestFit="1" customWidth="1"/>
    <col min="12728" max="12728" width="12.140625" bestFit="1" customWidth="1"/>
    <col min="12729" max="12729" width="8" bestFit="1" customWidth="1"/>
    <col min="12730" max="12730" width="12.140625" bestFit="1" customWidth="1"/>
    <col min="12731" max="12731" width="8" bestFit="1" customWidth="1"/>
    <col min="12732" max="12732" width="12.140625" bestFit="1" customWidth="1"/>
    <col min="12733" max="12733" width="8" bestFit="1" customWidth="1"/>
    <col min="12734" max="12734" width="12.140625" bestFit="1" customWidth="1"/>
    <col min="12735" max="12735" width="8" bestFit="1" customWidth="1"/>
    <col min="12736" max="12736" width="12.140625" bestFit="1" customWidth="1"/>
    <col min="12737" max="12737" width="8" bestFit="1" customWidth="1"/>
    <col min="12738" max="12738" width="12.140625" bestFit="1" customWidth="1"/>
    <col min="12739" max="12739" width="8" bestFit="1" customWidth="1"/>
    <col min="12740" max="12740" width="12.140625" bestFit="1" customWidth="1"/>
    <col min="12741" max="12741" width="8" bestFit="1" customWidth="1"/>
    <col min="12742" max="12742" width="12.140625" bestFit="1" customWidth="1"/>
    <col min="12743" max="12743" width="8" bestFit="1" customWidth="1"/>
    <col min="12744" max="12744" width="12.140625" bestFit="1" customWidth="1"/>
    <col min="12745" max="12745" width="8" bestFit="1" customWidth="1"/>
    <col min="12746" max="12746" width="12.140625" bestFit="1" customWidth="1"/>
    <col min="12747" max="12747" width="8" bestFit="1" customWidth="1"/>
    <col min="12748" max="12748" width="12.140625" bestFit="1" customWidth="1"/>
    <col min="12749" max="12749" width="8" bestFit="1" customWidth="1"/>
    <col min="12750" max="12750" width="12.140625" bestFit="1" customWidth="1"/>
    <col min="12751" max="12751" width="8" bestFit="1" customWidth="1"/>
    <col min="12752" max="12752" width="12.7109375" bestFit="1" customWidth="1"/>
    <col min="12753" max="12753" width="8" bestFit="1" customWidth="1"/>
    <col min="12754" max="12754" width="12.140625" bestFit="1" customWidth="1"/>
    <col min="12755" max="12755" width="8" bestFit="1" customWidth="1"/>
    <col min="12756" max="12756" width="12.140625" bestFit="1" customWidth="1"/>
    <col min="12757" max="12757" width="8" bestFit="1" customWidth="1"/>
    <col min="12758" max="12758" width="12.140625" bestFit="1" customWidth="1"/>
    <col min="12759" max="12759" width="8" bestFit="1" customWidth="1"/>
    <col min="12760" max="12760" width="12.140625" bestFit="1" customWidth="1"/>
    <col min="12761" max="12761" width="8" bestFit="1" customWidth="1"/>
    <col min="12762" max="12762" width="12.140625" bestFit="1" customWidth="1"/>
    <col min="12763" max="12763" width="8" bestFit="1" customWidth="1"/>
    <col min="12764" max="12764" width="12.140625" bestFit="1" customWidth="1"/>
    <col min="12765" max="12765" width="8" bestFit="1" customWidth="1"/>
    <col min="12766" max="12766" width="12.140625" bestFit="1" customWidth="1"/>
    <col min="12767" max="12767" width="8" bestFit="1" customWidth="1"/>
    <col min="12768" max="12768" width="12.140625" bestFit="1" customWidth="1"/>
    <col min="12769" max="12769" width="8" bestFit="1" customWidth="1"/>
    <col min="12770" max="12770" width="12.140625" bestFit="1" customWidth="1"/>
    <col min="12771" max="12771" width="8" bestFit="1" customWidth="1"/>
    <col min="12772" max="12772" width="12.140625" bestFit="1" customWidth="1"/>
    <col min="12773" max="12773" width="8" bestFit="1" customWidth="1"/>
    <col min="12774" max="12774" width="12.140625" bestFit="1" customWidth="1"/>
    <col min="12775" max="12775" width="8" bestFit="1" customWidth="1"/>
    <col min="12776" max="12776" width="12.140625" bestFit="1" customWidth="1"/>
    <col min="12777" max="12777" width="8" bestFit="1" customWidth="1"/>
    <col min="12778" max="12778" width="12.140625" bestFit="1" customWidth="1"/>
    <col min="12779" max="12779" width="8" bestFit="1" customWidth="1"/>
    <col min="12780" max="12780" width="12.140625" bestFit="1" customWidth="1"/>
    <col min="12781" max="12781" width="9" bestFit="1" customWidth="1"/>
    <col min="12782" max="12782" width="12.140625" bestFit="1" customWidth="1"/>
    <col min="12783" max="12783" width="9" bestFit="1" customWidth="1"/>
    <col min="12784" max="12784" width="12.140625" bestFit="1" customWidth="1"/>
    <col min="12785" max="12785" width="8" bestFit="1" customWidth="1"/>
    <col min="12786" max="12786" width="12.140625" bestFit="1" customWidth="1"/>
    <col min="12787" max="12787" width="8" bestFit="1" customWidth="1"/>
    <col min="12788" max="12788" width="12.140625" bestFit="1" customWidth="1"/>
    <col min="12789" max="12789" width="8" bestFit="1" customWidth="1"/>
    <col min="12790" max="12790" width="12.140625" bestFit="1" customWidth="1"/>
    <col min="12791" max="12791" width="8" bestFit="1" customWidth="1"/>
    <col min="12792" max="12792" width="12.140625" bestFit="1" customWidth="1"/>
    <col min="12793" max="12793" width="8" bestFit="1" customWidth="1"/>
    <col min="12794" max="12794" width="12.140625" bestFit="1" customWidth="1"/>
    <col min="12795" max="12795" width="8" bestFit="1" customWidth="1"/>
    <col min="12801" max="12801" width="50.7109375" bestFit="1" customWidth="1"/>
    <col min="12802" max="12802" width="12.425781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7109375" bestFit="1" customWidth="1"/>
    <col min="12817" max="12817" width="8" bestFit="1" customWidth="1"/>
    <col min="12818" max="12818" width="11.140625" bestFit="1" customWidth="1"/>
    <col min="12819" max="12819" width="8" bestFit="1" customWidth="1"/>
    <col min="12820" max="12820" width="11.140625" bestFit="1" customWidth="1"/>
    <col min="12821" max="12821" width="8" bestFit="1" customWidth="1"/>
    <col min="12822" max="12822" width="12.140625" bestFit="1" customWidth="1"/>
    <col min="12823" max="12823" width="8" bestFit="1" customWidth="1"/>
    <col min="12824" max="12824" width="12.7109375" bestFit="1" customWidth="1"/>
    <col min="12825" max="12825" width="8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140625" bestFit="1" customWidth="1"/>
    <col min="12831" max="12831" width="8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140625" bestFit="1" customWidth="1"/>
    <col min="12837" max="12837" width="8" bestFit="1" customWidth="1"/>
    <col min="12838" max="12838" width="12.140625" bestFit="1" customWidth="1"/>
    <col min="12839" max="12839" width="9" bestFit="1" customWidth="1"/>
    <col min="12840" max="12840" width="12.140625" bestFit="1" customWidth="1"/>
    <col min="12841" max="12841" width="8" bestFit="1" customWidth="1"/>
    <col min="12842" max="12842" width="12.140625" bestFit="1" customWidth="1"/>
    <col min="12843" max="12843" width="8" bestFit="1" customWidth="1"/>
    <col min="12844" max="12844" width="12.140625" bestFit="1" customWidth="1"/>
    <col min="12845" max="12845" width="8" bestFit="1" customWidth="1"/>
    <col min="12846" max="12846" width="11.140625" bestFit="1" customWidth="1"/>
    <col min="12847" max="12847" width="8" bestFit="1" customWidth="1"/>
    <col min="12848" max="12848" width="12.140625" bestFit="1" customWidth="1"/>
    <col min="12849" max="12849" width="8" bestFit="1" customWidth="1"/>
    <col min="12850" max="12850" width="10.140625" bestFit="1" customWidth="1"/>
    <col min="12851" max="12851" width="4" bestFit="1" customWidth="1"/>
    <col min="12852" max="12852" width="12.140625" bestFit="1" customWidth="1"/>
    <col min="12853" max="12853" width="8" bestFit="1" customWidth="1"/>
    <col min="12854" max="12854" width="12.140625" bestFit="1" customWidth="1"/>
    <col min="12855" max="12855" width="8" bestFit="1" customWidth="1"/>
    <col min="12856" max="12856" width="12.140625" bestFit="1" customWidth="1"/>
    <col min="12857" max="12857" width="8" bestFit="1" customWidth="1"/>
    <col min="12858" max="12858" width="12.140625" bestFit="1" customWidth="1"/>
    <col min="12859" max="12859" width="8" bestFit="1" customWidth="1"/>
    <col min="12860" max="12860" width="12.140625" bestFit="1" customWidth="1"/>
    <col min="12861" max="12861" width="8" bestFit="1" customWidth="1"/>
    <col min="12862" max="12862" width="12.140625" bestFit="1" customWidth="1"/>
    <col min="12863" max="12863" width="8" bestFit="1" customWidth="1"/>
    <col min="12864" max="12864" width="12.140625" bestFit="1" customWidth="1"/>
    <col min="12865" max="12865" width="8" bestFit="1" customWidth="1"/>
    <col min="12866" max="12866" width="12.140625" bestFit="1" customWidth="1"/>
    <col min="12867" max="12867" width="8" bestFit="1" customWidth="1"/>
    <col min="12868" max="12868" width="12.140625" bestFit="1" customWidth="1"/>
    <col min="12869" max="12869" width="8" bestFit="1" customWidth="1"/>
    <col min="12870" max="12870" width="12.140625" bestFit="1" customWidth="1"/>
    <col min="12871" max="12871" width="8" bestFit="1" customWidth="1"/>
    <col min="12872" max="12872" width="12.140625" bestFit="1" customWidth="1"/>
    <col min="12873" max="12873" width="8" bestFit="1" customWidth="1"/>
    <col min="12874" max="12874" width="12.140625" bestFit="1" customWidth="1"/>
    <col min="12875" max="12875" width="8" bestFit="1" customWidth="1"/>
    <col min="12876" max="12876" width="12.140625" bestFit="1" customWidth="1"/>
    <col min="12877" max="12877" width="8" bestFit="1" customWidth="1"/>
    <col min="12878" max="12878" width="12.7109375" bestFit="1" customWidth="1"/>
    <col min="12879" max="12879" width="8" bestFit="1" customWidth="1"/>
    <col min="12880" max="12880" width="12.140625" bestFit="1" customWidth="1"/>
    <col min="12881" max="12881" width="8" bestFit="1" customWidth="1"/>
    <col min="12882" max="12882" width="12.140625" bestFit="1" customWidth="1"/>
    <col min="12883" max="12883" width="8" bestFit="1" customWidth="1"/>
    <col min="12884" max="12884" width="12.140625" bestFit="1" customWidth="1"/>
    <col min="12885" max="12885" width="8" bestFit="1" customWidth="1"/>
    <col min="12886" max="12886" width="12.140625" bestFit="1" customWidth="1"/>
    <col min="12887" max="12887" width="8" bestFit="1" customWidth="1"/>
    <col min="12888" max="12888" width="12.140625" bestFit="1" customWidth="1"/>
    <col min="12889" max="12889" width="8" bestFit="1" customWidth="1"/>
    <col min="12890" max="12890" width="12.140625" bestFit="1" customWidth="1"/>
    <col min="12891" max="12891" width="8" bestFit="1" customWidth="1"/>
    <col min="12892" max="12892" width="12.140625" bestFit="1" customWidth="1"/>
    <col min="12893" max="12893" width="8" bestFit="1" customWidth="1"/>
    <col min="12894" max="12894" width="12.140625" bestFit="1" customWidth="1"/>
    <col min="12895" max="12895" width="8" bestFit="1" customWidth="1"/>
    <col min="12896" max="12896" width="12.140625" bestFit="1" customWidth="1"/>
    <col min="12897" max="12897" width="8" bestFit="1" customWidth="1"/>
    <col min="12898" max="12898" width="12.140625" bestFit="1" customWidth="1"/>
    <col min="12899" max="12899" width="8" bestFit="1" customWidth="1"/>
    <col min="12900" max="12900" width="10.140625" bestFit="1" customWidth="1"/>
    <col min="12901" max="12901" width="8" bestFit="1" customWidth="1"/>
    <col min="12902" max="12902" width="12.140625" bestFit="1" customWidth="1"/>
    <col min="12903" max="12903" width="8" bestFit="1" customWidth="1"/>
    <col min="12904" max="12904" width="12.140625" bestFit="1" customWidth="1"/>
    <col min="12905" max="12905" width="8" bestFit="1" customWidth="1"/>
    <col min="12906" max="12906" width="12.140625" bestFit="1" customWidth="1"/>
    <col min="12907" max="12907" width="8" bestFit="1" customWidth="1"/>
    <col min="12908" max="12908" width="12.140625" bestFit="1" customWidth="1"/>
    <col min="12909" max="12909" width="8" bestFit="1" customWidth="1"/>
    <col min="12910" max="12910" width="12.140625" bestFit="1" customWidth="1"/>
    <col min="12911" max="12911" width="8" bestFit="1" customWidth="1"/>
    <col min="12912" max="12912" width="12.140625" bestFit="1" customWidth="1"/>
    <col min="12913" max="12913" width="8" bestFit="1" customWidth="1"/>
    <col min="12914" max="12914" width="12.140625" bestFit="1" customWidth="1"/>
    <col min="12915" max="12915" width="8" bestFit="1" customWidth="1"/>
    <col min="12916" max="12916" width="12.140625" bestFit="1" customWidth="1"/>
    <col min="12917" max="12917" width="8" bestFit="1" customWidth="1"/>
    <col min="12918" max="12918" width="12.140625" bestFit="1" customWidth="1"/>
    <col min="12919" max="12919" width="8" bestFit="1" customWidth="1"/>
    <col min="12920" max="12920" width="12.140625" bestFit="1" customWidth="1"/>
    <col min="12921" max="12921" width="8" bestFit="1" customWidth="1"/>
    <col min="12922" max="12922" width="12.140625" bestFit="1" customWidth="1"/>
    <col min="12923" max="12923" width="8" bestFit="1" customWidth="1"/>
    <col min="12924" max="12924" width="12.140625" bestFit="1" customWidth="1"/>
    <col min="12925" max="12925" width="8" bestFit="1" customWidth="1"/>
    <col min="12926" max="12926" width="12.140625" bestFit="1" customWidth="1"/>
    <col min="12927" max="12927" width="8" bestFit="1" customWidth="1"/>
    <col min="12928" max="12928" width="12.140625" bestFit="1" customWidth="1"/>
    <col min="12929" max="12929" width="8" bestFit="1" customWidth="1"/>
    <col min="12930" max="12930" width="12.140625" bestFit="1" customWidth="1"/>
    <col min="12931" max="12931" width="8" bestFit="1" customWidth="1"/>
    <col min="12932" max="12932" width="12.140625" bestFit="1" customWidth="1"/>
    <col min="12933" max="12933" width="8" bestFit="1" customWidth="1"/>
    <col min="12934" max="12934" width="12.140625" bestFit="1" customWidth="1"/>
    <col min="12935" max="12935" width="8" bestFit="1" customWidth="1"/>
    <col min="12936" max="12936" width="12.140625" bestFit="1" customWidth="1"/>
    <col min="12937" max="12937" width="8" bestFit="1" customWidth="1"/>
    <col min="12938" max="12938" width="12.140625" bestFit="1" customWidth="1"/>
    <col min="12939" max="12939" width="8" bestFit="1" customWidth="1"/>
    <col min="12940" max="12940" width="12.140625" bestFit="1" customWidth="1"/>
    <col min="12941" max="12941" width="8" bestFit="1" customWidth="1"/>
    <col min="12942" max="12942" width="10.140625" bestFit="1" customWidth="1"/>
    <col min="12943" max="12943" width="4" bestFit="1" customWidth="1"/>
    <col min="12944" max="12944" width="12.140625" bestFit="1" customWidth="1"/>
    <col min="12945" max="12945" width="8" bestFit="1" customWidth="1"/>
    <col min="12946" max="12946" width="12.140625" bestFit="1" customWidth="1"/>
    <col min="12947" max="12947" width="8" bestFit="1" customWidth="1"/>
    <col min="12948" max="12948" width="12.140625" bestFit="1" customWidth="1"/>
    <col min="12949" max="12949" width="8" bestFit="1" customWidth="1"/>
    <col min="12950" max="12950" width="11.140625" bestFit="1" customWidth="1"/>
    <col min="12951" max="12951" width="8" bestFit="1" customWidth="1"/>
    <col min="12952" max="12952" width="12.140625" bestFit="1" customWidth="1"/>
    <col min="12953" max="12953" width="8" bestFit="1" customWidth="1"/>
    <col min="12954" max="12954" width="11.7109375" bestFit="1" customWidth="1"/>
    <col min="12955" max="12955" width="8" bestFit="1" customWidth="1"/>
    <col min="12956" max="12956" width="12.140625" bestFit="1" customWidth="1"/>
    <col min="12957" max="12957" width="8" bestFit="1" customWidth="1"/>
    <col min="12958" max="12958" width="12.140625" bestFit="1" customWidth="1"/>
    <col min="12959" max="12959" width="8" bestFit="1" customWidth="1"/>
    <col min="12960" max="12960" width="12.140625" bestFit="1" customWidth="1"/>
    <col min="12961" max="12961" width="8" bestFit="1" customWidth="1"/>
    <col min="12962" max="12962" width="12.140625" bestFit="1" customWidth="1"/>
    <col min="12963" max="12963" width="8" bestFit="1" customWidth="1"/>
    <col min="12964" max="12964" width="12.140625" bestFit="1" customWidth="1"/>
    <col min="12965" max="12965" width="8" bestFit="1" customWidth="1"/>
    <col min="12966" max="12966" width="12.140625" bestFit="1" customWidth="1"/>
    <col min="12967" max="12967" width="8" bestFit="1" customWidth="1"/>
    <col min="12968" max="12968" width="12.140625" bestFit="1" customWidth="1"/>
    <col min="12969" max="12969" width="8" bestFit="1" customWidth="1"/>
    <col min="12970" max="12970" width="11.140625" bestFit="1" customWidth="1"/>
    <col min="12971" max="12971" width="8" bestFit="1" customWidth="1"/>
    <col min="12972" max="12972" width="12.7109375" bestFit="1" customWidth="1"/>
    <col min="12973" max="12973" width="8.5703125" bestFit="1" customWidth="1"/>
    <col min="12974" max="12974" width="12.140625" bestFit="1" customWidth="1"/>
    <col min="12975" max="12975" width="8" bestFit="1" customWidth="1"/>
    <col min="12976" max="12976" width="12.140625" bestFit="1" customWidth="1"/>
    <col min="12977" max="12977" width="8" bestFit="1" customWidth="1"/>
    <col min="12978" max="12978" width="12.140625" bestFit="1" customWidth="1"/>
    <col min="12979" max="12979" width="8" bestFit="1" customWidth="1"/>
    <col min="12980" max="12980" width="12.140625" bestFit="1" customWidth="1"/>
    <col min="12981" max="12981" width="8" bestFit="1" customWidth="1"/>
    <col min="12982" max="12982" width="12.140625" bestFit="1" customWidth="1"/>
    <col min="12983" max="12983" width="8" bestFit="1" customWidth="1"/>
    <col min="12984" max="12984" width="12.140625" bestFit="1" customWidth="1"/>
    <col min="12985" max="12985" width="8" bestFit="1" customWidth="1"/>
    <col min="12986" max="12986" width="12.140625" bestFit="1" customWidth="1"/>
    <col min="12987" max="12987" width="8" bestFit="1" customWidth="1"/>
    <col min="12988" max="12988" width="12.140625" bestFit="1" customWidth="1"/>
    <col min="12989" max="12989" width="8" bestFit="1" customWidth="1"/>
    <col min="12990" max="12990" width="12.140625" bestFit="1" customWidth="1"/>
    <col min="12991" max="12991" width="8" bestFit="1" customWidth="1"/>
    <col min="12992" max="12992" width="12.140625" bestFit="1" customWidth="1"/>
    <col min="12993" max="12993" width="8" bestFit="1" customWidth="1"/>
    <col min="12994" max="12994" width="12.140625" bestFit="1" customWidth="1"/>
    <col min="12995" max="12995" width="8" bestFit="1" customWidth="1"/>
    <col min="12996" max="12996" width="12.140625" bestFit="1" customWidth="1"/>
    <col min="12997" max="12997" width="8" bestFit="1" customWidth="1"/>
    <col min="12998" max="12998" width="12.140625" bestFit="1" customWidth="1"/>
    <col min="12999" max="12999" width="8" bestFit="1" customWidth="1"/>
    <col min="13000" max="13000" width="12.140625" bestFit="1" customWidth="1"/>
    <col min="13001" max="13001" width="8" bestFit="1" customWidth="1"/>
    <col min="13002" max="13002" width="12.140625" bestFit="1" customWidth="1"/>
    <col min="13003" max="13003" width="8" bestFit="1" customWidth="1"/>
    <col min="13004" max="13004" width="12.140625" bestFit="1" customWidth="1"/>
    <col min="13005" max="13005" width="8" bestFit="1" customWidth="1"/>
    <col min="13006" max="13006" width="12.140625" bestFit="1" customWidth="1"/>
    <col min="13007" max="13007" width="8" bestFit="1" customWidth="1"/>
    <col min="13008" max="13008" width="12.7109375" bestFit="1" customWidth="1"/>
    <col min="13009" max="13009" width="8" bestFit="1" customWidth="1"/>
    <col min="13010" max="13010" width="12.140625" bestFit="1" customWidth="1"/>
    <col min="13011" max="13011" width="8" bestFit="1" customWidth="1"/>
    <col min="13012" max="13012" width="12.140625" bestFit="1" customWidth="1"/>
    <col min="13013" max="13013" width="8" bestFit="1" customWidth="1"/>
    <col min="13014" max="13014" width="12.140625" bestFit="1" customWidth="1"/>
    <col min="13015" max="13015" width="8" bestFit="1" customWidth="1"/>
    <col min="13016" max="13016" width="12.140625" bestFit="1" customWidth="1"/>
    <col min="13017" max="13017" width="8" bestFit="1" customWidth="1"/>
    <col min="13018" max="13018" width="12.140625" bestFit="1" customWidth="1"/>
    <col min="13019" max="13019" width="8" bestFit="1" customWidth="1"/>
    <col min="13020" max="13020" width="12.140625" bestFit="1" customWidth="1"/>
    <col min="13021" max="13021" width="8" bestFit="1" customWidth="1"/>
    <col min="13022" max="13022" width="12.140625" bestFit="1" customWidth="1"/>
    <col min="13023" max="13023" width="8" bestFit="1" customWidth="1"/>
    <col min="13024" max="13024" width="12.140625" bestFit="1" customWidth="1"/>
    <col min="13025" max="13025" width="8" bestFit="1" customWidth="1"/>
    <col min="13026" max="13026" width="12.140625" bestFit="1" customWidth="1"/>
    <col min="13027" max="13027" width="8" bestFit="1" customWidth="1"/>
    <col min="13028" max="13028" width="12.140625" bestFit="1" customWidth="1"/>
    <col min="13029" max="13029" width="8" bestFit="1" customWidth="1"/>
    <col min="13030" max="13030" width="12.140625" bestFit="1" customWidth="1"/>
    <col min="13031" max="13031" width="8" bestFit="1" customWidth="1"/>
    <col min="13032" max="13032" width="12.140625" bestFit="1" customWidth="1"/>
    <col min="13033" max="13033" width="8" bestFit="1" customWidth="1"/>
    <col min="13034" max="13034" width="12.140625" bestFit="1" customWidth="1"/>
    <col min="13035" max="13035" width="8" bestFit="1" customWidth="1"/>
    <col min="13036" max="13036" width="12.140625" bestFit="1" customWidth="1"/>
    <col min="13037" max="13037" width="9" bestFit="1" customWidth="1"/>
    <col min="13038" max="13038" width="12.140625" bestFit="1" customWidth="1"/>
    <col min="13039" max="13039" width="9" bestFit="1" customWidth="1"/>
    <col min="13040" max="13040" width="12.140625" bestFit="1" customWidth="1"/>
    <col min="13041" max="13041" width="8" bestFit="1" customWidth="1"/>
    <col min="13042" max="13042" width="12.140625" bestFit="1" customWidth="1"/>
    <col min="13043" max="13043" width="8" bestFit="1" customWidth="1"/>
    <col min="13044" max="13044" width="12.140625" bestFit="1" customWidth="1"/>
    <col min="13045" max="13045" width="8" bestFit="1" customWidth="1"/>
    <col min="13046" max="13046" width="12.140625" bestFit="1" customWidth="1"/>
    <col min="13047" max="13047" width="8" bestFit="1" customWidth="1"/>
    <col min="13048" max="13048" width="12.140625" bestFit="1" customWidth="1"/>
    <col min="13049" max="13049" width="8" bestFit="1" customWidth="1"/>
    <col min="13050" max="13050" width="12.140625" bestFit="1" customWidth="1"/>
    <col min="13051" max="13051" width="8" bestFit="1" customWidth="1"/>
    <col min="13057" max="13057" width="50.7109375" bestFit="1" customWidth="1"/>
    <col min="13058" max="13058" width="12.425781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7109375" bestFit="1" customWidth="1"/>
    <col min="13073" max="13073" width="8" bestFit="1" customWidth="1"/>
    <col min="13074" max="13074" width="11.140625" bestFit="1" customWidth="1"/>
    <col min="13075" max="13075" width="8" bestFit="1" customWidth="1"/>
    <col min="13076" max="13076" width="11.140625" bestFit="1" customWidth="1"/>
    <col min="13077" max="13077" width="8" bestFit="1" customWidth="1"/>
    <col min="13078" max="13078" width="12.140625" bestFit="1" customWidth="1"/>
    <col min="13079" max="13079" width="8" bestFit="1" customWidth="1"/>
    <col min="13080" max="13080" width="12.7109375" bestFit="1" customWidth="1"/>
    <col min="13081" max="13081" width="8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140625" bestFit="1" customWidth="1"/>
    <col min="13087" max="13087" width="8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140625" bestFit="1" customWidth="1"/>
    <col min="13093" max="13093" width="8" bestFit="1" customWidth="1"/>
    <col min="13094" max="13094" width="12.140625" bestFit="1" customWidth="1"/>
    <col min="13095" max="13095" width="9" bestFit="1" customWidth="1"/>
    <col min="13096" max="13096" width="12.140625" bestFit="1" customWidth="1"/>
    <col min="13097" max="13097" width="8" bestFit="1" customWidth="1"/>
    <col min="13098" max="13098" width="12.140625" bestFit="1" customWidth="1"/>
    <col min="13099" max="13099" width="8" bestFit="1" customWidth="1"/>
    <col min="13100" max="13100" width="12.140625" bestFit="1" customWidth="1"/>
    <col min="13101" max="13101" width="8" bestFit="1" customWidth="1"/>
    <col min="13102" max="13102" width="11.140625" bestFit="1" customWidth="1"/>
    <col min="13103" max="13103" width="8" bestFit="1" customWidth="1"/>
    <col min="13104" max="13104" width="12.140625" bestFit="1" customWidth="1"/>
    <col min="13105" max="13105" width="8" bestFit="1" customWidth="1"/>
    <col min="13106" max="13106" width="10.140625" bestFit="1" customWidth="1"/>
    <col min="13107" max="13107" width="4" bestFit="1" customWidth="1"/>
    <col min="13108" max="13108" width="12.140625" bestFit="1" customWidth="1"/>
    <col min="13109" max="13109" width="8" bestFit="1" customWidth="1"/>
    <col min="13110" max="13110" width="12.140625" bestFit="1" customWidth="1"/>
    <col min="13111" max="13111" width="8" bestFit="1" customWidth="1"/>
    <col min="13112" max="13112" width="12.140625" bestFit="1" customWidth="1"/>
    <col min="13113" max="13113" width="8" bestFit="1" customWidth="1"/>
    <col min="13114" max="13114" width="12.140625" bestFit="1" customWidth="1"/>
    <col min="13115" max="13115" width="8" bestFit="1" customWidth="1"/>
    <col min="13116" max="13116" width="12.140625" bestFit="1" customWidth="1"/>
    <col min="13117" max="13117" width="8" bestFit="1" customWidth="1"/>
    <col min="13118" max="13118" width="12.140625" bestFit="1" customWidth="1"/>
    <col min="13119" max="13119" width="8" bestFit="1" customWidth="1"/>
    <col min="13120" max="13120" width="12.140625" bestFit="1" customWidth="1"/>
    <col min="13121" max="13121" width="8" bestFit="1" customWidth="1"/>
    <col min="13122" max="13122" width="12.140625" bestFit="1" customWidth="1"/>
    <col min="13123" max="13123" width="8" bestFit="1" customWidth="1"/>
    <col min="13124" max="13124" width="12.140625" bestFit="1" customWidth="1"/>
    <col min="13125" max="13125" width="8" bestFit="1" customWidth="1"/>
    <col min="13126" max="13126" width="12.140625" bestFit="1" customWidth="1"/>
    <col min="13127" max="13127" width="8" bestFit="1" customWidth="1"/>
    <col min="13128" max="13128" width="12.140625" bestFit="1" customWidth="1"/>
    <col min="13129" max="13129" width="8" bestFit="1" customWidth="1"/>
    <col min="13130" max="13130" width="12.140625" bestFit="1" customWidth="1"/>
    <col min="13131" max="13131" width="8" bestFit="1" customWidth="1"/>
    <col min="13132" max="13132" width="12.140625" bestFit="1" customWidth="1"/>
    <col min="13133" max="13133" width="8" bestFit="1" customWidth="1"/>
    <col min="13134" max="13134" width="12.7109375" bestFit="1" customWidth="1"/>
    <col min="13135" max="13135" width="8" bestFit="1" customWidth="1"/>
    <col min="13136" max="13136" width="12.140625" bestFit="1" customWidth="1"/>
    <col min="13137" max="13137" width="8" bestFit="1" customWidth="1"/>
    <col min="13138" max="13138" width="12.140625" bestFit="1" customWidth="1"/>
    <col min="13139" max="13139" width="8" bestFit="1" customWidth="1"/>
    <col min="13140" max="13140" width="12.140625" bestFit="1" customWidth="1"/>
    <col min="13141" max="13141" width="8" bestFit="1" customWidth="1"/>
    <col min="13142" max="13142" width="12.140625" bestFit="1" customWidth="1"/>
    <col min="13143" max="13143" width="8" bestFit="1" customWidth="1"/>
    <col min="13144" max="13144" width="12.140625" bestFit="1" customWidth="1"/>
    <col min="13145" max="13145" width="8" bestFit="1" customWidth="1"/>
    <col min="13146" max="13146" width="12.140625" bestFit="1" customWidth="1"/>
    <col min="13147" max="13147" width="8" bestFit="1" customWidth="1"/>
    <col min="13148" max="13148" width="12.140625" bestFit="1" customWidth="1"/>
    <col min="13149" max="13149" width="8" bestFit="1" customWidth="1"/>
    <col min="13150" max="13150" width="12.140625" bestFit="1" customWidth="1"/>
    <col min="13151" max="13151" width="8" bestFit="1" customWidth="1"/>
    <col min="13152" max="13152" width="12.140625" bestFit="1" customWidth="1"/>
    <col min="13153" max="13153" width="8" bestFit="1" customWidth="1"/>
    <col min="13154" max="13154" width="12.140625" bestFit="1" customWidth="1"/>
    <col min="13155" max="13155" width="8" bestFit="1" customWidth="1"/>
    <col min="13156" max="13156" width="10.140625" bestFit="1" customWidth="1"/>
    <col min="13157" max="13157" width="8" bestFit="1" customWidth="1"/>
    <col min="13158" max="13158" width="12.140625" bestFit="1" customWidth="1"/>
    <col min="13159" max="13159" width="8" bestFit="1" customWidth="1"/>
    <col min="13160" max="13160" width="12.140625" bestFit="1" customWidth="1"/>
    <col min="13161" max="13161" width="8" bestFit="1" customWidth="1"/>
    <col min="13162" max="13162" width="12.140625" bestFit="1" customWidth="1"/>
    <col min="13163" max="13163" width="8" bestFit="1" customWidth="1"/>
    <col min="13164" max="13164" width="12.140625" bestFit="1" customWidth="1"/>
    <col min="13165" max="13165" width="8" bestFit="1" customWidth="1"/>
    <col min="13166" max="13166" width="12.140625" bestFit="1" customWidth="1"/>
    <col min="13167" max="13167" width="8" bestFit="1" customWidth="1"/>
    <col min="13168" max="13168" width="12.140625" bestFit="1" customWidth="1"/>
    <col min="13169" max="13169" width="8" bestFit="1" customWidth="1"/>
    <col min="13170" max="13170" width="12.140625" bestFit="1" customWidth="1"/>
    <col min="13171" max="13171" width="8" bestFit="1" customWidth="1"/>
    <col min="13172" max="13172" width="12.140625" bestFit="1" customWidth="1"/>
    <col min="13173" max="13173" width="8" bestFit="1" customWidth="1"/>
    <col min="13174" max="13174" width="12.140625" bestFit="1" customWidth="1"/>
    <col min="13175" max="13175" width="8" bestFit="1" customWidth="1"/>
    <col min="13176" max="13176" width="12.140625" bestFit="1" customWidth="1"/>
    <col min="13177" max="13177" width="8" bestFit="1" customWidth="1"/>
    <col min="13178" max="13178" width="12.140625" bestFit="1" customWidth="1"/>
    <col min="13179" max="13179" width="8" bestFit="1" customWidth="1"/>
    <col min="13180" max="13180" width="12.140625" bestFit="1" customWidth="1"/>
    <col min="13181" max="13181" width="8" bestFit="1" customWidth="1"/>
    <col min="13182" max="13182" width="12.140625" bestFit="1" customWidth="1"/>
    <col min="13183" max="13183" width="8" bestFit="1" customWidth="1"/>
    <col min="13184" max="13184" width="12.140625" bestFit="1" customWidth="1"/>
    <col min="13185" max="13185" width="8" bestFit="1" customWidth="1"/>
    <col min="13186" max="13186" width="12.140625" bestFit="1" customWidth="1"/>
    <col min="13187" max="13187" width="8" bestFit="1" customWidth="1"/>
    <col min="13188" max="13188" width="12.140625" bestFit="1" customWidth="1"/>
    <col min="13189" max="13189" width="8" bestFit="1" customWidth="1"/>
    <col min="13190" max="13190" width="12.140625" bestFit="1" customWidth="1"/>
    <col min="13191" max="13191" width="8" bestFit="1" customWidth="1"/>
    <col min="13192" max="13192" width="12.140625" bestFit="1" customWidth="1"/>
    <col min="13193" max="13193" width="8" bestFit="1" customWidth="1"/>
    <col min="13194" max="13194" width="12.140625" bestFit="1" customWidth="1"/>
    <col min="13195" max="13195" width="8" bestFit="1" customWidth="1"/>
    <col min="13196" max="13196" width="12.140625" bestFit="1" customWidth="1"/>
    <col min="13197" max="13197" width="8" bestFit="1" customWidth="1"/>
    <col min="13198" max="13198" width="10.140625" bestFit="1" customWidth="1"/>
    <col min="13199" max="13199" width="4" bestFit="1" customWidth="1"/>
    <col min="13200" max="13200" width="12.140625" bestFit="1" customWidth="1"/>
    <col min="13201" max="13201" width="8" bestFit="1" customWidth="1"/>
    <col min="13202" max="13202" width="12.140625" bestFit="1" customWidth="1"/>
    <col min="13203" max="13203" width="8" bestFit="1" customWidth="1"/>
    <col min="13204" max="13204" width="12.140625" bestFit="1" customWidth="1"/>
    <col min="13205" max="13205" width="8" bestFit="1" customWidth="1"/>
    <col min="13206" max="13206" width="11.140625" bestFit="1" customWidth="1"/>
    <col min="13207" max="13207" width="8" bestFit="1" customWidth="1"/>
    <col min="13208" max="13208" width="12.140625" bestFit="1" customWidth="1"/>
    <col min="13209" max="13209" width="8" bestFit="1" customWidth="1"/>
    <col min="13210" max="13210" width="11.7109375" bestFit="1" customWidth="1"/>
    <col min="13211" max="13211" width="8" bestFit="1" customWidth="1"/>
    <col min="13212" max="13212" width="12.140625" bestFit="1" customWidth="1"/>
    <col min="13213" max="13213" width="8" bestFit="1" customWidth="1"/>
    <col min="13214" max="13214" width="12.140625" bestFit="1" customWidth="1"/>
    <col min="13215" max="13215" width="8" bestFit="1" customWidth="1"/>
    <col min="13216" max="13216" width="12.140625" bestFit="1" customWidth="1"/>
    <col min="13217" max="13217" width="8" bestFit="1" customWidth="1"/>
    <col min="13218" max="13218" width="12.140625" bestFit="1" customWidth="1"/>
    <col min="13219" max="13219" width="8" bestFit="1" customWidth="1"/>
    <col min="13220" max="13220" width="12.140625" bestFit="1" customWidth="1"/>
    <col min="13221" max="13221" width="8" bestFit="1" customWidth="1"/>
    <col min="13222" max="13222" width="12.140625" bestFit="1" customWidth="1"/>
    <col min="13223" max="13223" width="8" bestFit="1" customWidth="1"/>
    <col min="13224" max="13224" width="12.140625" bestFit="1" customWidth="1"/>
    <col min="13225" max="13225" width="8" bestFit="1" customWidth="1"/>
    <col min="13226" max="13226" width="11.140625" bestFit="1" customWidth="1"/>
    <col min="13227" max="13227" width="8" bestFit="1" customWidth="1"/>
    <col min="13228" max="13228" width="12.7109375" bestFit="1" customWidth="1"/>
    <col min="13229" max="13229" width="8.5703125" bestFit="1" customWidth="1"/>
    <col min="13230" max="13230" width="12.140625" bestFit="1" customWidth="1"/>
    <col min="13231" max="13231" width="8" bestFit="1" customWidth="1"/>
    <col min="13232" max="13232" width="12.140625" bestFit="1" customWidth="1"/>
    <col min="13233" max="13233" width="8" bestFit="1" customWidth="1"/>
    <col min="13234" max="13234" width="12.140625" bestFit="1" customWidth="1"/>
    <col min="13235" max="13235" width="8" bestFit="1" customWidth="1"/>
    <col min="13236" max="13236" width="12.140625" bestFit="1" customWidth="1"/>
    <col min="13237" max="13237" width="8" bestFit="1" customWidth="1"/>
    <col min="13238" max="13238" width="12.140625" bestFit="1" customWidth="1"/>
    <col min="13239" max="13239" width="8" bestFit="1" customWidth="1"/>
    <col min="13240" max="13240" width="12.140625" bestFit="1" customWidth="1"/>
    <col min="13241" max="13241" width="8" bestFit="1" customWidth="1"/>
    <col min="13242" max="13242" width="12.140625" bestFit="1" customWidth="1"/>
    <col min="13243" max="13243" width="8" bestFit="1" customWidth="1"/>
    <col min="13244" max="13244" width="12.140625" bestFit="1" customWidth="1"/>
    <col min="13245" max="13245" width="8" bestFit="1" customWidth="1"/>
    <col min="13246" max="13246" width="12.140625" bestFit="1" customWidth="1"/>
    <col min="13247" max="13247" width="8" bestFit="1" customWidth="1"/>
    <col min="13248" max="13248" width="12.140625" bestFit="1" customWidth="1"/>
    <col min="13249" max="13249" width="8" bestFit="1" customWidth="1"/>
    <col min="13250" max="13250" width="12.140625" bestFit="1" customWidth="1"/>
    <col min="13251" max="13251" width="8" bestFit="1" customWidth="1"/>
    <col min="13252" max="13252" width="12.140625" bestFit="1" customWidth="1"/>
    <col min="13253" max="13253" width="8" bestFit="1" customWidth="1"/>
    <col min="13254" max="13254" width="12.140625" bestFit="1" customWidth="1"/>
    <col min="13255" max="13255" width="8" bestFit="1" customWidth="1"/>
    <col min="13256" max="13256" width="12.140625" bestFit="1" customWidth="1"/>
    <col min="13257" max="13257" width="8" bestFit="1" customWidth="1"/>
    <col min="13258" max="13258" width="12.140625" bestFit="1" customWidth="1"/>
    <col min="13259" max="13259" width="8" bestFit="1" customWidth="1"/>
    <col min="13260" max="13260" width="12.140625" bestFit="1" customWidth="1"/>
    <col min="13261" max="13261" width="8" bestFit="1" customWidth="1"/>
    <col min="13262" max="13262" width="12.140625" bestFit="1" customWidth="1"/>
    <col min="13263" max="13263" width="8" bestFit="1" customWidth="1"/>
    <col min="13264" max="13264" width="12.7109375" bestFit="1" customWidth="1"/>
    <col min="13265" max="13265" width="8" bestFit="1" customWidth="1"/>
    <col min="13266" max="13266" width="12.140625" bestFit="1" customWidth="1"/>
    <col min="13267" max="13267" width="8" bestFit="1" customWidth="1"/>
    <col min="13268" max="13268" width="12.140625" bestFit="1" customWidth="1"/>
    <col min="13269" max="13269" width="8" bestFit="1" customWidth="1"/>
    <col min="13270" max="13270" width="12.140625" bestFit="1" customWidth="1"/>
    <col min="13271" max="13271" width="8" bestFit="1" customWidth="1"/>
    <col min="13272" max="13272" width="12.140625" bestFit="1" customWidth="1"/>
    <col min="13273" max="13273" width="8" bestFit="1" customWidth="1"/>
    <col min="13274" max="13274" width="12.140625" bestFit="1" customWidth="1"/>
    <col min="13275" max="13275" width="8" bestFit="1" customWidth="1"/>
    <col min="13276" max="13276" width="12.140625" bestFit="1" customWidth="1"/>
    <col min="13277" max="13277" width="8" bestFit="1" customWidth="1"/>
    <col min="13278" max="13278" width="12.140625" bestFit="1" customWidth="1"/>
    <col min="13279" max="13279" width="8" bestFit="1" customWidth="1"/>
    <col min="13280" max="13280" width="12.140625" bestFit="1" customWidth="1"/>
    <col min="13281" max="13281" width="8" bestFit="1" customWidth="1"/>
    <col min="13282" max="13282" width="12.140625" bestFit="1" customWidth="1"/>
    <col min="13283" max="13283" width="8" bestFit="1" customWidth="1"/>
    <col min="13284" max="13284" width="12.140625" bestFit="1" customWidth="1"/>
    <col min="13285" max="13285" width="8" bestFit="1" customWidth="1"/>
    <col min="13286" max="13286" width="12.140625" bestFit="1" customWidth="1"/>
    <col min="13287" max="13287" width="8" bestFit="1" customWidth="1"/>
    <col min="13288" max="13288" width="12.140625" bestFit="1" customWidth="1"/>
    <col min="13289" max="13289" width="8" bestFit="1" customWidth="1"/>
    <col min="13290" max="13290" width="12.140625" bestFit="1" customWidth="1"/>
    <col min="13291" max="13291" width="8" bestFit="1" customWidth="1"/>
    <col min="13292" max="13292" width="12.140625" bestFit="1" customWidth="1"/>
    <col min="13293" max="13293" width="9" bestFit="1" customWidth="1"/>
    <col min="13294" max="13294" width="12.140625" bestFit="1" customWidth="1"/>
    <col min="13295" max="13295" width="9" bestFit="1" customWidth="1"/>
    <col min="13296" max="13296" width="12.140625" bestFit="1" customWidth="1"/>
    <col min="13297" max="13297" width="8" bestFit="1" customWidth="1"/>
    <col min="13298" max="13298" width="12.140625" bestFit="1" customWidth="1"/>
    <col min="13299" max="13299" width="8" bestFit="1" customWidth="1"/>
    <col min="13300" max="13300" width="12.140625" bestFit="1" customWidth="1"/>
    <col min="13301" max="13301" width="8" bestFit="1" customWidth="1"/>
    <col min="13302" max="13302" width="12.140625" bestFit="1" customWidth="1"/>
    <col min="13303" max="13303" width="8" bestFit="1" customWidth="1"/>
    <col min="13304" max="13304" width="12.140625" bestFit="1" customWidth="1"/>
    <col min="13305" max="13305" width="8" bestFit="1" customWidth="1"/>
    <col min="13306" max="13306" width="12.140625" bestFit="1" customWidth="1"/>
    <col min="13307" max="13307" width="8" bestFit="1" customWidth="1"/>
    <col min="13313" max="13313" width="50.7109375" bestFit="1" customWidth="1"/>
    <col min="13314" max="13314" width="12.425781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7109375" bestFit="1" customWidth="1"/>
    <col min="13329" max="13329" width="8" bestFit="1" customWidth="1"/>
    <col min="13330" max="13330" width="11.140625" bestFit="1" customWidth="1"/>
    <col min="13331" max="13331" width="8" bestFit="1" customWidth="1"/>
    <col min="13332" max="13332" width="11.140625" bestFit="1" customWidth="1"/>
    <col min="13333" max="13333" width="8" bestFit="1" customWidth="1"/>
    <col min="13334" max="13334" width="12.140625" bestFit="1" customWidth="1"/>
    <col min="13335" max="13335" width="8" bestFit="1" customWidth="1"/>
    <col min="13336" max="13336" width="12.7109375" bestFit="1" customWidth="1"/>
    <col min="13337" max="13337" width="8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140625" bestFit="1" customWidth="1"/>
    <col min="13343" max="13343" width="8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140625" bestFit="1" customWidth="1"/>
    <col min="13349" max="13349" width="8" bestFit="1" customWidth="1"/>
    <col min="13350" max="13350" width="12.140625" bestFit="1" customWidth="1"/>
    <col min="13351" max="13351" width="9" bestFit="1" customWidth="1"/>
    <col min="13352" max="13352" width="12.140625" bestFit="1" customWidth="1"/>
    <col min="13353" max="13353" width="8" bestFit="1" customWidth="1"/>
    <col min="13354" max="13354" width="12.140625" bestFit="1" customWidth="1"/>
    <col min="13355" max="13355" width="8" bestFit="1" customWidth="1"/>
    <col min="13356" max="13356" width="12.140625" bestFit="1" customWidth="1"/>
    <col min="13357" max="13357" width="8" bestFit="1" customWidth="1"/>
    <col min="13358" max="13358" width="11.140625" bestFit="1" customWidth="1"/>
    <col min="13359" max="13359" width="8" bestFit="1" customWidth="1"/>
    <col min="13360" max="13360" width="12.140625" bestFit="1" customWidth="1"/>
    <col min="13361" max="13361" width="8" bestFit="1" customWidth="1"/>
    <col min="13362" max="13362" width="10.140625" bestFit="1" customWidth="1"/>
    <col min="13363" max="13363" width="4" bestFit="1" customWidth="1"/>
    <col min="13364" max="13364" width="12.140625" bestFit="1" customWidth="1"/>
    <col min="13365" max="13365" width="8" bestFit="1" customWidth="1"/>
    <col min="13366" max="13366" width="12.140625" bestFit="1" customWidth="1"/>
    <col min="13367" max="13367" width="8" bestFit="1" customWidth="1"/>
    <col min="13368" max="13368" width="12.140625" bestFit="1" customWidth="1"/>
    <col min="13369" max="13369" width="8" bestFit="1" customWidth="1"/>
    <col min="13370" max="13370" width="12.140625" bestFit="1" customWidth="1"/>
    <col min="13371" max="13371" width="8" bestFit="1" customWidth="1"/>
    <col min="13372" max="13372" width="12.140625" bestFit="1" customWidth="1"/>
    <col min="13373" max="13373" width="8" bestFit="1" customWidth="1"/>
    <col min="13374" max="13374" width="12.140625" bestFit="1" customWidth="1"/>
    <col min="13375" max="13375" width="8" bestFit="1" customWidth="1"/>
    <col min="13376" max="13376" width="12.140625" bestFit="1" customWidth="1"/>
    <col min="13377" max="13377" width="8" bestFit="1" customWidth="1"/>
    <col min="13378" max="13378" width="12.140625" bestFit="1" customWidth="1"/>
    <col min="13379" max="13379" width="8" bestFit="1" customWidth="1"/>
    <col min="13380" max="13380" width="12.140625" bestFit="1" customWidth="1"/>
    <col min="13381" max="13381" width="8" bestFit="1" customWidth="1"/>
    <col min="13382" max="13382" width="12.140625" bestFit="1" customWidth="1"/>
    <col min="13383" max="13383" width="8" bestFit="1" customWidth="1"/>
    <col min="13384" max="13384" width="12.140625" bestFit="1" customWidth="1"/>
    <col min="13385" max="13385" width="8" bestFit="1" customWidth="1"/>
    <col min="13386" max="13386" width="12.140625" bestFit="1" customWidth="1"/>
    <col min="13387" max="13387" width="8" bestFit="1" customWidth="1"/>
    <col min="13388" max="13388" width="12.140625" bestFit="1" customWidth="1"/>
    <col min="13389" max="13389" width="8" bestFit="1" customWidth="1"/>
    <col min="13390" max="13390" width="12.7109375" bestFit="1" customWidth="1"/>
    <col min="13391" max="13391" width="8" bestFit="1" customWidth="1"/>
    <col min="13392" max="13392" width="12.140625" bestFit="1" customWidth="1"/>
    <col min="13393" max="13393" width="8" bestFit="1" customWidth="1"/>
    <col min="13394" max="13394" width="12.140625" bestFit="1" customWidth="1"/>
    <col min="13395" max="13395" width="8" bestFit="1" customWidth="1"/>
    <col min="13396" max="13396" width="12.140625" bestFit="1" customWidth="1"/>
    <col min="13397" max="13397" width="8" bestFit="1" customWidth="1"/>
    <col min="13398" max="13398" width="12.140625" bestFit="1" customWidth="1"/>
    <col min="13399" max="13399" width="8" bestFit="1" customWidth="1"/>
    <col min="13400" max="13400" width="12.140625" bestFit="1" customWidth="1"/>
    <col min="13401" max="13401" width="8" bestFit="1" customWidth="1"/>
    <col min="13402" max="13402" width="12.140625" bestFit="1" customWidth="1"/>
    <col min="13403" max="13403" width="8" bestFit="1" customWidth="1"/>
    <col min="13404" max="13404" width="12.140625" bestFit="1" customWidth="1"/>
    <col min="13405" max="13405" width="8" bestFit="1" customWidth="1"/>
    <col min="13406" max="13406" width="12.140625" bestFit="1" customWidth="1"/>
    <col min="13407" max="13407" width="8" bestFit="1" customWidth="1"/>
    <col min="13408" max="13408" width="12.140625" bestFit="1" customWidth="1"/>
    <col min="13409" max="13409" width="8" bestFit="1" customWidth="1"/>
    <col min="13410" max="13410" width="12.140625" bestFit="1" customWidth="1"/>
    <col min="13411" max="13411" width="8" bestFit="1" customWidth="1"/>
    <col min="13412" max="13412" width="10.140625" bestFit="1" customWidth="1"/>
    <col min="13413" max="13413" width="8" bestFit="1" customWidth="1"/>
    <col min="13414" max="13414" width="12.140625" bestFit="1" customWidth="1"/>
    <col min="13415" max="13415" width="8" bestFit="1" customWidth="1"/>
    <col min="13416" max="13416" width="12.140625" bestFit="1" customWidth="1"/>
    <col min="13417" max="13417" width="8" bestFit="1" customWidth="1"/>
    <col min="13418" max="13418" width="12.140625" bestFit="1" customWidth="1"/>
    <col min="13419" max="13419" width="8" bestFit="1" customWidth="1"/>
    <col min="13420" max="13420" width="12.140625" bestFit="1" customWidth="1"/>
    <col min="13421" max="13421" width="8" bestFit="1" customWidth="1"/>
    <col min="13422" max="13422" width="12.140625" bestFit="1" customWidth="1"/>
    <col min="13423" max="13423" width="8" bestFit="1" customWidth="1"/>
    <col min="13424" max="13424" width="12.140625" bestFit="1" customWidth="1"/>
    <col min="13425" max="13425" width="8" bestFit="1" customWidth="1"/>
    <col min="13426" max="13426" width="12.140625" bestFit="1" customWidth="1"/>
    <col min="13427" max="13427" width="8" bestFit="1" customWidth="1"/>
    <col min="13428" max="13428" width="12.140625" bestFit="1" customWidth="1"/>
    <col min="13429" max="13429" width="8" bestFit="1" customWidth="1"/>
    <col min="13430" max="13430" width="12.140625" bestFit="1" customWidth="1"/>
    <col min="13431" max="13431" width="8" bestFit="1" customWidth="1"/>
    <col min="13432" max="13432" width="12.140625" bestFit="1" customWidth="1"/>
    <col min="13433" max="13433" width="8" bestFit="1" customWidth="1"/>
    <col min="13434" max="13434" width="12.140625" bestFit="1" customWidth="1"/>
    <col min="13435" max="13435" width="8" bestFit="1" customWidth="1"/>
    <col min="13436" max="13436" width="12.140625" bestFit="1" customWidth="1"/>
    <col min="13437" max="13437" width="8" bestFit="1" customWidth="1"/>
    <col min="13438" max="13438" width="12.140625" bestFit="1" customWidth="1"/>
    <col min="13439" max="13439" width="8" bestFit="1" customWidth="1"/>
    <col min="13440" max="13440" width="12.140625" bestFit="1" customWidth="1"/>
    <col min="13441" max="13441" width="8" bestFit="1" customWidth="1"/>
    <col min="13442" max="13442" width="12.140625" bestFit="1" customWidth="1"/>
    <col min="13443" max="13443" width="8" bestFit="1" customWidth="1"/>
    <col min="13444" max="13444" width="12.140625" bestFit="1" customWidth="1"/>
    <col min="13445" max="13445" width="8" bestFit="1" customWidth="1"/>
    <col min="13446" max="13446" width="12.140625" bestFit="1" customWidth="1"/>
    <col min="13447" max="13447" width="8" bestFit="1" customWidth="1"/>
    <col min="13448" max="13448" width="12.140625" bestFit="1" customWidth="1"/>
    <col min="13449" max="13449" width="8" bestFit="1" customWidth="1"/>
    <col min="13450" max="13450" width="12.140625" bestFit="1" customWidth="1"/>
    <col min="13451" max="13451" width="8" bestFit="1" customWidth="1"/>
    <col min="13452" max="13452" width="12.140625" bestFit="1" customWidth="1"/>
    <col min="13453" max="13453" width="8" bestFit="1" customWidth="1"/>
    <col min="13454" max="13454" width="10.140625" bestFit="1" customWidth="1"/>
    <col min="13455" max="13455" width="4" bestFit="1" customWidth="1"/>
    <col min="13456" max="13456" width="12.140625" bestFit="1" customWidth="1"/>
    <col min="13457" max="13457" width="8" bestFit="1" customWidth="1"/>
    <col min="13458" max="13458" width="12.140625" bestFit="1" customWidth="1"/>
    <col min="13459" max="13459" width="8" bestFit="1" customWidth="1"/>
    <col min="13460" max="13460" width="12.140625" bestFit="1" customWidth="1"/>
    <col min="13461" max="13461" width="8" bestFit="1" customWidth="1"/>
    <col min="13462" max="13462" width="11.140625" bestFit="1" customWidth="1"/>
    <col min="13463" max="13463" width="8" bestFit="1" customWidth="1"/>
    <col min="13464" max="13464" width="12.140625" bestFit="1" customWidth="1"/>
    <col min="13465" max="13465" width="8" bestFit="1" customWidth="1"/>
    <col min="13466" max="13466" width="11.7109375" bestFit="1" customWidth="1"/>
    <col min="13467" max="13467" width="8" bestFit="1" customWidth="1"/>
    <col min="13468" max="13468" width="12.140625" bestFit="1" customWidth="1"/>
    <col min="13469" max="13469" width="8" bestFit="1" customWidth="1"/>
    <col min="13470" max="13470" width="12.140625" bestFit="1" customWidth="1"/>
    <col min="13471" max="13471" width="8" bestFit="1" customWidth="1"/>
    <col min="13472" max="13472" width="12.140625" bestFit="1" customWidth="1"/>
    <col min="13473" max="13473" width="8" bestFit="1" customWidth="1"/>
    <col min="13474" max="13474" width="12.140625" bestFit="1" customWidth="1"/>
    <col min="13475" max="13475" width="8" bestFit="1" customWidth="1"/>
    <col min="13476" max="13476" width="12.140625" bestFit="1" customWidth="1"/>
    <col min="13477" max="13477" width="8" bestFit="1" customWidth="1"/>
    <col min="13478" max="13478" width="12.140625" bestFit="1" customWidth="1"/>
    <col min="13479" max="13479" width="8" bestFit="1" customWidth="1"/>
    <col min="13480" max="13480" width="12.140625" bestFit="1" customWidth="1"/>
    <col min="13481" max="13481" width="8" bestFit="1" customWidth="1"/>
    <col min="13482" max="13482" width="11.140625" bestFit="1" customWidth="1"/>
    <col min="13483" max="13483" width="8" bestFit="1" customWidth="1"/>
    <col min="13484" max="13484" width="12.7109375" bestFit="1" customWidth="1"/>
    <col min="13485" max="13485" width="8.5703125" bestFit="1" customWidth="1"/>
    <col min="13486" max="13486" width="12.140625" bestFit="1" customWidth="1"/>
    <col min="13487" max="13487" width="8" bestFit="1" customWidth="1"/>
    <col min="13488" max="13488" width="12.140625" bestFit="1" customWidth="1"/>
    <col min="13489" max="13489" width="8" bestFit="1" customWidth="1"/>
    <col min="13490" max="13490" width="12.140625" bestFit="1" customWidth="1"/>
    <col min="13491" max="13491" width="8" bestFit="1" customWidth="1"/>
    <col min="13492" max="13492" width="12.140625" bestFit="1" customWidth="1"/>
    <col min="13493" max="13493" width="8" bestFit="1" customWidth="1"/>
    <col min="13494" max="13494" width="12.140625" bestFit="1" customWidth="1"/>
    <col min="13495" max="13495" width="8" bestFit="1" customWidth="1"/>
    <col min="13496" max="13496" width="12.140625" bestFit="1" customWidth="1"/>
    <col min="13497" max="13497" width="8" bestFit="1" customWidth="1"/>
    <col min="13498" max="13498" width="12.140625" bestFit="1" customWidth="1"/>
    <col min="13499" max="13499" width="8" bestFit="1" customWidth="1"/>
    <col min="13500" max="13500" width="12.140625" bestFit="1" customWidth="1"/>
    <col min="13501" max="13501" width="8" bestFit="1" customWidth="1"/>
    <col min="13502" max="13502" width="12.140625" bestFit="1" customWidth="1"/>
    <col min="13503" max="13503" width="8" bestFit="1" customWidth="1"/>
    <col min="13504" max="13504" width="12.140625" bestFit="1" customWidth="1"/>
    <col min="13505" max="13505" width="8" bestFit="1" customWidth="1"/>
    <col min="13506" max="13506" width="12.140625" bestFit="1" customWidth="1"/>
    <col min="13507" max="13507" width="8" bestFit="1" customWidth="1"/>
    <col min="13508" max="13508" width="12.140625" bestFit="1" customWidth="1"/>
    <col min="13509" max="13509" width="8" bestFit="1" customWidth="1"/>
    <col min="13510" max="13510" width="12.140625" bestFit="1" customWidth="1"/>
    <col min="13511" max="13511" width="8" bestFit="1" customWidth="1"/>
    <col min="13512" max="13512" width="12.140625" bestFit="1" customWidth="1"/>
    <col min="13513" max="13513" width="8" bestFit="1" customWidth="1"/>
    <col min="13514" max="13514" width="12.140625" bestFit="1" customWidth="1"/>
    <col min="13515" max="13515" width="8" bestFit="1" customWidth="1"/>
    <col min="13516" max="13516" width="12.140625" bestFit="1" customWidth="1"/>
    <col min="13517" max="13517" width="8" bestFit="1" customWidth="1"/>
    <col min="13518" max="13518" width="12.140625" bestFit="1" customWidth="1"/>
    <col min="13519" max="13519" width="8" bestFit="1" customWidth="1"/>
    <col min="13520" max="13520" width="12.7109375" bestFit="1" customWidth="1"/>
    <col min="13521" max="13521" width="8" bestFit="1" customWidth="1"/>
    <col min="13522" max="13522" width="12.140625" bestFit="1" customWidth="1"/>
    <col min="13523" max="13523" width="8" bestFit="1" customWidth="1"/>
    <col min="13524" max="13524" width="12.140625" bestFit="1" customWidth="1"/>
    <col min="13525" max="13525" width="8" bestFit="1" customWidth="1"/>
    <col min="13526" max="13526" width="12.140625" bestFit="1" customWidth="1"/>
    <col min="13527" max="13527" width="8" bestFit="1" customWidth="1"/>
    <col min="13528" max="13528" width="12.140625" bestFit="1" customWidth="1"/>
    <col min="13529" max="13529" width="8" bestFit="1" customWidth="1"/>
    <col min="13530" max="13530" width="12.140625" bestFit="1" customWidth="1"/>
    <col min="13531" max="13531" width="8" bestFit="1" customWidth="1"/>
    <col min="13532" max="13532" width="12.140625" bestFit="1" customWidth="1"/>
    <col min="13533" max="13533" width="8" bestFit="1" customWidth="1"/>
    <col min="13534" max="13534" width="12.140625" bestFit="1" customWidth="1"/>
    <col min="13535" max="13535" width="8" bestFit="1" customWidth="1"/>
    <col min="13536" max="13536" width="12.140625" bestFit="1" customWidth="1"/>
    <col min="13537" max="13537" width="8" bestFit="1" customWidth="1"/>
    <col min="13538" max="13538" width="12.140625" bestFit="1" customWidth="1"/>
    <col min="13539" max="13539" width="8" bestFit="1" customWidth="1"/>
    <col min="13540" max="13540" width="12.140625" bestFit="1" customWidth="1"/>
    <col min="13541" max="13541" width="8" bestFit="1" customWidth="1"/>
    <col min="13542" max="13542" width="12.140625" bestFit="1" customWidth="1"/>
    <col min="13543" max="13543" width="8" bestFit="1" customWidth="1"/>
    <col min="13544" max="13544" width="12.140625" bestFit="1" customWidth="1"/>
    <col min="13545" max="13545" width="8" bestFit="1" customWidth="1"/>
    <col min="13546" max="13546" width="12.140625" bestFit="1" customWidth="1"/>
    <col min="13547" max="13547" width="8" bestFit="1" customWidth="1"/>
    <col min="13548" max="13548" width="12.140625" bestFit="1" customWidth="1"/>
    <col min="13549" max="13549" width="9" bestFit="1" customWidth="1"/>
    <col min="13550" max="13550" width="12.140625" bestFit="1" customWidth="1"/>
    <col min="13551" max="13551" width="9" bestFit="1" customWidth="1"/>
    <col min="13552" max="13552" width="12.140625" bestFit="1" customWidth="1"/>
    <col min="13553" max="13553" width="8" bestFit="1" customWidth="1"/>
    <col min="13554" max="13554" width="12.140625" bestFit="1" customWidth="1"/>
    <col min="13555" max="13555" width="8" bestFit="1" customWidth="1"/>
    <col min="13556" max="13556" width="12.140625" bestFit="1" customWidth="1"/>
    <col min="13557" max="13557" width="8" bestFit="1" customWidth="1"/>
    <col min="13558" max="13558" width="12.140625" bestFit="1" customWidth="1"/>
    <col min="13559" max="13559" width="8" bestFit="1" customWidth="1"/>
    <col min="13560" max="13560" width="12.140625" bestFit="1" customWidth="1"/>
    <col min="13561" max="13561" width="8" bestFit="1" customWidth="1"/>
    <col min="13562" max="13562" width="12.140625" bestFit="1" customWidth="1"/>
    <col min="13563" max="13563" width="8" bestFit="1" customWidth="1"/>
    <col min="13569" max="13569" width="50.7109375" bestFit="1" customWidth="1"/>
    <col min="13570" max="13570" width="12.425781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7109375" bestFit="1" customWidth="1"/>
    <col min="13585" max="13585" width="8" bestFit="1" customWidth="1"/>
    <col min="13586" max="13586" width="11.140625" bestFit="1" customWidth="1"/>
    <col min="13587" max="13587" width="8" bestFit="1" customWidth="1"/>
    <col min="13588" max="13588" width="11.140625" bestFit="1" customWidth="1"/>
    <col min="13589" max="13589" width="8" bestFit="1" customWidth="1"/>
    <col min="13590" max="13590" width="12.140625" bestFit="1" customWidth="1"/>
    <col min="13591" max="13591" width="8" bestFit="1" customWidth="1"/>
    <col min="13592" max="13592" width="12.7109375" bestFit="1" customWidth="1"/>
    <col min="13593" max="13593" width="8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140625" bestFit="1" customWidth="1"/>
    <col min="13599" max="13599" width="8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140625" bestFit="1" customWidth="1"/>
    <col min="13605" max="13605" width="8" bestFit="1" customWidth="1"/>
    <col min="13606" max="13606" width="12.140625" bestFit="1" customWidth="1"/>
    <col min="13607" max="13607" width="9" bestFit="1" customWidth="1"/>
    <col min="13608" max="13608" width="12.140625" bestFit="1" customWidth="1"/>
    <col min="13609" max="13609" width="8" bestFit="1" customWidth="1"/>
    <col min="13610" max="13610" width="12.140625" bestFit="1" customWidth="1"/>
    <col min="13611" max="13611" width="8" bestFit="1" customWidth="1"/>
    <col min="13612" max="13612" width="12.140625" bestFit="1" customWidth="1"/>
    <col min="13613" max="13613" width="8" bestFit="1" customWidth="1"/>
    <col min="13614" max="13614" width="11.140625" bestFit="1" customWidth="1"/>
    <col min="13615" max="13615" width="8" bestFit="1" customWidth="1"/>
    <col min="13616" max="13616" width="12.140625" bestFit="1" customWidth="1"/>
    <col min="13617" max="13617" width="8" bestFit="1" customWidth="1"/>
    <col min="13618" max="13618" width="10.140625" bestFit="1" customWidth="1"/>
    <col min="13619" max="13619" width="4" bestFit="1" customWidth="1"/>
    <col min="13620" max="13620" width="12.140625" bestFit="1" customWidth="1"/>
    <col min="13621" max="13621" width="8" bestFit="1" customWidth="1"/>
    <col min="13622" max="13622" width="12.140625" bestFit="1" customWidth="1"/>
    <col min="13623" max="13623" width="8" bestFit="1" customWidth="1"/>
    <col min="13624" max="13624" width="12.140625" bestFit="1" customWidth="1"/>
    <col min="13625" max="13625" width="8" bestFit="1" customWidth="1"/>
    <col min="13626" max="13626" width="12.140625" bestFit="1" customWidth="1"/>
    <col min="13627" max="13627" width="8" bestFit="1" customWidth="1"/>
    <col min="13628" max="13628" width="12.140625" bestFit="1" customWidth="1"/>
    <col min="13629" max="13629" width="8" bestFit="1" customWidth="1"/>
    <col min="13630" max="13630" width="12.140625" bestFit="1" customWidth="1"/>
    <col min="13631" max="13631" width="8" bestFit="1" customWidth="1"/>
    <col min="13632" max="13632" width="12.140625" bestFit="1" customWidth="1"/>
    <col min="13633" max="13633" width="8" bestFit="1" customWidth="1"/>
    <col min="13634" max="13634" width="12.140625" bestFit="1" customWidth="1"/>
    <col min="13635" max="13635" width="8" bestFit="1" customWidth="1"/>
    <col min="13636" max="13636" width="12.140625" bestFit="1" customWidth="1"/>
    <col min="13637" max="13637" width="8" bestFit="1" customWidth="1"/>
    <col min="13638" max="13638" width="12.140625" bestFit="1" customWidth="1"/>
    <col min="13639" max="13639" width="8" bestFit="1" customWidth="1"/>
    <col min="13640" max="13640" width="12.140625" bestFit="1" customWidth="1"/>
    <col min="13641" max="13641" width="8" bestFit="1" customWidth="1"/>
    <col min="13642" max="13642" width="12.140625" bestFit="1" customWidth="1"/>
    <col min="13643" max="13643" width="8" bestFit="1" customWidth="1"/>
    <col min="13644" max="13644" width="12.140625" bestFit="1" customWidth="1"/>
    <col min="13645" max="13645" width="8" bestFit="1" customWidth="1"/>
    <col min="13646" max="13646" width="12.7109375" bestFit="1" customWidth="1"/>
    <col min="13647" max="13647" width="8" bestFit="1" customWidth="1"/>
    <col min="13648" max="13648" width="12.140625" bestFit="1" customWidth="1"/>
    <col min="13649" max="13649" width="8" bestFit="1" customWidth="1"/>
    <col min="13650" max="13650" width="12.140625" bestFit="1" customWidth="1"/>
    <col min="13651" max="13651" width="8" bestFit="1" customWidth="1"/>
    <col min="13652" max="13652" width="12.140625" bestFit="1" customWidth="1"/>
    <col min="13653" max="13653" width="8" bestFit="1" customWidth="1"/>
    <col min="13654" max="13654" width="12.140625" bestFit="1" customWidth="1"/>
    <col min="13655" max="13655" width="8" bestFit="1" customWidth="1"/>
    <col min="13656" max="13656" width="12.140625" bestFit="1" customWidth="1"/>
    <col min="13657" max="13657" width="8" bestFit="1" customWidth="1"/>
    <col min="13658" max="13658" width="12.140625" bestFit="1" customWidth="1"/>
    <col min="13659" max="13659" width="8" bestFit="1" customWidth="1"/>
    <col min="13660" max="13660" width="12.140625" bestFit="1" customWidth="1"/>
    <col min="13661" max="13661" width="8" bestFit="1" customWidth="1"/>
    <col min="13662" max="13662" width="12.140625" bestFit="1" customWidth="1"/>
    <col min="13663" max="13663" width="8" bestFit="1" customWidth="1"/>
    <col min="13664" max="13664" width="12.140625" bestFit="1" customWidth="1"/>
    <col min="13665" max="13665" width="8" bestFit="1" customWidth="1"/>
    <col min="13666" max="13666" width="12.140625" bestFit="1" customWidth="1"/>
    <col min="13667" max="13667" width="8" bestFit="1" customWidth="1"/>
    <col min="13668" max="13668" width="10.140625" bestFit="1" customWidth="1"/>
    <col min="13669" max="13669" width="8" bestFit="1" customWidth="1"/>
    <col min="13670" max="13670" width="12.140625" bestFit="1" customWidth="1"/>
    <col min="13671" max="13671" width="8" bestFit="1" customWidth="1"/>
    <col min="13672" max="13672" width="12.140625" bestFit="1" customWidth="1"/>
    <col min="13673" max="13673" width="8" bestFit="1" customWidth="1"/>
    <col min="13674" max="13674" width="12.140625" bestFit="1" customWidth="1"/>
    <col min="13675" max="13675" width="8" bestFit="1" customWidth="1"/>
    <col min="13676" max="13676" width="12.140625" bestFit="1" customWidth="1"/>
    <col min="13677" max="13677" width="8" bestFit="1" customWidth="1"/>
    <col min="13678" max="13678" width="12.140625" bestFit="1" customWidth="1"/>
    <col min="13679" max="13679" width="8" bestFit="1" customWidth="1"/>
    <col min="13680" max="13680" width="12.140625" bestFit="1" customWidth="1"/>
    <col min="13681" max="13681" width="8" bestFit="1" customWidth="1"/>
    <col min="13682" max="13682" width="12.140625" bestFit="1" customWidth="1"/>
    <col min="13683" max="13683" width="8" bestFit="1" customWidth="1"/>
    <col min="13684" max="13684" width="12.140625" bestFit="1" customWidth="1"/>
    <col min="13685" max="13685" width="8" bestFit="1" customWidth="1"/>
    <col min="13686" max="13686" width="12.140625" bestFit="1" customWidth="1"/>
    <col min="13687" max="13687" width="8" bestFit="1" customWidth="1"/>
    <col min="13688" max="13688" width="12.140625" bestFit="1" customWidth="1"/>
    <col min="13689" max="13689" width="8" bestFit="1" customWidth="1"/>
    <col min="13690" max="13690" width="12.140625" bestFit="1" customWidth="1"/>
    <col min="13691" max="13691" width="8" bestFit="1" customWidth="1"/>
    <col min="13692" max="13692" width="12.140625" bestFit="1" customWidth="1"/>
    <col min="13693" max="13693" width="8" bestFit="1" customWidth="1"/>
    <col min="13694" max="13694" width="12.140625" bestFit="1" customWidth="1"/>
    <col min="13695" max="13695" width="8" bestFit="1" customWidth="1"/>
    <col min="13696" max="13696" width="12.140625" bestFit="1" customWidth="1"/>
    <col min="13697" max="13697" width="8" bestFit="1" customWidth="1"/>
    <col min="13698" max="13698" width="12.140625" bestFit="1" customWidth="1"/>
    <col min="13699" max="13699" width="8" bestFit="1" customWidth="1"/>
    <col min="13700" max="13700" width="12.140625" bestFit="1" customWidth="1"/>
    <col min="13701" max="13701" width="8" bestFit="1" customWidth="1"/>
    <col min="13702" max="13702" width="12.140625" bestFit="1" customWidth="1"/>
    <col min="13703" max="13703" width="8" bestFit="1" customWidth="1"/>
    <col min="13704" max="13704" width="12.140625" bestFit="1" customWidth="1"/>
    <col min="13705" max="13705" width="8" bestFit="1" customWidth="1"/>
    <col min="13706" max="13706" width="12.140625" bestFit="1" customWidth="1"/>
    <col min="13707" max="13707" width="8" bestFit="1" customWidth="1"/>
    <col min="13708" max="13708" width="12.140625" bestFit="1" customWidth="1"/>
    <col min="13709" max="13709" width="8" bestFit="1" customWidth="1"/>
    <col min="13710" max="13710" width="10.140625" bestFit="1" customWidth="1"/>
    <col min="13711" max="13711" width="4" bestFit="1" customWidth="1"/>
    <col min="13712" max="13712" width="12.140625" bestFit="1" customWidth="1"/>
    <col min="13713" max="13713" width="8" bestFit="1" customWidth="1"/>
    <col min="13714" max="13714" width="12.140625" bestFit="1" customWidth="1"/>
    <col min="13715" max="13715" width="8" bestFit="1" customWidth="1"/>
    <col min="13716" max="13716" width="12.140625" bestFit="1" customWidth="1"/>
    <col min="13717" max="13717" width="8" bestFit="1" customWidth="1"/>
    <col min="13718" max="13718" width="11.140625" bestFit="1" customWidth="1"/>
    <col min="13719" max="13719" width="8" bestFit="1" customWidth="1"/>
    <col min="13720" max="13720" width="12.140625" bestFit="1" customWidth="1"/>
    <col min="13721" max="13721" width="8" bestFit="1" customWidth="1"/>
    <col min="13722" max="13722" width="11.7109375" bestFit="1" customWidth="1"/>
    <col min="13723" max="13723" width="8" bestFit="1" customWidth="1"/>
    <col min="13724" max="13724" width="12.140625" bestFit="1" customWidth="1"/>
    <col min="13725" max="13725" width="8" bestFit="1" customWidth="1"/>
    <col min="13726" max="13726" width="12.140625" bestFit="1" customWidth="1"/>
    <col min="13727" max="13727" width="8" bestFit="1" customWidth="1"/>
    <col min="13728" max="13728" width="12.140625" bestFit="1" customWidth="1"/>
    <col min="13729" max="13729" width="8" bestFit="1" customWidth="1"/>
    <col min="13730" max="13730" width="12.140625" bestFit="1" customWidth="1"/>
    <col min="13731" max="13731" width="8" bestFit="1" customWidth="1"/>
    <col min="13732" max="13732" width="12.140625" bestFit="1" customWidth="1"/>
    <col min="13733" max="13733" width="8" bestFit="1" customWidth="1"/>
    <col min="13734" max="13734" width="12.140625" bestFit="1" customWidth="1"/>
    <col min="13735" max="13735" width="8" bestFit="1" customWidth="1"/>
    <col min="13736" max="13736" width="12.140625" bestFit="1" customWidth="1"/>
    <col min="13737" max="13737" width="8" bestFit="1" customWidth="1"/>
    <col min="13738" max="13738" width="11.140625" bestFit="1" customWidth="1"/>
    <col min="13739" max="13739" width="8" bestFit="1" customWidth="1"/>
    <col min="13740" max="13740" width="12.7109375" bestFit="1" customWidth="1"/>
    <col min="13741" max="13741" width="8.5703125" bestFit="1" customWidth="1"/>
    <col min="13742" max="13742" width="12.140625" bestFit="1" customWidth="1"/>
    <col min="13743" max="13743" width="8" bestFit="1" customWidth="1"/>
    <col min="13744" max="13744" width="12.140625" bestFit="1" customWidth="1"/>
    <col min="13745" max="13745" width="8" bestFit="1" customWidth="1"/>
    <col min="13746" max="13746" width="12.140625" bestFit="1" customWidth="1"/>
    <col min="13747" max="13747" width="8" bestFit="1" customWidth="1"/>
    <col min="13748" max="13748" width="12.140625" bestFit="1" customWidth="1"/>
    <col min="13749" max="13749" width="8" bestFit="1" customWidth="1"/>
    <col min="13750" max="13750" width="12.140625" bestFit="1" customWidth="1"/>
    <col min="13751" max="13751" width="8" bestFit="1" customWidth="1"/>
    <col min="13752" max="13752" width="12.140625" bestFit="1" customWidth="1"/>
    <col min="13753" max="13753" width="8" bestFit="1" customWidth="1"/>
    <col min="13754" max="13754" width="12.140625" bestFit="1" customWidth="1"/>
    <col min="13755" max="13755" width="8" bestFit="1" customWidth="1"/>
    <col min="13756" max="13756" width="12.140625" bestFit="1" customWidth="1"/>
    <col min="13757" max="13757" width="8" bestFit="1" customWidth="1"/>
    <col min="13758" max="13758" width="12.140625" bestFit="1" customWidth="1"/>
    <col min="13759" max="13759" width="8" bestFit="1" customWidth="1"/>
    <col min="13760" max="13760" width="12.140625" bestFit="1" customWidth="1"/>
    <col min="13761" max="13761" width="8" bestFit="1" customWidth="1"/>
    <col min="13762" max="13762" width="12.140625" bestFit="1" customWidth="1"/>
    <col min="13763" max="13763" width="8" bestFit="1" customWidth="1"/>
    <col min="13764" max="13764" width="12.140625" bestFit="1" customWidth="1"/>
    <col min="13765" max="13765" width="8" bestFit="1" customWidth="1"/>
    <col min="13766" max="13766" width="12.140625" bestFit="1" customWidth="1"/>
    <col min="13767" max="13767" width="8" bestFit="1" customWidth="1"/>
    <col min="13768" max="13768" width="12.140625" bestFit="1" customWidth="1"/>
    <col min="13769" max="13769" width="8" bestFit="1" customWidth="1"/>
    <col min="13770" max="13770" width="12.140625" bestFit="1" customWidth="1"/>
    <col min="13771" max="13771" width="8" bestFit="1" customWidth="1"/>
    <col min="13772" max="13772" width="12.140625" bestFit="1" customWidth="1"/>
    <col min="13773" max="13773" width="8" bestFit="1" customWidth="1"/>
    <col min="13774" max="13774" width="12.140625" bestFit="1" customWidth="1"/>
    <col min="13775" max="13775" width="8" bestFit="1" customWidth="1"/>
    <col min="13776" max="13776" width="12.7109375" bestFit="1" customWidth="1"/>
    <col min="13777" max="13777" width="8" bestFit="1" customWidth="1"/>
    <col min="13778" max="13778" width="12.140625" bestFit="1" customWidth="1"/>
    <col min="13779" max="13779" width="8" bestFit="1" customWidth="1"/>
    <col min="13780" max="13780" width="12.140625" bestFit="1" customWidth="1"/>
    <col min="13781" max="13781" width="8" bestFit="1" customWidth="1"/>
    <col min="13782" max="13782" width="12.140625" bestFit="1" customWidth="1"/>
    <col min="13783" max="13783" width="8" bestFit="1" customWidth="1"/>
    <col min="13784" max="13784" width="12.140625" bestFit="1" customWidth="1"/>
    <col min="13785" max="13785" width="8" bestFit="1" customWidth="1"/>
    <col min="13786" max="13786" width="12.140625" bestFit="1" customWidth="1"/>
    <col min="13787" max="13787" width="8" bestFit="1" customWidth="1"/>
    <col min="13788" max="13788" width="12.140625" bestFit="1" customWidth="1"/>
    <col min="13789" max="13789" width="8" bestFit="1" customWidth="1"/>
    <col min="13790" max="13790" width="12.140625" bestFit="1" customWidth="1"/>
    <col min="13791" max="13791" width="8" bestFit="1" customWidth="1"/>
    <col min="13792" max="13792" width="12.140625" bestFit="1" customWidth="1"/>
    <col min="13793" max="13793" width="8" bestFit="1" customWidth="1"/>
    <col min="13794" max="13794" width="12.140625" bestFit="1" customWidth="1"/>
    <col min="13795" max="13795" width="8" bestFit="1" customWidth="1"/>
    <col min="13796" max="13796" width="12.140625" bestFit="1" customWidth="1"/>
    <col min="13797" max="13797" width="8" bestFit="1" customWidth="1"/>
    <col min="13798" max="13798" width="12.140625" bestFit="1" customWidth="1"/>
    <col min="13799" max="13799" width="8" bestFit="1" customWidth="1"/>
    <col min="13800" max="13800" width="12.140625" bestFit="1" customWidth="1"/>
    <col min="13801" max="13801" width="8" bestFit="1" customWidth="1"/>
    <col min="13802" max="13802" width="12.140625" bestFit="1" customWidth="1"/>
    <col min="13803" max="13803" width="8" bestFit="1" customWidth="1"/>
    <col min="13804" max="13804" width="12.140625" bestFit="1" customWidth="1"/>
    <col min="13805" max="13805" width="9" bestFit="1" customWidth="1"/>
    <col min="13806" max="13806" width="12.140625" bestFit="1" customWidth="1"/>
    <col min="13807" max="13807" width="9" bestFit="1" customWidth="1"/>
    <col min="13808" max="13808" width="12.140625" bestFit="1" customWidth="1"/>
    <col min="13809" max="13809" width="8" bestFit="1" customWidth="1"/>
    <col min="13810" max="13810" width="12.140625" bestFit="1" customWidth="1"/>
    <col min="13811" max="13811" width="8" bestFit="1" customWidth="1"/>
    <col min="13812" max="13812" width="12.140625" bestFit="1" customWidth="1"/>
    <col min="13813" max="13813" width="8" bestFit="1" customWidth="1"/>
    <col min="13814" max="13814" width="12.140625" bestFit="1" customWidth="1"/>
    <col min="13815" max="13815" width="8" bestFit="1" customWidth="1"/>
    <col min="13816" max="13816" width="12.140625" bestFit="1" customWidth="1"/>
    <col min="13817" max="13817" width="8" bestFit="1" customWidth="1"/>
    <col min="13818" max="13818" width="12.140625" bestFit="1" customWidth="1"/>
    <col min="13819" max="13819" width="8" bestFit="1" customWidth="1"/>
    <col min="13825" max="13825" width="50.7109375" bestFit="1" customWidth="1"/>
    <col min="13826" max="13826" width="12.425781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7109375" bestFit="1" customWidth="1"/>
    <col min="13841" max="13841" width="8" bestFit="1" customWidth="1"/>
    <col min="13842" max="13842" width="11.140625" bestFit="1" customWidth="1"/>
    <col min="13843" max="13843" width="8" bestFit="1" customWidth="1"/>
    <col min="13844" max="13844" width="11.140625" bestFit="1" customWidth="1"/>
    <col min="13845" max="13845" width="8" bestFit="1" customWidth="1"/>
    <col min="13846" max="13846" width="12.140625" bestFit="1" customWidth="1"/>
    <col min="13847" max="13847" width="8" bestFit="1" customWidth="1"/>
    <col min="13848" max="13848" width="12.7109375" bestFit="1" customWidth="1"/>
    <col min="13849" max="13849" width="8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140625" bestFit="1" customWidth="1"/>
    <col min="13855" max="13855" width="8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140625" bestFit="1" customWidth="1"/>
    <col min="13861" max="13861" width="8" bestFit="1" customWidth="1"/>
    <col min="13862" max="13862" width="12.140625" bestFit="1" customWidth="1"/>
    <col min="13863" max="13863" width="9" bestFit="1" customWidth="1"/>
    <col min="13864" max="13864" width="12.140625" bestFit="1" customWidth="1"/>
    <col min="13865" max="13865" width="8" bestFit="1" customWidth="1"/>
    <col min="13866" max="13866" width="12.140625" bestFit="1" customWidth="1"/>
    <col min="13867" max="13867" width="8" bestFit="1" customWidth="1"/>
    <col min="13868" max="13868" width="12.140625" bestFit="1" customWidth="1"/>
    <col min="13869" max="13869" width="8" bestFit="1" customWidth="1"/>
    <col min="13870" max="13870" width="11.140625" bestFit="1" customWidth="1"/>
    <col min="13871" max="13871" width="8" bestFit="1" customWidth="1"/>
    <col min="13872" max="13872" width="12.140625" bestFit="1" customWidth="1"/>
    <col min="13873" max="13873" width="8" bestFit="1" customWidth="1"/>
    <col min="13874" max="13874" width="10.140625" bestFit="1" customWidth="1"/>
    <col min="13875" max="13875" width="4" bestFit="1" customWidth="1"/>
    <col min="13876" max="13876" width="12.140625" bestFit="1" customWidth="1"/>
    <col min="13877" max="13877" width="8" bestFit="1" customWidth="1"/>
    <col min="13878" max="13878" width="12.140625" bestFit="1" customWidth="1"/>
    <col min="13879" max="13879" width="8" bestFit="1" customWidth="1"/>
    <col min="13880" max="13880" width="12.140625" bestFit="1" customWidth="1"/>
    <col min="13881" max="13881" width="8" bestFit="1" customWidth="1"/>
    <col min="13882" max="13882" width="12.140625" bestFit="1" customWidth="1"/>
    <col min="13883" max="13883" width="8" bestFit="1" customWidth="1"/>
    <col min="13884" max="13884" width="12.140625" bestFit="1" customWidth="1"/>
    <col min="13885" max="13885" width="8" bestFit="1" customWidth="1"/>
    <col min="13886" max="13886" width="12.140625" bestFit="1" customWidth="1"/>
    <col min="13887" max="13887" width="8" bestFit="1" customWidth="1"/>
    <col min="13888" max="13888" width="12.140625" bestFit="1" customWidth="1"/>
    <col min="13889" max="13889" width="8" bestFit="1" customWidth="1"/>
    <col min="13890" max="13890" width="12.140625" bestFit="1" customWidth="1"/>
    <col min="13891" max="13891" width="8" bestFit="1" customWidth="1"/>
    <col min="13892" max="13892" width="12.140625" bestFit="1" customWidth="1"/>
    <col min="13893" max="13893" width="8" bestFit="1" customWidth="1"/>
    <col min="13894" max="13894" width="12.140625" bestFit="1" customWidth="1"/>
    <col min="13895" max="13895" width="8" bestFit="1" customWidth="1"/>
    <col min="13896" max="13896" width="12.140625" bestFit="1" customWidth="1"/>
    <col min="13897" max="13897" width="8" bestFit="1" customWidth="1"/>
    <col min="13898" max="13898" width="12.140625" bestFit="1" customWidth="1"/>
    <col min="13899" max="13899" width="8" bestFit="1" customWidth="1"/>
    <col min="13900" max="13900" width="12.140625" bestFit="1" customWidth="1"/>
    <col min="13901" max="13901" width="8" bestFit="1" customWidth="1"/>
    <col min="13902" max="13902" width="12.7109375" bestFit="1" customWidth="1"/>
    <col min="13903" max="13903" width="8" bestFit="1" customWidth="1"/>
    <col min="13904" max="13904" width="12.140625" bestFit="1" customWidth="1"/>
    <col min="13905" max="13905" width="8" bestFit="1" customWidth="1"/>
    <col min="13906" max="13906" width="12.140625" bestFit="1" customWidth="1"/>
    <col min="13907" max="13907" width="8" bestFit="1" customWidth="1"/>
    <col min="13908" max="13908" width="12.140625" bestFit="1" customWidth="1"/>
    <col min="13909" max="13909" width="8" bestFit="1" customWidth="1"/>
    <col min="13910" max="13910" width="12.140625" bestFit="1" customWidth="1"/>
    <col min="13911" max="13911" width="8" bestFit="1" customWidth="1"/>
    <col min="13912" max="13912" width="12.140625" bestFit="1" customWidth="1"/>
    <col min="13913" max="13913" width="8" bestFit="1" customWidth="1"/>
    <col min="13914" max="13914" width="12.140625" bestFit="1" customWidth="1"/>
    <col min="13915" max="13915" width="8" bestFit="1" customWidth="1"/>
    <col min="13916" max="13916" width="12.140625" bestFit="1" customWidth="1"/>
    <col min="13917" max="13917" width="8" bestFit="1" customWidth="1"/>
    <col min="13918" max="13918" width="12.140625" bestFit="1" customWidth="1"/>
    <col min="13919" max="13919" width="8" bestFit="1" customWidth="1"/>
    <col min="13920" max="13920" width="12.140625" bestFit="1" customWidth="1"/>
    <col min="13921" max="13921" width="8" bestFit="1" customWidth="1"/>
    <col min="13922" max="13922" width="12.140625" bestFit="1" customWidth="1"/>
    <col min="13923" max="13923" width="8" bestFit="1" customWidth="1"/>
    <col min="13924" max="13924" width="10.140625" bestFit="1" customWidth="1"/>
    <col min="13925" max="13925" width="8" bestFit="1" customWidth="1"/>
    <col min="13926" max="13926" width="12.140625" bestFit="1" customWidth="1"/>
    <col min="13927" max="13927" width="8" bestFit="1" customWidth="1"/>
    <col min="13928" max="13928" width="12.140625" bestFit="1" customWidth="1"/>
    <col min="13929" max="13929" width="8" bestFit="1" customWidth="1"/>
    <col min="13930" max="13930" width="12.140625" bestFit="1" customWidth="1"/>
    <col min="13931" max="13931" width="8" bestFit="1" customWidth="1"/>
    <col min="13932" max="13932" width="12.140625" bestFit="1" customWidth="1"/>
    <col min="13933" max="13933" width="8" bestFit="1" customWidth="1"/>
    <col min="13934" max="13934" width="12.140625" bestFit="1" customWidth="1"/>
    <col min="13935" max="13935" width="8" bestFit="1" customWidth="1"/>
    <col min="13936" max="13936" width="12.140625" bestFit="1" customWidth="1"/>
    <col min="13937" max="13937" width="8" bestFit="1" customWidth="1"/>
    <col min="13938" max="13938" width="12.140625" bestFit="1" customWidth="1"/>
    <col min="13939" max="13939" width="8" bestFit="1" customWidth="1"/>
    <col min="13940" max="13940" width="12.140625" bestFit="1" customWidth="1"/>
    <col min="13941" max="13941" width="8" bestFit="1" customWidth="1"/>
    <col min="13942" max="13942" width="12.140625" bestFit="1" customWidth="1"/>
    <col min="13943" max="13943" width="8" bestFit="1" customWidth="1"/>
    <col min="13944" max="13944" width="12.140625" bestFit="1" customWidth="1"/>
    <col min="13945" max="13945" width="8" bestFit="1" customWidth="1"/>
    <col min="13946" max="13946" width="12.140625" bestFit="1" customWidth="1"/>
    <col min="13947" max="13947" width="8" bestFit="1" customWidth="1"/>
    <col min="13948" max="13948" width="12.140625" bestFit="1" customWidth="1"/>
    <col min="13949" max="13949" width="8" bestFit="1" customWidth="1"/>
    <col min="13950" max="13950" width="12.140625" bestFit="1" customWidth="1"/>
    <col min="13951" max="13951" width="8" bestFit="1" customWidth="1"/>
    <col min="13952" max="13952" width="12.140625" bestFit="1" customWidth="1"/>
    <col min="13953" max="13953" width="8" bestFit="1" customWidth="1"/>
    <col min="13954" max="13954" width="12.140625" bestFit="1" customWidth="1"/>
    <col min="13955" max="13955" width="8" bestFit="1" customWidth="1"/>
    <col min="13956" max="13956" width="12.140625" bestFit="1" customWidth="1"/>
    <col min="13957" max="13957" width="8" bestFit="1" customWidth="1"/>
    <col min="13958" max="13958" width="12.140625" bestFit="1" customWidth="1"/>
    <col min="13959" max="13959" width="8" bestFit="1" customWidth="1"/>
    <col min="13960" max="13960" width="12.140625" bestFit="1" customWidth="1"/>
    <col min="13961" max="13961" width="8" bestFit="1" customWidth="1"/>
    <col min="13962" max="13962" width="12.140625" bestFit="1" customWidth="1"/>
    <col min="13963" max="13963" width="8" bestFit="1" customWidth="1"/>
    <col min="13964" max="13964" width="12.140625" bestFit="1" customWidth="1"/>
    <col min="13965" max="13965" width="8" bestFit="1" customWidth="1"/>
    <col min="13966" max="13966" width="10.140625" bestFit="1" customWidth="1"/>
    <col min="13967" max="13967" width="4" bestFit="1" customWidth="1"/>
    <col min="13968" max="13968" width="12.140625" bestFit="1" customWidth="1"/>
    <col min="13969" max="13969" width="8" bestFit="1" customWidth="1"/>
    <col min="13970" max="13970" width="12.140625" bestFit="1" customWidth="1"/>
    <col min="13971" max="13971" width="8" bestFit="1" customWidth="1"/>
    <col min="13972" max="13972" width="12.140625" bestFit="1" customWidth="1"/>
    <col min="13973" max="13973" width="8" bestFit="1" customWidth="1"/>
    <col min="13974" max="13974" width="11.140625" bestFit="1" customWidth="1"/>
    <col min="13975" max="13975" width="8" bestFit="1" customWidth="1"/>
    <col min="13976" max="13976" width="12.140625" bestFit="1" customWidth="1"/>
    <col min="13977" max="13977" width="8" bestFit="1" customWidth="1"/>
    <col min="13978" max="13978" width="11.7109375" bestFit="1" customWidth="1"/>
    <col min="13979" max="13979" width="8" bestFit="1" customWidth="1"/>
    <col min="13980" max="13980" width="12.140625" bestFit="1" customWidth="1"/>
    <col min="13981" max="13981" width="8" bestFit="1" customWidth="1"/>
    <col min="13982" max="13982" width="12.140625" bestFit="1" customWidth="1"/>
    <col min="13983" max="13983" width="8" bestFit="1" customWidth="1"/>
    <col min="13984" max="13984" width="12.140625" bestFit="1" customWidth="1"/>
    <col min="13985" max="13985" width="8" bestFit="1" customWidth="1"/>
    <col min="13986" max="13986" width="12.140625" bestFit="1" customWidth="1"/>
    <col min="13987" max="13987" width="8" bestFit="1" customWidth="1"/>
    <col min="13988" max="13988" width="12.140625" bestFit="1" customWidth="1"/>
    <col min="13989" max="13989" width="8" bestFit="1" customWidth="1"/>
    <col min="13990" max="13990" width="12.140625" bestFit="1" customWidth="1"/>
    <col min="13991" max="13991" width="8" bestFit="1" customWidth="1"/>
    <col min="13992" max="13992" width="12.140625" bestFit="1" customWidth="1"/>
    <col min="13993" max="13993" width="8" bestFit="1" customWidth="1"/>
    <col min="13994" max="13994" width="11.140625" bestFit="1" customWidth="1"/>
    <col min="13995" max="13995" width="8" bestFit="1" customWidth="1"/>
    <col min="13996" max="13996" width="12.7109375" bestFit="1" customWidth="1"/>
    <col min="13997" max="13997" width="8.5703125" bestFit="1" customWidth="1"/>
    <col min="13998" max="13998" width="12.140625" bestFit="1" customWidth="1"/>
    <col min="13999" max="13999" width="8" bestFit="1" customWidth="1"/>
    <col min="14000" max="14000" width="12.140625" bestFit="1" customWidth="1"/>
    <col min="14001" max="14001" width="8" bestFit="1" customWidth="1"/>
    <col min="14002" max="14002" width="12.140625" bestFit="1" customWidth="1"/>
    <col min="14003" max="14003" width="8" bestFit="1" customWidth="1"/>
    <col min="14004" max="14004" width="12.140625" bestFit="1" customWidth="1"/>
    <col min="14005" max="14005" width="8" bestFit="1" customWidth="1"/>
    <col min="14006" max="14006" width="12.140625" bestFit="1" customWidth="1"/>
    <col min="14007" max="14007" width="8" bestFit="1" customWidth="1"/>
    <col min="14008" max="14008" width="12.140625" bestFit="1" customWidth="1"/>
    <col min="14009" max="14009" width="8" bestFit="1" customWidth="1"/>
    <col min="14010" max="14010" width="12.140625" bestFit="1" customWidth="1"/>
    <col min="14011" max="14011" width="8" bestFit="1" customWidth="1"/>
    <col min="14012" max="14012" width="12.140625" bestFit="1" customWidth="1"/>
    <col min="14013" max="14013" width="8" bestFit="1" customWidth="1"/>
    <col min="14014" max="14014" width="12.140625" bestFit="1" customWidth="1"/>
    <col min="14015" max="14015" width="8" bestFit="1" customWidth="1"/>
    <col min="14016" max="14016" width="12.140625" bestFit="1" customWidth="1"/>
    <col min="14017" max="14017" width="8" bestFit="1" customWidth="1"/>
    <col min="14018" max="14018" width="12.140625" bestFit="1" customWidth="1"/>
    <col min="14019" max="14019" width="8" bestFit="1" customWidth="1"/>
    <col min="14020" max="14020" width="12.140625" bestFit="1" customWidth="1"/>
    <col min="14021" max="14021" width="8" bestFit="1" customWidth="1"/>
    <col min="14022" max="14022" width="12.140625" bestFit="1" customWidth="1"/>
    <col min="14023" max="14023" width="8" bestFit="1" customWidth="1"/>
    <col min="14024" max="14024" width="12.140625" bestFit="1" customWidth="1"/>
    <col min="14025" max="14025" width="8" bestFit="1" customWidth="1"/>
    <col min="14026" max="14026" width="12.140625" bestFit="1" customWidth="1"/>
    <col min="14027" max="14027" width="8" bestFit="1" customWidth="1"/>
    <col min="14028" max="14028" width="12.140625" bestFit="1" customWidth="1"/>
    <col min="14029" max="14029" width="8" bestFit="1" customWidth="1"/>
    <col min="14030" max="14030" width="12.140625" bestFit="1" customWidth="1"/>
    <col min="14031" max="14031" width="8" bestFit="1" customWidth="1"/>
    <col min="14032" max="14032" width="12.7109375" bestFit="1" customWidth="1"/>
    <col min="14033" max="14033" width="8" bestFit="1" customWidth="1"/>
    <col min="14034" max="14034" width="12.140625" bestFit="1" customWidth="1"/>
    <col min="14035" max="14035" width="8" bestFit="1" customWidth="1"/>
    <col min="14036" max="14036" width="12.140625" bestFit="1" customWidth="1"/>
    <col min="14037" max="14037" width="8" bestFit="1" customWidth="1"/>
    <col min="14038" max="14038" width="12.140625" bestFit="1" customWidth="1"/>
    <col min="14039" max="14039" width="8" bestFit="1" customWidth="1"/>
    <col min="14040" max="14040" width="12.140625" bestFit="1" customWidth="1"/>
    <col min="14041" max="14041" width="8" bestFit="1" customWidth="1"/>
    <col min="14042" max="14042" width="12.140625" bestFit="1" customWidth="1"/>
    <col min="14043" max="14043" width="8" bestFit="1" customWidth="1"/>
    <col min="14044" max="14044" width="12.140625" bestFit="1" customWidth="1"/>
    <col min="14045" max="14045" width="8" bestFit="1" customWidth="1"/>
    <col min="14046" max="14046" width="12.140625" bestFit="1" customWidth="1"/>
    <col min="14047" max="14047" width="8" bestFit="1" customWidth="1"/>
    <col min="14048" max="14048" width="12.140625" bestFit="1" customWidth="1"/>
    <col min="14049" max="14049" width="8" bestFit="1" customWidth="1"/>
    <col min="14050" max="14050" width="12.140625" bestFit="1" customWidth="1"/>
    <col min="14051" max="14051" width="8" bestFit="1" customWidth="1"/>
    <col min="14052" max="14052" width="12.140625" bestFit="1" customWidth="1"/>
    <col min="14053" max="14053" width="8" bestFit="1" customWidth="1"/>
    <col min="14054" max="14054" width="12.140625" bestFit="1" customWidth="1"/>
    <col min="14055" max="14055" width="8" bestFit="1" customWidth="1"/>
    <col min="14056" max="14056" width="12.140625" bestFit="1" customWidth="1"/>
    <col min="14057" max="14057" width="8" bestFit="1" customWidth="1"/>
    <col min="14058" max="14058" width="12.140625" bestFit="1" customWidth="1"/>
    <col min="14059" max="14059" width="8" bestFit="1" customWidth="1"/>
    <col min="14060" max="14060" width="12.140625" bestFit="1" customWidth="1"/>
    <col min="14061" max="14061" width="9" bestFit="1" customWidth="1"/>
    <col min="14062" max="14062" width="12.140625" bestFit="1" customWidth="1"/>
    <col min="14063" max="14063" width="9" bestFit="1" customWidth="1"/>
    <col min="14064" max="14064" width="12.140625" bestFit="1" customWidth="1"/>
    <col min="14065" max="14065" width="8" bestFit="1" customWidth="1"/>
    <col min="14066" max="14066" width="12.140625" bestFit="1" customWidth="1"/>
    <col min="14067" max="14067" width="8" bestFit="1" customWidth="1"/>
    <col min="14068" max="14068" width="12.140625" bestFit="1" customWidth="1"/>
    <col min="14069" max="14069" width="8" bestFit="1" customWidth="1"/>
    <col min="14070" max="14070" width="12.140625" bestFit="1" customWidth="1"/>
    <col min="14071" max="14071" width="8" bestFit="1" customWidth="1"/>
    <col min="14072" max="14072" width="12.140625" bestFit="1" customWidth="1"/>
    <col min="14073" max="14073" width="8" bestFit="1" customWidth="1"/>
    <col min="14074" max="14074" width="12.140625" bestFit="1" customWidth="1"/>
    <col min="14075" max="14075" width="8" bestFit="1" customWidth="1"/>
    <col min="14081" max="14081" width="50.7109375" bestFit="1" customWidth="1"/>
    <col min="14082" max="14082" width="12.425781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7109375" bestFit="1" customWidth="1"/>
    <col min="14097" max="14097" width="8" bestFit="1" customWidth="1"/>
    <col min="14098" max="14098" width="11.140625" bestFit="1" customWidth="1"/>
    <col min="14099" max="14099" width="8" bestFit="1" customWidth="1"/>
    <col min="14100" max="14100" width="11.140625" bestFit="1" customWidth="1"/>
    <col min="14101" max="14101" width="8" bestFit="1" customWidth="1"/>
    <col min="14102" max="14102" width="12.140625" bestFit="1" customWidth="1"/>
    <col min="14103" max="14103" width="8" bestFit="1" customWidth="1"/>
    <col min="14104" max="14104" width="12.7109375" bestFit="1" customWidth="1"/>
    <col min="14105" max="14105" width="8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140625" bestFit="1" customWidth="1"/>
    <col min="14111" max="14111" width="8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140625" bestFit="1" customWidth="1"/>
    <col min="14117" max="14117" width="8" bestFit="1" customWidth="1"/>
    <col min="14118" max="14118" width="12.140625" bestFit="1" customWidth="1"/>
    <col min="14119" max="14119" width="9" bestFit="1" customWidth="1"/>
    <col min="14120" max="14120" width="12.140625" bestFit="1" customWidth="1"/>
    <col min="14121" max="14121" width="8" bestFit="1" customWidth="1"/>
    <col min="14122" max="14122" width="12.140625" bestFit="1" customWidth="1"/>
    <col min="14123" max="14123" width="8" bestFit="1" customWidth="1"/>
    <col min="14124" max="14124" width="12.140625" bestFit="1" customWidth="1"/>
    <col min="14125" max="14125" width="8" bestFit="1" customWidth="1"/>
    <col min="14126" max="14126" width="11.140625" bestFit="1" customWidth="1"/>
    <col min="14127" max="14127" width="8" bestFit="1" customWidth="1"/>
    <col min="14128" max="14128" width="12.140625" bestFit="1" customWidth="1"/>
    <col min="14129" max="14129" width="8" bestFit="1" customWidth="1"/>
    <col min="14130" max="14130" width="10.140625" bestFit="1" customWidth="1"/>
    <col min="14131" max="14131" width="4" bestFit="1" customWidth="1"/>
    <col min="14132" max="14132" width="12.140625" bestFit="1" customWidth="1"/>
    <col min="14133" max="14133" width="8" bestFit="1" customWidth="1"/>
    <col min="14134" max="14134" width="12.140625" bestFit="1" customWidth="1"/>
    <col min="14135" max="14135" width="8" bestFit="1" customWidth="1"/>
    <col min="14136" max="14136" width="12.140625" bestFit="1" customWidth="1"/>
    <col min="14137" max="14137" width="8" bestFit="1" customWidth="1"/>
    <col min="14138" max="14138" width="12.140625" bestFit="1" customWidth="1"/>
    <col min="14139" max="14139" width="8" bestFit="1" customWidth="1"/>
    <col min="14140" max="14140" width="12.140625" bestFit="1" customWidth="1"/>
    <col min="14141" max="14141" width="8" bestFit="1" customWidth="1"/>
    <col min="14142" max="14142" width="12.140625" bestFit="1" customWidth="1"/>
    <col min="14143" max="14143" width="8" bestFit="1" customWidth="1"/>
    <col min="14144" max="14144" width="12.140625" bestFit="1" customWidth="1"/>
    <col min="14145" max="14145" width="8" bestFit="1" customWidth="1"/>
    <col min="14146" max="14146" width="12.140625" bestFit="1" customWidth="1"/>
    <col min="14147" max="14147" width="8" bestFit="1" customWidth="1"/>
    <col min="14148" max="14148" width="12.140625" bestFit="1" customWidth="1"/>
    <col min="14149" max="14149" width="8" bestFit="1" customWidth="1"/>
    <col min="14150" max="14150" width="12.140625" bestFit="1" customWidth="1"/>
    <col min="14151" max="14151" width="8" bestFit="1" customWidth="1"/>
    <col min="14152" max="14152" width="12.140625" bestFit="1" customWidth="1"/>
    <col min="14153" max="14153" width="8" bestFit="1" customWidth="1"/>
    <col min="14154" max="14154" width="12.140625" bestFit="1" customWidth="1"/>
    <col min="14155" max="14155" width="8" bestFit="1" customWidth="1"/>
    <col min="14156" max="14156" width="12.140625" bestFit="1" customWidth="1"/>
    <col min="14157" max="14157" width="8" bestFit="1" customWidth="1"/>
    <col min="14158" max="14158" width="12.7109375" bestFit="1" customWidth="1"/>
    <col min="14159" max="14159" width="8" bestFit="1" customWidth="1"/>
    <col min="14160" max="14160" width="12.140625" bestFit="1" customWidth="1"/>
    <col min="14161" max="14161" width="8" bestFit="1" customWidth="1"/>
    <col min="14162" max="14162" width="12.140625" bestFit="1" customWidth="1"/>
    <col min="14163" max="14163" width="8" bestFit="1" customWidth="1"/>
    <col min="14164" max="14164" width="12.140625" bestFit="1" customWidth="1"/>
    <col min="14165" max="14165" width="8" bestFit="1" customWidth="1"/>
    <col min="14166" max="14166" width="12.140625" bestFit="1" customWidth="1"/>
    <col min="14167" max="14167" width="8" bestFit="1" customWidth="1"/>
    <col min="14168" max="14168" width="12.140625" bestFit="1" customWidth="1"/>
    <col min="14169" max="14169" width="8" bestFit="1" customWidth="1"/>
    <col min="14170" max="14170" width="12.140625" bestFit="1" customWidth="1"/>
    <col min="14171" max="14171" width="8" bestFit="1" customWidth="1"/>
    <col min="14172" max="14172" width="12.140625" bestFit="1" customWidth="1"/>
    <col min="14173" max="14173" width="8" bestFit="1" customWidth="1"/>
    <col min="14174" max="14174" width="12.140625" bestFit="1" customWidth="1"/>
    <col min="14175" max="14175" width="8" bestFit="1" customWidth="1"/>
    <col min="14176" max="14176" width="12.140625" bestFit="1" customWidth="1"/>
    <col min="14177" max="14177" width="8" bestFit="1" customWidth="1"/>
    <col min="14178" max="14178" width="12.140625" bestFit="1" customWidth="1"/>
    <col min="14179" max="14179" width="8" bestFit="1" customWidth="1"/>
    <col min="14180" max="14180" width="10.140625" bestFit="1" customWidth="1"/>
    <col min="14181" max="14181" width="8" bestFit="1" customWidth="1"/>
    <col min="14182" max="14182" width="12.140625" bestFit="1" customWidth="1"/>
    <col min="14183" max="14183" width="8" bestFit="1" customWidth="1"/>
    <col min="14184" max="14184" width="12.140625" bestFit="1" customWidth="1"/>
    <col min="14185" max="14185" width="8" bestFit="1" customWidth="1"/>
    <col min="14186" max="14186" width="12.140625" bestFit="1" customWidth="1"/>
    <col min="14187" max="14187" width="8" bestFit="1" customWidth="1"/>
    <col min="14188" max="14188" width="12.140625" bestFit="1" customWidth="1"/>
    <col min="14189" max="14189" width="8" bestFit="1" customWidth="1"/>
    <col min="14190" max="14190" width="12.140625" bestFit="1" customWidth="1"/>
    <col min="14191" max="14191" width="8" bestFit="1" customWidth="1"/>
    <col min="14192" max="14192" width="12.140625" bestFit="1" customWidth="1"/>
    <col min="14193" max="14193" width="8" bestFit="1" customWidth="1"/>
    <col min="14194" max="14194" width="12.140625" bestFit="1" customWidth="1"/>
    <col min="14195" max="14195" width="8" bestFit="1" customWidth="1"/>
    <col min="14196" max="14196" width="12.140625" bestFit="1" customWidth="1"/>
    <col min="14197" max="14197" width="8" bestFit="1" customWidth="1"/>
    <col min="14198" max="14198" width="12.140625" bestFit="1" customWidth="1"/>
    <col min="14199" max="14199" width="8" bestFit="1" customWidth="1"/>
    <col min="14200" max="14200" width="12.140625" bestFit="1" customWidth="1"/>
    <col min="14201" max="14201" width="8" bestFit="1" customWidth="1"/>
    <col min="14202" max="14202" width="12.140625" bestFit="1" customWidth="1"/>
    <col min="14203" max="14203" width="8" bestFit="1" customWidth="1"/>
    <col min="14204" max="14204" width="12.140625" bestFit="1" customWidth="1"/>
    <col min="14205" max="14205" width="8" bestFit="1" customWidth="1"/>
    <col min="14206" max="14206" width="12.140625" bestFit="1" customWidth="1"/>
    <col min="14207" max="14207" width="8" bestFit="1" customWidth="1"/>
    <col min="14208" max="14208" width="12.140625" bestFit="1" customWidth="1"/>
    <col min="14209" max="14209" width="8" bestFit="1" customWidth="1"/>
    <col min="14210" max="14210" width="12.140625" bestFit="1" customWidth="1"/>
    <col min="14211" max="14211" width="8" bestFit="1" customWidth="1"/>
    <col min="14212" max="14212" width="12.140625" bestFit="1" customWidth="1"/>
    <col min="14213" max="14213" width="8" bestFit="1" customWidth="1"/>
    <col min="14214" max="14214" width="12.140625" bestFit="1" customWidth="1"/>
    <col min="14215" max="14215" width="8" bestFit="1" customWidth="1"/>
    <col min="14216" max="14216" width="12.140625" bestFit="1" customWidth="1"/>
    <col min="14217" max="14217" width="8" bestFit="1" customWidth="1"/>
    <col min="14218" max="14218" width="12.140625" bestFit="1" customWidth="1"/>
    <col min="14219" max="14219" width="8" bestFit="1" customWidth="1"/>
    <col min="14220" max="14220" width="12.140625" bestFit="1" customWidth="1"/>
    <col min="14221" max="14221" width="8" bestFit="1" customWidth="1"/>
    <col min="14222" max="14222" width="10.140625" bestFit="1" customWidth="1"/>
    <col min="14223" max="14223" width="4" bestFit="1" customWidth="1"/>
    <col min="14224" max="14224" width="12.140625" bestFit="1" customWidth="1"/>
    <col min="14225" max="14225" width="8" bestFit="1" customWidth="1"/>
    <col min="14226" max="14226" width="12.140625" bestFit="1" customWidth="1"/>
    <col min="14227" max="14227" width="8" bestFit="1" customWidth="1"/>
    <col min="14228" max="14228" width="12.140625" bestFit="1" customWidth="1"/>
    <col min="14229" max="14229" width="8" bestFit="1" customWidth="1"/>
    <col min="14230" max="14230" width="11.140625" bestFit="1" customWidth="1"/>
    <col min="14231" max="14231" width="8" bestFit="1" customWidth="1"/>
    <col min="14232" max="14232" width="12.140625" bestFit="1" customWidth="1"/>
    <col min="14233" max="14233" width="8" bestFit="1" customWidth="1"/>
    <col min="14234" max="14234" width="11.7109375" bestFit="1" customWidth="1"/>
    <col min="14235" max="14235" width="8" bestFit="1" customWidth="1"/>
    <col min="14236" max="14236" width="12.140625" bestFit="1" customWidth="1"/>
    <col min="14237" max="14237" width="8" bestFit="1" customWidth="1"/>
    <col min="14238" max="14238" width="12.140625" bestFit="1" customWidth="1"/>
    <col min="14239" max="14239" width="8" bestFit="1" customWidth="1"/>
    <col min="14240" max="14240" width="12.140625" bestFit="1" customWidth="1"/>
    <col min="14241" max="14241" width="8" bestFit="1" customWidth="1"/>
    <col min="14242" max="14242" width="12.140625" bestFit="1" customWidth="1"/>
    <col min="14243" max="14243" width="8" bestFit="1" customWidth="1"/>
    <col min="14244" max="14244" width="12.140625" bestFit="1" customWidth="1"/>
    <col min="14245" max="14245" width="8" bestFit="1" customWidth="1"/>
    <col min="14246" max="14246" width="12.140625" bestFit="1" customWidth="1"/>
    <col min="14247" max="14247" width="8" bestFit="1" customWidth="1"/>
    <col min="14248" max="14248" width="12.140625" bestFit="1" customWidth="1"/>
    <col min="14249" max="14249" width="8" bestFit="1" customWidth="1"/>
    <col min="14250" max="14250" width="11.140625" bestFit="1" customWidth="1"/>
    <col min="14251" max="14251" width="8" bestFit="1" customWidth="1"/>
    <col min="14252" max="14252" width="12.7109375" bestFit="1" customWidth="1"/>
    <col min="14253" max="14253" width="8.5703125" bestFit="1" customWidth="1"/>
    <col min="14254" max="14254" width="12.140625" bestFit="1" customWidth="1"/>
    <col min="14255" max="14255" width="8" bestFit="1" customWidth="1"/>
    <col min="14256" max="14256" width="12.140625" bestFit="1" customWidth="1"/>
    <col min="14257" max="14257" width="8" bestFit="1" customWidth="1"/>
    <col min="14258" max="14258" width="12.140625" bestFit="1" customWidth="1"/>
    <col min="14259" max="14259" width="8" bestFit="1" customWidth="1"/>
    <col min="14260" max="14260" width="12.140625" bestFit="1" customWidth="1"/>
    <col min="14261" max="14261" width="8" bestFit="1" customWidth="1"/>
    <col min="14262" max="14262" width="12.140625" bestFit="1" customWidth="1"/>
    <col min="14263" max="14263" width="8" bestFit="1" customWidth="1"/>
    <col min="14264" max="14264" width="12.140625" bestFit="1" customWidth="1"/>
    <col min="14265" max="14265" width="8" bestFit="1" customWidth="1"/>
    <col min="14266" max="14266" width="12.140625" bestFit="1" customWidth="1"/>
    <col min="14267" max="14267" width="8" bestFit="1" customWidth="1"/>
    <col min="14268" max="14268" width="12.140625" bestFit="1" customWidth="1"/>
    <col min="14269" max="14269" width="8" bestFit="1" customWidth="1"/>
    <col min="14270" max="14270" width="12.140625" bestFit="1" customWidth="1"/>
    <col min="14271" max="14271" width="8" bestFit="1" customWidth="1"/>
    <col min="14272" max="14272" width="12.140625" bestFit="1" customWidth="1"/>
    <col min="14273" max="14273" width="8" bestFit="1" customWidth="1"/>
    <col min="14274" max="14274" width="12.140625" bestFit="1" customWidth="1"/>
    <col min="14275" max="14275" width="8" bestFit="1" customWidth="1"/>
    <col min="14276" max="14276" width="12.140625" bestFit="1" customWidth="1"/>
    <col min="14277" max="14277" width="8" bestFit="1" customWidth="1"/>
    <col min="14278" max="14278" width="12.140625" bestFit="1" customWidth="1"/>
    <col min="14279" max="14279" width="8" bestFit="1" customWidth="1"/>
    <col min="14280" max="14280" width="12.140625" bestFit="1" customWidth="1"/>
    <col min="14281" max="14281" width="8" bestFit="1" customWidth="1"/>
    <col min="14282" max="14282" width="12.140625" bestFit="1" customWidth="1"/>
    <col min="14283" max="14283" width="8" bestFit="1" customWidth="1"/>
    <col min="14284" max="14284" width="12.140625" bestFit="1" customWidth="1"/>
    <col min="14285" max="14285" width="8" bestFit="1" customWidth="1"/>
    <col min="14286" max="14286" width="12.140625" bestFit="1" customWidth="1"/>
    <col min="14287" max="14287" width="8" bestFit="1" customWidth="1"/>
    <col min="14288" max="14288" width="12.7109375" bestFit="1" customWidth="1"/>
    <col min="14289" max="14289" width="8" bestFit="1" customWidth="1"/>
    <col min="14290" max="14290" width="12.140625" bestFit="1" customWidth="1"/>
    <col min="14291" max="14291" width="8" bestFit="1" customWidth="1"/>
    <col min="14292" max="14292" width="12.140625" bestFit="1" customWidth="1"/>
    <col min="14293" max="14293" width="8" bestFit="1" customWidth="1"/>
    <col min="14294" max="14294" width="12.140625" bestFit="1" customWidth="1"/>
    <col min="14295" max="14295" width="8" bestFit="1" customWidth="1"/>
    <col min="14296" max="14296" width="12.140625" bestFit="1" customWidth="1"/>
    <col min="14297" max="14297" width="8" bestFit="1" customWidth="1"/>
    <col min="14298" max="14298" width="12.140625" bestFit="1" customWidth="1"/>
    <col min="14299" max="14299" width="8" bestFit="1" customWidth="1"/>
    <col min="14300" max="14300" width="12.140625" bestFit="1" customWidth="1"/>
    <col min="14301" max="14301" width="8" bestFit="1" customWidth="1"/>
    <col min="14302" max="14302" width="12.140625" bestFit="1" customWidth="1"/>
    <col min="14303" max="14303" width="8" bestFit="1" customWidth="1"/>
    <col min="14304" max="14304" width="12.140625" bestFit="1" customWidth="1"/>
    <col min="14305" max="14305" width="8" bestFit="1" customWidth="1"/>
    <col min="14306" max="14306" width="12.140625" bestFit="1" customWidth="1"/>
    <col min="14307" max="14307" width="8" bestFit="1" customWidth="1"/>
    <col min="14308" max="14308" width="12.140625" bestFit="1" customWidth="1"/>
    <col min="14309" max="14309" width="8" bestFit="1" customWidth="1"/>
    <col min="14310" max="14310" width="12.140625" bestFit="1" customWidth="1"/>
    <col min="14311" max="14311" width="8" bestFit="1" customWidth="1"/>
    <col min="14312" max="14312" width="12.140625" bestFit="1" customWidth="1"/>
    <col min="14313" max="14313" width="8" bestFit="1" customWidth="1"/>
    <col min="14314" max="14314" width="12.140625" bestFit="1" customWidth="1"/>
    <col min="14315" max="14315" width="8" bestFit="1" customWidth="1"/>
    <col min="14316" max="14316" width="12.140625" bestFit="1" customWidth="1"/>
    <col min="14317" max="14317" width="9" bestFit="1" customWidth="1"/>
    <col min="14318" max="14318" width="12.140625" bestFit="1" customWidth="1"/>
    <col min="14319" max="14319" width="9" bestFit="1" customWidth="1"/>
    <col min="14320" max="14320" width="12.140625" bestFit="1" customWidth="1"/>
    <col min="14321" max="14321" width="8" bestFit="1" customWidth="1"/>
    <col min="14322" max="14322" width="12.140625" bestFit="1" customWidth="1"/>
    <col min="14323" max="14323" width="8" bestFit="1" customWidth="1"/>
    <col min="14324" max="14324" width="12.140625" bestFit="1" customWidth="1"/>
    <col min="14325" max="14325" width="8" bestFit="1" customWidth="1"/>
    <col min="14326" max="14326" width="12.140625" bestFit="1" customWidth="1"/>
    <col min="14327" max="14327" width="8" bestFit="1" customWidth="1"/>
    <col min="14328" max="14328" width="12.140625" bestFit="1" customWidth="1"/>
    <col min="14329" max="14329" width="8" bestFit="1" customWidth="1"/>
    <col min="14330" max="14330" width="12.140625" bestFit="1" customWidth="1"/>
    <col min="14331" max="14331" width="8" bestFit="1" customWidth="1"/>
    <col min="14337" max="14337" width="50.7109375" bestFit="1" customWidth="1"/>
    <col min="14338" max="14338" width="12.425781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7109375" bestFit="1" customWidth="1"/>
    <col min="14353" max="14353" width="8" bestFit="1" customWidth="1"/>
    <col min="14354" max="14354" width="11.140625" bestFit="1" customWidth="1"/>
    <col min="14355" max="14355" width="8" bestFit="1" customWidth="1"/>
    <col min="14356" max="14356" width="11.140625" bestFit="1" customWidth="1"/>
    <col min="14357" max="14357" width="8" bestFit="1" customWidth="1"/>
    <col min="14358" max="14358" width="12.140625" bestFit="1" customWidth="1"/>
    <col min="14359" max="14359" width="8" bestFit="1" customWidth="1"/>
    <col min="14360" max="14360" width="12.7109375" bestFit="1" customWidth="1"/>
    <col min="14361" max="14361" width="8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140625" bestFit="1" customWidth="1"/>
    <col min="14367" max="14367" width="8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140625" bestFit="1" customWidth="1"/>
    <col min="14373" max="14373" width="8" bestFit="1" customWidth="1"/>
    <col min="14374" max="14374" width="12.140625" bestFit="1" customWidth="1"/>
    <col min="14375" max="14375" width="9" bestFit="1" customWidth="1"/>
    <col min="14376" max="14376" width="12.140625" bestFit="1" customWidth="1"/>
    <col min="14377" max="14377" width="8" bestFit="1" customWidth="1"/>
    <col min="14378" max="14378" width="12.140625" bestFit="1" customWidth="1"/>
    <col min="14379" max="14379" width="8" bestFit="1" customWidth="1"/>
    <col min="14380" max="14380" width="12.140625" bestFit="1" customWidth="1"/>
    <col min="14381" max="14381" width="8" bestFit="1" customWidth="1"/>
    <col min="14382" max="14382" width="11.140625" bestFit="1" customWidth="1"/>
    <col min="14383" max="14383" width="8" bestFit="1" customWidth="1"/>
    <col min="14384" max="14384" width="12.140625" bestFit="1" customWidth="1"/>
    <col min="14385" max="14385" width="8" bestFit="1" customWidth="1"/>
    <col min="14386" max="14386" width="10.140625" bestFit="1" customWidth="1"/>
    <col min="14387" max="14387" width="4" bestFit="1" customWidth="1"/>
    <col min="14388" max="14388" width="12.140625" bestFit="1" customWidth="1"/>
    <col min="14389" max="14389" width="8" bestFit="1" customWidth="1"/>
    <col min="14390" max="14390" width="12.140625" bestFit="1" customWidth="1"/>
    <col min="14391" max="14391" width="8" bestFit="1" customWidth="1"/>
    <col min="14392" max="14392" width="12.140625" bestFit="1" customWidth="1"/>
    <col min="14393" max="14393" width="8" bestFit="1" customWidth="1"/>
    <col min="14394" max="14394" width="12.140625" bestFit="1" customWidth="1"/>
    <col min="14395" max="14395" width="8" bestFit="1" customWidth="1"/>
    <col min="14396" max="14396" width="12.140625" bestFit="1" customWidth="1"/>
    <col min="14397" max="14397" width="8" bestFit="1" customWidth="1"/>
    <col min="14398" max="14398" width="12.140625" bestFit="1" customWidth="1"/>
    <col min="14399" max="14399" width="8" bestFit="1" customWidth="1"/>
    <col min="14400" max="14400" width="12.140625" bestFit="1" customWidth="1"/>
    <col min="14401" max="14401" width="8" bestFit="1" customWidth="1"/>
    <col min="14402" max="14402" width="12.140625" bestFit="1" customWidth="1"/>
    <col min="14403" max="14403" width="8" bestFit="1" customWidth="1"/>
    <col min="14404" max="14404" width="12.140625" bestFit="1" customWidth="1"/>
    <col min="14405" max="14405" width="8" bestFit="1" customWidth="1"/>
    <col min="14406" max="14406" width="12.140625" bestFit="1" customWidth="1"/>
    <col min="14407" max="14407" width="8" bestFit="1" customWidth="1"/>
    <col min="14408" max="14408" width="12.140625" bestFit="1" customWidth="1"/>
    <col min="14409" max="14409" width="8" bestFit="1" customWidth="1"/>
    <col min="14410" max="14410" width="12.140625" bestFit="1" customWidth="1"/>
    <col min="14411" max="14411" width="8" bestFit="1" customWidth="1"/>
    <col min="14412" max="14412" width="12.140625" bestFit="1" customWidth="1"/>
    <col min="14413" max="14413" width="8" bestFit="1" customWidth="1"/>
    <col min="14414" max="14414" width="12.7109375" bestFit="1" customWidth="1"/>
    <col min="14415" max="14415" width="8" bestFit="1" customWidth="1"/>
    <col min="14416" max="14416" width="12.140625" bestFit="1" customWidth="1"/>
    <col min="14417" max="14417" width="8" bestFit="1" customWidth="1"/>
    <col min="14418" max="14418" width="12.140625" bestFit="1" customWidth="1"/>
    <col min="14419" max="14419" width="8" bestFit="1" customWidth="1"/>
    <col min="14420" max="14420" width="12.140625" bestFit="1" customWidth="1"/>
    <col min="14421" max="14421" width="8" bestFit="1" customWidth="1"/>
    <col min="14422" max="14422" width="12.140625" bestFit="1" customWidth="1"/>
    <col min="14423" max="14423" width="8" bestFit="1" customWidth="1"/>
    <col min="14424" max="14424" width="12.140625" bestFit="1" customWidth="1"/>
    <col min="14425" max="14425" width="8" bestFit="1" customWidth="1"/>
    <col min="14426" max="14426" width="12.140625" bestFit="1" customWidth="1"/>
    <col min="14427" max="14427" width="8" bestFit="1" customWidth="1"/>
    <col min="14428" max="14428" width="12.140625" bestFit="1" customWidth="1"/>
    <col min="14429" max="14429" width="8" bestFit="1" customWidth="1"/>
    <col min="14430" max="14430" width="12.140625" bestFit="1" customWidth="1"/>
    <col min="14431" max="14431" width="8" bestFit="1" customWidth="1"/>
    <col min="14432" max="14432" width="12.140625" bestFit="1" customWidth="1"/>
    <col min="14433" max="14433" width="8" bestFit="1" customWidth="1"/>
    <col min="14434" max="14434" width="12.140625" bestFit="1" customWidth="1"/>
    <col min="14435" max="14435" width="8" bestFit="1" customWidth="1"/>
    <col min="14436" max="14436" width="10.140625" bestFit="1" customWidth="1"/>
    <col min="14437" max="14437" width="8" bestFit="1" customWidth="1"/>
    <col min="14438" max="14438" width="12.140625" bestFit="1" customWidth="1"/>
    <col min="14439" max="14439" width="8" bestFit="1" customWidth="1"/>
    <col min="14440" max="14440" width="12.140625" bestFit="1" customWidth="1"/>
    <col min="14441" max="14441" width="8" bestFit="1" customWidth="1"/>
    <col min="14442" max="14442" width="12.140625" bestFit="1" customWidth="1"/>
    <col min="14443" max="14443" width="8" bestFit="1" customWidth="1"/>
    <col min="14444" max="14444" width="12.140625" bestFit="1" customWidth="1"/>
    <col min="14445" max="14445" width="8" bestFit="1" customWidth="1"/>
    <col min="14446" max="14446" width="12.140625" bestFit="1" customWidth="1"/>
    <col min="14447" max="14447" width="8" bestFit="1" customWidth="1"/>
    <col min="14448" max="14448" width="12.140625" bestFit="1" customWidth="1"/>
    <col min="14449" max="14449" width="8" bestFit="1" customWidth="1"/>
    <col min="14450" max="14450" width="12.140625" bestFit="1" customWidth="1"/>
    <col min="14451" max="14451" width="8" bestFit="1" customWidth="1"/>
    <col min="14452" max="14452" width="12.140625" bestFit="1" customWidth="1"/>
    <col min="14453" max="14453" width="8" bestFit="1" customWidth="1"/>
    <col min="14454" max="14454" width="12.140625" bestFit="1" customWidth="1"/>
    <col min="14455" max="14455" width="8" bestFit="1" customWidth="1"/>
    <col min="14456" max="14456" width="12.140625" bestFit="1" customWidth="1"/>
    <col min="14457" max="14457" width="8" bestFit="1" customWidth="1"/>
    <col min="14458" max="14458" width="12.140625" bestFit="1" customWidth="1"/>
    <col min="14459" max="14459" width="8" bestFit="1" customWidth="1"/>
    <col min="14460" max="14460" width="12.140625" bestFit="1" customWidth="1"/>
    <col min="14461" max="14461" width="8" bestFit="1" customWidth="1"/>
    <col min="14462" max="14462" width="12.140625" bestFit="1" customWidth="1"/>
    <col min="14463" max="14463" width="8" bestFit="1" customWidth="1"/>
    <col min="14464" max="14464" width="12.140625" bestFit="1" customWidth="1"/>
    <col min="14465" max="14465" width="8" bestFit="1" customWidth="1"/>
    <col min="14466" max="14466" width="12.140625" bestFit="1" customWidth="1"/>
    <col min="14467" max="14467" width="8" bestFit="1" customWidth="1"/>
    <col min="14468" max="14468" width="12.140625" bestFit="1" customWidth="1"/>
    <col min="14469" max="14469" width="8" bestFit="1" customWidth="1"/>
    <col min="14470" max="14470" width="12.140625" bestFit="1" customWidth="1"/>
    <col min="14471" max="14471" width="8" bestFit="1" customWidth="1"/>
    <col min="14472" max="14472" width="12.140625" bestFit="1" customWidth="1"/>
    <col min="14473" max="14473" width="8" bestFit="1" customWidth="1"/>
    <col min="14474" max="14474" width="12.140625" bestFit="1" customWidth="1"/>
    <col min="14475" max="14475" width="8" bestFit="1" customWidth="1"/>
    <col min="14476" max="14476" width="12.140625" bestFit="1" customWidth="1"/>
    <col min="14477" max="14477" width="8" bestFit="1" customWidth="1"/>
    <col min="14478" max="14478" width="10.140625" bestFit="1" customWidth="1"/>
    <col min="14479" max="14479" width="4" bestFit="1" customWidth="1"/>
    <col min="14480" max="14480" width="12.140625" bestFit="1" customWidth="1"/>
    <col min="14481" max="14481" width="8" bestFit="1" customWidth="1"/>
    <col min="14482" max="14482" width="12.140625" bestFit="1" customWidth="1"/>
    <col min="14483" max="14483" width="8" bestFit="1" customWidth="1"/>
    <col min="14484" max="14484" width="12.140625" bestFit="1" customWidth="1"/>
    <col min="14485" max="14485" width="8" bestFit="1" customWidth="1"/>
    <col min="14486" max="14486" width="11.140625" bestFit="1" customWidth="1"/>
    <col min="14487" max="14487" width="8" bestFit="1" customWidth="1"/>
    <col min="14488" max="14488" width="12.140625" bestFit="1" customWidth="1"/>
    <col min="14489" max="14489" width="8" bestFit="1" customWidth="1"/>
    <col min="14490" max="14490" width="11.7109375" bestFit="1" customWidth="1"/>
    <col min="14491" max="14491" width="8" bestFit="1" customWidth="1"/>
    <col min="14492" max="14492" width="12.140625" bestFit="1" customWidth="1"/>
    <col min="14493" max="14493" width="8" bestFit="1" customWidth="1"/>
    <col min="14494" max="14494" width="12.140625" bestFit="1" customWidth="1"/>
    <col min="14495" max="14495" width="8" bestFit="1" customWidth="1"/>
    <col min="14496" max="14496" width="12.140625" bestFit="1" customWidth="1"/>
    <col min="14497" max="14497" width="8" bestFit="1" customWidth="1"/>
    <col min="14498" max="14498" width="12.140625" bestFit="1" customWidth="1"/>
    <col min="14499" max="14499" width="8" bestFit="1" customWidth="1"/>
    <col min="14500" max="14500" width="12.140625" bestFit="1" customWidth="1"/>
    <col min="14501" max="14501" width="8" bestFit="1" customWidth="1"/>
    <col min="14502" max="14502" width="12.140625" bestFit="1" customWidth="1"/>
    <col min="14503" max="14503" width="8" bestFit="1" customWidth="1"/>
    <col min="14504" max="14504" width="12.140625" bestFit="1" customWidth="1"/>
    <col min="14505" max="14505" width="8" bestFit="1" customWidth="1"/>
    <col min="14506" max="14506" width="11.140625" bestFit="1" customWidth="1"/>
    <col min="14507" max="14507" width="8" bestFit="1" customWidth="1"/>
    <col min="14508" max="14508" width="12.7109375" bestFit="1" customWidth="1"/>
    <col min="14509" max="14509" width="8.5703125" bestFit="1" customWidth="1"/>
    <col min="14510" max="14510" width="12.140625" bestFit="1" customWidth="1"/>
    <col min="14511" max="14511" width="8" bestFit="1" customWidth="1"/>
    <col min="14512" max="14512" width="12.140625" bestFit="1" customWidth="1"/>
    <col min="14513" max="14513" width="8" bestFit="1" customWidth="1"/>
    <col min="14514" max="14514" width="12.140625" bestFit="1" customWidth="1"/>
    <col min="14515" max="14515" width="8" bestFit="1" customWidth="1"/>
    <col min="14516" max="14516" width="12.140625" bestFit="1" customWidth="1"/>
    <col min="14517" max="14517" width="8" bestFit="1" customWidth="1"/>
    <col min="14518" max="14518" width="12.140625" bestFit="1" customWidth="1"/>
    <col min="14519" max="14519" width="8" bestFit="1" customWidth="1"/>
    <col min="14520" max="14520" width="12.140625" bestFit="1" customWidth="1"/>
    <col min="14521" max="14521" width="8" bestFit="1" customWidth="1"/>
    <col min="14522" max="14522" width="12.140625" bestFit="1" customWidth="1"/>
    <col min="14523" max="14523" width="8" bestFit="1" customWidth="1"/>
    <col min="14524" max="14524" width="12.140625" bestFit="1" customWidth="1"/>
    <col min="14525" max="14525" width="8" bestFit="1" customWidth="1"/>
    <col min="14526" max="14526" width="12.140625" bestFit="1" customWidth="1"/>
    <col min="14527" max="14527" width="8" bestFit="1" customWidth="1"/>
    <col min="14528" max="14528" width="12.140625" bestFit="1" customWidth="1"/>
    <col min="14529" max="14529" width="8" bestFit="1" customWidth="1"/>
    <col min="14530" max="14530" width="12.140625" bestFit="1" customWidth="1"/>
    <col min="14531" max="14531" width="8" bestFit="1" customWidth="1"/>
    <col min="14532" max="14532" width="12.140625" bestFit="1" customWidth="1"/>
    <col min="14533" max="14533" width="8" bestFit="1" customWidth="1"/>
    <col min="14534" max="14534" width="12.140625" bestFit="1" customWidth="1"/>
    <col min="14535" max="14535" width="8" bestFit="1" customWidth="1"/>
    <col min="14536" max="14536" width="12.140625" bestFit="1" customWidth="1"/>
    <col min="14537" max="14537" width="8" bestFit="1" customWidth="1"/>
    <col min="14538" max="14538" width="12.140625" bestFit="1" customWidth="1"/>
    <col min="14539" max="14539" width="8" bestFit="1" customWidth="1"/>
    <col min="14540" max="14540" width="12.140625" bestFit="1" customWidth="1"/>
    <col min="14541" max="14541" width="8" bestFit="1" customWidth="1"/>
    <col min="14542" max="14542" width="12.140625" bestFit="1" customWidth="1"/>
    <col min="14543" max="14543" width="8" bestFit="1" customWidth="1"/>
    <col min="14544" max="14544" width="12.7109375" bestFit="1" customWidth="1"/>
    <col min="14545" max="14545" width="8" bestFit="1" customWidth="1"/>
    <col min="14546" max="14546" width="12.140625" bestFit="1" customWidth="1"/>
    <col min="14547" max="14547" width="8" bestFit="1" customWidth="1"/>
    <col min="14548" max="14548" width="12.140625" bestFit="1" customWidth="1"/>
    <col min="14549" max="14549" width="8" bestFit="1" customWidth="1"/>
    <col min="14550" max="14550" width="12.140625" bestFit="1" customWidth="1"/>
    <col min="14551" max="14551" width="8" bestFit="1" customWidth="1"/>
    <col min="14552" max="14552" width="12.140625" bestFit="1" customWidth="1"/>
    <col min="14553" max="14553" width="8" bestFit="1" customWidth="1"/>
    <col min="14554" max="14554" width="12.140625" bestFit="1" customWidth="1"/>
    <col min="14555" max="14555" width="8" bestFit="1" customWidth="1"/>
    <col min="14556" max="14556" width="12.140625" bestFit="1" customWidth="1"/>
    <col min="14557" max="14557" width="8" bestFit="1" customWidth="1"/>
    <col min="14558" max="14558" width="12.140625" bestFit="1" customWidth="1"/>
    <col min="14559" max="14559" width="8" bestFit="1" customWidth="1"/>
    <col min="14560" max="14560" width="12.140625" bestFit="1" customWidth="1"/>
    <col min="14561" max="14561" width="8" bestFit="1" customWidth="1"/>
    <col min="14562" max="14562" width="12.140625" bestFit="1" customWidth="1"/>
    <col min="14563" max="14563" width="8" bestFit="1" customWidth="1"/>
    <col min="14564" max="14564" width="12.140625" bestFit="1" customWidth="1"/>
    <col min="14565" max="14565" width="8" bestFit="1" customWidth="1"/>
    <col min="14566" max="14566" width="12.140625" bestFit="1" customWidth="1"/>
    <col min="14567" max="14567" width="8" bestFit="1" customWidth="1"/>
    <col min="14568" max="14568" width="12.140625" bestFit="1" customWidth="1"/>
    <col min="14569" max="14569" width="8" bestFit="1" customWidth="1"/>
    <col min="14570" max="14570" width="12.140625" bestFit="1" customWidth="1"/>
    <col min="14571" max="14571" width="8" bestFit="1" customWidth="1"/>
    <col min="14572" max="14572" width="12.140625" bestFit="1" customWidth="1"/>
    <col min="14573" max="14573" width="9" bestFit="1" customWidth="1"/>
    <col min="14574" max="14574" width="12.140625" bestFit="1" customWidth="1"/>
    <col min="14575" max="14575" width="9" bestFit="1" customWidth="1"/>
    <col min="14576" max="14576" width="12.140625" bestFit="1" customWidth="1"/>
    <col min="14577" max="14577" width="8" bestFit="1" customWidth="1"/>
    <col min="14578" max="14578" width="12.140625" bestFit="1" customWidth="1"/>
    <col min="14579" max="14579" width="8" bestFit="1" customWidth="1"/>
    <col min="14580" max="14580" width="12.140625" bestFit="1" customWidth="1"/>
    <col min="14581" max="14581" width="8" bestFit="1" customWidth="1"/>
    <col min="14582" max="14582" width="12.140625" bestFit="1" customWidth="1"/>
    <col min="14583" max="14583" width="8" bestFit="1" customWidth="1"/>
    <col min="14584" max="14584" width="12.140625" bestFit="1" customWidth="1"/>
    <col min="14585" max="14585" width="8" bestFit="1" customWidth="1"/>
    <col min="14586" max="14586" width="12.140625" bestFit="1" customWidth="1"/>
    <col min="14587" max="14587" width="8" bestFit="1" customWidth="1"/>
    <col min="14593" max="14593" width="50.7109375" bestFit="1" customWidth="1"/>
    <col min="14594" max="14594" width="12.425781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7109375" bestFit="1" customWidth="1"/>
    <col min="14609" max="14609" width="8" bestFit="1" customWidth="1"/>
    <col min="14610" max="14610" width="11.140625" bestFit="1" customWidth="1"/>
    <col min="14611" max="14611" width="8" bestFit="1" customWidth="1"/>
    <col min="14612" max="14612" width="11.140625" bestFit="1" customWidth="1"/>
    <col min="14613" max="14613" width="8" bestFit="1" customWidth="1"/>
    <col min="14614" max="14614" width="12.140625" bestFit="1" customWidth="1"/>
    <col min="14615" max="14615" width="8" bestFit="1" customWidth="1"/>
    <col min="14616" max="14616" width="12.7109375" bestFit="1" customWidth="1"/>
    <col min="14617" max="14617" width="8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140625" bestFit="1" customWidth="1"/>
    <col min="14623" max="14623" width="8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140625" bestFit="1" customWidth="1"/>
    <col min="14629" max="14629" width="8" bestFit="1" customWidth="1"/>
    <col min="14630" max="14630" width="12.140625" bestFit="1" customWidth="1"/>
    <col min="14631" max="14631" width="9" bestFit="1" customWidth="1"/>
    <col min="14632" max="14632" width="12.140625" bestFit="1" customWidth="1"/>
    <col min="14633" max="14633" width="8" bestFit="1" customWidth="1"/>
    <col min="14634" max="14634" width="12.140625" bestFit="1" customWidth="1"/>
    <col min="14635" max="14635" width="8" bestFit="1" customWidth="1"/>
    <col min="14636" max="14636" width="12.140625" bestFit="1" customWidth="1"/>
    <col min="14637" max="14637" width="8" bestFit="1" customWidth="1"/>
    <col min="14638" max="14638" width="11.140625" bestFit="1" customWidth="1"/>
    <col min="14639" max="14639" width="8" bestFit="1" customWidth="1"/>
    <col min="14640" max="14640" width="12.140625" bestFit="1" customWidth="1"/>
    <col min="14641" max="14641" width="8" bestFit="1" customWidth="1"/>
    <col min="14642" max="14642" width="10.140625" bestFit="1" customWidth="1"/>
    <col min="14643" max="14643" width="4" bestFit="1" customWidth="1"/>
    <col min="14644" max="14644" width="12.140625" bestFit="1" customWidth="1"/>
    <col min="14645" max="14645" width="8" bestFit="1" customWidth="1"/>
    <col min="14646" max="14646" width="12.140625" bestFit="1" customWidth="1"/>
    <col min="14647" max="14647" width="8" bestFit="1" customWidth="1"/>
    <col min="14648" max="14648" width="12.140625" bestFit="1" customWidth="1"/>
    <col min="14649" max="14649" width="8" bestFit="1" customWidth="1"/>
    <col min="14650" max="14650" width="12.140625" bestFit="1" customWidth="1"/>
    <col min="14651" max="14651" width="8" bestFit="1" customWidth="1"/>
    <col min="14652" max="14652" width="12.140625" bestFit="1" customWidth="1"/>
    <col min="14653" max="14653" width="8" bestFit="1" customWidth="1"/>
    <col min="14654" max="14654" width="12.140625" bestFit="1" customWidth="1"/>
    <col min="14655" max="14655" width="8" bestFit="1" customWidth="1"/>
    <col min="14656" max="14656" width="12.140625" bestFit="1" customWidth="1"/>
    <col min="14657" max="14657" width="8" bestFit="1" customWidth="1"/>
    <col min="14658" max="14658" width="12.140625" bestFit="1" customWidth="1"/>
    <col min="14659" max="14659" width="8" bestFit="1" customWidth="1"/>
    <col min="14660" max="14660" width="12.140625" bestFit="1" customWidth="1"/>
    <col min="14661" max="14661" width="8" bestFit="1" customWidth="1"/>
    <col min="14662" max="14662" width="12.140625" bestFit="1" customWidth="1"/>
    <col min="14663" max="14663" width="8" bestFit="1" customWidth="1"/>
    <col min="14664" max="14664" width="12.140625" bestFit="1" customWidth="1"/>
    <col min="14665" max="14665" width="8" bestFit="1" customWidth="1"/>
    <col min="14666" max="14666" width="12.140625" bestFit="1" customWidth="1"/>
    <col min="14667" max="14667" width="8" bestFit="1" customWidth="1"/>
    <col min="14668" max="14668" width="12.140625" bestFit="1" customWidth="1"/>
    <col min="14669" max="14669" width="8" bestFit="1" customWidth="1"/>
    <col min="14670" max="14670" width="12.7109375" bestFit="1" customWidth="1"/>
    <col min="14671" max="14671" width="8" bestFit="1" customWidth="1"/>
    <col min="14672" max="14672" width="12.140625" bestFit="1" customWidth="1"/>
    <col min="14673" max="14673" width="8" bestFit="1" customWidth="1"/>
    <col min="14674" max="14674" width="12.140625" bestFit="1" customWidth="1"/>
    <col min="14675" max="14675" width="8" bestFit="1" customWidth="1"/>
    <col min="14676" max="14676" width="12.140625" bestFit="1" customWidth="1"/>
    <col min="14677" max="14677" width="8" bestFit="1" customWidth="1"/>
    <col min="14678" max="14678" width="12.140625" bestFit="1" customWidth="1"/>
    <col min="14679" max="14679" width="8" bestFit="1" customWidth="1"/>
    <col min="14680" max="14680" width="12.140625" bestFit="1" customWidth="1"/>
    <col min="14681" max="14681" width="8" bestFit="1" customWidth="1"/>
    <col min="14682" max="14682" width="12.140625" bestFit="1" customWidth="1"/>
    <col min="14683" max="14683" width="8" bestFit="1" customWidth="1"/>
    <col min="14684" max="14684" width="12.140625" bestFit="1" customWidth="1"/>
    <col min="14685" max="14685" width="8" bestFit="1" customWidth="1"/>
    <col min="14686" max="14686" width="12.140625" bestFit="1" customWidth="1"/>
    <col min="14687" max="14687" width="8" bestFit="1" customWidth="1"/>
    <col min="14688" max="14688" width="12.140625" bestFit="1" customWidth="1"/>
    <col min="14689" max="14689" width="8" bestFit="1" customWidth="1"/>
    <col min="14690" max="14690" width="12.140625" bestFit="1" customWidth="1"/>
    <col min="14691" max="14691" width="8" bestFit="1" customWidth="1"/>
    <col min="14692" max="14692" width="10.140625" bestFit="1" customWidth="1"/>
    <col min="14693" max="14693" width="8" bestFit="1" customWidth="1"/>
    <col min="14694" max="14694" width="12.140625" bestFit="1" customWidth="1"/>
    <col min="14695" max="14695" width="8" bestFit="1" customWidth="1"/>
    <col min="14696" max="14696" width="12.140625" bestFit="1" customWidth="1"/>
    <col min="14697" max="14697" width="8" bestFit="1" customWidth="1"/>
    <col min="14698" max="14698" width="12.140625" bestFit="1" customWidth="1"/>
    <col min="14699" max="14699" width="8" bestFit="1" customWidth="1"/>
    <col min="14700" max="14700" width="12.140625" bestFit="1" customWidth="1"/>
    <col min="14701" max="14701" width="8" bestFit="1" customWidth="1"/>
    <col min="14702" max="14702" width="12.140625" bestFit="1" customWidth="1"/>
    <col min="14703" max="14703" width="8" bestFit="1" customWidth="1"/>
    <col min="14704" max="14704" width="12.140625" bestFit="1" customWidth="1"/>
    <col min="14705" max="14705" width="8" bestFit="1" customWidth="1"/>
    <col min="14706" max="14706" width="12.140625" bestFit="1" customWidth="1"/>
    <col min="14707" max="14707" width="8" bestFit="1" customWidth="1"/>
    <col min="14708" max="14708" width="12.140625" bestFit="1" customWidth="1"/>
    <col min="14709" max="14709" width="8" bestFit="1" customWidth="1"/>
    <col min="14710" max="14710" width="12.140625" bestFit="1" customWidth="1"/>
    <col min="14711" max="14711" width="8" bestFit="1" customWidth="1"/>
    <col min="14712" max="14712" width="12.140625" bestFit="1" customWidth="1"/>
    <col min="14713" max="14713" width="8" bestFit="1" customWidth="1"/>
    <col min="14714" max="14714" width="12.140625" bestFit="1" customWidth="1"/>
    <col min="14715" max="14715" width="8" bestFit="1" customWidth="1"/>
    <col min="14716" max="14716" width="12.140625" bestFit="1" customWidth="1"/>
    <col min="14717" max="14717" width="8" bestFit="1" customWidth="1"/>
    <col min="14718" max="14718" width="12.140625" bestFit="1" customWidth="1"/>
    <col min="14719" max="14719" width="8" bestFit="1" customWidth="1"/>
    <col min="14720" max="14720" width="12.140625" bestFit="1" customWidth="1"/>
    <col min="14721" max="14721" width="8" bestFit="1" customWidth="1"/>
    <col min="14722" max="14722" width="12.140625" bestFit="1" customWidth="1"/>
    <col min="14723" max="14723" width="8" bestFit="1" customWidth="1"/>
    <col min="14724" max="14724" width="12.140625" bestFit="1" customWidth="1"/>
    <col min="14725" max="14725" width="8" bestFit="1" customWidth="1"/>
    <col min="14726" max="14726" width="12.140625" bestFit="1" customWidth="1"/>
    <col min="14727" max="14727" width="8" bestFit="1" customWidth="1"/>
    <col min="14728" max="14728" width="12.140625" bestFit="1" customWidth="1"/>
    <col min="14729" max="14729" width="8" bestFit="1" customWidth="1"/>
    <col min="14730" max="14730" width="12.140625" bestFit="1" customWidth="1"/>
    <col min="14731" max="14731" width="8" bestFit="1" customWidth="1"/>
    <col min="14732" max="14732" width="12.140625" bestFit="1" customWidth="1"/>
    <col min="14733" max="14733" width="8" bestFit="1" customWidth="1"/>
    <col min="14734" max="14734" width="10.140625" bestFit="1" customWidth="1"/>
    <col min="14735" max="14735" width="4" bestFit="1" customWidth="1"/>
    <col min="14736" max="14736" width="12.140625" bestFit="1" customWidth="1"/>
    <col min="14737" max="14737" width="8" bestFit="1" customWidth="1"/>
    <col min="14738" max="14738" width="12.140625" bestFit="1" customWidth="1"/>
    <col min="14739" max="14739" width="8" bestFit="1" customWidth="1"/>
    <col min="14740" max="14740" width="12.140625" bestFit="1" customWidth="1"/>
    <col min="14741" max="14741" width="8" bestFit="1" customWidth="1"/>
    <col min="14742" max="14742" width="11.140625" bestFit="1" customWidth="1"/>
    <col min="14743" max="14743" width="8" bestFit="1" customWidth="1"/>
    <col min="14744" max="14744" width="12.140625" bestFit="1" customWidth="1"/>
    <col min="14745" max="14745" width="8" bestFit="1" customWidth="1"/>
    <col min="14746" max="14746" width="11.7109375" bestFit="1" customWidth="1"/>
    <col min="14747" max="14747" width="8" bestFit="1" customWidth="1"/>
    <col min="14748" max="14748" width="12.140625" bestFit="1" customWidth="1"/>
    <col min="14749" max="14749" width="8" bestFit="1" customWidth="1"/>
    <col min="14750" max="14750" width="12.140625" bestFit="1" customWidth="1"/>
    <col min="14751" max="14751" width="8" bestFit="1" customWidth="1"/>
    <col min="14752" max="14752" width="12.140625" bestFit="1" customWidth="1"/>
    <col min="14753" max="14753" width="8" bestFit="1" customWidth="1"/>
    <col min="14754" max="14754" width="12.140625" bestFit="1" customWidth="1"/>
    <col min="14755" max="14755" width="8" bestFit="1" customWidth="1"/>
    <col min="14756" max="14756" width="12.140625" bestFit="1" customWidth="1"/>
    <col min="14757" max="14757" width="8" bestFit="1" customWidth="1"/>
    <col min="14758" max="14758" width="12.140625" bestFit="1" customWidth="1"/>
    <col min="14759" max="14759" width="8" bestFit="1" customWidth="1"/>
    <col min="14760" max="14760" width="12.140625" bestFit="1" customWidth="1"/>
    <col min="14761" max="14761" width="8" bestFit="1" customWidth="1"/>
    <col min="14762" max="14762" width="11.140625" bestFit="1" customWidth="1"/>
    <col min="14763" max="14763" width="8" bestFit="1" customWidth="1"/>
    <col min="14764" max="14764" width="12.7109375" bestFit="1" customWidth="1"/>
    <col min="14765" max="14765" width="8.5703125" bestFit="1" customWidth="1"/>
    <col min="14766" max="14766" width="12.140625" bestFit="1" customWidth="1"/>
    <col min="14767" max="14767" width="8" bestFit="1" customWidth="1"/>
    <col min="14768" max="14768" width="12.140625" bestFit="1" customWidth="1"/>
    <col min="14769" max="14769" width="8" bestFit="1" customWidth="1"/>
    <col min="14770" max="14770" width="12.140625" bestFit="1" customWidth="1"/>
    <col min="14771" max="14771" width="8" bestFit="1" customWidth="1"/>
    <col min="14772" max="14772" width="12.140625" bestFit="1" customWidth="1"/>
    <col min="14773" max="14773" width="8" bestFit="1" customWidth="1"/>
    <col min="14774" max="14774" width="12.140625" bestFit="1" customWidth="1"/>
    <col min="14775" max="14775" width="8" bestFit="1" customWidth="1"/>
    <col min="14776" max="14776" width="12.140625" bestFit="1" customWidth="1"/>
    <col min="14777" max="14777" width="8" bestFit="1" customWidth="1"/>
    <col min="14778" max="14778" width="12.140625" bestFit="1" customWidth="1"/>
    <col min="14779" max="14779" width="8" bestFit="1" customWidth="1"/>
    <col min="14780" max="14780" width="12.140625" bestFit="1" customWidth="1"/>
    <col min="14781" max="14781" width="8" bestFit="1" customWidth="1"/>
    <col min="14782" max="14782" width="12.140625" bestFit="1" customWidth="1"/>
    <col min="14783" max="14783" width="8" bestFit="1" customWidth="1"/>
    <col min="14784" max="14784" width="12.140625" bestFit="1" customWidth="1"/>
    <col min="14785" max="14785" width="8" bestFit="1" customWidth="1"/>
    <col min="14786" max="14786" width="12.140625" bestFit="1" customWidth="1"/>
    <col min="14787" max="14787" width="8" bestFit="1" customWidth="1"/>
    <col min="14788" max="14788" width="12.140625" bestFit="1" customWidth="1"/>
    <col min="14789" max="14789" width="8" bestFit="1" customWidth="1"/>
    <col min="14790" max="14790" width="12.140625" bestFit="1" customWidth="1"/>
    <col min="14791" max="14791" width="8" bestFit="1" customWidth="1"/>
    <col min="14792" max="14792" width="12.140625" bestFit="1" customWidth="1"/>
    <col min="14793" max="14793" width="8" bestFit="1" customWidth="1"/>
    <col min="14794" max="14794" width="12.140625" bestFit="1" customWidth="1"/>
    <col min="14795" max="14795" width="8" bestFit="1" customWidth="1"/>
    <col min="14796" max="14796" width="12.140625" bestFit="1" customWidth="1"/>
    <col min="14797" max="14797" width="8" bestFit="1" customWidth="1"/>
    <col min="14798" max="14798" width="12.140625" bestFit="1" customWidth="1"/>
    <col min="14799" max="14799" width="8" bestFit="1" customWidth="1"/>
    <col min="14800" max="14800" width="12.7109375" bestFit="1" customWidth="1"/>
    <col min="14801" max="14801" width="8" bestFit="1" customWidth="1"/>
    <col min="14802" max="14802" width="12.140625" bestFit="1" customWidth="1"/>
    <col min="14803" max="14803" width="8" bestFit="1" customWidth="1"/>
    <col min="14804" max="14804" width="12.140625" bestFit="1" customWidth="1"/>
    <col min="14805" max="14805" width="8" bestFit="1" customWidth="1"/>
    <col min="14806" max="14806" width="12.140625" bestFit="1" customWidth="1"/>
    <col min="14807" max="14807" width="8" bestFit="1" customWidth="1"/>
    <col min="14808" max="14808" width="12.140625" bestFit="1" customWidth="1"/>
    <col min="14809" max="14809" width="8" bestFit="1" customWidth="1"/>
    <col min="14810" max="14810" width="12.140625" bestFit="1" customWidth="1"/>
    <col min="14811" max="14811" width="8" bestFit="1" customWidth="1"/>
    <col min="14812" max="14812" width="12.140625" bestFit="1" customWidth="1"/>
    <col min="14813" max="14813" width="8" bestFit="1" customWidth="1"/>
    <col min="14814" max="14814" width="12.140625" bestFit="1" customWidth="1"/>
    <col min="14815" max="14815" width="8" bestFit="1" customWidth="1"/>
    <col min="14816" max="14816" width="12.140625" bestFit="1" customWidth="1"/>
    <col min="14817" max="14817" width="8" bestFit="1" customWidth="1"/>
    <col min="14818" max="14818" width="12.140625" bestFit="1" customWidth="1"/>
    <col min="14819" max="14819" width="8" bestFit="1" customWidth="1"/>
    <col min="14820" max="14820" width="12.140625" bestFit="1" customWidth="1"/>
    <col min="14821" max="14821" width="8" bestFit="1" customWidth="1"/>
    <col min="14822" max="14822" width="12.140625" bestFit="1" customWidth="1"/>
    <col min="14823" max="14823" width="8" bestFit="1" customWidth="1"/>
    <col min="14824" max="14824" width="12.140625" bestFit="1" customWidth="1"/>
    <col min="14825" max="14825" width="8" bestFit="1" customWidth="1"/>
    <col min="14826" max="14826" width="12.140625" bestFit="1" customWidth="1"/>
    <col min="14827" max="14827" width="8" bestFit="1" customWidth="1"/>
    <col min="14828" max="14828" width="12.140625" bestFit="1" customWidth="1"/>
    <col min="14829" max="14829" width="9" bestFit="1" customWidth="1"/>
    <col min="14830" max="14830" width="12.140625" bestFit="1" customWidth="1"/>
    <col min="14831" max="14831" width="9" bestFit="1" customWidth="1"/>
    <col min="14832" max="14832" width="12.140625" bestFit="1" customWidth="1"/>
    <col min="14833" max="14833" width="8" bestFit="1" customWidth="1"/>
    <col min="14834" max="14834" width="12.140625" bestFit="1" customWidth="1"/>
    <col min="14835" max="14835" width="8" bestFit="1" customWidth="1"/>
    <col min="14836" max="14836" width="12.140625" bestFit="1" customWidth="1"/>
    <col min="14837" max="14837" width="8" bestFit="1" customWidth="1"/>
    <col min="14838" max="14838" width="12.140625" bestFit="1" customWidth="1"/>
    <col min="14839" max="14839" width="8" bestFit="1" customWidth="1"/>
    <col min="14840" max="14840" width="12.140625" bestFit="1" customWidth="1"/>
    <col min="14841" max="14841" width="8" bestFit="1" customWidth="1"/>
    <col min="14842" max="14842" width="12.140625" bestFit="1" customWidth="1"/>
    <col min="14843" max="14843" width="8" bestFit="1" customWidth="1"/>
    <col min="14849" max="14849" width="50.7109375" bestFit="1" customWidth="1"/>
    <col min="14850" max="14850" width="12.425781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7109375" bestFit="1" customWidth="1"/>
    <col min="14865" max="14865" width="8" bestFit="1" customWidth="1"/>
    <col min="14866" max="14866" width="11.140625" bestFit="1" customWidth="1"/>
    <col min="14867" max="14867" width="8" bestFit="1" customWidth="1"/>
    <col min="14868" max="14868" width="11.140625" bestFit="1" customWidth="1"/>
    <col min="14869" max="14869" width="8" bestFit="1" customWidth="1"/>
    <col min="14870" max="14870" width="12.140625" bestFit="1" customWidth="1"/>
    <col min="14871" max="14871" width="8" bestFit="1" customWidth="1"/>
    <col min="14872" max="14872" width="12.7109375" bestFit="1" customWidth="1"/>
    <col min="14873" max="14873" width="8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140625" bestFit="1" customWidth="1"/>
    <col min="14879" max="14879" width="8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140625" bestFit="1" customWidth="1"/>
    <col min="14885" max="14885" width="8" bestFit="1" customWidth="1"/>
    <col min="14886" max="14886" width="12.140625" bestFit="1" customWidth="1"/>
    <col min="14887" max="14887" width="9" bestFit="1" customWidth="1"/>
    <col min="14888" max="14888" width="12.140625" bestFit="1" customWidth="1"/>
    <col min="14889" max="14889" width="8" bestFit="1" customWidth="1"/>
    <col min="14890" max="14890" width="12.140625" bestFit="1" customWidth="1"/>
    <col min="14891" max="14891" width="8" bestFit="1" customWidth="1"/>
    <col min="14892" max="14892" width="12.140625" bestFit="1" customWidth="1"/>
    <col min="14893" max="14893" width="8" bestFit="1" customWidth="1"/>
    <col min="14894" max="14894" width="11.140625" bestFit="1" customWidth="1"/>
    <col min="14895" max="14895" width="8" bestFit="1" customWidth="1"/>
    <col min="14896" max="14896" width="12.140625" bestFit="1" customWidth="1"/>
    <col min="14897" max="14897" width="8" bestFit="1" customWidth="1"/>
    <col min="14898" max="14898" width="10.140625" bestFit="1" customWidth="1"/>
    <col min="14899" max="14899" width="4" bestFit="1" customWidth="1"/>
    <col min="14900" max="14900" width="12.140625" bestFit="1" customWidth="1"/>
    <col min="14901" max="14901" width="8" bestFit="1" customWidth="1"/>
    <col min="14902" max="14902" width="12.140625" bestFit="1" customWidth="1"/>
    <col min="14903" max="14903" width="8" bestFit="1" customWidth="1"/>
    <col min="14904" max="14904" width="12.140625" bestFit="1" customWidth="1"/>
    <col min="14905" max="14905" width="8" bestFit="1" customWidth="1"/>
    <col min="14906" max="14906" width="12.140625" bestFit="1" customWidth="1"/>
    <col min="14907" max="14907" width="8" bestFit="1" customWidth="1"/>
    <col min="14908" max="14908" width="12.140625" bestFit="1" customWidth="1"/>
    <col min="14909" max="14909" width="8" bestFit="1" customWidth="1"/>
    <col min="14910" max="14910" width="12.140625" bestFit="1" customWidth="1"/>
    <col min="14911" max="14911" width="8" bestFit="1" customWidth="1"/>
    <col min="14912" max="14912" width="12.140625" bestFit="1" customWidth="1"/>
    <col min="14913" max="14913" width="8" bestFit="1" customWidth="1"/>
    <col min="14914" max="14914" width="12.140625" bestFit="1" customWidth="1"/>
    <col min="14915" max="14915" width="8" bestFit="1" customWidth="1"/>
    <col min="14916" max="14916" width="12.140625" bestFit="1" customWidth="1"/>
    <col min="14917" max="14917" width="8" bestFit="1" customWidth="1"/>
    <col min="14918" max="14918" width="12.140625" bestFit="1" customWidth="1"/>
    <col min="14919" max="14919" width="8" bestFit="1" customWidth="1"/>
    <col min="14920" max="14920" width="12.140625" bestFit="1" customWidth="1"/>
    <col min="14921" max="14921" width="8" bestFit="1" customWidth="1"/>
    <col min="14922" max="14922" width="12.140625" bestFit="1" customWidth="1"/>
    <col min="14923" max="14923" width="8" bestFit="1" customWidth="1"/>
    <col min="14924" max="14924" width="12.140625" bestFit="1" customWidth="1"/>
    <col min="14925" max="14925" width="8" bestFit="1" customWidth="1"/>
    <col min="14926" max="14926" width="12.7109375" bestFit="1" customWidth="1"/>
    <col min="14927" max="14927" width="8" bestFit="1" customWidth="1"/>
    <col min="14928" max="14928" width="12.140625" bestFit="1" customWidth="1"/>
    <col min="14929" max="14929" width="8" bestFit="1" customWidth="1"/>
    <col min="14930" max="14930" width="12.140625" bestFit="1" customWidth="1"/>
    <col min="14931" max="14931" width="8" bestFit="1" customWidth="1"/>
    <col min="14932" max="14932" width="12.140625" bestFit="1" customWidth="1"/>
    <col min="14933" max="14933" width="8" bestFit="1" customWidth="1"/>
    <col min="14934" max="14934" width="12.140625" bestFit="1" customWidth="1"/>
    <col min="14935" max="14935" width="8" bestFit="1" customWidth="1"/>
    <col min="14936" max="14936" width="12.140625" bestFit="1" customWidth="1"/>
    <col min="14937" max="14937" width="8" bestFit="1" customWidth="1"/>
    <col min="14938" max="14938" width="12.140625" bestFit="1" customWidth="1"/>
    <col min="14939" max="14939" width="8" bestFit="1" customWidth="1"/>
    <col min="14940" max="14940" width="12.140625" bestFit="1" customWidth="1"/>
    <col min="14941" max="14941" width="8" bestFit="1" customWidth="1"/>
    <col min="14942" max="14942" width="12.140625" bestFit="1" customWidth="1"/>
    <col min="14943" max="14943" width="8" bestFit="1" customWidth="1"/>
    <col min="14944" max="14944" width="12.140625" bestFit="1" customWidth="1"/>
    <col min="14945" max="14945" width="8" bestFit="1" customWidth="1"/>
    <col min="14946" max="14946" width="12.140625" bestFit="1" customWidth="1"/>
    <col min="14947" max="14947" width="8" bestFit="1" customWidth="1"/>
    <col min="14948" max="14948" width="10.140625" bestFit="1" customWidth="1"/>
    <col min="14949" max="14949" width="8" bestFit="1" customWidth="1"/>
    <col min="14950" max="14950" width="12.140625" bestFit="1" customWidth="1"/>
    <col min="14951" max="14951" width="8" bestFit="1" customWidth="1"/>
    <col min="14952" max="14952" width="12.140625" bestFit="1" customWidth="1"/>
    <col min="14953" max="14953" width="8" bestFit="1" customWidth="1"/>
    <col min="14954" max="14954" width="12.140625" bestFit="1" customWidth="1"/>
    <col min="14955" max="14955" width="8" bestFit="1" customWidth="1"/>
    <col min="14956" max="14956" width="12.140625" bestFit="1" customWidth="1"/>
    <col min="14957" max="14957" width="8" bestFit="1" customWidth="1"/>
    <col min="14958" max="14958" width="12.140625" bestFit="1" customWidth="1"/>
    <col min="14959" max="14959" width="8" bestFit="1" customWidth="1"/>
    <col min="14960" max="14960" width="12.140625" bestFit="1" customWidth="1"/>
    <col min="14961" max="14961" width="8" bestFit="1" customWidth="1"/>
    <col min="14962" max="14962" width="12.140625" bestFit="1" customWidth="1"/>
    <col min="14963" max="14963" width="8" bestFit="1" customWidth="1"/>
    <col min="14964" max="14964" width="12.140625" bestFit="1" customWidth="1"/>
    <col min="14965" max="14965" width="8" bestFit="1" customWidth="1"/>
    <col min="14966" max="14966" width="12.140625" bestFit="1" customWidth="1"/>
    <col min="14967" max="14967" width="8" bestFit="1" customWidth="1"/>
    <col min="14968" max="14968" width="12.140625" bestFit="1" customWidth="1"/>
    <col min="14969" max="14969" width="8" bestFit="1" customWidth="1"/>
    <col min="14970" max="14970" width="12.140625" bestFit="1" customWidth="1"/>
    <col min="14971" max="14971" width="8" bestFit="1" customWidth="1"/>
    <col min="14972" max="14972" width="12.140625" bestFit="1" customWidth="1"/>
    <col min="14973" max="14973" width="8" bestFit="1" customWidth="1"/>
    <col min="14974" max="14974" width="12.140625" bestFit="1" customWidth="1"/>
    <col min="14975" max="14975" width="8" bestFit="1" customWidth="1"/>
    <col min="14976" max="14976" width="12.140625" bestFit="1" customWidth="1"/>
    <col min="14977" max="14977" width="8" bestFit="1" customWidth="1"/>
    <col min="14978" max="14978" width="12.140625" bestFit="1" customWidth="1"/>
    <col min="14979" max="14979" width="8" bestFit="1" customWidth="1"/>
    <col min="14980" max="14980" width="12.140625" bestFit="1" customWidth="1"/>
    <col min="14981" max="14981" width="8" bestFit="1" customWidth="1"/>
    <col min="14982" max="14982" width="12.140625" bestFit="1" customWidth="1"/>
    <col min="14983" max="14983" width="8" bestFit="1" customWidth="1"/>
    <col min="14984" max="14984" width="12.140625" bestFit="1" customWidth="1"/>
    <col min="14985" max="14985" width="8" bestFit="1" customWidth="1"/>
    <col min="14986" max="14986" width="12.140625" bestFit="1" customWidth="1"/>
    <col min="14987" max="14987" width="8" bestFit="1" customWidth="1"/>
    <col min="14988" max="14988" width="12.140625" bestFit="1" customWidth="1"/>
    <col min="14989" max="14989" width="8" bestFit="1" customWidth="1"/>
    <col min="14990" max="14990" width="10.140625" bestFit="1" customWidth="1"/>
    <col min="14991" max="14991" width="4" bestFit="1" customWidth="1"/>
    <col min="14992" max="14992" width="12.140625" bestFit="1" customWidth="1"/>
    <col min="14993" max="14993" width="8" bestFit="1" customWidth="1"/>
    <col min="14994" max="14994" width="12.140625" bestFit="1" customWidth="1"/>
    <col min="14995" max="14995" width="8" bestFit="1" customWidth="1"/>
    <col min="14996" max="14996" width="12.140625" bestFit="1" customWidth="1"/>
    <col min="14997" max="14997" width="8" bestFit="1" customWidth="1"/>
    <col min="14998" max="14998" width="11.140625" bestFit="1" customWidth="1"/>
    <col min="14999" max="14999" width="8" bestFit="1" customWidth="1"/>
    <col min="15000" max="15000" width="12.140625" bestFit="1" customWidth="1"/>
    <col min="15001" max="15001" width="8" bestFit="1" customWidth="1"/>
    <col min="15002" max="15002" width="11.7109375" bestFit="1" customWidth="1"/>
    <col min="15003" max="15003" width="8" bestFit="1" customWidth="1"/>
    <col min="15004" max="15004" width="12.140625" bestFit="1" customWidth="1"/>
    <col min="15005" max="15005" width="8" bestFit="1" customWidth="1"/>
    <col min="15006" max="15006" width="12.140625" bestFit="1" customWidth="1"/>
    <col min="15007" max="15007" width="8" bestFit="1" customWidth="1"/>
    <col min="15008" max="15008" width="12.140625" bestFit="1" customWidth="1"/>
    <col min="15009" max="15009" width="8" bestFit="1" customWidth="1"/>
    <col min="15010" max="15010" width="12.140625" bestFit="1" customWidth="1"/>
    <col min="15011" max="15011" width="8" bestFit="1" customWidth="1"/>
    <col min="15012" max="15012" width="12.140625" bestFit="1" customWidth="1"/>
    <col min="15013" max="15013" width="8" bestFit="1" customWidth="1"/>
    <col min="15014" max="15014" width="12.140625" bestFit="1" customWidth="1"/>
    <col min="15015" max="15015" width="8" bestFit="1" customWidth="1"/>
    <col min="15016" max="15016" width="12.140625" bestFit="1" customWidth="1"/>
    <col min="15017" max="15017" width="8" bestFit="1" customWidth="1"/>
    <col min="15018" max="15018" width="11.140625" bestFit="1" customWidth="1"/>
    <col min="15019" max="15019" width="8" bestFit="1" customWidth="1"/>
    <col min="15020" max="15020" width="12.7109375" bestFit="1" customWidth="1"/>
    <col min="15021" max="15021" width="8.5703125" bestFit="1" customWidth="1"/>
    <col min="15022" max="15022" width="12.140625" bestFit="1" customWidth="1"/>
    <col min="15023" max="15023" width="8" bestFit="1" customWidth="1"/>
    <col min="15024" max="15024" width="12.140625" bestFit="1" customWidth="1"/>
    <col min="15025" max="15025" width="8" bestFit="1" customWidth="1"/>
    <col min="15026" max="15026" width="12.140625" bestFit="1" customWidth="1"/>
    <col min="15027" max="15027" width="8" bestFit="1" customWidth="1"/>
    <col min="15028" max="15028" width="12.140625" bestFit="1" customWidth="1"/>
    <col min="15029" max="15029" width="8" bestFit="1" customWidth="1"/>
    <col min="15030" max="15030" width="12.140625" bestFit="1" customWidth="1"/>
    <col min="15031" max="15031" width="8" bestFit="1" customWidth="1"/>
    <col min="15032" max="15032" width="12.140625" bestFit="1" customWidth="1"/>
    <col min="15033" max="15033" width="8" bestFit="1" customWidth="1"/>
    <col min="15034" max="15034" width="12.140625" bestFit="1" customWidth="1"/>
    <col min="15035" max="15035" width="8" bestFit="1" customWidth="1"/>
    <col min="15036" max="15036" width="12.140625" bestFit="1" customWidth="1"/>
    <col min="15037" max="15037" width="8" bestFit="1" customWidth="1"/>
    <col min="15038" max="15038" width="12.140625" bestFit="1" customWidth="1"/>
    <col min="15039" max="15039" width="8" bestFit="1" customWidth="1"/>
    <col min="15040" max="15040" width="12.140625" bestFit="1" customWidth="1"/>
    <col min="15041" max="15041" width="8" bestFit="1" customWidth="1"/>
    <col min="15042" max="15042" width="12.140625" bestFit="1" customWidth="1"/>
    <col min="15043" max="15043" width="8" bestFit="1" customWidth="1"/>
    <col min="15044" max="15044" width="12.140625" bestFit="1" customWidth="1"/>
    <col min="15045" max="15045" width="8" bestFit="1" customWidth="1"/>
    <col min="15046" max="15046" width="12.140625" bestFit="1" customWidth="1"/>
    <col min="15047" max="15047" width="8" bestFit="1" customWidth="1"/>
    <col min="15048" max="15048" width="12.140625" bestFit="1" customWidth="1"/>
    <col min="15049" max="15049" width="8" bestFit="1" customWidth="1"/>
    <col min="15050" max="15050" width="12.140625" bestFit="1" customWidth="1"/>
    <col min="15051" max="15051" width="8" bestFit="1" customWidth="1"/>
    <col min="15052" max="15052" width="12.140625" bestFit="1" customWidth="1"/>
    <col min="15053" max="15053" width="8" bestFit="1" customWidth="1"/>
    <col min="15054" max="15054" width="12.140625" bestFit="1" customWidth="1"/>
    <col min="15055" max="15055" width="8" bestFit="1" customWidth="1"/>
    <col min="15056" max="15056" width="12.7109375" bestFit="1" customWidth="1"/>
    <col min="15057" max="15057" width="8" bestFit="1" customWidth="1"/>
    <col min="15058" max="15058" width="12.140625" bestFit="1" customWidth="1"/>
    <col min="15059" max="15059" width="8" bestFit="1" customWidth="1"/>
    <col min="15060" max="15060" width="12.140625" bestFit="1" customWidth="1"/>
    <col min="15061" max="15061" width="8" bestFit="1" customWidth="1"/>
    <col min="15062" max="15062" width="12.140625" bestFit="1" customWidth="1"/>
    <col min="15063" max="15063" width="8" bestFit="1" customWidth="1"/>
    <col min="15064" max="15064" width="12.140625" bestFit="1" customWidth="1"/>
    <col min="15065" max="15065" width="8" bestFit="1" customWidth="1"/>
    <col min="15066" max="15066" width="12.140625" bestFit="1" customWidth="1"/>
    <col min="15067" max="15067" width="8" bestFit="1" customWidth="1"/>
    <col min="15068" max="15068" width="12.140625" bestFit="1" customWidth="1"/>
    <col min="15069" max="15069" width="8" bestFit="1" customWidth="1"/>
    <col min="15070" max="15070" width="12.140625" bestFit="1" customWidth="1"/>
    <col min="15071" max="15071" width="8" bestFit="1" customWidth="1"/>
    <col min="15072" max="15072" width="12.140625" bestFit="1" customWidth="1"/>
    <col min="15073" max="15073" width="8" bestFit="1" customWidth="1"/>
    <col min="15074" max="15074" width="12.140625" bestFit="1" customWidth="1"/>
    <col min="15075" max="15075" width="8" bestFit="1" customWidth="1"/>
    <col min="15076" max="15076" width="12.140625" bestFit="1" customWidth="1"/>
    <col min="15077" max="15077" width="8" bestFit="1" customWidth="1"/>
    <col min="15078" max="15078" width="12.140625" bestFit="1" customWidth="1"/>
    <col min="15079" max="15079" width="8" bestFit="1" customWidth="1"/>
    <col min="15080" max="15080" width="12.140625" bestFit="1" customWidth="1"/>
    <col min="15081" max="15081" width="8" bestFit="1" customWidth="1"/>
    <col min="15082" max="15082" width="12.140625" bestFit="1" customWidth="1"/>
    <col min="15083" max="15083" width="8" bestFit="1" customWidth="1"/>
    <col min="15084" max="15084" width="12.140625" bestFit="1" customWidth="1"/>
    <col min="15085" max="15085" width="9" bestFit="1" customWidth="1"/>
    <col min="15086" max="15086" width="12.140625" bestFit="1" customWidth="1"/>
    <col min="15087" max="15087" width="9" bestFit="1" customWidth="1"/>
    <col min="15088" max="15088" width="12.140625" bestFit="1" customWidth="1"/>
    <col min="15089" max="15089" width="8" bestFit="1" customWidth="1"/>
    <col min="15090" max="15090" width="12.140625" bestFit="1" customWidth="1"/>
    <col min="15091" max="15091" width="8" bestFit="1" customWidth="1"/>
    <col min="15092" max="15092" width="12.140625" bestFit="1" customWidth="1"/>
    <col min="15093" max="15093" width="8" bestFit="1" customWidth="1"/>
    <col min="15094" max="15094" width="12.140625" bestFit="1" customWidth="1"/>
    <col min="15095" max="15095" width="8" bestFit="1" customWidth="1"/>
    <col min="15096" max="15096" width="12.140625" bestFit="1" customWidth="1"/>
    <col min="15097" max="15097" width="8" bestFit="1" customWidth="1"/>
    <col min="15098" max="15098" width="12.140625" bestFit="1" customWidth="1"/>
    <col min="15099" max="15099" width="8" bestFit="1" customWidth="1"/>
    <col min="15105" max="15105" width="50.7109375" bestFit="1" customWidth="1"/>
    <col min="15106" max="15106" width="12.425781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7109375" bestFit="1" customWidth="1"/>
    <col min="15121" max="15121" width="8" bestFit="1" customWidth="1"/>
    <col min="15122" max="15122" width="11.140625" bestFit="1" customWidth="1"/>
    <col min="15123" max="15123" width="8" bestFit="1" customWidth="1"/>
    <col min="15124" max="15124" width="11.140625" bestFit="1" customWidth="1"/>
    <col min="15125" max="15125" width="8" bestFit="1" customWidth="1"/>
    <col min="15126" max="15126" width="12.140625" bestFit="1" customWidth="1"/>
    <col min="15127" max="15127" width="8" bestFit="1" customWidth="1"/>
    <col min="15128" max="15128" width="12.7109375" bestFit="1" customWidth="1"/>
    <col min="15129" max="15129" width="8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140625" bestFit="1" customWidth="1"/>
    <col min="15135" max="15135" width="8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140625" bestFit="1" customWidth="1"/>
    <col min="15141" max="15141" width="8" bestFit="1" customWidth="1"/>
    <col min="15142" max="15142" width="12.140625" bestFit="1" customWidth="1"/>
    <col min="15143" max="15143" width="9" bestFit="1" customWidth="1"/>
    <col min="15144" max="15144" width="12.140625" bestFit="1" customWidth="1"/>
    <col min="15145" max="15145" width="8" bestFit="1" customWidth="1"/>
    <col min="15146" max="15146" width="12.140625" bestFit="1" customWidth="1"/>
    <col min="15147" max="15147" width="8" bestFit="1" customWidth="1"/>
    <col min="15148" max="15148" width="12.140625" bestFit="1" customWidth="1"/>
    <col min="15149" max="15149" width="8" bestFit="1" customWidth="1"/>
    <col min="15150" max="15150" width="11.140625" bestFit="1" customWidth="1"/>
    <col min="15151" max="15151" width="8" bestFit="1" customWidth="1"/>
    <col min="15152" max="15152" width="12.140625" bestFit="1" customWidth="1"/>
    <col min="15153" max="15153" width="8" bestFit="1" customWidth="1"/>
    <col min="15154" max="15154" width="10.140625" bestFit="1" customWidth="1"/>
    <col min="15155" max="15155" width="4" bestFit="1" customWidth="1"/>
    <col min="15156" max="15156" width="12.140625" bestFit="1" customWidth="1"/>
    <col min="15157" max="15157" width="8" bestFit="1" customWidth="1"/>
    <col min="15158" max="15158" width="12.140625" bestFit="1" customWidth="1"/>
    <col min="15159" max="15159" width="8" bestFit="1" customWidth="1"/>
    <col min="15160" max="15160" width="12.140625" bestFit="1" customWidth="1"/>
    <col min="15161" max="15161" width="8" bestFit="1" customWidth="1"/>
    <col min="15162" max="15162" width="12.140625" bestFit="1" customWidth="1"/>
    <col min="15163" max="15163" width="8" bestFit="1" customWidth="1"/>
    <col min="15164" max="15164" width="12.140625" bestFit="1" customWidth="1"/>
    <col min="15165" max="15165" width="8" bestFit="1" customWidth="1"/>
    <col min="15166" max="15166" width="12.140625" bestFit="1" customWidth="1"/>
    <col min="15167" max="15167" width="8" bestFit="1" customWidth="1"/>
    <col min="15168" max="15168" width="12.140625" bestFit="1" customWidth="1"/>
    <col min="15169" max="15169" width="8" bestFit="1" customWidth="1"/>
    <col min="15170" max="15170" width="12.140625" bestFit="1" customWidth="1"/>
    <col min="15171" max="15171" width="8" bestFit="1" customWidth="1"/>
    <col min="15172" max="15172" width="12.140625" bestFit="1" customWidth="1"/>
    <col min="15173" max="15173" width="8" bestFit="1" customWidth="1"/>
    <col min="15174" max="15174" width="12.140625" bestFit="1" customWidth="1"/>
    <col min="15175" max="15175" width="8" bestFit="1" customWidth="1"/>
    <col min="15176" max="15176" width="12.140625" bestFit="1" customWidth="1"/>
    <col min="15177" max="15177" width="8" bestFit="1" customWidth="1"/>
    <col min="15178" max="15178" width="12.140625" bestFit="1" customWidth="1"/>
    <col min="15179" max="15179" width="8" bestFit="1" customWidth="1"/>
    <col min="15180" max="15180" width="12.140625" bestFit="1" customWidth="1"/>
    <col min="15181" max="15181" width="8" bestFit="1" customWidth="1"/>
    <col min="15182" max="15182" width="12.7109375" bestFit="1" customWidth="1"/>
    <col min="15183" max="15183" width="8" bestFit="1" customWidth="1"/>
    <col min="15184" max="15184" width="12.140625" bestFit="1" customWidth="1"/>
    <col min="15185" max="15185" width="8" bestFit="1" customWidth="1"/>
    <col min="15186" max="15186" width="12.140625" bestFit="1" customWidth="1"/>
    <col min="15187" max="15187" width="8" bestFit="1" customWidth="1"/>
    <col min="15188" max="15188" width="12.140625" bestFit="1" customWidth="1"/>
    <col min="15189" max="15189" width="8" bestFit="1" customWidth="1"/>
    <col min="15190" max="15190" width="12.140625" bestFit="1" customWidth="1"/>
    <col min="15191" max="15191" width="8" bestFit="1" customWidth="1"/>
    <col min="15192" max="15192" width="12.140625" bestFit="1" customWidth="1"/>
    <col min="15193" max="15193" width="8" bestFit="1" customWidth="1"/>
    <col min="15194" max="15194" width="12.140625" bestFit="1" customWidth="1"/>
    <col min="15195" max="15195" width="8" bestFit="1" customWidth="1"/>
    <col min="15196" max="15196" width="12.140625" bestFit="1" customWidth="1"/>
    <col min="15197" max="15197" width="8" bestFit="1" customWidth="1"/>
    <col min="15198" max="15198" width="12.140625" bestFit="1" customWidth="1"/>
    <col min="15199" max="15199" width="8" bestFit="1" customWidth="1"/>
    <col min="15200" max="15200" width="12.140625" bestFit="1" customWidth="1"/>
    <col min="15201" max="15201" width="8" bestFit="1" customWidth="1"/>
    <col min="15202" max="15202" width="12.140625" bestFit="1" customWidth="1"/>
    <col min="15203" max="15203" width="8" bestFit="1" customWidth="1"/>
    <col min="15204" max="15204" width="10.140625" bestFit="1" customWidth="1"/>
    <col min="15205" max="15205" width="8" bestFit="1" customWidth="1"/>
    <col min="15206" max="15206" width="12.140625" bestFit="1" customWidth="1"/>
    <col min="15207" max="15207" width="8" bestFit="1" customWidth="1"/>
    <col min="15208" max="15208" width="12.140625" bestFit="1" customWidth="1"/>
    <col min="15209" max="15209" width="8" bestFit="1" customWidth="1"/>
    <col min="15210" max="15210" width="12.140625" bestFit="1" customWidth="1"/>
    <col min="15211" max="15211" width="8" bestFit="1" customWidth="1"/>
    <col min="15212" max="15212" width="12.140625" bestFit="1" customWidth="1"/>
    <col min="15213" max="15213" width="8" bestFit="1" customWidth="1"/>
    <col min="15214" max="15214" width="12.140625" bestFit="1" customWidth="1"/>
    <col min="15215" max="15215" width="8" bestFit="1" customWidth="1"/>
    <col min="15216" max="15216" width="12.140625" bestFit="1" customWidth="1"/>
    <col min="15217" max="15217" width="8" bestFit="1" customWidth="1"/>
    <col min="15218" max="15218" width="12.140625" bestFit="1" customWidth="1"/>
    <col min="15219" max="15219" width="8" bestFit="1" customWidth="1"/>
    <col min="15220" max="15220" width="12.140625" bestFit="1" customWidth="1"/>
    <col min="15221" max="15221" width="8" bestFit="1" customWidth="1"/>
    <col min="15222" max="15222" width="12.140625" bestFit="1" customWidth="1"/>
    <col min="15223" max="15223" width="8" bestFit="1" customWidth="1"/>
    <col min="15224" max="15224" width="12.140625" bestFit="1" customWidth="1"/>
    <col min="15225" max="15225" width="8" bestFit="1" customWidth="1"/>
    <col min="15226" max="15226" width="12.140625" bestFit="1" customWidth="1"/>
    <col min="15227" max="15227" width="8" bestFit="1" customWidth="1"/>
    <col min="15228" max="15228" width="12.140625" bestFit="1" customWidth="1"/>
    <col min="15229" max="15229" width="8" bestFit="1" customWidth="1"/>
    <col min="15230" max="15230" width="12.140625" bestFit="1" customWidth="1"/>
    <col min="15231" max="15231" width="8" bestFit="1" customWidth="1"/>
    <col min="15232" max="15232" width="12.140625" bestFit="1" customWidth="1"/>
    <col min="15233" max="15233" width="8" bestFit="1" customWidth="1"/>
    <col min="15234" max="15234" width="12.140625" bestFit="1" customWidth="1"/>
    <col min="15235" max="15235" width="8" bestFit="1" customWidth="1"/>
    <col min="15236" max="15236" width="12.140625" bestFit="1" customWidth="1"/>
    <col min="15237" max="15237" width="8" bestFit="1" customWidth="1"/>
    <col min="15238" max="15238" width="12.140625" bestFit="1" customWidth="1"/>
    <col min="15239" max="15239" width="8" bestFit="1" customWidth="1"/>
    <col min="15240" max="15240" width="12.140625" bestFit="1" customWidth="1"/>
    <col min="15241" max="15241" width="8" bestFit="1" customWidth="1"/>
    <col min="15242" max="15242" width="12.140625" bestFit="1" customWidth="1"/>
    <col min="15243" max="15243" width="8" bestFit="1" customWidth="1"/>
    <col min="15244" max="15244" width="12.140625" bestFit="1" customWidth="1"/>
    <col min="15245" max="15245" width="8" bestFit="1" customWidth="1"/>
    <col min="15246" max="15246" width="10.140625" bestFit="1" customWidth="1"/>
    <col min="15247" max="15247" width="4" bestFit="1" customWidth="1"/>
    <col min="15248" max="15248" width="12.140625" bestFit="1" customWidth="1"/>
    <col min="15249" max="15249" width="8" bestFit="1" customWidth="1"/>
    <col min="15250" max="15250" width="12.140625" bestFit="1" customWidth="1"/>
    <col min="15251" max="15251" width="8" bestFit="1" customWidth="1"/>
    <col min="15252" max="15252" width="12.140625" bestFit="1" customWidth="1"/>
    <col min="15253" max="15253" width="8" bestFit="1" customWidth="1"/>
    <col min="15254" max="15254" width="11.140625" bestFit="1" customWidth="1"/>
    <col min="15255" max="15255" width="8" bestFit="1" customWidth="1"/>
    <col min="15256" max="15256" width="12.140625" bestFit="1" customWidth="1"/>
    <col min="15257" max="15257" width="8" bestFit="1" customWidth="1"/>
    <col min="15258" max="15258" width="11.7109375" bestFit="1" customWidth="1"/>
    <col min="15259" max="15259" width="8" bestFit="1" customWidth="1"/>
    <col min="15260" max="15260" width="12.140625" bestFit="1" customWidth="1"/>
    <col min="15261" max="15261" width="8" bestFit="1" customWidth="1"/>
    <col min="15262" max="15262" width="12.140625" bestFit="1" customWidth="1"/>
    <col min="15263" max="15263" width="8" bestFit="1" customWidth="1"/>
    <col min="15264" max="15264" width="12.140625" bestFit="1" customWidth="1"/>
    <col min="15265" max="15265" width="8" bestFit="1" customWidth="1"/>
    <col min="15266" max="15266" width="12.140625" bestFit="1" customWidth="1"/>
    <col min="15267" max="15267" width="8" bestFit="1" customWidth="1"/>
    <col min="15268" max="15268" width="12.140625" bestFit="1" customWidth="1"/>
    <col min="15269" max="15269" width="8" bestFit="1" customWidth="1"/>
    <col min="15270" max="15270" width="12.140625" bestFit="1" customWidth="1"/>
    <col min="15271" max="15271" width="8" bestFit="1" customWidth="1"/>
    <col min="15272" max="15272" width="12.140625" bestFit="1" customWidth="1"/>
    <col min="15273" max="15273" width="8" bestFit="1" customWidth="1"/>
    <col min="15274" max="15274" width="11.140625" bestFit="1" customWidth="1"/>
    <col min="15275" max="15275" width="8" bestFit="1" customWidth="1"/>
    <col min="15276" max="15276" width="12.7109375" bestFit="1" customWidth="1"/>
    <col min="15277" max="15277" width="8.5703125" bestFit="1" customWidth="1"/>
    <col min="15278" max="15278" width="12.140625" bestFit="1" customWidth="1"/>
    <col min="15279" max="15279" width="8" bestFit="1" customWidth="1"/>
    <col min="15280" max="15280" width="12.140625" bestFit="1" customWidth="1"/>
    <col min="15281" max="15281" width="8" bestFit="1" customWidth="1"/>
    <col min="15282" max="15282" width="12.140625" bestFit="1" customWidth="1"/>
    <col min="15283" max="15283" width="8" bestFit="1" customWidth="1"/>
    <col min="15284" max="15284" width="12.140625" bestFit="1" customWidth="1"/>
    <col min="15285" max="15285" width="8" bestFit="1" customWidth="1"/>
    <col min="15286" max="15286" width="12.140625" bestFit="1" customWidth="1"/>
    <col min="15287" max="15287" width="8" bestFit="1" customWidth="1"/>
    <col min="15288" max="15288" width="12.140625" bestFit="1" customWidth="1"/>
    <col min="15289" max="15289" width="8" bestFit="1" customWidth="1"/>
    <col min="15290" max="15290" width="12.140625" bestFit="1" customWidth="1"/>
    <col min="15291" max="15291" width="8" bestFit="1" customWidth="1"/>
    <col min="15292" max="15292" width="12.140625" bestFit="1" customWidth="1"/>
    <col min="15293" max="15293" width="8" bestFit="1" customWidth="1"/>
    <col min="15294" max="15294" width="12.140625" bestFit="1" customWidth="1"/>
    <col min="15295" max="15295" width="8" bestFit="1" customWidth="1"/>
    <col min="15296" max="15296" width="12.140625" bestFit="1" customWidth="1"/>
    <col min="15297" max="15297" width="8" bestFit="1" customWidth="1"/>
    <col min="15298" max="15298" width="12.140625" bestFit="1" customWidth="1"/>
    <col min="15299" max="15299" width="8" bestFit="1" customWidth="1"/>
    <col min="15300" max="15300" width="12.140625" bestFit="1" customWidth="1"/>
    <col min="15301" max="15301" width="8" bestFit="1" customWidth="1"/>
    <col min="15302" max="15302" width="12.140625" bestFit="1" customWidth="1"/>
    <col min="15303" max="15303" width="8" bestFit="1" customWidth="1"/>
    <col min="15304" max="15304" width="12.140625" bestFit="1" customWidth="1"/>
    <col min="15305" max="15305" width="8" bestFit="1" customWidth="1"/>
    <col min="15306" max="15306" width="12.140625" bestFit="1" customWidth="1"/>
    <col min="15307" max="15307" width="8" bestFit="1" customWidth="1"/>
    <col min="15308" max="15308" width="12.140625" bestFit="1" customWidth="1"/>
    <col min="15309" max="15309" width="8" bestFit="1" customWidth="1"/>
    <col min="15310" max="15310" width="12.140625" bestFit="1" customWidth="1"/>
    <col min="15311" max="15311" width="8" bestFit="1" customWidth="1"/>
    <col min="15312" max="15312" width="12.7109375" bestFit="1" customWidth="1"/>
    <col min="15313" max="15313" width="8" bestFit="1" customWidth="1"/>
    <col min="15314" max="15314" width="12.140625" bestFit="1" customWidth="1"/>
    <col min="15315" max="15315" width="8" bestFit="1" customWidth="1"/>
    <col min="15316" max="15316" width="12.140625" bestFit="1" customWidth="1"/>
    <col min="15317" max="15317" width="8" bestFit="1" customWidth="1"/>
    <col min="15318" max="15318" width="12.140625" bestFit="1" customWidth="1"/>
    <col min="15319" max="15319" width="8" bestFit="1" customWidth="1"/>
    <col min="15320" max="15320" width="12.140625" bestFit="1" customWidth="1"/>
    <col min="15321" max="15321" width="8" bestFit="1" customWidth="1"/>
    <col min="15322" max="15322" width="12.140625" bestFit="1" customWidth="1"/>
    <col min="15323" max="15323" width="8" bestFit="1" customWidth="1"/>
    <col min="15324" max="15324" width="12.140625" bestFit="1" customWidth="1"/>
    <col min="15325" max="15325" width="8" bestFit="1" customWidth="1"/>
    <col min="15326" max="15326" width="12.140625" bestFit="1" customWidth="1"/>
    <col min="15327" max="15327" width="8" bestFit="1" customWidth="1"/>
    <col min="15328" max="15328" width="12.140625" bestFit="1" customWidth="1"/>
    <col min="15329" max="15329" width="8" bestFit="1" customWidth="1"/>
    <col min="15330" max="15330" width="12.140625" bestFit="1" customWidth="1"/>
    <col min="15331" max="15331" width="8" bestFit="1" customWidth="1"/>
    <col min="15332" max="15332" width="12.140625" bestFit="1" customWidth="1"/>
    <col min="15333" max="15333" width="8" bestFit="1" customWidth="1"/>
    <col min="15334" max="15334" width="12.140625" bestFit="1" customWidth="1"/>
    <col min="15335" max="15335" width="8" bestFit="1" customWidth="1"/>
    <col min="15336" max="15336" width="12.140625" bestFit="1" customWidth="1"/>
    <col min="15337" max="15337" width="8" bestFit="1" customWidth="1"/>
    <col min="15338" max="15338" width="12.140625" bestFit="1" customWidth="1"/>
    <col min="15339" max="15339" width="8" bestFit="1" customWidth="1"/>
    <col min="15340" max="15340" width="12.140625" bestFit="1" customWidth="1"/>
    <col min="15341" max="15341" width="9" bestFit="1" customWidth="1"/>
    <col min="15342" max="15342" width="12.140625" bestFit="1" customWidth="1"/>
    <col min="15343" max="15343" width="9" bestFit="1" customWidth="1"/>
    <col min="15344" max="15344" width="12.140625" bestFit="1" customWidth="1"/>
    <col min="15345" max="15345" width="8" bestFit="1" customWidth="1"/>
    <col min="15346" max="15346" width="12.140625" bestFit="1" customWidth="1"/>
    <col min="15347" max="15347" width="8" bestFit="1" customWidth="1"/>
    <col min="15348" max="15348" width="12.140625" bestFit="1" customWidth="1"/>
    <col min="15349" max="15349" width="8" bestFit="1" customWidth="1"/>
    <col min="15350" max="15350" width="12.140625" bestFit="1" customWidth="1"/>
    <col min="15351" max="15351" width="8" bestFit="1" customWidth="1"/>
    <col min="15352" max="15352" width="12.140625" bestFit="1" customWidth="1"/>
    <col min="15353" max="15353" width="8" bestFit="1" customWidth="1"/>
    <col min="15354" max="15354" width="12.140625" bestFit="1" customWidth="1"/>
    <col min="15355" max="15355" width="8" bestFit="1" customWidth="1"/>
    <col min="15361" max="15361" width="50.7109375" bestFit="1" customWidth="1"/>
    <col min="15362" max="15362" width="12.425781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7109375" bestFit="1" customWidth="1"/>
    <col min="15377" max="15377" width="8" bestFit="1" customWidth="1"/>
    <col min="15378" max="15378" width="11.140625" bestFit="1" customWidth="1"/>
    <col min="15379" max="15379" width="8" bestFit="1" customWidth="1"/>
    <col min="15380" max="15380" width="11.140625" bestFit="1" customWidth="1"/>
    <col min="15381" max="15381" width="8" bestFit="1" customWidth="1"/>
    <col min="15382" max="15382" width="12.140625" bestFit="1" customWidth="1"/>
    <col min="15383" max="15383" width="8" bestFit="1" customWidth="1"/>
    <col min="15384" max="15384" width="12.7109375" bestFit="1" customWidth="1"/>
    <col min="15385" max="15385" width="8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140625" bestFit="1" customWidth="1"/>
    <col min="15391" max="15391" width="8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140625" bestFit="1" customWidth="1"/>
    <col min="15397" max="15397" width="8" bestFit="1" customWidth="1"/>
    <col min="15398" max="15398" width="12.140625" bestFit="1" customWidth="1"/>
    <col min="15399" max="15399" width="9" bestFit="1" customWidth="1"/>
    <col min="15400" max="15400" width="12.140625" bestFit="1" customWidth="1"/>
    <col min="15401" max="15401" width="8" bestFit="1" customWidth="1"/>
    <col min="15402" max="15402" width="12.140625" bestFit="1" customWidth="1"/>
    <col min="15403" max="15403" width="8" bestFit="1" customWidth="1"/>
    <col min="15404" max="15404" width="12.140625" bestFit="1" customWidth="1"/>
    <col min="15405" max="15405" width="8" bestFit="1" customWidth="1"/>
    <col min="15406" max="15406" width="11.140625" bestFit="1" customWidth="1"/>
    <col min="15407" max="15407" width="8" bestFit="1" customWidth="1"/>
    <col min="15408" max="15408" width="12.140625" bestFit="1" customWidth="1"/>
    <col min="15409" max="15409" width="8" bestFit="1" customWidth="1"/>
    <col min="15410" max="15410" width="10.140625" bestFit="1" customWidth="1"/>
    <col min="15411" max="15411" width="4" bestFit="1" customWidth="1"/>
    <col min="15412" max="15412" width="12.140625" bestFit="1" customWidth="1"/>
    <col min="15413" max="15413" width="8" bestFit="1" customWidth="1"/>
    <col min="15414" max="15414" width="12.140625" bestFit="1" customWidth="1"/>
    <col min="15415" max="15415" width="8" bestFit="1" customWidth="1"/>
    <col min="15416" max="15416" width="12.140625" bestFit="1" customWidth="1"/>
    <col min="15417" max="15417" width="8" bestFit="1" customWidth="1"/>
    <col min="15418" max="15418" width="12.140625" bestFit="1" customWidth="1"/>
    <col min="15419" max="15419" width="8" bestFit="1" customWidth="1"/>
    <col min="15420" max="15420" width="12.140625" bestFit="1" customWidth="1"/>
    <col min="15421" max="15421" width="8" bestFit="1" customWidth="1"/>
    <col min="15422" max="15422" width="12.140625" bestFit="1" customWidth="1"/>
    <col min="15423" max="15423" width="8" bestFit="1" customWidth="1"/>
    <col min="15424" max="15424" width="12.140625" bestFit="1" customWidth="1"/>
    <col min="15425" max="15425" width="8" bestFit="1" customWidth="1"/>
    <col min="15426" max="15426" width="12.140625" bestFit="1" customWidth="1"/>
    <col min="15427" max="15427" width="8" bestFit="1" customWidth="1"/>
    <col min="15428" max="15428" width="12.140625" bestFit="1" customWidth="1"/>
    <col min="15429" max="15429" width="8" bestFit="1" customWidth="1"/>
    <col min="15430" max="15430" width="12.140625" bestFit="1" customWidth="1"/>
    <col min="15431" max="15431" width="8" bestFit="1" customWidth="1"/>
    <col min="15432" max="15432" width="12.140625" bestFit="1" customWidth="1"/>
    <col min="15433" max="15433" width="8" bestFit="1" customWidth="1"/>
    <col min="15434" max="15434" width="12.140625" bestFit="1" customWidth="1"/>
    <col min="15435" max="15435" width="8" bestFit="1" customWidth="1"/>
    <col min="15436" max="15436" width="12.140625" bestFit="1" customWidth="1"/>
    <col min="15437" max="15437" width="8" bestFit="1" customWidth="1"/>
    <col min="15438" max="15438" width="12.7109375" bestFit="1" customWidth="1"/>
    <col min="15439" max="15439" width="8" bestFit="1" customWidth="1"/>
    <col min="15440" max="15440" width="12.140625" bestFit="1" customWidth="1"/>
    <col min="15441" max="15441" width="8" bestFit="1" customWidth="1"/>
    <col min="15442" max="15442" width="12.140625" bestFit="1" customWidth="1"/>
    <col min="15443" max="15443" width="8" bestFit="1" customWidth="1"/>
    <col min="15444" max="15444" width="12.140625" bestFit="1" customWidth="1"/>
    <col min="15445" max="15445" width="8" bestFit="1" customWidth="1"/>
    <col min="15446" max="15446" width="12.140625" bestFit="1" customWidth="1"/>
    <col min="15447" max="15447" width="8" bestFit="1" customWidth="1"/>
    <col min="15448" max="15448" width="12.140625" bestFit="1" customWidth="1"/>
    <col min="15449" max="15449" width="8" bestFit="1" customWidth="1"/>
    <col min="15450" max="15450" width="12.140625" bestFit="1" customWidth="1"/>
    <col min="15451" max="15451" width="8" bestFit="1" customWidth="1"/>
    <col min="15452" max="15452" width="12.140625" bestFit="1" customWidth="1"/>
    <col min="15453" max="15453" width="8" bestFit="1" customWidth="1"/>
    <col min="15454" max="15454" width="12.140625" bestFit="1" customWidth="1"/>
    <col min="15455" max="15455" width="8" bestFit="1" customWidth="1"/>
    <col min="15456" max="15456" width="12.140625" bestFit="1" customWidth="1"/>
    <col min="15457" max="15457" width="8" bestFit="1" customWidth="1"/>
    <col min="15458" max="15458" width="12.140625" bestFit="1" customWidth="1"/>
    <col min="15459" max="15459" width="8" bestFit="1" customWidth="1"/>
    <col min="15460" max="15460" width="10.140625" bestFit="1" customWidth="1"/>
    <col min="15461" max="15461" width="8" bestFit="1" customWidth="1"/>
    <col min="15462" max="15462" width="12.140625" bestFit="1" customWidth="1"/>
    <col min="15463" max="15463" width="8" bestFit="1" customWidth="1"/>
    <col min="15464" max="15464" width="12.140625" bestFit="1" customWidth="1"/>
    <col min="15465" max="15465" width="8" bestFit="1" customWidth="1"/>
    <col min="15466" max="15466" width="12.140625" bestFit="1" customWidth="1"/>
    <col min="15467" max="15467" width="8" bestFit="1" customWidth="1"/>
    <col min="15468" max="15468" width="12.140625" bestFit="1" customWidth="1"/>
    <col min="15469" max="15469" width="8" bestFit="1" customWidth="1"/>
    <col min="15470" max="15470" width="12.140625" bestFit="1" customWidth="1"/>
    <col min="15471" max="15471" width="8" bestFit="1" customWidth="1"/>
    <col min="15472" max="15472" width="12.140625" bestFit="1" customWidth="1"/>
    <col min="15473" max="15473" width="8" bestFit="1" customWidth="1"/>
    <col min="15474" max="15474" width="12.140625" bestFit="1" customWidth="1"/>
    <col min="15475" max="15475" width="8" bestFit="1" customWidth="1"/>
    <col min="15476" max="15476" width="12.140625" bestFit="1" customWidth="1"/>
    <col min="15477" max="15477" width="8" bestFit="1" customWidth="1"/>
    <col min="15478" max="15478" width="12.140625" bestFit="1" customWidth="1"/>
    <col min="15479" max="15479" width="8" bestFit="1" customWidth="1"/>
    <col min="15480" max="15480" width="12.140625" bestFit="1" customWidth="1"/>
    <col min="15481" max="15481" width="8" bestFit="1" customWidth="1"/>
    <col min="15482" max="15482" width="12.140625" bestFit="1" customWidth="1"/>
    <col min="15483" max="15483" width="8" bestFit="1" customWidth="1"/>
    <col min="15484" max="15484" width="12.140625" bestFit="1" customWidth="1"/>
    <col min="15485" max="15485" width="8" bestFit="1" customWidth="1"/>
    <col min="15486" max="15486" width="12.140625" bestFit="1" customWidth="1"/>
    <col min="15487" max="15487" width="8" bestFit="1" customWidth="1"/>
    <col min="15488" max="15488" width="12.140625" bestFit="1" customWidth="1"/>
    <col min="15489" max="15489" width="8" bestFit="1" customWidth="1"/>
    <col min="15490" max="15490" width="12.140625" bestFit="1" customWidth="1"/>
    <col min="15491" max="15491" width="8" bestFit="1" customWidth="1"/>
    <col min="15492" max="15492" width="12.140625" bestFit="1" customWidth="1"/>
    <col min="15493" max="15493" width="8" bestFit="1" customWidth="1"/>
    <col min="15494" max="15494" width="12.140625" bestFit="1" customWidth="1"/>
    <col min="15495" max="15495" width="8" bestFit="1" customWidth="1"/>
    <col min="15496" max="15496" width="12.140625" bestFit="1" customWidth="1"/>
    <col min="15497" max="15497" width="8" bestFit="1" customWidth="1"/>
    <col min="15498" max="15498" width="12.140625" bestFit="1" customWidth="1"/>
    <col min="15499" max="15499" width="8" bestFit="1" customWidth="1"/>
    <col min="15500" max="15500" width="12.140625" bestFit="1" customWidth="1"/>
    <col min="15501" max="15501" width="8" bestFit="1" customWidth="1"/>
    <col min="15502" max="15502" width="10.140625" bestFit="1" customWidth="1"/>
    <col min="15503" max="15503" width="4" bestFit="1" customWidth="1"/>
    <col min="15504" max="15504" width="12.140625" bestFit="1" customWidth="1"/>
    <col min="15505" max="15505" width="8" bestFit="1" customWidth="1"/>
    <col min="15506" max="15506" width="12.140625" bestFit="1" customWidth="1"/>
    <col min="15507" max="15507" width="8" bestFit="1" customWidth="1"/>
    <col min="15508" max="15508" width="12.140625" bestFit="1" customWidth="1"/>
    <col min="15509" max="15509" width="8" bestFit="1" customWidth="1"/>
    <col min="15510" max="15510" width="11.140625" bestFit="1" customWidth="1"/>
    <col min="15511" max="15511" width="8" bestFit="1" customWidth="1"/>
    <col min="15512" max="15512" width="12.140625" bestFit="1" customWidth="1"/>
    <col min="15513" max="15513" width="8" bestFit="1" customWidth="1"/>
    <col min="15514" max="15514" width="11.7109375" bestFit="1" customWidth="1"/>
    <col min="15515" max="15515" width="8" bestFit="1" customWidth="1"/>
    <col min="15516" max="15516" width="12.140625" bestFit="1" customWidth="1"/>
    <col min="15517" max="15517" width="8" bestFit="1" customWidth="1"/>
    <col min="15518" max="15518" width="12.140625" bestFit="1" customWidth="1"/>
    <col min="15519" max="15519" width="8" bestFit="1" customWidth="1"/>
    <col min="15520" max="15520" width="12.140625" bestFit="1" customWidth="1"/>
    <col min="15521" max="15521" width="8" bestFit="1" customWidth="1"/>
    <col min="15522" max="15522" width="12.140625" bestFit="1" customWidth="1"/>
    <col min="15523" max="15523" width="8" bestFit="1" customWidth="1"/>
    <col min="15524" max="15524" width="12.140625" bestFit="1" customWidth="1"/>
    <col min="15525" max="15525" width="8" bestFit="1" customWidth="1"/>
    <col min="15526" max="15526" width="12.140625" bestFit="1" customWidth="1"/>
    <col min="15527" max="15527" width="8" bestFit="1" customWidth="1"/>
    <col min="15528" max="15528" width="12.140625" bestFit="1" customWidth="1"/>
    <col min="15529" max="15529" width="8" bestFit="1" customWidth="1"/>
    <col min="15530" max="15530" width="11.140625" bestFit="1" customWidth="1"/>
    <col min="15531" max="15531" width="8" bestFit="1" customWidth="1"/>
    <col min="15532" max="15532" width="12.7109375" bestFit="1" customWidth="1"/>
    <col min="15533" max="15533" width="8.5703125" bestFit="1" customWidth="1"/>
    <col min="15534" max="15534" width="12.140625" bestFit="1" customWidth="1"/>
    <col min="15535" max="15535" width="8" bestFit="1" customWidth="1"/>
    <col min="15536" max="15536" width="12.140625" bestFit="1" customWidth="1"/>
    <col min="15537" max="15537" width="8" bestFit="1" customWidth="1"/>
    <col min="15538" max="15538" width="12.140625" bestFit="1" customWidth="1"/>
    <col min="15539" max="15539" width="8" bestFit="1" customWidth="1"/>
    <col min="15540" max="15540" width="12.140625" bestFit="1" customWidth="1"/>
    <col min="15541" max="15541" width="8" bestFit="1" customWidth="1"/>
    <col min="15542" max="15542" width="12.140625" bestFit="1" customWidth="1"/>
    <col min="15543" max="15543" width="8" bestFit="1" customWidth="1"/>
    <col min="15544" max="15544" width="12.140625" bestFit="1" customWidth="1"/>
    <col min="15545" max="15545" width="8" bestFit="1" customWidth="1"/>
    <col min="15546" max="15546" width="12.140625" bestFit="1" customWidth="1"/>
    <col min="15547" max="15547" width="8" bestFit="1" customWidth="1"/>
    <col min="15548" max="15548" width="12.140625" bestFit="1" customWidth="1"/>
    <col min="15549" max="15549" width="8" bestFit="1" customWidth="1"/>
    <col min="15550" max="15550" width="12.140625" bestFit="1" customWidth="1"/>
    <col min="15551" max="15551" width="8" bestFit="1" customWidth="1"/>
    <col min="15552" max="15552" width="12.140625" bestFit="1" customWidth="1"/>
    <col min="15553" max="15553" width="8" bestFit="1" customWidth="1"/>
    <col min="15554" max="15554" width="12.140625" bestFit="1" customWidth="1"/>
    <col min="15555" max="15555" width="8" bestFit="1" customWidth="1"/>
    <col min="15556" max="15556" width="12.140625" bestFit="1" customWidth="1"/>
    <col min="15557" max="15557" width="8" bestFit="1" customWidth="1"/>
    <col min="15558" max="15558" width="12.140625" bestFit="1" customWidth="1"/>
    <col min="15559" max="15559" width="8" bestFit="1" customWidth="1"/>
    <col min="15560" max="15560" width="12.140625" bestFit="1" customWidth="1"/>
    <col min="15561" max="15561" width="8" bestFit="1" customWidth="1"/>
    <col min="15562" max="15562" width="12.140625" bestFit="1" customWidth="1"/>
    <col min="15563" max="15563" width="8" bestFit="1" customWidth="1"/>
    <col min="15564" max="15564" width="12.140625" bestFit="1" customWidth="1"/>
    <col min="15565" max="15565" width="8" bestFit="1" customWidth="1"/>
    <col min="15566" max="15566" width="12.140625" bestFit="1" customWidth="1"/>
    <col min="15567" max="15567" width="8" bestFit="1" customWidth="1"/>
    <col min="15568" max="15568" width="12.7109375" bestFit="1" customWidth="1"/>
    <col min="15569" max="15569" width="8" bestFit="1" customWidth="1"/>
    <col min="15570" max="15570" width="12.140625" bestFit="1" customWidth="1"/>
    <col min="15571" max="15571" width="8" bestFit="1" customWidth="1"/>
    <col min="15572" max="15572" width="12.140625" bestFit="1" customWidth="1"/>
    <col min="15573" max="15573" width="8" bestFit="1" customWidth="1"/>
    <col min="15574" max="15574" width="12.140625" bestFit="1" customWidth="1"/>
    <col min="15575" max="15575" width="8" bestFit="1" customWidth="1"/>
    <col min="15576" max="15576" width="12.140625" bestFit="1" customWidth="1"/>
    <col min="15577" max="15577" width="8" bestFit="1" customWidth="1"/>
    <col min="15578" max="15578" width="12.140625" bestFit="1" customWidth="1"/>
    <col min="15579" max="15579" width="8" bestFit="1" customWidth="1"/>
    <col min="15580" max="15580" width="12.140625" bestFit="1" customWidth="1"/>
    <col min="15581" max="15581" width="8" bestFit="1" customWidth="1"/>
    <col min="15582" max="15582" width="12.140625" bestFit="1" customWidth="1"/>
    <col min="15583" max="15583" width="8" bestFit="1" customWidth="1"/>
    <col min="15584" max="15584" width="12.140625" bestFit="1" customWidth="1"/>
    <col min="15585" max="15585" width="8" bestFit="1" customWidth="1"/>
    <col min="15586" max="15586" width="12.140625" bestFit="1" customWidth="1"/>
    <col min="15587" max="15587" width="8" bestFit="1" customWidth="1"/>
    <col min="15588" max="15588" width="12.140625" bestFit="1" customWidth="1"/>
    <col min="15589" max="15589" width="8" bestFit="1" customWidth="1"/>
    <col min="15590" max="15590" width="12.140625" bestFit="1" customWidth="1"/>
    <col min="15591" max="15591" width="8" bestFit="1" customWidth="1"/>
    <col min="15592" max="15592" width="12.140625" bestFit="1" customWidth="1"/>
    <col min="15593" max="15593" width="8" bestFit="1" customWidth="1"/>
    <col min="15594" max="15594" width="12.140625" bestFit="1" customWidth="1"/>
    <col min="15595" max="15595" width="8" bestFit="1" customWidth="1"/>
    <col min="15596" max="15596" width="12.140625" bestFit="1" customWidth="1"/>
    <col min="15597" max="15597" width="9" bestFit="1" customWidth="1"/>
    <col min="15598" max="15598" width="12.140625" bestFit="1" customWidth="1"/>
    <col min="15599" max="15599" width="9" bestFit="1" customWidth="1"/>
    <col min="15600" max="15600" width="12.140625" bestFit="1" customWidth="1"/>
    <col min="15601" max="15601" width="8" bestFit="1" customWidth="1"/>
    <col min="15602" max="15602" width="12.140625" bestFit="1" customWidth="1"/>
    <col min="15603" max="15603" width="8" bestFit="1" customWidth="1"/>
    <col min="15604" max="15604" width="12.140625" bestFit="1" customWidth="1"/>
    <col min="15605" max="15605" width="8" bestFit="1" customWidth="1"/>
    <col min="15606" max="15606" width="12.140625" bestFit="1" customWidth="1"/>
    <col min="15607" max="15607" width="8" bestFit="1" customWidth="1"/>
    <col min="15608" max="15608" width="12.140625" bestFit="1" customWidth="1"/>
    <col min="15609" max="15609" width="8" bestFit="1" customWidth="1"/>
    <col min="15610" max="15610" width="12.140625" bestFit="1" customWidth="1"/>
    <col min="15611" max="15611" width="8" bestFit="1" customWidth="1"/>
    <col min="15617" max="15617" width="50.7109375" bestFit="1" customWidth="1"/>
    <col min="15618" max="15618" width="12.425781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7109375" bestFit="1" customWidth="1"/>
    <col min="15633" max="15633" width="8" bestFit="1" customWidth="1"/>
    <col min="15634" max="15634" width="11.140625" bestFit="1" customWidth="1"/>
    <col min="15635" max="15635" width="8" bestFit="1" customWidth="1"/>
    <col min="15636" max="15636" width="11.140625" bestFit="1" customWidth="1"/>
    <col min="15637" max="15637" width="8" bestFit="1" customWidth="1"/>
    <col min="15638" max="15638" width="12.140625" bestFit="1" customWidth="1"/>
    <col min="15639" max="15639" width="8" bestFit="1" customWidth="1"/>
    <col min="15640" max="15640" width="12.7109375" bestFit="1" customWidth="1"/>
    <col min="15641" max="15641" width="8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140625" bestFit="1" customWidth="1"/>
    <col min="15647" max="15647" width="8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140625" bestFit="1" customWidth="1"/>
    <col min="15653" max="15653" width="8" bestFit="1" customWidth="1"/>
    <col min="15654" max="15654" width="12.140625" bestFit="1" customWidth="1"/>
    <col min="15655" max="15655" width="9" bestFit="1" customWidth="1"/>
    <col min="15656" max="15656" width="12.140625" bestFit="1" customWidth="1"/>
    <col min="15657" max="15657" width="8" bestFit="1" customWidth="1"/>
    <col min="15658" max="15658" width="12.140625" bestFit="1" customWidth="1"/>
    <col min="15659" max="15659" width="8" bestFit="1" customWidth="1"/>
    <col min="15660" max="15660" width="12.140625" bestFit="1" customWidth="1"/>
    <col min="15661" max="15661" width="8" bestFit="1" customWidth="1"/>
    <col min="15662" max="15662" width="11.140625" bestFit="1" customWidth="1"/>
    <col min="15663" max="15663" width="8" bestFit="1" customWidth="1"/>
    <col min="15664" max="15664" width="12.140625" bestFit="1" customWidth="1"/>
    <col min="15665" max="15665" width="8" bestFit="1" customWidth="1"/>
    <col min="15666" max="15666" width="10.140625" bestFit="1" customWidth="1"/>
    <col min="15667" max="15667" width="4" bestFit="1" customWidth="1"/>
    <col min="15668" max="15668" width="12.140625" bestFit="1" customWidth="1"/>
    <col min="15669" max="15669" width="8" bestFit="1" customWidth="1"/>
    <col min="15670" max="15670" width="12.140625" bestFit="1" customWidth="1"/>
    <col min="15671" max="15671" width="8" bestFit="1" customWidth="1"/>
    <col min="15672" max="15672" width="12.140625" bestFit="1" customWidth="1"/>
    <col min="15673" max="15673" width="8" bestFit="1" customWidth="1"/>
    <col min="15674" max="15674" width="12.140625" bestFit="1" customWidth="1"/>
    <col min="15675" max="15675" width="8" bestFit="1" customWidth="1"/>
    <col min="15676" max="15676" width="12.140625" bestFit="1" customWidth="1"/>
    <col min="15677" max="15677" width="8" bestFit="1" customWidth="1"/>
    <col min="15678" max="15678" width="12.140625" bestFit="1" customWidth="1"/>
    <col min="15679" max="15679" width="8" bestFit="1" customWidth="1"/>
    <col min="15680" max="15680" width="12.140625" bestFit="1" customWidth="1"/>
    <col min="15681" max="15681" width="8" bestFit="1" customWidth="1"/>
    <col min="15682" max="15682" width="12.140625" bestFit="1" customWidth="1"/>
    <col min="15683" max="15683" width="8" bestFit="1" customWidth="1"/>
    <col min="15684" max="15684" width="12.140625" bestFit="1" customWidth="1"/>
    <col min="15685" max="15685" width="8" bestFit="1" customWidth="1"/>
    <col min="15686" max="15686" width="12.140625" bestFit="1" customWidth="1"/>
    <col min="15687" max="15687" width="8" bestFit="1" customWidth="1"/>
    <col min="15688" max="15688" width="12.140625" bestFit="1" customWidth="1"/>
    <col min="15689" max="15689" width="8" bestFit="1" customWidth="1"/>
    <col min="15690" max="15690" width="12.140625" bestFit="1" customWidth="1"/>
    <col min="15691" max="15691" width="8" bestFit="1" customWidth="1"/>
    <col min="15692" max="15692" width="12.140625" bestFit="1" customWidth="1"/>
    <col min="15693" max="15693" width="8" bestFit="1" customWidth="1"/>
    <col min="15694" max="15694" width="12.7109375" bestFit="1" customWidth="1"/>
    <col min="15695" max="15695" width="8" bestFit="1" customWidth="1"/>
    <col min="15696" max="15696" width="12.140625" bestFit="1" customWidth="1"/>
    <col min="15697" max="15697" width="8" bestFit="1" customWidth="1"/>
    <col min="15698" max="15698" width="12.140625" bestFit="1" customWidth="1"/>
    <col min="15699" max="15699" width="8" bestFit="1" customWidth="1"/>
    <col min="15700" max="15700" width="12.140625" bestFit="1" customWidth="1"/>
    <col min="15701" max="15701" width="8" bestFit="1" customWidth="1"/>
    <col min="15702" max="15702" width="12.140625" bestFit="1" customWidth="1"/>
    <col min="15703" max="15703" width="8" bestFit="1" customWidth="1"/>
    <col min="15704" max="15704" width="12.140625" bestFit="1" customWidth="1"/>
    <col min="15705" max="15705" width="8" bestFit="1" customWidth="1"/>
    <col min="15706" max="15706" width="12.140625" bestFit="1" customWidth="1"/>
    <col min="15707" max="15707" width="8" bestFit="1" customWidth="1"/>
    <col min="15708" max="15708" width="12.140625" bestFit="1" customWidth="1"/>
    <col min="15709" max="15709" width="8" bestFit="1" customWidth="1"/>
    <col min="15710" max="15710" width="12.140625" bestFit="1" customWidth="1"/>
    <col min="15711" max="15711" width="8" bestFit="1" customWidth="1"/>
    <col min="15712" max="15712" width="12.140625" bestFit="1" customWidth="1"/>
    <col min="15713" max="15713" width="8" bestFit="1" customWidth="1"/>
    <col min="15714" max="15714" width="12.140625" bestFit="1" customWidth="1"/>
    <col min="15715" max="15715" width="8" bestFit="1" customWidth="1"/>
    <col min="15716" max="15716" width="10.140625" bestFit="1" customWidth="1"/>
    <col min="15717" max="15717" width="8" bestFit="1" customWidth="1"/>
    <col min="15718" max="15718" width="12.140625" bestFit="1" customWidth="1"/>
    <col min="15719" max="15719" width="8" bestFit="1" customWidth="1"/>
    <col min="15720" max="15720" width="12.140625" bestFit="1" customWidth="1"/>
    <col min="15721" max="15721" width="8" bestFit="1" customWidth="1"/>
    <col min="15722" max="15722" width="12.140625" bestFit="1" customWidth="1"/>
    <col min="15723" max="15723" width="8" bestFit="1" customWidth="1"/>
    <col min="15724" max="15724" width="12.140625" bestFit="1" customWidth="1"/>
    <col min="15725" max="15725" width="8" bestFit="1" customWidth="1"/>
    <col min="15726" max="15726" width="12.140625" bestFit="1" customWidth="1"/>
    <col min="15727" max="15727" width="8" bestFit="1" customWidth="1"/>
    <col min="15728" max="15728" width="12.140625" bestFit="1" customWidth="1"/>
    <col min="15729" max="15729" width="8" bestFit="1" customWidth="1"/>
    <col min="15730" max="15730" width="12.140625" bestFit="1" customWidth="1"/>
    <col min="15731" max="15731" width="8" bestFit="1" customWidth="1"/>
    <col min="15732" max="15732" width="12.140625" bestFit="1" customWidth="1"/>
    <col min="15733" max="15733" width="8" bestFit="1" customWidth="1"/>
    <col min="15734" max="15734" width="12.140625" bestFit="1" customWidth="1"/>
    <col min="15735" max="15735" width="8" bestFit="1" customWidth="1"/>
    <col min="15736" max="15736" width="12.140625" bestFit="1" customWidth="1"/>
    <col min="15737" max="15737" width="8" bestFit="1" customWidth="1"/>
    <col min="15738" max="15738" width="12.140625" bestFit="1" customWidth="1"/>
    <col min="15739" max="15739" width="8" bestFit="1" customWidth="1"/>
    <col min="15740" max="15740" width="12.140625" bestFit="1" customWidth="1"/>
    <col min="15741" max="15741" width="8" bestFit="1" customWidth="1"/>
    <col min="15742" max="15742" width="12.140625" bestFit="1" customWidth="1"/>
    <col min="15743" max="15743" width="8" bestFit="1" customWidth="1"/>
    <col min="15744" max="15744" width="12.140625" bestFit="1" customWidth="1"/>
    <col min="15745" max="15745" width="8" bestFit="1" customWidth="1"/>
    <col min="15746" max="15746" width="12.140625" bestFit="1" customWidth="1"/>
    <col min="15747" max="15747" width="8" bestFit="1" customWidth="1"/>
    <col min="15748" max="15748" width="12.140625" bestFit="1" customWidth="1"/>
    <col min="15749" max="15749" width="8" bestFit="1" customWidth="1"/>
    <col min="15750" max="15750" width="12.140625" bestFit="1" customWidth="1"/>
    <col min="15751" max="15751" width="8" bestFit="1" customWidth="1"/>
    <col min="15752" max="15752" width="12.140625" bestFit="1" customWidth="1"/>
    <col min="15753" max="15753" width="8" bestFit="1" customWidth="1"/>
    <col min="15754" max="15754" width="12.140625" bestFit="1" customWidth="1"/>
    <col min="15755" max="15755" width="8" bestFit="1" customWidth="1"/>
    <col min="15756" max="15756" width="12.140625" bestFit="1" customWidth="1"/>
    <col min="15757" max="15757" width="8" bestFit="1" customWidth="1"/>
    <col min="15758" max="15758" width="10.140625" bestFit="1" customWidth="1"/>
    <col min="15759" max="15759" width="4" bestFit="1" customWidth="1"/>
    <col min="15760" max="15760" width="12.140625" bestFit="1" customWidth="1"/>
    <col min="15761" max="15761" width="8" bestFit="1" customWidth="1"/>
    <col min="15762" max="15762" width="12.140625" bestFit="1" customWidth="1"/>
    <col min="15763" max="15763" width="8" bestFit="1" customWidth="1"/>
    <col min="15764" max="15764" width="12.140625" bestFit="1" customWidth="1"/>
    <col min="15765" max="15765" width="8" bestFit="1" customWidth="1"/>
    <col min="15766" max="15766" width="11.140625" bestFit="1" customWidth="1"/>
    <col min="15767" max="15767" width="8" bestFit="1" customWidth="1"/>
    <col min="15768" max="15768" width="12.140625" bestFit="1" customWidth="1"/>
    <col min="15769" max="15769" width="8" bestFit="1" customWidth="1"/>
    <col min="15770" max="15770" width="11.7109375" bestFit="1" customWidth="1"/>
    <col min="15771" max="15771" width="8" bestFit="1" customWidth="1"/>
    <col min="15772" max="15772" width="12.140625" bestFit="1" customWidth="1"/>
    <col min="15773" max="15773" width="8" bestFit="1" customWidth="1"/>
    <col min="15774" max="15774" width="12.140625" bestFit="1" customWidth="1"/>
    <col min="15775" max="15775" width="8" bestFit="1" customWidth="1"/>
    <col min="15776" max="15776" width="12.140625" bestFit="1" customWidth="1"/>
    <col min="15777" max="15777" width="8" bestFit="1" customWidth="1"/>
    <col min="15778" max="15778" width="12.140625" bestFit="1" customWidth="1"/>
    <col min="15779" max="15779" width="8" bestFit="1" customWidth="1"/>
    <col min="15780" max="15780" width="12.140625" bestFit="1" customWidth="1"/>
    <col min="15781" max="15781" width="8" bestFit="1" customWidth="1"/>
    <col min="15782" max="15782" width="12.140625" bestFit="1" customWidth="1"/>
    <col min="15783" max="15783" width="8" bestFit="1" customWidth="1"/>
    <col min="15784" max="15784" width="12.140625" bestFit="1" customWidth="1"/>
    <col min="15785" max="15785" width="8" bestFit="1" customWidth="1"/>
    <col min="15786" max="15786" width="11.140625" bestFit="1" customWidth="1"/>
    <col min="15787" max="15787" width="8" bestFit="1" customWidth="1"/>
    <col min="15788" max="15788" width="12.7109375" bestFit="1" customWidth="1"/>
    <col min="15789" max="15789" width="8.5703125" bestFit="1" customWidth="1"/>
    <col min="15790" max="15790" width="12.140625" bestFit="1" customWidth="1"/>
    <col min="15791" max="15791" width="8" bestFit="1" customWidth="1"/>
    <col min="15792" max="15792" width="12.140625" bestFit="1" customWidth="1"/>
    <col min="15793" max="15793" width="8" bestFit="1" customWidth="1"/>
    <col min="15794" max="15794" width="12.140625" bestFit="1" customWidth="1"/>
    <col min="15795" max="15795" width="8" bestFit="1" customWidth="1"/>
    <col min="15796" max="15796" width="12.140625" bestFit="1" customWidth="1"/>
    <col min="15797" max="15797" width="8" bestFit="1" customWidth="1"/>
    <col min="15798" max="15798" width="12.140625" bestFit="1" customWidth="1"/>
    <col min="15799" max="15799" width="8" bestFit="1" customWidth="1"/>
    <col min="15800" max="15800" width="12.140625" bestFit="1" customWidth="1"/>
    <col min="15801" max="15801" width="8" bestFit="1" customWidth="1"/>
    <col min="15802" max="15802" width="12.140625" bestFit="1" customWidth="1"/>
    <col min="15803" max="15803" width="8" bestFit="1" customWidth="1"/>
    <col min="15804" max="15804" width="12.140625" bestFit="1" customWidth="1"/>
    <col min="15805" max="15805" width="8" bestFit="1" customWidth="1"/>
    <col min="15806" max="15806" width="12.140625" bestFit="1" customWidth="1"/>
    <col min="15807" max="15807" width="8" bestFit="1" customWidth="1"/>
    <col min="15808" max="15808" width="12.140625" bestFit="1" customWidth="1"/>
    <col min="15809" max="15809" width="8" bestFit="1" customWidth="1"/>
    <col min="15810" max="15810" width="12.140625" bestFit="1" customWidth="1"/>
    <col min="15811" max="15811" width="8" bestFit="1" customWidth="1"/>
    <col min="15812" max="15812" width="12.140625" bestFit="1" customWidth="1"/>
    <col min="15813" max="15813" width="8" bestFit="1" customWidth="1"/>
    <col min="15814" max="15814" width="12.140625" bestFit="1" customWidth="1"/>
    <col min="15815" max="15815" width="8" bestFit="1" customWidth="1"/>
    <col min="15816" max="15816" width="12.140625" bestFit="1" customWidth="1"/>
    <col min="15817" max="15817" width="8" bestFit="1" customWidth="1"/>
    <col min="15818" max="15818" width="12.140625" bestFit="1" customWidth="1"/>
    <col min="15819" max="15819" width="8" bestFit="1" customWidth="1"/>
    <col min="15820" max="15820" width="12.140625" bestFit="1" customWidth="1"/>
    <col min="15821" max="15821" width="8" bestFit="1" customWidth="1"/>
    <col min="15822" max="15822" width="12.140625" bestFit="1" customWidth="1"/>
    <col min="15823" max="15823" width="8" bestFit="1" customWidth="1"/>
    <col min="15824" max="15824" width="12.7109375" bestFit="1" customWidth="1"/>
    <col min="15825" max="15825" width="8" bestFit="1" customWidth="1"/>
    <col min="15826" max="15826" width="12.140625" bestFit="1" customWidth="1"/>
    <col min="15827" max="15827" width="8" bestFit="1" customWidth="1"/>
    <col min="15828" max="15828" width="12.140625" bestFit="1" customWidth="1"/>
    <col min="15829" max="15829" width="8" bestFit="1" customWidth="1"/>
    <col min="15830" max="15830" width="12.140625" bestFit="1" customWidth="1"/>
    <col min="15831" max="15831" width="8" bestFit="1" customWidth="1"/>
    <col min="15832" max="15832" width="12.140625" bestFit="1" customWidth="1"/>
    <col min="15833" max="15833" width="8" bestFit="1" customWidth="1"/>
    <col min="15834" max="15834" width="12.140625" bestFit="1" customWidth="1"/>
    <col min="15835" max="15835" width="8" bestFit="1" customWidth="1"/>
    <col min="15836" max="15836" width="12.140625" bestFit="1" customWidth="1"/>
    <col min="15837" max="15837" width="8" bestFit="1" customWidth="1"/>
    <col min="15838" max="15838" width="12.140625" bestFit="1" customWidth="1"/>
    <col min="15839" max="15839" width="8" bestFit="1" customWidth="1"/>
    <col min="15840" max="15840" width="12.140625" bestFit="1" customWidth="1"/>
    <col min="15841" max="15841" width="8" bestFit="1" customWidth="1"/>
    <col min="15842" max="15842" width="12.140625" bestFit="1" customWidth="1"/>
    <col min="15843" max="15843" width="8" bestFit="1" customWidth="1"/>
    <col min="15844" max="15844" width="12.140625" bestFit="1" customWidth="1"/>
    <col min="15845" max="15845" width="8" bestFit="1" customWidth="1"/>
    <col min="15846" max="15846" width="12.140625" bestFit="1" customWidth="1"/>
    <col min="15847" max="15847" width="8" bestFit="1" customWidth="1"/>
    <col min="15848" max="15848" width="12.140625" bestFit="1" customWidth="1"/>
    <col min="15849" max="15849" width="8" bestFit="1" customWidth="1"/>
    <col min="15850" max="15850" width="12.140625" bestFit="1" customWidth="1"/>
    <col min="15851" max="15851" width="8" bestFit="1" customWidth="1"/>
    <col min="15852" max="15852" width="12.140625" bestFit="1" customWidth="1"/>
    <col min="15853" max="15853" width="9" bestFit="1" customWidth="1"/>
    <col min="15854" max="15854" width="12.140625" bestFit="1" customWidth="1"/>
    <col min="15855" max="15855" width="9" bestFit="1" customWidth="1"/>
    <col min="15856" max="15856" width="12.140625" bestFit="1" customWidth="1"/>
    <col min="15857" max="15857" width="8" bestFit="1" customWidth="1"/>
    <col min="15858" max="15858" width="12.140625" bestFit="1" customWidth="1"/>
    <col min="15859" max="15859" width="8" bestFit="1" customWidth="1"/>
    <col min="15860" max="15860" width="12.140625" bestFit="1" customWidth="1"/>
    <col min="15861" max="15861" width="8" bestFit="1" customWidth="1"/>
    <col min="15862" max="15862" width="12.140625" bestFit="1" customWidth="1"/>
    <col min="15863" max="15863" width="8" bestFit="1" customWidth="1"/>
    <col min="15864" max="15864" width="12.140625" bestFit="1" customWidth="1"/>
    <col min="15865" max="15865" width="8" bestFit="1" customWidth="1"/>
    <col min="15866" max="15866" width="12.140625" bestFit="1" customWidth="1"/>
    <col min="15867" max="15867" width="8" bestFit="1" customWidth="1"/>
    <col min="15873" max="15873" width="50.7109375" bestFit="1" customWidth="1"/>
    <col min="15874" max="15874" width="12.425781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7109375" bestFit="1" customWidth="1"/>
    <col min="15889" max="15889" width="8" bestFit="1" customWidth="1"/>
    <col min="15890" max="15890" width="11.140625" bestFit="1" customWidth="1"/>
    <col min="15891" max="15891" width="8" bestFit="1" customWidth="1"/>
    <col min="15892" max="15892" width="11.140625" bestFit="1" customWidth="1"/>
    <col min="15893" max="15893" width="8" bestFit="1" customWidth="1"/>
    <col min="15894" max="15894" width="12.140625" bestFit="1" customWidth="1"/>
    <col min="15895" max="15895" width="8" bestFit="1" customWidth="1"/>
    <col min="15896" max="15896" width="12.7109375" bestFit="1" customWidth="1"/>
    <col min="15897" max="15897" width="8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140625" bestFit="1" customWidth="1"/>
    <col min="15903" max="15903" width="8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140625" bestFit="1" customWidth="1"/>
    <col min="15909" max="15909" width="8" bestFit="1" customWidth="1"/>
    <col min="15910" max="15910" width="12.140625" bestFit="1" customWidth="1"/>
    <col min="15911" max="15911" width="9" bestFit="1" customWidth="1"/>
    <col min="15912" max="15912" width="12.140625" bestFit="1" customWidth="1"/>
    <col min="15913" max="15913" width="8" bestFit="1" customWidth="1"/>
    <col min="15914" max="15914" width="12.140625" bestFit="1" customWidth="1"/>
    <col min="15915" max="15915" width="8" bestFit="1" customWidth="1"/>
    <col min="15916" max="15916" width="12.140625" bestFit="1" customWidth="1"/>
    <col min="15917" max="15917" width="8" bestFit="1" customWidth="1"/>
    <col min="15918" max="15918" width="11.140625" bestFit="1" customWidth="1"/>
    <col min="15919" max="15919" width="8" bestFit="1" customWidth="1"/>
    <col min="15920" max="15920" width="12.140625" bestFit="1" customWidth="1"/>
    <col min="15921" max="15921" width="8" bestFit="1" customWidth="1"/>
    <col min="15922" max="15922" width="10.140625" bestFit="1" customWidth="1"/>
    <col min="15923" max="15923" width="4" bestFit="1" customWidth="1"/>
    <col min="15924" max="15924" width="12.140625" bestFit="1" customWidth="1"/>
    <col min="15925" max="15925" width="8" bestFit="1" customWidth="1"/>
    <col min="15926" max="15926" width="12.140625" bestFit="1" customWidth="1"/>
    <col min="15927" max="15927" width="8" bestFit="1" customWidth="1"/>
    <col min="15928" max="15928" width="12.140625" bestFit="1" customWidth="1"/>
    <col min="15929" max="15929" width="8" bestFit="1" customWidth="1"/>
    <col min="15930" max="15930" width="12.140625" bestFit="1" customWidth="1"/>
    <col min="15931" max="15931" width="8" bestFit="1" customWidth="1"/>
    <col min="15932" max="15932" width="12.140625" bestFit="1" customWidth="1"/>
    <col min="15933" max="15933" width="8" bestFit="1" customWidth="1"/>
    <col min="15934" max="15934" width="12.140625" bestFit="1" customWidth="1"/>
    <col min="15935" max="15935" width="8" bestFit="1" customWidth="1"/>
    <col min="15936" max="15936" width="12.140625" bestFit="1" customWidth="1"/>
    <col min="15937" max="15937" width="8" bestFit="1" customWidth="1"/>
    <col min="15938" max="15938" width="12.140625" bestFit="1" customWidth="1"/>
    <col min="15939" max="15939" width="8" bestFit="1" customWidth="1"/>
    <col min="15940" max="15940" width="12.140625" bestFit="1" customWidth="1"/>
    <col min="15941" max="15941" width="8" bestFit="1" customWidth="1"/>
    <col min="15942" max="15942" width="12.140625" bestFit="1" customWidth="1"/>
    <col min="15943" max="15943" width="8" bestFit="1" customWidth="1"/>
    <col min="15944" max="15944" width="12.140625" bestFit="1" customWidth="1"/>
    <col min="15945" max="15945" width="8" bestFit="1" customWidth="1"/>
    <col min="15946" max="15946" width="12.140625" bestFit="1" customWidth="1"/>
    <col min="15947" max="15947" width="8" bestFit="1" customWidth="1"/>
    <col min="15948" max="15948" width="12.140625" bestFit="1" customWidth="1"/>
    <col min="15949" max="15949" width="8" bestFit="1" customWidth="1"/>
    <col min="15950" max="15950" width="12.7109375" bestFit="1" customWidth="1"/>
    <col min="15951" max="15951" width="8" bestFit="1" customWidth="1"/>
    <col min="15952" max="15952" width="12.140625" bestFit="1" customWidth="1"/>
    <col min="15953" max="15953" width="8" bestFit="1" customWidth="1"/>
    <col min="15954" max="15954" width="12.140625" bestFit="1" customWidth="1"/>
    <col min="15955" max="15955" width="8" bestFit="1" customWidth="1"/>
    <col min="15956" max="15956" width="12.140625" bestFit="1" customWidth="1"/>
    <col min="15957" max="15957" width="8" bestFit="1" customWidth="1"/>
    <col min="15958" max="15958" width="12.140625" bestFit="1" customWidth="1"/>
    <col min="15959" max="15959" width="8" bestFit="1" customWidth="1"/>
    <col min="15960" max="15960" width="12.140625" bestFit="1" customWidth="1"/>
    <col min="15961" max="15961" width="8" bestFit="1" customWidth="1"/>
    <col min="15962" max="15962" width="12.140625" bestFit="1" customWidth="1"/>
    <col min="15963" max="15963" width="8" bestFit="1" customWidth="1"/>
    <col min="15964" max="15964" width="12.140625" bestFit="1" customWidth="1"/>
    <col min="15965" max="15965" width="8" bestFit="1" customWidth="1"/>
    <col min="15966" max="15966" width="12.140625" bestFit="1" customWidth="1"/>
    <col min="15967" max="15967" width="8" bestFit="1" customWidth="1"/>
    <col min="15968" max="15968" width="12.140625" bestFit="1" customWidth="1"/>
    <col min="15969" max="15969" width="8" bestFit="1" customWidth="1"/>
    <col min="15970" max="15970" width="12.140625" bestFit="1" customWidth="1"/>
    <col min="15971" max="15971" width="8" bestFit="1" customWidth="1"/>
    <col min="15972" max="15972" width="10.140625" bestFit="1" customWidth="1"/>
    <col min="15973" max="15973" width="8" bestFit="1" customWidth="1"/>
    <col min="15974" max="15974" width="12.140625" bestFit="1" customWidth="1"/>
    <col min="15975" max="15975" width="8" bestFit="1" customWidth="1"/>
    <col min="15976" max="15976" width="12.140625" bestFit="1" customWidth="1"/>
    <col min="15977" max="15977" width="8" bestFit="1" customWidth="1"/>
    <col min="15978" max="15978" width="12.140625" bestFit="1" customWidth="1"/>
    <col min="15979" max="15979" width="8" bestFit="1" customWidth="1"/>
    <col min="15980" max="15980" width="12.140625" bestFit="1" customWidth="1"/>
    <col min="15981" max="15981" width="8" bestFit="1" customWidth="1"/>
    <col min="15982" max="15982" width="12.140625" bestFit="1" customWidth="1"/>
    <col min="15983" max="15983" width="8" bestFit="1" customWidth="1"/>
    <col min="15984" max="15984" width="12.140625" bestFit="1" customWidth="1"/>
    <col min="15985" max="15985" width="8" bestFit="1" customWidth="1"/>
    <col min="15986" max="15986" width="12.140625" bestFit="1" customWidth="1"/>
    <col min="15987" max="15987" width="8" bestFit="1" customWidth="1"/>
    <col min="15988" max="15988" width="12.140625" bestFit="1" customWidth="1"/>
    <col min="15989" max="15989" width="8" bestFit="1" customWidth="1"/>
    <col min="15990" max="15990" width="12.140625" bestFit="1" customWidth="1"/>
    <col min="15991" max="15991" width="8" bestFit="1" customWidth="1"/>
    <col min="15992" max="15992" width="12.140625" bestFit="1" customWidth="1"/>
    <col min="15993" max="15993" width="8" bestFit="1" customWidth="1"/>
    <col min="15994" max="15994" width="12.140625" bestFit="1" customWidth="1"/>
    <col min="15995" max="15995" width="8" bestFit="1" customWidth="1"/>
    <col min="15996" max="15996" width="12.140625" bestFit="1" customWidth="1"/>
    <col min="15997" max="15997" width="8" bestFit="1" customWidth="1"/>
    <col min="15998" max="15998" width="12.140625" bestFit="1" customWidth="1"/>
    <col min="15999" max="15999" width="8" bestFit="1" customWidth="1"/>
    <col min="16000" max="16000" width="12.140625" bestFit="1" customWidth="1"/>
    <col min="16001" max="16001" width="8" bestFit="1" customWidth="1"/>
    <col min="16002" max="16002" width="12.140625" bestFit="1" customWidth="1"/>
    <col min="16003" max="16003" width="8" bestFit="1" customWidth="1"/>
    <col min="16004" max="16004" width="12.140625" bestFit="1" customWidth="1"/>
    <col min="16005" max="16005" width="8" bestFit="1" customWidth="1"/>
    <col min="16006" max="16006" width="12.140625" bestFit="1" customWidth="1"/>
    <col min="16007" max="16007" width="8" bestFit="1" customWidth="1"/>
    <col min="16008" max="16008" width="12.140625" bestFit="1" customWidth="1"/>
    <col min="16009" max="16009" width="8" bestFit="1" customWidth="1"/>
    <col min="16010" max="16010" width="12.140625" bestFit="1" customWidth="1"/>
    <col min="16011" max="16011" width="8" bestFit="1" customWidth="1"/>
    <col min="16012" max="16012" width="12.140625" bestFit="1" customWidth="1"/>
    <col min="16013" max="16013" width="8" bestFit="1" customWidth="1"/>
    <col min="16014" max="16014" width="10.140625" bestFit="1" customWidth="1"/>
    <col min="16015" max="16015" width="4" bestFit="1" customWidth="1"/>
    <col min="16016" max="16016" width="12.140625" bestFit="1" customWidth="1"/>
    <col min="16017" max="16017" width="8" bestFit="1" customWidth="1"/>
    <col min="16018" max="16018" width="12.140625" bestFit="1" customWidth="1"/>
    <col min="16019" max="16019" width="8" bestFit="1" customWidth="1"/>
    <col min="16020" max="16020" width="12.140625" bestFit="1" customWidth="1"/>
    <col min="16021" max="16021" width="8" bestFit="1" customWidth="1"/>
    <col min="16022" max="16022" width="11.140625" bestFit="1" customWidth="1"/>
    <col min="16023" max="16023" width="8" bestFit="1" customWidth="1"/>
    <col min="16024" max="16024" width="12.140625" bestFit="1" customWidth="1"/>
    <col min="16025" max="16025" width="8" bestFit="1" customWidth="1"/>
    <col min="16026" max="16026" width="11.7109375" bestFit="1" customWidth="1"/>
    <col min="16027" max="16027" width="8" bestFit="1" customWidth="1"/>
    <col min="16028" max="16028" width="12.140625" bestFit="1" customWidth="1"/>
    <col min="16029" max="16029" width="8" bestFit="1" customWidth="1"/>
    <col min="16030" max="16030" width="12.140625" bestFit="1" customWidth="1"/>
    <col min="16031" max="16031" width="8" bestFit="1" customWidth="1"/>
    <col min="16032" max="16032" width="12.140625" bestFit="1" customWidth="1"/>
    <col min="16033" max="16033" width="8" bestFit="1" customWidth="1"/>
    <col min="16034" max="16034" width="12.140625" bestFit="1" customWidth="1"/>
    <col min="16035" max="16035" width="8" bestFit="1" customWidth="1"/>
    <col min="16036" max="16036" width="12.140625" bestFit="1" customWidth="1"/>
    <col min="16037" max="16037" width="8" bestFit="1" customWidth="1"/>
    <col min="16038" max="16038" width="12.140625" bestFit="1" customWidth="1"/>
    <col min="16039" max="16039" width="8" bestFit="1" customWidth="1"/>
    <col min="16040" max="16040" width="12.140625" bestFit="1" customWidth="1"/>
    <col min="16041" max="16041" width="8" bestFit="1" customWidth="1"/>
    <col min="16042" max="16042" width="11.140625" bestFit="1" customWidth="1"/>
    <col min="16043" max="16043" width="8" bestFit="1" customWidth="1"/>
    <col min="16044" max="16044" width="12.7109375" bestFit="1" customWidth="1"/>
    <col min="16045" max="16045" width="8.5703125" bestFit="1" customWidth="1"/>
    <col min="16046" max="16046" width="12.140625" bestFit="1" customWidth="1"/>
    <col min="16047" max="16047" width="8" bestFit="1" customWidth="1"/>
    <col min="16048" max="16048" width="12.140625" bestFit="1" customWidth="1"/>
    <col min="16049" max="16049" width="8" bestFit="1" customWidth="1"/>
    <col min="16050" max="16050" width="12.140625" bestFit="1" customWidth="1"/>
    <col min="16051" max="16051" width="8" bestFit="1" customWidth="1"/>
    <col min="16052" max="16052" width="12.140625" bestFit="1" customWidth="1"/>
    <col min="16053" max="16053" width="8" bestFit="1" customWidth="1"/>
    <col min="16054" max="16054" width="12.140625" bestFit="1" customWidth="1"/>
    <col min="16055" max="16055" width="8" bestFit="1" customWidth="1"/>
    <col min="16056" max="16056" width="12.140625" bestFit="1" customWidth="1"/>
    <col min="16057" max="16057" width="8" bestFit="1" customWidth="1"/>
    <col min="16058" max="16058" width="12.140625" bestFit="1" customWidth="1"/>
    <col min="16059" max="16059" width="8" bestFit="1" customWidth="1"/>
    <col min="16060" max="16060" width="12.140625" bestFit="1" customWidth="1"/>
    <col min="16061" max="16061" width="8" bestFit="1" customWidth="1"/>
    <col min="16062" max="16062" width="12.140625" bestFit="1" customWidth="1"/>
    <col min="16063" max="16063" width="8" bestFit="1" customWidth="1"/>
    <col min="16064" max="16064" width="12.140625" bestFit="1" customWidth="1"/>
    <col min="16065" max="16065" width="8" bestFit="1" customWidth="1"/>
    <col min="16066" max="16066" width="12.140625" bestFit="1" customWidth="1"/>
    <col min="16067" max="16067" width="8" bestFit="1" customWidth="1"/>
    <col min="16068" max="16068" width="12.140625" bestFit="1" customWidth="1"/>
    <col min="16069" max="16069" width="8" bestFit="1" customWidth="1"/>
    <col min="16070" max="16070" width="12.140625" bestFit="1" customWidth="1"/>
    <col min="16071" max="16071" width="8" bestFit="1" customWidth="1"/>
    <col min="16072" max="16072" width="12.140625" bestFit="1" customWidth="1"/>
    <col min="16073" max="16073" width="8" bestFit="1" customWidth="1"/>
    <col min="16074" max="16074" width="12.140625" bestFit="1" customWidth="1"/>
    <col min="16075" max="16075" width="8" bestFit="1" customWidth="1"/>
    <col min="16076" max="16076" width="12.140625" bestFit="1" customWidth="1"/>
    <col min="16077" max="16077" width="8" bestFit="1" customWidth="1"/>
    <col min="16078" max="16078" width="12.140625" bestFit="1" customWidth="1"/>
    <col min="16079" max="16079" width="8" bestFit="1" customWidth="1"/>
    <col min="16080" max="16080" width="12.7109375" bestFit="1" customWidth="1"/>
    <col min="16081" max="16081" width="8" bestFit="1" customWidth="1"/>
    <col min="16082" max="16082" width="12.140625" bestFit="1" customWidth="1"/>
    <col min="16083" max="16083" width="8" bestFit="1" customWidth="1"/>
    <col min="16084" max="16084" width="12.140625" bestFit="1" customWidth="1"/>
    <col min="16085" max="16085" width="8" bestFit="1" customWidth="1"/>
    <col min="16086" max="16086" width="12.140625" bestFit="1" customWidth="1"/>
    <col min="16087" max="16087" width="8" bestFit="1" customWidth="1"/>
    <col min="16088" max="16088" width="12.140625" bestFit="1" customWidth="1"/>
    <col min="16089" max="16089" width="8" bestFit="1" customWidth="1"/>
    <col min="16090" max="16090" width="12.140625" bestFit="1" customWidth="1"/>
    <col min="16091" max="16091" width="8" bestFit="1" customWidth="1"/>
    <col min="16092" max="16092" width="12.140625" bestFit="1" customWidth="1"/>
    <col min="16093" max="16093" width="8" bestFit="1" customWidth="1"/>
    <col min="16094" max="16094" width="12.140625" bestFit="1" customWidth="1"/>
    <col min="16095" max="16095" width="8" bestFit="1" customWidth="1"/>
    <col min="16096" max="16096" width="12.140625" bestFit="1" customWidth="1"/>
    <col min="16097" max="16097" width="8" bestFit="1" customWidth="1"/>
    <col min="16098" max="16098" width="12.140625" bestFit="1" customWidth="1"/>
    <col min="16099" max="16099" width="8" bestFit="1" customWidth="1"/>
    <col min="16100" max="16100" width="12.140625" bestFit="1" customWidth="1"/>
    <col min="16101" max="16101" width="8" bestFit="1" customWidth="1"/>
    <col min="16102" max="16102" width="12.140625" bestFit="1" customWidth="1"/>
    <col min="16103" max="16103" width="8" bestFit="1" customWidth="1"/>
    <col min="16104" max="16104" width="12.140625" bestFit="1" customWidth="1"/>
    <col min="16105" max="16105" width="8" bestFit="1" customWidth="1"/>
    <col min="16106" max="16106" width="12.140625" bestFit="1" customWidth="1"/>
    <col min="16107" max="16107" width="8" bestFit="1" customWidth="1"/>
    <col min="16108" max="16108" width="12.140625" bestFit="1" customWidth="1"/>
    <col min="16109" max="16109" width="9" bestFit="1" customWidth="1"/>
    <col min="16110" max="16110" width="12.140625" bestFit="1" customWidth="1"/>
    <col min="16111" max="16111" width="9" bestFit="1" customWidth="1"/>
    <col min="16112" max="16112" width="12.140625" bestFit="1" customWidth="1"/>
    <col min="16113" max="16113" width="8" bestFit="1" customWidth="1"/>
    <col min="16114" max="16114" width="12.140625" bestFit="1" customWidth="1"/>
    <col min="16115" max="16115" width="8" bestFit="1" customWidth="1"/>
    <col min="16116" max="16116" width="12.140625" bestFit="1" customWidth="1"/>
    <col min="16117" max="16117" width="8" bestFit="1" customWidth="1"/>
    <col min="16118" max="16118" width="12.140625" bestFit="1" customWidth="1"/>
    <col min="16119" max="16119" width="8" bestFit="1" customWidth="1"/>
    <col min="16120" max="16120" width="12.140625" bestFit="1" customWidth="1"/>
    <col min="16121" max="16121" width="8" bestFit="1" customWidth="1"/>
    <col min="16122" max="16122" width="12.140625" bestFit="1" customWidth="1"/>
    <col min="16123" max="16123" width="8" bestFit="1" customWidth="1"/>
    <col min="16129" max="16129" width="50.7109375" bestFit="1" customWidth="1"/>
    <col min="16130" max="16130" width="12.425781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7109375" bestFit="1" customWidth="1"/>
    <col min="16145" max="16145" width="8" bestFit="1" customWidth="1"/>
    <col min="16146" max="16146" width="11.140625" bestFit="1" customWidth="1"/>
    <col min="16147" max="16147" width="8" bestFit="1" customWidth="1"/>
    <col min="16148" max="16148" width="11.140625" bestFit="1" customWidth="1"/>
    <col min="16149" max="16149" width="8" bestFit="1" customWidth="1"/>
    <col min="16150" max="16150" width="12.140625" bestFit="1" customWidth="1"/>
    <col min="16151" max="16151" width="8" bestFit="1" customWidth="1"/>
    <col min="16152" max="16152" width="12.7109375" bestFit="1" customWidth="1"/>
    <col min="16153" max="16153" width="8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140625" bestFit="1" customWidth="1"/>
    <col min="16159" max="16159" width="8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140625" bestFit="1" customWidth="1"/>
    <col min="16165" max="16165" width="8" bestFit="1" customWidth="1"/>
    <col min="16166" max="16166" width="12.140625" bestFit="1" customWidth="1"/>
    <col min="16167" max="16167" width="9" bestFit="1" customWidth="1"/>
    <col min="16168" max="16168" width="12.140625" bestFit="1" customWidth="1"/>
    <col min="16169" max="16169" width="8" bestFit="1" customWidth="1"/>
    <col min="16170" max="16170" width="12.140625" bestFit="1" customWidth="1"/>
    <col min="16171" max="16171" width="8" bestFit="1" customWidth="1"/>
    <col min="16172" max="16172" width="12.140625" bestFit="1" customWidth="1"/>
    <col min="16173" max="16173" width="8" bestFit="1" customWidth="1"/>
    <col min="16174" max="16174" width="11.140625" bestFit="1" customWidth="1"/>
    <col min="16175" max="16175" width="8" bestFit="1" customWidth="1"/>
    <col min="16176" max="16176" width="12.140625" bestFit="1" customWidth="1"/>
    <col min="16177" max="16177" width="8" bestFit="1" customWidth="1"/>
    <col min="16178" max="16178" width="10.140625" bestFit="1" customWidth="1"/>
    <col min="16179" max="16179" width="4" bestFit="1" customWidth="1"/>
    <col min="16180" max="16180" width="12.140625" bestFit="1" customWidth="1"/>
    <col min="16181" max="16181" width="8" bestFit="1" customWidth="1"/>
    <col min="16182" max="16182" width="12.140625" bestFit="1" customWidth="1"/>
    <col min="16183" max="16183" width="8" bestFit="1" customWidth="1"/>
    <col min="16184" max="16184" width="12.140625" bestFit="1" customWidth="1"/>
    <col min="16185" max="16185" width="8" bestFit="1" customWidth="1"/>
    <col min="16186" max="16186" width="12.140625" bestFit="1" customWidth="1"/>
    <col min="16187" max="16187" width="8" bestFit="1" customWidth="1"/>
    <col min="16188" max="16188" width="12.140625" bestFit="1" customWidth="1"/>
    <col min="16189" max="16189" width="8" bestFit="1" customWidth="1"/>
    <col min="16190" max="16190" width="12.140625" bestFit="1" customWidth="1"/>
    <col min="16191" max="16191" width="8" bestFit="1" customWidth="1"/>
    <col min="16192" max="16192" width="12.140625" bestFit="1" customWidth="1"/>
    <col min="16193" max="16193" width="8" bestFit="1" customWidth="1"/>
    <col min="16194" max="16194" width="12.140625" bestFit="1" customWidth="1"/>
    <col min="16195" max="16195" width="8" bestFit="1" customWidth="1"/>
    <col min="16196" max="16196" width="12.140625" bestFit="1" customWidth="1"/>
    <col min="16197" max="16197" width="8" bestFit="1" customWidth="1"/>
    <col min="16198" max="16198" width="12.140625" bestFit="1" customWidth="1"/>
    <col min="16199" max="16199" width="8" bestFit="1" customWidth="1"/>
    <col min="16200" max="16200" width="12.140625" bestFit="1" customWidth="1"/>
    <col min="16201" max="16201" width="8" bestFit="1" customWidth="1"/>
    <col min="16202" max="16202" width="12.140625" bestFit="1" customWidth="1"/>
    <col min="16203" max="16203" width="8" bestFit="1" customWidth="1"/>
    <col min="16204" max="16204" width="12.140625" bestFit="1" customWidth="1"/>
    <col min="16205" max="16205" width="8" bestFit="1" customWidth="1"/>
    <col min="16206" max="16206" width="12.7109375" bestFit="1" customWidth="1"/>
    <col min="16207" max="16207" width="8" bestFit="1" customWidth="1"/>
    <col min="16208" max="16208" width="12.140625" bestFit="1" customWidth="1"/>
    <col min="16209" max="16209" width="8" bestFit="1" customWidth="1"/>
    <col min="16210" max="16210" width="12.140625" bestFit="1" customWidth="1"/>
    <col min="16211" max="16211" width="8" bestFit="1" customWidth="1"/>
    <col min="16212" max="16212" width="12.140625" bestFit="1" customWidth="1"/>
    <col min="16213" max="16213" width="8" bestFit="1" customWidth="1"/>
    <col min="16214" max="16214" width="12.140625" bestFit="1" customWidth="1"/>
    <col min="16215" max="16215" width="8" bestFit="1" customWidth="1"/>
    <col min="16216" max="16216" width="12.140625" bestFit="1" customWidth="1"/>
    <col min="16217" max="16217" width="8" bestFit="1" customWidth="1"/>
    <col min="16218" max="16218" width="12.140625" bestFit="1" customWidth="1"/>
    <col min="16219" max="16219" width="8" bestFit="1" customWidth="1"/>
    <col min="16220" max="16220" width="12.140625" bestFit="1" customWidth="1"/>
    <col min="16221" max="16221" width="8" bestFit="1" customWidth="1"/>
    <col min="16222" max="16222" width="12.140625" bestFit="1" customWidth="1"/>
    <col min="16223" max="16223" width="8" bestFit="1" customWidth="1"/>
    <col min="16224" max="16224" width="12.140625" bestFit="1" customWidth="1"/>
    <col min="16225" max="16225" width="8" bestFit="1" customWidth="1"/>
    <col min="16226" max="16226" width="12.140625" bestFit="1" customWidth="1"/>
    <col min="16227" max="16227" width="8" bestFit="1" customWidth="1"/>
    <col min="16228" max="16228" width="10.140625" bestFit="1" customWidth="1"/>
    <col min="16229" max="16229" width="8" bestFit="1" customWidth="1"/>
    <col min="16230" max="16230" width="12.140625" bestFit="1" customWidth="1"/>
    <col min="16231" max="16231" width="8" bestFit="1" customWidth="1"/>
    <col min="16232" max="16232" width="12.140625" bestFit="1" customWidth="1"/>
    <col min="16233" max="16233" width="8" bestFit="1" customWidth="1"/>
    <col min="16234" max="16234" width="12.140625" bestFit="1" customWidth="1"/>
    <col min="16235" max="16235" width="8" bestFit="1" customWidth="1"/>
    <col min="16236" max="16236" width="12.140625" bestFit="1" customWidth="1"/>
    <col min="16237" max="16237" width="8" bestFit="1" customWidth="1"/>
    <col min="16238" max="16238" width="12.140625" bestFit="1" customWidth="1"/>
    <col min="16239" max="16239" width="8" bestFit="1" customWidth="1"/>
    <col min="16240" max="16240" width="12.140625" bestFit="1" customWidth="1"/>
    <col min="16241" max="16241" width="8" bestFit="1" customWidth="1"/>
    <col min="16242" max="16242" width="12.140625" bestFit="1" customWidth="1"/>
    <col min="16243" max="16243" width="8" bestFit="1" customWidth="1"/>
    <col min="16244" max="16244" width="12.140625" bestFit="1" customWidth="1"/>
    <col min="16245" max="16245" width="8" bestFit="1" customWidth="1"/>
    <col min="16246" max="16246" width="12.140625" bestFit="1" customWidth="1"/>
    <col min="16247" max="16247" width="8" bestFit="1" customWidth="1"/>
    <col min="16248" max="16248" width="12.140625" bestFit="1" customWidth="1"/>
    <col min="16249" max="16249" width="8" bestFit="1" customWidth="1"/>
    <col min="16250" max="16250" width="12.140625" bestFit="1" customWidth="1"/>
    <col min="16251" max="16251" width="8" bestFit="1" customWidth="1"/>
    <col min="16252" max="16252" width="12.140625" bestFit="1" customWidth="1"/>
    <col min="16253" max="16253" width="8" bestFit="1" customWidth="1"/>
    <col min="16254" max="16254" width="12.140625" bestFit="1" customWidth="1"/>
    <col min="16255" max="16255" width="8" bestFit="1" customWidth="1"/>
    <col min="16256" max="16256" width="12.140625" bestFit="1" customWidth="1"/>
    <col min="16257" max="16257" width="8" bestFit="1" customWidth="1"/>
    <col min="16258" max="16258" width="12.140625" bestFit="1" customWidth="1"/>
    <col min="16259" max="16259" width="8" bestFit="1" customWidth="1"/>
    <col min="16260" max="16260" width="12.140625" bestFit="1" customWidth="1"/>
    <col min="16261" max="16261" width="8" bestFit="1" customWidth="1"/>
    <col min="16262" max="16262" width="12.140625" bestFit="1" customWidth="1"/>
    <col min="16263" max="16263" width="8" bestFit="1" customWidth="1"/>
    <col min="16264" max="16264" width="12.140625" bestFit="1" customWidth="1"/>
    <col min="16265" max="16265" width="8" bestFit="1" customWidth="1"/>
    <col min="16266" max="16266" width="12.140625" bestFit="1" customWidth="1"/>
    <col min="16267" max="16267" width="8" bestFit="1" customWidth="1"/>
    <col min="16268" max="16268" width="12.140625" bestFit="1" customWidth="1"/>
    <col min="16269" max="16269" width="8" bestFit="1" customWidth="1"/>
    <col min="16270" max="16270" width="10.140625" bestFit="1" customWidth="1"/>
    <col min="16271" max="16271" width="4" bestFit="1" customWidth="1"/>
    <col min="16272" max="16272" width="12.140625" bestFit="1" customWidth="1"/>
    <col min="16273" max="16273" width="8" bestFit="1" customWidth="1"/>
    <col min="16274" max="16274" width="12.140625" bestFit="1" customWidth="1"/>
    <col min="16275" max="16275" width="8" bestFit="1" customWidth="1"/>
    <col min="16276" max="16276" width="12.140625" bestFit="1" customWidth="1"/>
    <col min="16277" max="16277" width="8" bestFit="1" customWidth="1"/>
    <col min="16278" max="16278" width="11.140625" bestFit="1" customWidth="1"/>
    <col min="16279" max="16279" width="8" bestFit="1" customWidth="1"/>
    <col min="16280" max="16280" width="12.140625" bestFit="1" customWidth="1"/>
    <col min="16281" max="16281" width="8" bestFit="1" customWidth="1"/>
    <col min="16282" max="16282" width="11.7109375" bestFit="1" customWidth="1"/>
    <col min="16283" max="16283" width="8" bestFit="1" customWidth="1"/>
    <col min="16284" max="16284" width="12.140625" bestFit="1" customWidth="1"/>
    <col min="16285" max="16285" width="8" bestFit="1" customWidth="1"/>
    <col min="16286" max="16286" width="12.140625" bestFit="1" customWidth="1"/>
    <col min="16287" max="16287" width="8" bestFit="1" customWidth="1"/>
    <col min="16288" max="16288" width="12.140625" bestFit="1" customWidth="1"/>
    <col min="16289" max="16289" width="8" bestFit="1" customWidth="1"/>
    <col min="16290" max="16290" width="12.140625" bestFit="1" customWidth="1"/>
    <col min="16291" max="16291" width="8" bestFit="1" customWidth="1"/>
    <col min="16292" max="16292" width="12.140625" bestFit="1" customWidth="1"/>
    <col min="16293" max="16293" width="8" bestFit="1" customWidth="1"/>
    <col min="16294" max="16294" width="12.140625" bestFit="1" customWidth="1"/>
    <col min="16295" max="16295" width="8" bestFit="1" customWidth="1"/>
    <col min="16296" max="16296" width="12.140625" bestFit="1" customWidth="1"/>
    <col min="16297" max="16297" width="8" bestFit="1" customWidth="1"/>
    <col min="16298" max="16298" width="11.140625" bestFit="1" customWidth="1"/>
    <col min="16299" max="16299" width="8" bestFit="1" customWidth="1"/>
    <col min="16300" max="16300" width="12.7109375" bestFit="1" customWidth="1"/>
    <col min="16301" max="16301" width="8.5703125" bestFit="1" customWidth="1"/>
    <col min="16302" max="16302" width="12.140625" bestFit="1" customWidth="1"/>
    <col min="16303" max="16303" width="8" bestFit="1" customWidth="1"/>
    <col min="16304" max="16304" width="12.140625" bestFit="1" customWidth="1"/>
    <col min="16305" max="16305" width="8" bestFit="1" customWidth="1"/>
    <col min="16306" max="16306" width="12.140625" bestFit="1" customWidth="1"/>
    <col min="16307" max="16307" width="8" bestFit="1" customWidth="1"/>
    <col min="16308" max="16308" width="12.140625" bestFit="1" customWidth="1"/>
    <col min="16309" max="16309" width="8" bestFit="1" customWidth="1"/>
    <col min="16310" max="16310" width="12.140625" bestFit="1" customWidth="1"/>
    <col min="16311" max="16311" width="8" bestFit="1" customWidth="1"/>
    <col min="16312" max="16312" width="12.140625" bestFit="1" customWidth="1"/>
    <col min="16313" max="16313" width="8" bestFit="1" customWidth="1"/>
    <col min="16314" max="16314" width="12.140625" bestFit="1" customWidth="1"/>
    <col min="16315" max="16315" width="8" bestFit="1" customWidth="1"/>
    <col min="16316" max="16316" width="12.140625" bestFit="1" customWidth="1"/>
    <col min="16317" max="16317" width="8" bestFit="1" customWidth="1"/>
    <col min="16318" max="16318" width="12.140625" bestFit="1" customWidth="1"/>
    <col min="16319" max="16319" width="8" bestFit="1" customWidth="1"/>
    <col min="16320" max="16320" width="12.140625" bestFit="1" customWidth="1"/>
    <col min="16321" max="16321" width="8" bestFit="1" customWidth="1"/>
    <col min="16322" max="16322" width="12.140625" bestFit="1" customWidth="1"/>
    <col min="16323" max="16323" width="8" bestFit="1" customWidth="1"/>
    <col min="16324" max="16324" width="12.140625" bestFit="1" customWidth="1"/>
    <col min="16325" max="16325" width="8" bestFit="1" customWidth="1"/>
    <col min="16326" max="16326" width="12.140625" bestFit="1" customWidth="1"/>
    <col min="16327" max="16327" width="8" bestFit="1" customWidth="1"/>
    <col min="16328" max="16328" width="12.140625" bestFit="1" customWidth="1"/>
    <col min="16329" max="16329" width="8" bestFit="1" customWidth="1"/>
    <col min="16330" max="16330" width="12.140625" bestFit="1" customWidth="1"/>
    <col min="16331" max="16331" width="8" bestFit="1" customWidth="1"/>
    <col min="16332" max="16332" width="12.140625" bestFit="1" customWidth="1"/>
    <col min="16333" max="16333" width="8" bestFit="1" customWidth="1"/>
    <col min="16334" max="16334" width="12.140625" bestFit="1" customWidth="1"/>
    <col min="16335" max="16335" width="8" bestFit="1" customWidth="1"/>
    <col min="16336" max="16336" width="12.7109375" bestFit="1" customWidth="1"/>
    <col min="16337" max="16337" width="8" bestFit="1" customWidth="1"/>
    <col min="16338" max="16338" width="12.140625" bestFit="1" customWidth="1"/>
    <col min="16339" max="16339" width="8" bestFit="1" customWidth="1"/>
    <col min="16340" max="16340" width="12.140625" bestFit="1" customWidth="1"/>
    <col min="16341" max="16341" width="8" bestFit="1" customWidth="1"/>
    <col min="16342" max="16342" width="12.140625" bestFit="1" customWidth="1"/>
    <col min="16343" max="16343" width="8" bestFit="1" customWidth="1"/>
    <col min="16344" max="16344" width="12.140625" bestFit="1" customWidth="1"/>
    <col min="16345" max="16345" width="8" bestFit="1" customWidth="1"/>
    <col min="16346" max="16346" width="12.140625" bestFit="1" customWidth="1"/>
    <col min="16347" max="16347" width="8" bestFit="1" customWidth="1"/>
    <col min="16348" max="16348" width="12.140625" bestFit="1" customWidth="1"/>
    <col min="16349" max="16349" width="8" bestFit="1" customWidth="1"/>
    <col min="16350" max="16350" width="12.140625" bestFit="1" customWidth="1"/>
    <col min="16351" max="16351" width="8" bestFit="1" customWidth="1"/>
    <col min="16352" max="16352" width="12.140625" bestFit="1" customWidth="1"/>
    <col min="16353" max="16353" width="8" bestFit="1" customWidth="1"/>
    <col min="16354" max="16354" width="12.140625" bestFit="1" customWidth="1"/>
    <col min="16355" max="16355" width="8" bestFit="1" customWidth="1"/>
    <col min="16356" max="16356" width="12.140625" bestFit="1" customWidth="1"/>
    <col min="16357" max="16357" width="8" bestFit="1" customWidth="1"/>
    <col min="16358" max="16358" width="12.140625" bestFit="1" customWidth="1"/>
    <col min="16359" max="16359" width="8" bestFit="1" customWidth="1"/>
    <col min="16360" max="16360" width="12.140625" bestFit="1" customWidth="1"/>
    <col min="16361" max="16361" width="8" bestFit="1" customWidth="1"/>
    <col min="16362" max="16362" width="12.140625" bestFit="1" customWidth="1"/>
    <col min="16363" max="16363" width="8" bestFit="1" customWidth="1"/>
    <col min="16364" max="16364" width="12.140625" bestFit="1" customWidth="1"/>
    <col min="16365" max="16365" width="9" bestFit="1" customWidth="1"/>
    <col min="16366" max="16366" width="12.140625" bestFit="1" customWidth="1"/>
    <col min="16367" max="16367" width="9" bestFit="1" customWidth="1"/>
    <col min="16368" max="16368" width="12.140625" bestFit="1" customWidth="1"/>
    <col min="16369" max="16369" width="8" bestFit="1" customWidth="1"/>
    <col min="16370" max="16370" width="12.140625" bestFit="1" customWidth="1"/>
    <col min="16371" max="16371" width="8" bestFit="1" customWidth="1"/>
    <col min="16372" max="16372" width="12.140625" bestFit="1" customWidth="1"/>
    <col min="16373" max="16373" width="8" bestFit="1" customWidth="1"/>
    <col min="16374" max="16374" width="12.140625" bestFit="1" customWidth="1"/>
    <col min="16375" max="16375" width="8" bestFit="1" customWidth="1"/>
    <col min="16376" max="16376" width="12.140625" bestFit="1" customWidth="1"/>
    <col min="16377" max="16377" width="8" bestFit="1" customWidth="1"/>
    <col min="16378" max="16378" width="12.140625" bestFit="1" customWidth="1"/>
    <col min="16379" max="16379" width="8" bestFit="1" customWidth="1"/>
  </cols>
  <sheetData>
    <row r="1" spans="1:251" x14ac:dyDescent="0.2">
      <c r="A1" s="1" t="s">
        <v>155</v>
      </c>
      <c r="J1" s="31" t="s">
        <v>244</v>
      </c>
      <c r="AB1" s="31" t="s">
        <v>244</v>
      </c>
      <c r="BD1" s="31" t="s">
        <v>244</v>
      </c>
      <c r="BP1" s="31" t="s">
        <v>244</v>
      </c>
      <c r="CT1" s="31" t="s">
        <v>244</v>
      </c>
      <c r="DD1" s="31" t="s">
        <v>244</v>
      </c>
      <c r="DJ1" s="31" t="s">
        <v>244</v>
      </c>
      <c r="EB1" s="31" t="s">
        <v>244</v>
      </c>
      <c r="FZ1" s="31" t="s">
        <v>244</v>
      </c>
      <c r="GD1" s="31" t="s">
        <v>244</v>
      </c>
      <c r="HH1" s="31" t="s">
        <v>244</v>
      </c>
      <c r="HP1" s="31" t="s">
        <v>244</v>
      </c>
      <c r="HZ1" s="31" t="s">
        <v>244</v>
      </c>
      <c r="IB1" s="31" t="s">
        <v>244</v>
      </c>
      <c r="IP1" s="31" t="s">
        <v>244</v>
      </c>
    </row>
    <row r="2" spans="1:251" x14ac:dyDescent="0.2">
      <c r="A2" s="141" t="s">
        <v>156</v>
      </c>
      <c r="B2" s="142" t="s">
        <v>13</v>
      </c>
      <c r="C2" s="143"/>
      <c r="D2" s="328" t="s">
        <v>245</v>
      </c>
      <c r="E2" s="328"/>
      <c r="F2" s="328" t="s">
        <v>246</v>
      </c>
      <c r="G2" s="328"/>
      <c r="H2" s="328" t="s">
        <v>247</v>
      </c>
      <c r="I2" s="328"/>
      <c r="J2" s="328" t="s">
        <v>248</v>
      </c>
      <c r="K2" s="328"/>
      <c r="L2" s="328" t="s">
        <v>249</v>
      </c>
      <c r="M2" s="328"/>
      <c r="N2" s="328" t="s">
        <v>250</v>
      </c>
      <c r="O2" s="328"/>
      <c r="P2" s="328" t="s">
        <v>251</v>
      </c>
      <c r="Q2" s="328"/>
      <c r="R2" s="328" t="s">
        <v>252</v>
      </c>
      <c r="S2" s="328"/>
      <c r="T2" s="328" t="s">
        <v>253</v>
      </c>
      <c r="U2" s="328"/>
      <c r="V2" s="328" t="s">
        <v>254</v>
      </c>
      <c r="W2" s="328"/>
      <c r="X2" s="328" t="s">
        <v>255</v>
      </c>
      <c r="Y2" s="328"/>
      <c r="Z2" s="328" t="s">
        <v>256</v>
      </c>
      <c r="AA2" s="328"/>
      <c r="AB2" s="328" t="s">
        <v>257</v>
      </c>
      <c r="AC2" s="328"/>
      <c r="AD2" s="328" t="s">
        <v>258</v>
      </c>
      <c r="AE2" s="328"/>
      <c r="AF2" s="328" t="s">
        <v>259</v>
      </c>
      <c r="AG2" s="328"/>
      <c r="AH2" s="328" t="s">
        <v>260</v>
      </c>
      <c r="AI2" s="328"/>
      <c r="AJ2" s="328" t="s">
        <v>261</v>
      </c>
      <c r="AK2" s="328"/>
      <c r="AL2" s="328" t="s">
        <v>262</v>
      </c>
      <c r="AM2" s="328"/>
      <c r="AN2" s="328" t="s">
        <v>263</v>
      </c>
      <c r="AO2" s="328"/>
      <c r="AP2" s="328" t="s">
        <v>264</v>
      </c>
      <c r="AQ2" s="328"/>
      <c r="AR2" s="328" t="s">
        <v>265</v>
      </c>
      <c r="AS2" s="328"/>
      <c r="AT2" s="328" t="s">
        <v>266</v>
      </c>
      <c r="AU2" s="328"/>
      <c r="AV2" s="328" t="s">
        <v>267</v>
      </c>
      <c r="AW2" s="328"/>
      <c r="AX2" s="328" t="s">
        <v>268</v>
      </c>
      <c r="AY2" s="328"/>
      <c r="AZ2" s="328" t="s">
        <v>269</v>
      </c>
      <c r="BA2" s="328"/>
      <c r="BB2" s="328" t="s">
        <v>270</v>
      </c>
      <c r="BC2" s="328"/>
      <c r="BD2" s="328" t="s">
        <v>271</v>
      </c>
      <c r="BE2" s="328"/>
      <c r="BF2" s="328" t="s">
        <v>272</v>
      </c>
      <c r="BG2" s="328"/>
      <c r="BH2" s="328" t="s">
        <v>273</v>
      </c>
      <c r="BI2" s="328"/>
      <c r="BJ2" s="328" t="s">
        <v>274</v>
      </c>
      <c r="BK2" s="328"/>
      <c r="BL2" s="328" t="s">
        <v>275</v>
      </c>
      <c r="BM2" s="328"/>
      <c r="BN2" s="328" t="s">
        <v>276</v>
      </c>
      <c r="BO2" s="328"/>
      <c r="BP2" s="328" t="s">
        <v>277</v>
      </c>
      <c r="BQ2" s="328"/>
      <c r="BR2" s="328" t="s">
        <v>278</v>
      </c>
      <c r="BS2" s="328"/>
      <c r="BT2" s="328" t="s">
        <v>279</v>
      </c>
      <c r="BU2" s="328"/>
      <c r="BV2" s="328" t="s">
        <v>280</v>
      </c>
      <c r="BW2" s="328"/>
      <c r="BX2" s="328" t="s">
        <v>281</v>
      </c>
      <c r="BY2" s="328"/>
      <c r="BZ2" s="328" t="s">
        <v>282</v>
      </c>
      <c r="CA2" s="328"/>
      <c r="CB2" s="328" t="s">
        <v>283</v>
      </c>
      <c r="CC2" s="328"/>
      <c r="CD2" s="328" t="s">
        <v>284</v>
      </c>
      <c r="CE2" s="328"/>
      <c r="CF2" s="328" t="s">
        <v>285</v>
      </c>
      <c r="CG2" s="328"/>
      <c r="CH2" s="328" t="s">
        <v>286</v>
      </c>
      <c r="CI2" s="328"/>
      <c r="CJ2" s="328" t="s">
        <v>287</v>
      </c>
      <c r="CK2" s="328"/>
      <c r="CL2" s="328" t="s">
        <v>288</v>
      </c>
      <c r="CM2" s="328"/>
      <c r="CN2" s="328" t="s">
        <v>289</v>
      </c>
      <c r="CO2" s="328"/>
      <c r="CP2" s="328" t="s">
        <v>290</v>
      </c>
      <c r="CQ2" s="328"/>
      <c r="CR2" s="328" t="s">
        <v>291</v>
      </c>
      <c r="CS2" s="328"/>
      <c r="CT2" s="328" t="s">
        <v>292</v>
      </c>
      <c r="CU2" s="328"/>
      <c r="CV2" s="328" t="s">
        <v>293</v>
      </c>
      <c r="CW2" s="328"/>
      <c r="CX2" s="328" t="s">
        <v>294</v>
      </c>
      <c r="CY2" s="328"/>
      <c r="CZ2" s="328" t="s">
        <v>295</v>
      </c>
      <c r="DA2" s="328"/>
      <c r="DB2" s="328" t="s">
        <v>296</v>
      </c>
      <c r="DC2" s="328"/>
      <c r="DD2" s="328" t="s">
        <v>297</v>
      </c>
      <c r="DE2" s="328"/>
      <c r="DF2" s="328" t="s">
        <v>298</v>
      </c>
      <c r="DG2" s="328"/>
      <c r="DH2" s="328" t="s">
        <v>299</v>
      </c>
      <c r="DI2" s="328"/>
      <c r="DJ2" s="328" t="s">
        <v>300</v>
      </c>
      <c r="DK2" s="328"/>
      <c r="DL2" s="328" t="s">
        <v>301</v>
      </c>
      <c r="DM2" s="328"/>
      <c r="DN2" s="328" t="s">
        <v>302</v>
      </c>
      <c r="DO2" s="328"/>
      <c r="DP2" s="328" t="s">
        <v>303</v>
      </c>
      <c r="DQ2" s="328"/>
      <c r="DR2" s="328" t="s">
        <v>304</v>
      </c>
      <c r="DS2" s="328"/>
      <c r="DT2" s="328" t="s">
        <v>305</v>
      </c>
      <c r="DU2" s="328"/>
      <c r="DV2" s="328" t="s">
        <v>306</v>
      </c>
      <c r="DW2" s="328"/>
      <c r="DX2" s="328" t="s">
        <v>307</v>
      </c>
      <c r="DY2" s="328"/>
      <c r="DZ2" s="328" t="s">
        <v>308</v>
      </c>
      <c r="EA2" s="328"/>
      <c r="EB2" s="328" t="s">
        <v>309</v>
      </c>
      <c r="EC2" s="328"/>
      <c r="ED2" s="328" t="s">
        <v>310</v>
      </c>
      <c r="EE2" s="328"/>
      <c r="EF2" s="328" t="s">
        <v>311</v>
      </c>
      <c r="EG2" s="328"/>
      <c r="EH2" s="328" t="s">
        <v>312</v>
      </c>
      <c r="EI2" s="328"/>
      <c r="EJ2" s="328" t="s">
        <v>313</v>
      </c>
      <c r="EK2" s="328"/>
      <c r="EL2" s="328" t="s">
        <v>314</v>
      </c>
      <c r="EM2" s="328"/>
      <c r="EN2" s="328" t="s">
        <v>315</v>
      </c>
      <c r="EO2" s="328"/>
      <c r="EP2" s="328" t="s">
        <v>316</v>
      </c>
      <c r="EQ2" s="328"/>
      <c r="ER2" s="328" t="s">
        <v>317</v>
      </c>
      <c r="ES2" s="328"/>
      <c r="ET2" s="328" t="s">
        <v>318</v>
      </c>
      <c r="EU2" s="328"/>
      <c r="EV2" s="328" t="s">
        <v>319</v>
      </c>
      <c r="EW2" s="328"/>
      <c r="EX2" s="328" t="s">
        <v>320</v>
      </c>
      <c r="EY2" s="328"/>
      <c r="EZ2" s="328" t="s">
        <v>321</v>
      </c>
      <c r="FA2" s="328"/>
      <c r="FB2" s="328" t="s">
        <v>322</v>
      </c>
      <c r="FC2" s="328"/>
      <c r="FD2" s="328" t="s">
        <v>323</v>
      </c>
      <c r="FE2" s="328"/>
      <c r="FF2" s="328" t="s">
        <v>324</v>
      </c>
      <c r="FG2" s="328"/>
      <c r="FH2" s="328" t="s">
        <v>325</v>
      </c>
      <c r="FI2" s="328"/>
      <c r="FJ2" s="328" t="s">
        <v>326</v>
      </c>
      <c r="FK2" s="328"/>
      <c r="FL2" s="328" t="s">
        <v>327</v>
      </c>
      <c r="FM2" s="328"/>
      <c r="FN2" s="328" t="s">
        <v>328</v>
      </c>
      <c r="FO2" s="328"/>
      <c r="FP2" s="328" t="s">
        <v>329</v>
      </c>
      <c r="FQ2" s="328"/>
      <c r="FR2" s="328" t="s">
        <v>330</v>
      </c>
      <c r="FS2" s="328"/>
      <c r="FT2" s="328" t="s">
        <v>331</v>
      </c>
      <c r="FU2" s="328"/>
      <c r="FV2" s="328" t="s">
        <v>332</v>
      </c>
      <c r="FW2" s="328"/>
      <c r="FX2" s="328" t="s">
        <v>333</v>
      </c>
      <c r="FY2" s="328"/>
      <c r="FZ2" s="328" t="s">
        <v>334</v>
      </c>
      <c r="GA2" s="328"/>
      <c r="GB2" s="328" t="s">
        <v>335</v>
      </c>
      <c r="GC2" s="328"/>
      <c r="GD2" s="328" t="s">
        <v>336</v>
      </c>
      <c r="GE2" s="328"/>
      <c r="GF2" s="328" t="s">
        <v>337</v>
      </c>
      <c r="GG2" s="328"/>
      <c r="GH2" s="328" t="s">
        <v>338</v>
      </c>
      <c r="GI2" s="328"/>
      <c r="GJ2" s="328" t="s">
        <v>339</v>
      </c>
      <c r="GK2" s="328"/>
      <c r="GL2" s="328" t="s">
        <v>340</v>
      </c>
      <c r="GM2" s="328"/>
      <c r="GN2" s="328" t="s">
        <v>341</v>
      </c>
      <c r="GO2" s="328"/>
      <c r="GP2" s="328" t="s">
        <v>342</v>
      </c>
      <c r="GQ2" s="328"/>
      <c r="GR2" s="328" t="s">
        <v>343</v>
      </c>
      <c r="GS2" s="328"/>
      <c r="GT2" s="328" t="s">
        <v>344</v>
      </c>
      <c r="GU2" s="328"/>
      <c r="GV2" s="328" t="s">
        <v>345</v>
      </c>
      <c r="GW2" s="328"/>
      <c r="GX2" s="328" t="s">
        <v>346</v>
      </c>
      <c r="GY2" s="328"/>
      <c r="GZ2" s="328" t="s">
        <v>347</v>
      </c>
      <c r="HA2" s="328"/>
      <c r="HB2" s="328" t="s">
        <v>348</v>
      </c>
      <c r="HC2" s="328"/>
      <c r="HD2" s="328" t="s">
        <v>349</v>
      </c>
      <c r="HE2" s="328"/>
      <c r="HF2" s="328" t="s">
        <v>350</v>
      </c>
      <c r="HG2" s="328"/>
      <c r="HH2" s="328" t="s">
        <v>351</v>
      </c>
      <c r="HI2" s="328"/>
      <c r="HJ2" s="328" t="s">
        <v>352</v>
      </c>
      <c r="HK2" s="328"/>
      <c r="HL2" s="328" t="s">
        <v>353</v>
      </c>
      <c r="HM2" s="328"/>
      <c r="HN2" s="328" t="s">
        <v>354</v>
      </c>
      <c r="HO2" s="328"/>
      <c r="HP2" s="328" t="s">
        <v>355</v>
      </c>
      <c r="HQ2" s="328"/>
      <c r="HR2" s="328" t="s">
        <v>356</v>
      </c>
      <c r="HS2" s="328"/>
      <c r="HT2" s="328" t="s">
        <v>357</v>
      </c>
      <c r="HU2" s="328"/>
      <c r="HV2" s="328" t="s">
        <v>358</v>
      </c>
      <c r="HW2" s="328"/>
      <c r="HX2" s="328" t="s">
        <v>359</v>
      </c>
      <c r="HY2" s="328"/>
      <c r="HZ2" s="328" t="s">
        <v>360</v>
      </c>
      <c r="IA2" s="328"/>
      <c r="IB2" s="328" t="s">
        <v>361</v>
      </c>
      <c r="IC2" s="328"/>
      <c r="ID2" s="328" t="s">
        <v>362</v>
      </c>
      <c r="IE2" s="328"/>
      <c r="IF2" s="328" t="s">
        <v>363</v>
      </c>
      <c r="IG2" s="328"/>
      <c r="IH2" s="328" t="s">
        <v>364</v>
      </c>
      <c r="II2" s="328"/>
      <c r="IJ2" s="328" t="s">
        <v>365</v>
      </c>
      <c r="IK2" s="328"/>
      <c r="IL2" s="328" t="s">
        <v>366</v>
      </c>
      <c r="IM2" s="328"/>
      <c r="IN2" s="328" t="s">
        <v>367</v>
      </c>
      <c r="IO2" s="328"/>
      <c r="IP2" s="328" t="s">
        <v>368</v>
      </c>
      <c r="IQ2" s="328"/>
    </row>
    <row r="3" spans="1:251" x14ac:dyDescent="0.2">
      <c r="A3" s="144" t="s">
        <v>369</v>
      </c>
      <c r="B3" s="145"/>
      <c r="C3" s="146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329"/>
      <c r="AK3" s="329"/>
      <c r="AL3" s="329"/>
      <c r="AM3" s="329"/>
      <c r="AN3" s="329"/>
      <c r="AO3" s="329"/>
      <c r="AP3" s="329"/>
      <c r="AQ3" s="329"/>
      <c r="AR3" s="329"/>
      <c r="AS3" s="329"/>
      <c r="AT3" s="329"/>
      <c r="AU3" s="329"/>
      <c r="AV3" s="329"/>
      <c r="AW3" s="329"/>
      <c r="AX3" s="329"/>
      <c r="AY3" s="329"/>
      <c r="AZ3" s="329"/>
      <c r="BA3" s="329"/>
      <c r="BB3" s="329"/>
      <c r="BC3" s="329"/>
      <c r="BD3" s="329"/>
      <c r="BE3" s="329"/>
      <c r="BF3" s="329"/>
      <c r="BG3" s="329"/>
      <c r="BH3" s="329"/>
      <c r="BI3" s="329"/>
      <c r="BJ3" s="329"/>
      <c r="BK3" s="329"/>
      <c r="BL3" s="329"/>
      <c r="BM3" s="329"/>
      <c r="BN3" s="329"/>
      <c r="BO3" s="329"/>
      <c r="BP3" s="329"/>
      <c r="BQ3" s="329"/>
      <c r="BR3" s="329"/>
      <c r="BS3" s="329"/>
      <c r="BT3" s="329"/>
      <c r="BU3" s="329"/>
      <c r="BV3" s="329"/>
      <c r="BW3" s="329"/>
      <c r="BX3" s="329"/>
      <c r="BY3" s="329"/>
      <c r="BZ3" s="329"/>
      <c r="CA3" s="329"/>
      <c r="CB3" s="329"/>
      <c r="CC3" s="329"/>
      <c r="CD3" s="329"/>
      <c r="CE3" s="329"/>
      <c r="CF3" s="329"/>
      <c r="CG3" s="329"/>
      <c r="CH3" s="329"/>
      <c r="CI3" s="329"/>
      <c r="CJ3" s="329"/>
      <c r="CK3" s="329"/>
      <c r="CL3" s="329"/>
      <c r="CM3" s="329"/>
      <c r="CN3" s="329"/>
      <c r="CO3" s="329"/>
      <c r="CP3" s="329"/>
      <c r="CQ3" s="329"/>
      <c r="CR3" s="329"/>
      <c r="CS3" s="329"/>
      <c r="CT3" s="329"/>
      <c r="CU3" s="329"/>
      <c r="CV3" s="329"/>
      <c r="CW3" s="329"/>
      <c r="CX3" s="329"/>
      <c r="CY3" s="329"/>
      <c r="CZ3" s="329"/>
      <c r="DA3" s="329"/>
      <c r="DB3" s="329"/>
      <c r="DC3" s="329"/>
      <c r="DD3" s="329"/>
      <c r="DE3" s="329"/>
      <c r="DF3" s="329"/>
      <c r="DG3" s="329"/>
      <c r="DH3" s="329"/>
      <c r="DI3" s="329"/>
      <c r="DJ3" s="329"/>
      <c r="DK3" s="329"/>
      <c r="DL3" s="329"/>
      <c r="DM3" s="329"/>
      <c r="DN3" s="329"/>
      <c r="DO3" s="329"/>
      <c r="DP3" s="329"/>
      <c r="DQ3" s="329"/>
      <c r="DR3" s="329"/>
      <c r="DS3" s="329"/>
      <c r="DT3" s="329"/>
      <c r="DU3" s="329"/>
      <c r="DV3" s="329"/>
      <c r="DW3" s="329"/>
      <c r="DX3" s="329"/>
      <c r="DY3" s="329"/>
      <c r="DZ3" s="329"/>
      <c r="EA3" s="329"/>
      <c r="EB3" s="329"/>
      <c r="EC3" s="329"/>
      <c r="ED3" s="329"/>
      <c r="EE3" s="329"/>
      <c r="EF3" s="329"/>
      <c r="EG3" s="329"/>
      <c r="EH3" s="329"/>
      <c r="EI3" s="329"/>
      <c r="EJ3" s="329"/>
      <c r="EK3" s="329"/>
      <c r="EL3" s="329"/>
      <c r="EM3" s="329"/>
      <c r="EN3" s="329"/>
      <c r="EO3" s="329"/>
      <c r="EP3" s="329"/>
      <c r="EQ3" s="329"/>
      <c r="ER3" s="329"/>
      <c r="ES3" s="329"/>
      <c r="ET3" s="329"/>
      <c r="EU3" s="329"/>
      <c r="EV3" s="329"/>
      <c r="EW3" s="329"/>
      <c r="EX3" s="329"/>
      <c r="EY3" s="329"/>
      <c r="EZ3" s="329"/>
      <c r="FA3" s="329"/>
      <c r="FB3" s="329"/>
      <c r="FC3" s="329"/>
      <c r="FD3" s="329"/>
      <c r="FE3" s="329"/>
      <c r="FF3" s="329"/>
      <c r="FG3" s="329"/>
      <c r="FH3" s="329"/>
      <c r="FI3" s="329"/>
      <c r="FJ3" s="329"/>
      <c r="FK3" s="329"/>
      <c r="FL3" s="329"/>
      <c r="FM3" s="329"/>
      <c r="FN3" s="329"/>
      <c r="FO3" s="329"/>
      <c r="FP3" s="329"/>
      <c r="FQ3" s="329"/>
      <c r="FR3" s="329"/>
      <c r="FS3" s="329"/>
      <c r="FT3" s="329"/>
      <c r="FU3" s="329"/>
      <c r="FV3" s="329"/>
      <c r="FW3" s="329"/>
      <c r="FX3" s="329"/>
      <c r="FY3" s="329"/>
      <c r="FZ3" s="329"/>
      <c r="GA3" s="329"/>
      <c r="GB3" s="329"/>
      <c r="GC3" s="329"/>
      <c r="GD3" s="329"/>
      <c r="GE3" s="329"/>
      <c r="GF3" s="329"/>
      <c r="GG3" s="329"/>
      <c r="GH3" s="329"/>
      <c r="GI3" s="329"/>
      <c r="GJ3" s="329"/>
      <c r="GK3" s="329"/>
      <c r="GL3" s="329"/>
      <c r="GM3" s="329"/>
      <c r="GN3" s="329"/>
      <c r="GO3" s="329"/>
      <c r="GP3" s="329"/>
      <c r="GQ3" s="329"/>
      <c r="GR3" s="329"/>
      <c r="GS3" s="329"/>
      <c r="GT3" s="329"/>
      <c r="GU3" s="329"/>
      <c r="GV3" s="329"/>
      <c r="GW3" s="329"/>
      <c r="GX3" s="329"/>
      <c r="GY3" s="329"/>
      <c r="GZ3" s="329"/>
      <c r="HA3" s="329"/>
      <c r="HB3" s="329"/>
      <c r="HC3" s="329"/>
      <c r="HD3" s="329"/>
      <c r="HE3" s="329"/>
      <c r="HF3" s="329"/>
      <c r="HG3" s="329"/>
      <c r="HH3" s="329"/>
      <c r="HI3" s="329"/>
      <c r="HJ3" s="329"/>
      <c r="HK3" s="329"/>
      <c r="HL3" s="329"/>
      <c r="HM3" s="329"/>
      <c r="HN3" s="329"/>
      <c r="HO3" s="329"/>
      <c r="HP3" s="329"/>
      <c r="HQ3" s="329"/>
      <c r="HR3" s="329"/>
      <c r="HS3" s="329"/>
      <c r="HT3" s="329"/>
      <c r="HU3" s="329"/>
      <c r="HV3" s="329"/>
      <c r="HW3" s="329"/>
      <c r="HX3" s="329"/>
      <c r="HY3" s="329"/>
      <c r="HZ3" s="329"/>
      <c r="IA3" s="329"/>
      <c r="IB3" s="329"/>
      <c r="IC3" s="329"/>
      <c r="ID3" s="329"/>
      <c r="IE3" s="329"/>
      <c r="IF3" s="329"/>
      <c r="IG3" s="329"/>
      <c r="IH3" s="329"/>
      <c r="II3" s="329"/>
      <c r="IJ3" s="329"/>
      <c r="IK3" s="329"/>
      <c r="IL3" s="329"/>
      <c r="IM3" s="329"/>
      <c r="IN3" s="329"/>
      <c r="IO3" s="329"/>
      <c r="IP3" s="329"/>
      <c r="IQ3" s="329"/>
    </row>
    <row r="4" spans="1:251" x14ac:dyDescent="0.2">
      <c r="A4" s="147"/>
      <c r="B4" s="148" t="s">
        <v>4</v>
      </c>
      <c r="C4" s="149" t="s">
        <v>5</v>
      </c>
      <c r="D4" s="148" t="s">
        <v>4</v>
      </c>
      <c r="E4" s="149" t="s">
        <v>5</v>
      </c>
      <c r="F4" s="148" t="s">
        <v>4</v>
      </c>
      <c r="G4" s="149" t="s">
        <v>5</v>
      </c>
      <c r="H4" s="148" t="s">
        <v>4</v>
      </c>
      <c r="I4" s="149" t="s">
        <v>5</v>
      </c>
      <c r="J4" s="148" t="s">
        <v>4</v>
      </c>
      <c r="K4" s="149" t="s">
        <v>5</v>
      </c>
      <c r="L4" s="148" t="s">
        <v>4</v>
      </c>
      <c r="M4" s="149" t="s">
        <v>5</v>
      </c>
      <c r="N4" s="148" t="s">
        <v>4</v>
      </c>
      <c r="O4" s="149" t="s">
        <v>5</v>
      </c>
      <c r="P4" s="148" t="s">
        <v>4</v>
      </c>
      <c r="Q4" s="149" t="s">
        <v>5</v>
      </c>
      <c r="R4" s="148" t="s">
        <v>4</v>
      </c>
      <c r="S4" s="149" t="s">
        <v>5</v>
      </c>
      <c r="T4" s="148" t="s">
        <v>4</v>
      </c>
      <c r="U4" s="149" t="s">
        <v>5</v>
      </c>
      <c r="V4" s="148" t="s">
        <v>4</v>
      </c>
      <c r="W4" s="149" t="s">
        <v>5</v>
      </c>
      <c r="X4" s="148" t="s">
        <v>4</v>
      </c>
      <c r="Y4" s="149" t="s">
        <v>5</v>
      </c>
      <c r="Z4" s="148" t="s">
        <v>4</v>
      </c>
      <c r="AA4" s="149" t="s">
        <v>5</v>
      </c>
      <c r="AB4" s="148" t="s">
        <v>4</v>
      </c>
      <c r="AC4" s="149" t="s">
        <v>5</v>
      </c>
      <c r="AD4" s="148" t="s">
        <v>4</v>
      </c>
      <c r="AE4" s="149" t="s">
        <v>5</v>
      </c>
      <c r="AF4" s="148" t="s">
        <v>4</v>
      </c>
      <c r="AG4" s="149" t="s">
        <v>5</v>
      </c>
      <c r="AH4" s="148" t="s">
        <v>4</v>
      </c>
      <c r="AI4" s="149" t="s">
        <v>5</v>
      </c>
      <c r="AJ4" s="148" t="s">
        <v>4</v>
      </c>
      <c r="AK4" s="149" t="s">
        <v>5</v>
      </c>
      <c r="AL4" s="148" t="s">
        <v>4</v>
      </c>
      <c r="AM4" s="149" t="s">
        <v>5</v>
      </c>
      <c r="AN4" s="148" t="s">
        <v>4</v>
      </c>
      <c r="AO4" s="149" t="s">
        <v>5</v>
      </c>
      <c r="AP4" s="148" t="s">
        <v>4</v>
      </c>
      <c r="AQ4" s="149" t="s">
        <v>5</v>
      </c>
      <c r="AR4" s="148" t="s">
        <v>4</v>
      </c>
      <c r="AS4" s="149" t="s">
        <v>5</v>
      </c>
      <c r="AT4" s="148" t="s">
        <v>4</v>
      </c>
      <c r="AU4" s="149" t="s">
        <v>5</v>
      </c>
      <c r="AV4" s="148" t="s">
        <v>4</v>
      </c>
      <c r="AW4" s="149" t="s">
        <v>5</v>
      </c>
      <c r="AX4" s="148" t="s">
        <v>4</v>
      </c>
      <c r="AY4" s="149" t="s">
        <v>5</v>
      </c>
      <c r="AZ4" s="148" t="s">
        <v>4</v>
      </c>
      <c r="BA4" s="149" t="s">
        <v>5</v>
      </c>
      <c r="BB4" s="148" t="s">
        <v>4</v>
      </c>
      <c r="BC4" s="149" t="s">
        <v>5</v>
      </c>
      <c r="BD4" s="148" t="s">
        <v>4</v>
      </c>
      <c r="BE4" s="149" t="s">
        <v>5</v>
      </c>
      <c r="BF4" s="148" t="s">
        <v>4</v>
      </c>
      <c r="BG4" s="149" t="s">
        <v>5</v>
      </c>
      <c r="BH4" s="148" t="s">
        <v>4</v>
      </c>
      <c r="BI4" s="149" t="s">
        <v>5</v>
      </c>
      <c r="BJ4" s="148" t="s">
        <v>4</v>
      </c>
      <c r="BK4" s="149" t="s">
        <v>5</v>
      </c>
      <c r="BL4" s="148" t="s">
        <v>4</v>
      </c>
      <c r="BM4" s="149" t="s">
        <v>5</v>
      </c>
      <c r="BN4" s="148" t="s">
        <v>4</v>
      </c>
      <c r="BO4" s="149" t="s">
        <v>5</v>
      </c>
      <c r="BP4" s="148" t="s">
        <v>4</v>
      </c>
      <c r="BQ4" s="149" t="s">
        <v>5</v>
      </c>
      <c r="BR4" s="148" t="s">
        <v>4</v>
      </c>
      <c r="BS4" s="149" t="s">
        <v>5</v>
      </c>
      <c r="BT4" s="148" t="s">
        <v>4</v>
      </c>
      <c r="BU4" s="149" t="s">
        <v>5</v>
      </c>
      <c r="BV4" s="148" t="s">
        <v>4</v>
      </c>
      <c r="BW4" s="149" t="s">
        <v>5</v>
      </c>
      <c r="BX4" s="148" t="s">
        <v>4</v>
      </c>
      <c r="BY4" s="149" t="s">
        <v>5</v>
      </c>
      <c r="BZ4" s="148" t="s">
        <v>4</v>
      </c>
      <c r="CA4" s="149" t="s">
        <v>5</v>
      </c>
      <c r="CB4" s="148" t="s">
        <v>4</v>
      </c>
      <c r="CC4" s="149" t="s">
        <v>5</v>
      </c>
      <c r="CD4" s="148" t="s">
        <v>4</v>
      </c>
      <c r="CE4" s="149" t="s">
        <v>5</v>
      </c>
      <c r="CF4" s="148" t="s">
        <v>4</v>
      </c>
      <c r="CG4" s="149" t="s">
        <v>5</v>
      </c>
      <c r="CH4" s="148" t="s">
        <v>4</v>
      </c>
      <c r="CI4" s="149" t="s">
        <v>5</v>
      </c>
      <c r="CJ4" s="148" t="s">
        <v>4</v>
      </c>
      <c r="CK4" s="149" t="s">
        <v>5</v>
      </c>
      <c r="CL4" s="148" t="s">
        <v>4</v>
      </c>
      <c r="CM4" s="149" t="s">
        <v>5</v>
      </c>
      <c r="CN4" s="148" t="s">
        <v>4</v>
      </c>
      <c r="CO4" s="149" t="s">
        <v>5</v>
      </c>
      <c r="CP4" s="148" t="s">
        <v>4</v>
      </c>
      <c r="CQ4" s="149" t="s">
        <v>5</v>
      </c>
      <c r="CR4" s="148" t="s">
        <v>4</v>
      </c>
      <c r="CS4" s="149" t="s">
        <v>5</v>
      </c>
      <c r="CT4" s="148" t="s">
        <v>4</v>
      </c>
      <c r="CU4" s="149" t="s">
        <v>5</v>
      </c>
      <c r="CV4" s="148" t="s">
        <v>4</v>
      </c>
      <c r="CW4" s="149" t="s">
        <v>5</v>
      </c>
      <c r="CX4" s="148" t="s">
        <v>4</v>
      </c>
      <c r="CY4" s="149" t="s">
        <v>5</v>
      </c>
      <c r="CZ4" s="148" t="s">
        <v>4</v>
      </c>
      <c r="DA4" s="149" t="s">
        <v>5</v>
      </c>
      <c r="DB4" s="148" t="s">
        <v>4</v>
      </c>
      <c r="DC4" s="149" t="s">
        <v>5</v>
      </c>
      <c r="DD4" s="148" t="s">
        <v>4</v>
      </c>
      <c r="DE4" s="149" t="s">
        <v>5</v>
      </c>
      <c r="DF4" s="148" t="s">
        <v>4</v>
      </c>
      <c r="DG4" s="149" t="s">
        <v>5</v>
      </c>
      <c r="DH4" s="148" t="s">
        <v>4</v>
      </c>
      <c r="DI4" s="149" t="s">
        <v>5</v>
      </c>
      <c r="DJ4" s="148" t="s">
        <v>4</v>
      </c>
      <c r="DK4" s="149" t="s">
        <v>5</v>
      </c>
      <c r="DL4" s="148" t="s">
        <v>4</v>
      </c>
      <c r="DM4" s="149" t="s">
        <v>5</v>
      </c>
      <c r="DN4" s="148" t="s">
        <v>4</v>
      </c>
      <c r="DO4" s="149" t="s">
        <v>5</v>
      </c>
      <c r="DP4" s="148" t="s">
        <v>4</v>
      </c>
      <c r="DQ4" s="149" t="s">
        <v>5</v>
      </c>
      <c r="DR4" s="148" t="s">
        <v>4</v>
      </c>
      <c r="DS4" s="149" t="s">
        <v>5</v>
      </c>
      <c r="DT4" s="148" t="s">
        <v>4</v>
      </c>
      <c r="DU4" s="149" t="s">
        <v>5</v>
      </c>
      <c r="DV4" s="148" t="s">
        <v>4</v>
      </c>
      <c r="DW4" s="149" t="s">
        <v>5</v>
      </c>
      <c r="DX4" s="148" t="s">
        <v>4</v>
      </c>
      <c r="DY4" s="149" t="s">
        <v>5</v>
      </c>
      <c r="DZ4" s="148" t="s">
        <v>4</v>
      </c>
      <c r="EA4" s="149" t="s">
        <v>5</v>
      </c>
      <c r="EB4" s="148" t="s">
        <v>4</v>
      </c>
      <c r="EC4" s="149" t="s">
        <v>5</v>
      </c>
      <c r="ED4" s="148" t="s">
        <v>4</v>
      </c>
      <c r="EE4" s="149" t="s">
        <v>5</v>
      </c>
      <c r="EF4" s="148" t="s">
        <v>4</v>
      </c>
      <c r="EG4" s="149" t="s">
        <v>5</v>
      </c>
      <c r="EH4" s="148" t="s">
        <v>4</v>
      </c>
      <c r="EI4" s="149" t="s">
        <v>5</v>
      </c>
      <c r="EJ4" s="148" t="s">
        <v>4</v>
      </c>
      <c r="EK4" s="149" t="s">
        <v>5</v>
      </c>
      <c r="EL4" s="148" t="s">
        <v>4</v>
      </c>
      <c r="EM4" s="149" t="s">
        <v>5</v>
      </c>
      <c r="EN4" s="148" t="s">
        <v>4</v>
      </c>
      <c r="EO4" s="149" t="s">
        <v>5</v>
      </c>
      <c r="EP4" s="148" t="s">
        <v>4</v>
      </c>
      <c r="EQ4" s="149" t="s">
        <v>5</v>
      </c>
      <c r="ER4" s="148" t="s">
        <v>4</v>
      </c>
      <c r="ES4" s="149" t="s">
        <v>5</v>
      </c>
      <c r="ET4" s="148" t="s">
        <v>4</v>
      </c>
      <c r="EU4" s="149" t="s">
        <v>5</v>
      </c>
      <c r="EV4" s="148" t="s">
        <v>4</v>
      </c>
      <c r="EW4" s="149" t="s">
        <v>5</v>
      </c>
      <c r="EX4" s="148" t="s">
        <v>4</v>
      </c>
      <c r="EY4" s="149" t="s">
        <v>5</v>
      </c>
      <c r="EZ4" s="148" t="s">
        <v>4</v>
      </c>
      <c r="FA4" s="149" t="s">
        <v>5</v>
      </c>
      <c r="FB4" s="148" t="s">
        <v>4</v>
      </c>
      <c r="FC4" s="149" t="s">
        <v>5</v>
      </c>
      <c r="FD4" s="148" t="s">
        <v>4</v>
      </c>
      <c r="FE4" s="149" t="s">
        <v>5</v>
      </c>
      <c r="FF4" s="148" t="s">
        <v>4</v>
      </c>
      <c r="FG4" s="149" t="s">
        <v>5</v>
      </c>
      <c r="FH4" s="148" t="s">
        <v>4</v>
      </c>
      <c r="FI4" s="149" t="s">
        <v>5</v>
      </c>
      <c r="FJ4" s="148" t="s">
        <v>4</v>
      </c>
      <c r="FK4" s="149" t="s">
        <v>5</v>
      </c>
      <c r="FL4" s="148" t="s">
        <v>4</v>
      </c>
      <c r="FM4" s="149" t="s">
        <v>5</v>
      </c>
      <c r="FN4" s="148" t="s">
        <v>4</v>
      </c>
      <c r="FO4" s="149" t="s">
        <v>5</v>
      </c>
      <c r="FP4" s="148" t="s">
        <v>4</v>
      </c>
      <c r="FQ4" s="149" t="s">
        <v>5</v>
      </c>
      <c r="FR4" s="148" t="s">
        <v>4</v>
      </c>
      <c r="FS4" s="149" t="s">
        <v>5</v>
      </c>
      <c r="FT4" s="148" t="s">
        <v>4</v>
      </c>
      <c r="FU4" s="149" t="s">
        <v>5</v>
      </c>
      <c r="FV4" s="148" t="s">
        <v>4</v>
      </c>
      <c r="FW4" s="149" t="s">
        <v>5</v>
      </c>
      <c r="FX4" s="148" t="s">
        <v>4</v>
      </c>
      <c r="FY4" s="149" t="s">
        <v>5</v>
      </c>
      <c r="FZ4" s="148" t="s">
        <v>4</v>
      </c>
      <c r="GA4" s="149" t="s">
        <v>5</v>
      </c>
      <c r="GB4" s="148" t="s">
        <v>4</v>
      </c>
      <c r="GC4" s="149" t="s">
        <v>5</v>
      </c>
      <c r="GD4" s="148" t="s">
        <v>4</v>
      </c>
      <c r="GE4" s="149" t="s">
        <v>5</v>
      </c>
      <c r="GF4" s="148" t="s">
        <v>4</v>
      </c>
      <c r="GG4" s="149" t="s">
        <v>5</v>
      </c>
      <c r="GH4" s="148" t="s">
        <v>4</v>
      </c>
      <c r="GI4" s="149" t="s">
        <v>5</v>
      </c>
      <c r="GJ4" s="148" t="s">
        <v>4</v>
      </c>
      <c r="GK4" s="149" t="s">
        <v>5</v>
      </c>
      <c r="GL4" s="148" t="s">
        <v>4</v>
      </c>
      <c r="GM4" s="149" t="s">
        <v>5</v>
      </c>
      <c r="GN4" s="148" t="s">
        <v>4</v>
      </c>
      <c r="GO4" s="149" t="s">
        <v>5</v>
      </c>
      <c r="GP4" s="148" t="s">
        <v>4</v>
      </c>
      <c r="GQ4" s="149" t="s">
        <v>5</v>
      </c>
      <c r="GR4" s="148" t="s">
        <v>4</v>
      </c>
      <c r="GS4" s="149" t="s">
        <v>5</v>
      </c>
      <c r="GT4" s="148" t="s">
        <v>4</v>
      </c>
      <c r="GU4" s="149" t="s">
        <v>5</v>
      </c>
      <c r="GV4" s="148" t="s">
        <v>4</v>
      </c>
      <c r="GW4" s="149" t="s">
        <v>5</v>
      </c>
      <c r="GX4" s="148" t="s">
        <v>4</v>
      </c>
      <c r="GY4" s="149" t="s">
        <v>5</v>
      </c>
      <c r="GZ4" s="148" t="s">
        <v>4</v>
      </c>
      <c r="HA4" s="149" t="s">
        <v>5</v>
      </c>
      <c r="HB4" s="148" t="s">
        <v>4</v>
      </c>
      <c r="HC4" s="149" t="s">
        <v>5</v>
      </c>
      <c r="HD4" s="148" t="s">
        <v>4</v>
      </c>
      <c r="HE4" s="149" t="s">
        <v>5</v>
      </c>
      <c r="HF4" s="148" t="s">
        <v>4</v>
      </c>
      <c r="HG4" s="149" t="s">
        <v>5</v>
      </c>
      <c r="HH4" s="148" t="s">
        <v>4</v>
      </c>
      <c r="HI4" s="149" t="s">
        <v>5</v>
      </c>
      <c r="HJ4" s="148" t="s">
        <v>4</v>
      </c>
      <c r="HK4" s="149" t="s">
        <v>5</v>
      </c>
      <c r="HL4" s="148" t="s">
        <v>4</v>
      </c>
      <c r="HM4" s="149" t="s">
        <v>5</v>
      </c>
      <c r="HN4" s="148" t="s">
        <v>4</v>
      </c>
      <c r="HO4" s="149" t="s">
        <v>5</v>
      </c>
      <c r="HP4" s="148" t="s">
        <v>4</v>
      </c>
      <c r="HQ4" s="149" t="s">
        <v>5</v>
      </c>
      <c r="HR4" s="148" t="s">
        <v>4</v>
      </c>
      <c r="HS4" s="149" t="s">
        <v>5</v>
      </c>
      <c r="HT4" s="148" t="s">
        <v>4</v>
      </c>
      <c r="HU4" s="149" t="s">
        <v>5</v>
      </c>
      <c r="HV4" s="148" t="s">
        <v>4</v>
      </c>
      <c r="HW4" s="149" t="s">
        <v>5</v>
      </c>
      <c r="HX4" s="148" t="s">
        <v>4</v>
      </c>
      <c r="HY4" s="149" t="s">
        <v>5</v>
      </c>
      <c r="HZ4" s="148" t="s">
        <v>4</v>
      </c>
      <c r="IA4" s="149" t="s">
        <v>5</v>
      </c>
      <c r="IB4" s="148" t="s">
        <v>4</v>
      </c>
      <c r="IC4" s="149" t="s">
        <v>5</v>
      </c>
      <c r="ID4" s="148" t="s">
        <v>4</v>
      </c>
      <c r="IE4" s="149" t="s">
        <v>5</v>
      </c>
      <c r="IF4" s="148" t="s">
        <v>4</v>
      </c>
      <c r="IG4" s="149" t="s">
        <v>5</v>
      </c>
      <c r="IH4" s="148" t="s">
        <v>4</v>
      </c>
      <c r="II4" s="149" t="s">
        <v>5</v>
      </c>
      <c r="IJ4" s="148" t="s">
        <v>4</v>
      </c>
      <c r="IK4" s="149" t="s">
        <v>5</v>
      </c>
      <c r="IL4" s="148" t="s">
        <v>4</v>
      </c>
      <c r="IM4" s="149" t="s">
        <v>5</v>
      </c>
      <c r="IN4" s="148" t="s">
        <v>4</v>
      </c>
      <c r="IO4" s="149" t="s">
        <v>5</v>
      </c>
      <c r="IP4" s="148" t="s">
        <v>4</v>
      </c>
      <c r="IQ4" s="149" t="s">
        <v>5</v>
      </c>
    </row>
    <row r="5" spans="1:251" x14ac:dyDescent="0.2">
      <c r="A5" s="1" t="s">
        <v>166</v>
      </c>
    </row>
    <row r="6" spans="1:251" x14ac:dyDescent="0.2">
      <c r="A6" s="1" t="s">
        <v>167</v>
      </c>
      <c r="B6" s="150">
        <v>137232041298.69</v>
      </c>
      <c r="C6" s="54">
        <v>90.684700000000007</v>
      </c>
      <c r="D6" s="150">
        <v>10778853.51</v>
      </c>
      <c r="E6" s="54">
        <v>82.537800000000004</v>
      </c>
      <c r="F6" s="150">
        <v>3291023184.0900002</v>
      </c>
      <c r="G6" s="54">
        <v>98.449600000000004</v>
      </c>
      <c r="H6" s="150">
        <v>1443203910.9200001</v>
      </c>
      <c r="I6" s="54">
        <v>96.610299999999995</v>
      </c>
      <c r="J6" s="150">
        <v>0</v>
      </c>
      <c r="K6" s="54">
        <v>0</v>
      </c>
      <c r="L6" s="150">
        <v>1110518062.9200001</v>
      </c>
      <c r="M6" s="54">
        <v>93.835700000000003</v>
      </c>
      <c r="N6" s="150">
        <v>1394421598.5</v>
      </c>
      <c r="O6" s="54">
        <v>93.225800000000007</v>
      </c>
      <c r="P6" s="150">
        <v>2038640726.22</v>
      </c>
      <c r="Q6" s="54">
        <v>92.405299999999997</v>
      </c>
      <c r="R6" s="150">
        <v>3738758.96</v>
      </c>
      <c r="S6" s="54">
        <v>99.043999999999997</v>
      </c>
      <c r="T6" s="150">
        <v>6281888.4699999997</v>
      </c>
      <c r="U6" s="54">
        <v>99.628100000000003</v>
      </c>
      <c r="V6" s="150">
        <v>451278951.26999998</v>
      </c>
      <c r="W6" s="54">
        <v>97.489900000000006</v>
      </c>
      <c r="X6" s="150">
        <v>28232468479.610001</v>
      </c>
      <c r="Y6" s="54">
        <v>97.819100000000006</v>
      </c>
      <c r="Z6" s="150">
        <v>0</v>
      </c>
      <c r="AA6" s="54">
        <v>0</v>
      </c>
      <c r="AB6" s="150">
        <v>0</v>
      </c>
      <c r="AC6" s="54">
        <v>0</v>
      </c>
      <c r="AD6" s="150">
        <v>335971397.18000001</v>
      </c>
      <c r="AE6" s="54">
        <v>78.199200000000005</v>
      </c>
      <c r="AF6" s="150">
        <v>110290858.93000001</v>
      </c>
      <c r="AG6" s="54">
        <v>100</v>
      </c>
      <c r="AH6" s="150">
        <v>45927179.450000003</v>
      </c>
      <c r="AI6" s="54">
        <v>73.006</v>
      </c>
      <c r="AJ6" s="150">
        <v>815397231.40999997</v>
      </c>
      <c r="AK6" s="54">
        <v>97.288399999999996</v>
      </c>
      <c r="AL6" s="150">
        <v>74546928.239999995</v>
      </c>
      <c r="AM6" s="54">
        <v>100.3254</v>
      </c>
      <c r="AN6" s="150">
        <v>64388626.350000001</v>
      </c>
      <c r="AO6" s="54">
        <v>99.526700000000005</v>
      </c>
      <c r="AP6" s="150">
        <v>39901764.310000002</v>
      </c>
      <c r="AQ6" s="54">
        <v>93.7928</v>
      </c>
      <c r="AR6" s="150">
        <v>18309096.850000001</v>
      </c>
      <c r="AS6" s="54">
        <v>78.391900000000007</v>
      </c>
      <c r="AT6" s="150">
        <v>2129397765</v>
      </c>
      <c r="AU6" s="54">
        <v>97.322999999999993</v>
      </c>
      <c r="AV6" s="150">
        <v>51911422.829999998</v>
      </c>
      <c r="AW6" s="54">
        <v>94.7898</v>
      </c>
      <c r="AX6" s="150">
        <v>0</v>
      </c>
      <c r="AY6" s="54">
        <v>0</v>
      </c>
      <c r="AZ6" s="150">
        <v>3763919757.5</v>
      </c>
      <c r="BA6" s="54">
        <v>98.231700000000004</v>
      </c>
      <c r="BB6" s="150">
        <v>2417637931.04</v>
      </c>
      <c r="BC6" s="54">
        <v>79.8125</v>
      </c>
      <c r="BD6" s="150">
        <v>0</v>
      </c>
      <c r="BE6" s="54">
        <v>0</v>
      </c>
      <c r="BF6" s="150">
        <v>85666300.120000005</v>
      </c>
      <c r="BG6" s="54">
        <v>93.345200000000006</v>
      </c>
      <c r="BH6" s="150">
        <v>220383626.11000001</v>
      </c>
      <c r="BI6" s="54">
        <v>92.531700000000001</v>
      </c>
      <c r="BJ6" s="150">
        <v>354001632.69</v>
      </c>
      <c r="BK6" s="54">
        <v>96.8857</v>
      </c>
      <c r="BL6" s="150">
        <v>178425987.84999999</v>
      </c>
      <c r="BM6" s="54">
        <v>96.941100000000006</v>
      </c>
      <c r="BN6" s="150">
        <v>255649925.18000001</v>
      </c>
      <c r="BO6" s="54">
        <v>95.511499999999998</v>
      </c>
      <c r="BP6" s="150">
        <v>0</v>
      </c>
      <c r="BQ6" s="54">
        <v>0</v>
      </c>
      <c r="BR6" s="150">
        <v>34368590.07</v>
      </c>
      <c r="BS6" s="54">
        <v>91.931100000000001</v>
      </c>
      <c r="BT6" s="150">
        <v>71506786.870000005</v>
      </c>
      <c r="BU6" s="54">
        <v>98.756399999999999</v>
      </c>
      <c r="BV6" s="150">
        <v>190620402.27000001</v>
      </c>
      <c r="BW6" s="54">
        <v>98.5672</v>
      </c>
      <c r="BX6" s="150">
        <v>63308217.969999999</v>
      </c>
      <c r="BY6" s="54">
        <v>88.424999999999997</v>
      </c>
      <c r="BZ6" s="150">
        <v>1818020509.45</v>
      </c>
      <c r="CA6" s="54">
        <v>89.025599999999997</v>
      </c>
      <c r="CB6" s="150">
        <v>129091430.3</v>
      </c>
      <c r="CC6" s="54">
        <v>98.397800000000004</v>
      </c>
      <c r="CD6" s="150">
        <v>27873324.32</v>
      </c>
      <c r="CE6" s="54">
        <v>96.997500000000002</v>
      </c>
      <c r="CF6" s="150">
        <v>261721401</v>
      </c>
      <c r="CG6" s="54">
        <v>98.835899999999995</v>
      </c>
      <c r="CH6" s="150">
        <v>54189219.149999999</v>
      </c>
      <c r="CI6" s="54">
        <v>96.638800000000003</v>
      </c>
      <c r="CJ6" s="150">
        <v>22533342</v>
      </c>
      <c r="CK6" s="54">
        <v>93.205399999999997</v>
      </c>
      <c r="CL6" s="150">
        <v>151465382.75</v>
      </c>
      <c r="CM6" s="54">
        <v>87.032799999999995</v>
      </c>
      <c r="CN6" s="150">
        <v>821898869.52999997</v>
      </c>
      <c r="CO6" s="54">
        <v>95.248400000000004</v>
      </c>
      <c r="CP6" s="150">
        <v>3814107816.71</v>
      </c>
      <c r="CQ6" s="54">
        <v>97.308700000000002</v>
      </c>
      <c r="CR6" s="150">
        <v>1533990608.3099999</v>
      </c>
      <c r="CS6" s="54">
        <v>96.172700000000006</v>
      </c>
      <c r="CT6" s="150">
        <v>0</v>
      </c>
      <c r="CU6" s="54">
        <v>0</v>
      </c>
      <c r="CV6" s="150">
        <v>11811466</v>
      </c>
      <c r="CW6" s="54">
        <v>83.4499</v>
      </c>
      <c r="CX6" s="150">
        <v>764288823.64999998</v>
      </c>
      <c r="CY6" s="54">
        <v>95.048900000000003</v>
      </c>
      <c r="CZ6" s="150">
        <v>123657702.78</v>
      </c>
      <c r="DA6" s="54">
        <v>83.445400000000006</v>
      </c>
      <c r="DB6" s="150">
        <v>18635670.16</v>
      </c>
      <c r="DC6" s="54">
        <v>84.305899999999994</v>
      </c>
      <c r="DD6" s="150">
        <v>0</v>
      </c>
      <c r="DE6" s="54">
        <v>0</v>
      </c>
      <c r="DF6" s="150">
        <v>71834726.849999994</v>
      </c>
      <c r="DG6" s="54">
        <v>92.713800000000006</v>
      </c>
      <c r="DH6" s="150">
        <v>1223632219.4100001</v>
      </c>
      <c r="DI6" s="54">
        <v>99.163499999999999</v>
      </c>
      <c r="DJ6" s="150">
        <v>0</v>
      </c>
      <c r="DK6" s="54">
        <v>0</v>
      </c>
      <c r="DL6" s="150">
        <v>378787174.88999999</v>
      </c>
      <c r="DM6" s="54">
        <v>99.943299999999994</v>
      </c>
      <c r="DN6" s="150">
        <v>22758946.670000002</v>
      </c>
      <c r="DO6" s="54">
        <v>94.321600000000004</v>
      </c>
      <c r="DP6" s="150">
        <v>56734427.810000002</v>
      </c>
      <c r="DQ6" s="54">
        <v>98.708299999999994</v>
      </c>
      <c r="DR6" s="150">
        <v>286250331.76999998</v>
      </c>
      <c r="DS6" s="54">
        <v>96.216200000000001</v>
      </c>
      <c r="DT6" s="150">
        <v>60198637.229999997</v>
      </c>
      <c r="DU6" s="54">
        <v>75.812899999999999</v>
      </c>
      <c r="DV6" s="150">
        <v>227819810.80000001</v>
      </c>
      <c r="DW6" s="54">
        <v>87.463499999999996</v>
      </c>
      <c r="DX6" s="150">
        <v>793492327.63</v>
      </c>
      <c r="DY6" s="54">
        <v>91.996099999999998</v>
      </c>
      <c r="DZ6" s="150">
        <v>2486139411.6999998</v>
      </c>
      <c r="EA6" s="54">
        <v>98.161100000000005</v>
      </c>
      <c r="EB6" s="150">
        <v>0</v>
      </c>
      <c r="EC6" s="54">
        <v>0</v>
      </c>
      <c r="ED6" s="150">
        <v>142852550.30000001</v>
      </c>
      <c r="EE6" s="54">
        <v>98.026600000000002</v>
      </c>
      <c r="EF6" s="150">
        <v>595833235.25999999</v>
      </c>
      <c r="EG6" s="54">
        <v>95.211399999999998</v>
      </c>
      <c r="EH6" s="150">
        <v>13588345272.01</v>
      </c>
      <c r="EI6" s="54">
        <v>96.977800000000002</v>
      </c>
      <c r="EJ6" s="150">
        <v>32080646</v>
      </c>
      <c r="EK6" s="54">
        <v>78.986400000000003</v>
      </c>
      <c r="EL6" s="150">
        <v>41439575</v>
      </c>
      <c r="EM6" s="54">
        <v>100</v>
      </c>
      <c r="EN6" s="150">
        <v>46048539.43</v>
      </c>
      <c r="EO6" s="54">
        <v>96.753699999999995</v>
      </c>
      <c r="EP6" s="150">
        <v>3324779716.3699999</v>
      </c>
      <c r="EQ6" s="54">
        <v>72.831199999999995</v>
      </c>
      <c r="ER6" s="150">
        <v>518796209.81</v>
      </c>
      <c r="ES6" s="54">
        <v>92.819900000000004</v>
      </c>
      <c r="ET6" s="150">
        <v>242318480</v>
      </c>
      <c r="EU6" s="54">
        <v>98.891900000000007</v>
      </c>
      <c r="EV6" s="150">
        <v>921361368</v>
      </c>
      <c r="EW6" s="54">
        <v>87.888199999999998</v>
      </c>
      <c r="EX6" s="150">
        <v>1238354919</v>
      </c>
      <c r="EY6" s="54">
        <v>90.858999999999995</v>
      </c>
      <c r="EZ6" s="150">
        <v>2100153955</v>
      </c>
      <c r="FA6" s="54">
        <v>97.008499999999998</v>
      </c>
      <c r="FB6" s="150">
        <v>8905442582</v>
      </c>
      <c r="FC6" s="54">
        <v>97.210300000000004</v>
      </c>
      <c r="FD6" s="150">
        <v>1601424033</v>
      </c>
      <c r="FE6" s="54">
        <v>95.338800000000006</v>
      </c>
      <c r="FF6" s="150">
        <v>440893730</v>
      </c>
      <c r="FG6" s="54">
        <v>96.132999999999996</v>
      </c>
      <c r="FH6" s="150">
        <v>73457303.269999996</v>
      </c>
      <c r="FI6" s="54">
        <v>80.7971</v>
      </c>
      <c r="FJ6" s="150">
        <v>1995984239.8900001</v>
      </c>
      <c r="FK6" s="54">
        <v>98.303700000000006</v>
      </c>
      <c r="FL6" s="150">
        <v>96836277.939999998</v>
      </c>
      <c r="FM6" s="54">
        <v>92.895499999999998</v>
      </c>
      <c r="FN6" s="150">
        <v>4365306.62</v>
      </c>
      <c r="FO6" s="54">
        <v>100.295</v>
      </c>
      <c r="FP6" s="150">
        <v>371601803.13</v>
      </c>
      <c r="FQ6" s="54">
        <v>62.697699999999998</v>
      </c>
      <c r="FR6" s="150">
        <v>96034120.230000004</v>
      </c>
      <c r="FS6" s="54">
        <v>91.030799999999999</v>
      </c>
      <c r="FT6" s="150">
        <v>184121653</v>
      </c>
      <c r="FU6" s="54">
        <v>94.825599999999994</v>
      </c>
      <c r="FV6" s="150">
        <v>1871916827.53</v>
      </c>
      <c r="FW6" s="54">
        <v>98.134900000000002</v>
      </c>
      <c r="FX6" s="150">
        <v>1272871880.76</v>
      </c>
      <c r="FY6" s="54">
        <v>84.082599999999999</v>
      </c>
      <c r="FZ6" s="150">
        <v>0</v>
      </c>
      <c r="GA6" s="54">
        <v>0</v>
      </c>
      <c r="GB6" s="150">
        <v>760782983.63</v>
      </c>
      <c r="GC6" s="54">
        <v>99.2774</v>
      </c>
      <c r="GD6" s="150">
        <v>0</v>
      </c>
      <c r="GE6" s="54">
        <v>0</v>
      </c>
      <c r="GF6" s="150">
        <v>303919844.61000001</v>
      </c>
      <c r="GG6" s="54">
        <v>97.725099999999998</v>
      </c>
      <c r="GH6" s="150">
        <v>118038657.52</v>
      </c>
      <c r="GI6" s="54">
        <v>98.480400000000003</v>
      </c>
      <c r="GJ6" s="150">
        <v>704385113.24000001</v>
      </c>
      <c r="GK6" s="54">
        <v>83.170900000000003</v>
      </c>
      <c r="GL6" s="150">
        <v>607353975.37</v>
      </c>
      <c r="GM6" s="54">
        <v>94.621099999999998</v>
      </c>
      <c r="GN6" s="150">
        <v>429083997.60000002</v>
      </c>
      <c r="GO6" s="54">
        <v>95.917699999999996</v>
      </c>
      <c r="GP6" s="150">
        <v>922103005.76999998</v>
      </c>
      <c r="GQ6" s="54">
        <v>97.491200000000006</v>
      </c>
      <c r="GR6" s="150">
        <v>192466216.13</v>
      </c>
      <c r="GS6" s="54">
        <v>98.934899999999999</v>
      </c>
      <c r="GT6" s="150">
        <v>1158903035.3299999</v>
      </c>
      <c r="GU6" s="54">
        <v>92.781300000000002</v>
      </c>
      <c r="GV6" s="150">
        <v>16906485</v>
      </c>
      <c r="GW6" s="54">
        <v>97.367099999999994</v>
      </c>
      <c r="GX6" s="150">
        <v>667596317.86000001</v>
      </c>
      <c r="GY6" s="54">
        <v>99.623199999999997</v>
      </c>
      <c r="GZ6" s="150">
        <v>2812547246.3200002</v>
      </c>
      <c r="HA6" s="54">
        <v>96.427999999999997</v>
      </c>
      <c r="HB6" s="150">
        <v>94386756.569999993</v>
      </c>
      <c r="HC6" s="54">
        <v>99.421499999999995</v>
      </c>
      <c r="HD6" s="150">
        <v>420307357.97000003</v>
      </c>
      <c r="HE6" s="54">
        <v>96.185299999999998</v>
      </c>
      <c r="HF6" s="150">
        <v>9001737327</v>
      </c>
      <c r="HG6" s="54">
        <v>95.833299999999994</v>
      </c>
      <c r="HH6" s="150">
        <v>0</v>
      </c>
      <c r="HI6" s="54">
        <v>0</v>
      </c>
      <c r="HJ6" s="150">
        <v>12928671.75</v>
      </c>
      <c r="HK6" s="54">
        <v>76.274100000000004</v>
      </c>
      <c r="HL6" s="150">
        <v>2066558963.5799999</v>
      </c>
      <c r="HM6" s="54">
        <v>78.8048</v>
      </c>
      <c r="HN6" s="150">
        <v>120445513.45</v>
      </c>
      <c r="HO6" s="54">
        <v>94.9679</v>
      </c>
      <c r="HP6" s="150">
        <v>0</v>
      </c>
      <c r="HQ6" s="54">
        <v>0</v>
      </c>
      <c r="HR6" s="150">
        <v>1062778468.2</v>
      </c>
      <c r="HS6" s="54">
        <v>79.356899999999996</v>
      </c>
      <c r="HT6" s="150">
        <v>179901574.94999999</v>
      </c>
      <c r="HU6" s="54">
        <v>90.350399999999993</v>
      </c>
      <c r="HV6" s="150">
        <v>1813199544.7</v>
      </c>
      <c r="HW6" s="54">
        <v>97.3142</v>
      </c>
      <c r="HX6" s="150">
        <v>228609691.99000001</v>
      </c>
      <c r="HY6" s="54">
        <v>80.724900000000005</v>
      </c>
      <c r="HZ6" s="150">
        <v>0</v>
      </c>
      <c r="IA6" s="54">
        <v>0</v>
      </c>
      <c r="IB6" s="150">
        <v>0</v>
      </c>
      <c r="IC6" s="54">
        <v>0</v>
      </c>
      <c r="ID6" s="150">
        <v>2630574968</v>
      </c>
      <c r="IE6" s="54">
        <v>100.0119</v>
      </c>
      <c r="IF6" s="150">
        <v>2245886651</v>
      </c>
      <c r="IG6" s="54">
        <v>97.5154</v>
      </c>
      <c r="IH6" s="150">
        <v>2976070586</v>
      </c>
      <c r="II6" s="54">
        <v>95.633600000000001</v>
      </c>
      <c r="IJ6" s="150">
        <v>122296530</v>
      </c>
      <c r="IK6" s="54">
        <v>93.772999999999996</v>
      </c>
      <c r="IL6" s="150">
        <v>393306497.02999997</v>
      </c>
      <c r="IM6" s="54">
        <v>99.422399999999996</v>
      </c>
      <c r="IN6" s="150">
        <v>996831671.00999999</v>
      </c>
      <c r="IO6" s="54">
        <v>79.6404</v>
      </c>
      <c r="IP6" s="150">
        <v>0</v>
      </c>
      <c r="IQ6" s="54">
        <v>0</v>
      </c>
    </row>
    <row r="7" spans="1:251" x14ac:dyDescent="0.2">
      <c r="A7" s="151" t="s">
        <v>168</v>
      </c>
      <c r="B7" s="31">
        <v>3283076944.4499998</v>
      </c>
      <c r="C7" s="5">
        <v>2.1695000000000002</v>
      </c>
      <c r="D7" s="31">
        <v>2280433.2799999998</v>
      </c>
      <c r="E7" s="5">
        <v>17.462199999999999</v>
      </c>
      <c r="F7" s="31">
        <v>51827712.869999997</v>
      </c>
      <c r="G7" s="5">
        <v>1.5504</v>
      </c>
      <c r="H7" s="31">
        <v>50637333.770000003</v>
      </c>
      <c r="I7" s="5">
        <v>3.3896999999999999</v>
      </c>
      <c r="J7" s="31">
        <v>865968.96</v>
      </c>
      <c r="K7" s="5">
        <v>2.0594999999999999</v>
      </c>
      <c r="L7" s="31">
        <v>41974128.119999997</v>
      </c>
      <c r="M7" s="5">
        <v>3.5467</v>
      </c>
      <c r="N7" s="31">
        <v>101321021.34</v>
      </c>
      <c r="O7" s="5">
        <v>6.7739000000000003</v>
      </c>
      <c r="P7" s="31">
        <v>167553360.28</v>
      </c>
      <c r="Q7" s="5">
        <v>7.5946999999999996</v>
      </c>
      <c r="R7" s="31">
        <v>36087.69</v>
      </c>
      <c r="S7" s="5">
        <v>0.95599999999999996</v>
      </c>
      <c r="T7" s="31">
        <v>23447.5</v>
      </c>
      <c r="U7" s="5">
        <v>0.37190000000000001</v>
      </c>
      <c r="V7" s="31">
        <v>11619166.76</v>
      </c>
      <c r="W7" s="5">
        <v>2.5101</v>
      </c>
      <c r="X7" s="31">
        <v>-54760824.829999998</v>
      </c>
      <c r="Y7" s="5">
        <v>-0.18970000000000001</v>
      </c>
      <c r="Z7" s="31">
        <v>19514917.649999999</v>
      </c>
      <c r="AA7" s="5">
        <v>2.0788000000000002</v>
      </c>
      <c r="AB7" s="31">
        <v>7496526.8700000001</v>
      </c>
      <c r="AC7" s="5">
        <v>4.1421999999999999</v>
      </c>
      <c r="AD7" s="31">
        <v>2778855.2</v>
      </c>
      <c r="AE7" s="5">
        <v>0.64680000000000004</v>
      </c>
      <c r="AF7" s="31">
        <v>0</v>
      </c>
      <c r="AG7" s="5">
        <v>0</v>
      </c>
      <c r="AH7" s="31">
        <v>2828634.33</v>
      </c>
      <c r="AI7" s="5">
        <v>4.4964000000000004</v>
      </c>
      <c r="AJ7" s="31">
        <v>22726845.199999999</v>
      </c>
      <c r="AK7" s="5">
        <v>2.7115999999999998</v>
      </c>
      <c r="AL7" s="31">
        <v>-241816.36</v>
      </c>
      <c r="AM7" s="5">
        <v>-0.32540000000000002</v>
      </c>
      <c r="AN7" s="31">
        <v>306186.90000000002</v>
      </c>
      <c r="AO7" s="5">
        <v>0.4733</v>
      </c>
      <c r="AP7" s="31">
        <v>2640713.89</v>
      </c>
      <c r="AQ7" s="5">
        <v>6.2072000000000003</v>
      </c>
      <c r="AR7" s="31">
        <v>5046770.1500000004</v>
      </c>
      <c r="AS7" s="5">
        <v>21.6081</v>
      </c>
      <c r="AT7" s="31">
        <v>58572829.399999999</v>
      </c>
      <c r="AU7" s="5">
        <v>2.677</v>
      </c>
      <c r="AV7" s="31">
        <v>2853366.01</v>
      </c>
      <c r="AW7" s="5">
        <v>5.2102000000000004</v>
      </c>
      <c r="AX7" s="31">
        <v>346311.38</v>
      </c>
      <c r="AY7" s="5">
        <v>100</v>
      </c>
      <c r="AZ7" s="31">
        <v>67755576.689999998</v>
      </c>
      <c r="BA7" s="5">
        <v>1.7683</v>
      </c>
      <c r="BB7" s="31">
        <v>190905126.80000001</v>
      </c>
      <c r="BC7" s="5">
        <v>6.3022999999999998</v>
      </c>
      <c r="BD7" s="31">
        <v>9962124.3100000005</v>
      </c>
      <c r="BE7" s="5">
        <v>4.8644999999999996</v>
      </c>
      <c r="BF7" s="31">
        <v>6107313.6399999997</v>
      </c>
      <c r="BG7" s="5">
        <v>6.6547999999999998</v>
      </c>
      <c r="BH7" s="31">
        <v>6606458.71</v>
      </c>
      <c r="BI7" s="5">
        <v>2.7738</v>
      </c>
      <c r="BJ7" s="31">
        <v>11379132.33</v>
      </c>
      <c r="BK7" s="5">
        <v>3.1143000000000001</v>
      </c>
      <c r="BL7" s="31">
        <v>5630045.3399999999</v>
      </c>
      <c r="BM7" s="5">
        <v>3.0589</v>
      </c>
      <c r="BN7" s="31">
        <v>12014030.130000001</v>
      </c>
      <c r="BO7" s="5">
        <v>4.4885000000000002</v>
      </c>
      <c r="BP7" s="31">
        <v>8900375.1600000001</v>
      </c>
      <c r="BQ7" s="5">
        <v>2.5434999999999999</v>
      </c>
      <c r="BR7" s="31">
        <v>3016576.09</v>
      </c>
      <c r="BS7" s="5">
        <v>8.0688999999999993</v>
      </c>
      <c r="BT7" s="31">
        <v>900448.25</v>
      </c>
      <c r="BU7" s="5">
        <v>1.2436</v>
      </c>
      <c r="BV7" s="31">
        <v>2770852.03</v>
      </c>
      <c r="BW7" s="5">
        <v>1.4328000000000001</v>
      </c>
      <c r="BX7" s="31">
        <v>7530840.5899999999</v>
      </c>
      <c r="BY7" s="5">
        <v>10.518599999999999</v>
      </c>
      <c r="BZ7" s="31">
        <v>0</v>
      </c>
      <c r="CA7" s="5">
        <v>0</v>
      </c>
      <c r="CB7" s="31">
        <v>2101983.48</v>
      </c>
      <c r="CC7" s="5">
        <v>1.6022000000000001</v>
      </c>
      <c r="CD7" s="31">
        <v>862810.53</v>
      </c>
      <c r="CE7" s="5">
        <v>3.0024999999999999</v>
      </c>
      <c r="CF7" s="31">
        <v>1795616</v>
      </c>
      <c r="CG7" s="5">
        <v>0.67810000000000004</v>
      </c>
      <c r="CH7" s="31">
        <v>1884739.06</v>
      </c>
      <c r="CI7" s="5">
        <v>3.3612000000000002</v>
      </c>
      <c r="CJ7" s="31">
        <v>1642671.28</v>
      </c>
      <c r="CK7" s="5">
        <v>6.7946</v>
      </c>
      <c r="CL7" s="31">
        <v>10864867.23</v>
      </c>
      <c r="CM7" s="5">
        <v>6.2430000000000003</v>
      </c>
      <c r="CN7" s="31">
        <v>41001303.359999999</v>
      </c>
      <c r="CO7" s="5">
        <v>4.7515999999999998</v>
      </c>
      <c r="CP7" s="31">
        <v>105488211.14</v>
      </c>
      <c r="CQ7" s="5">
        <v>2.6913</v>
      </c>
      <c r="CR7" s="31">
        <v>25954836.559999999</v>
      </c>
      <c r="CS7" s="5">
        <v>1.6272</v>
      </c>
      <c r="CT7" s="31">
        <v>350447.06</v>
      </c>
      <c r="CU7" s="5">
        <v>0.25969999999999999</v>
      </c>
      <c r="CV7" s="31">
        <v>2342494</v>
      </c>
      <c r="CW7" s="5">
        <v>16.5501</v>
      </c>
      <c r="CX7" s="31">
        <v>4938541.68</v>
      </c>
      <c r="CY7" s="5">
        <v>0.61419999999999997</v>
      </c>
      <c r="CZ7" s="31">
        <v>3919471.4</v>
      </c>
      <c r="DA7" s="5">
        <v>2.6448999999999998</v>
      </c>
      <c r="DB7" s="31">
        <v>2838348.13</v>
      </c>
      <c r="DC7" s="5">
        <v>12.840400000000001</v>
      </c>
      <c r="DD7" s="31">
        <v>1903279.35</v>
      </c>
      <c r="DE7" s="5">
        <v>4.3478000000000003</v>
      </c>
      <c r="DF7" s="31">
        <v>5645374.6399999997</v>
      </c>
      <c r="DG7" s="5">
        <v>7.2862</v>
      </c>
      <c r="DH7" s="31">
        <v>10322378.689999999</v>
      </c>
      <c r="DI7" s="5">
        <v>0.83650000000000002</v>
      </c>
      <c r="DJ7" s="31">
        <v>40565.269999999997</v>
      </c>
      <c r="DK7" s="5">
        <v>5.91E-2</v>
      </c>
      <c r="DL7" s="31">
        <v>214954.03</v>
      </c>
      <c r="DM7" s="5">
        <v>5.67E-2</v>
      </c>
      <c r="DN7" s="31">
        <v>1370159.17</v>
      </c>
      <c r="DO7" s="5">
        <v>5.6783999999999999</v>
      </c>
      <c r="DP7" s="31">
        <v>742400.09</v>
      </c>
      <c r="DQ7" s="5">
        <v>1.2917000000000001</v>
      </c>
      <c r="DR7" s="31">
        <v>11257098.48</v>
      </c>
      <c r="DS7" s="5">
        <v>3.7837999999999998</v>
      </c>
      <c r="DT7" s="31">
        <v>12049928.27</v>
      </c>
      <c r="DU7" s="5">
        <v>15.1754</v>
      </c>
      <c r="DV7" s="31">
        <v>28230485.309999999</v>
      </c>
      <c r="DW7" s="5">
        <v>10.838100000000001</v>
      </c>
      <c r="DX7" s="31">
        <v>24172577.449999999</v>
      </c>
      <c r="DY7" s="5">
        <v>2.8025000000000002</v>
      </c>
      <c r="DZ7" s="31">
        <v>46575319.590000004</v>
      </c>
      <c r="EA7" s="5">
        <v>1.8389</v>
      </c>
      <c r="EB7" s="31">
        <v>10819603.68</v>
      </c>
      <c r="EC7" s="5">
        <v>0.84660000000000002</v>
      </c>
      <c r="ED7" s="31">
        <v>2875837.25</v>
      </c>
      <c r="EE7" s="5">
        <v>1.9734</v>
      </c>
      <c r="EF7" s="31">
        <v>27816860.190000001</v>
      </c>
      <c r="EG7" s="5">
        <v>4.4450000000000003</v>
      </c>
      <c r="EH7" s="31">
        <v>302667356.19999999</v>
      </c>
      <c r="EI7" s="5">
        <v>2.1600999999999999</v>
      </c>
      <c r="EJ7" s="31">
        <v>3784506.73</v>
      </c>
      <c r="EK7" s="5">
        <v>9.3178999999999998</v>
      </c>
      <c r="EL7" s="31">
        <v>0</v>
      </c>
      <c r="EM7" s="5">
        <v>0</v>
      </c>
      <c r="EN7" s="31">
        <v>1545042.39</v>
      </c>
      <c r="EO7" s="5">
        <v>3.2463000000000002</v>
      </c>
      <c r="EP7" s="31">
        <v>300099327.44</v>
      </c>
      <c r="EQ7" s="5">
        <v>6.5738000000000003</v>
      </c>
      <c r="ER7" s="31">
        <v>14459159.380000001</v>
      </c>
      <c r="ES7" s="5">
        <v>2.5869</v>
      </c>
      <c r="ET7" s="31">
        <v>2705328.96</v>
      </c>
      <c r="EU7" s="5">
        <v>1.1041000000000001</v>
      </c>
      <c r="EV7" s="31">
        <v>17868465.719999999</v>
      </c>
      <c r="EW7" s="5">
        <v>1.7044999999999999</v>
      </c>
      <c r="EX7" s="31">
        <v>-5264718.88</v>
      </c>
      <c r="EY7" s="5">
        <v>-0.38629999999999998</v>
      </c>
      <c r="EZ7" s="31">
        <v>6764152.5</v>
      </c>
      <c r="FA7" s="5">
        <v>0.31240000000000001</v>
      </c>
      <c r="FB7" s="31">
        <v>33567409.270000003</v>
      </c>
      <c r="FC7" s="5">
        <v>0.3664</v>
      </c>
      <c r="FD7" s="31">
        <v>-6876790.0599999996</v>
      </c>
      <c r="FE7" s="5">
        <v>-0.40939999999999999</v>
      </c>
      <c r="FF7" s="31">
        <v>17702955.68</v>
      </c>
      <c r="FG7" s="5">
        <v>3.86</v>
      </c>
      <c r="FH7" s="31">
        <v>17458413.82</v>
      </c>
      <c r="FI7" s="5">
        <v>19.2029</v>
      </c>
      <c r="FJ7" s="31">
        <v>21099768.219999999</v>
      </c>
      <c r="FK7" s="5">
        <v>1.0391999999999999</v>
      </c>
      <c r="FL7" s="31">
        <v>-4410503.71</v>
      </c>
      <c r="FM7" s="5">
        <v>-4.2309999999999999</v>
      </c>
      <c r="FN7" s="31">
        <v>-12841.42</v>
      </c>
      <c r="FO7" s="5">
        <v>-0.29499999999999998</v>
      </c>
      <c r="FP7" s="31">
        <v>-95256087.590000004</v>
      </c>
      <c r="FQ7" s="5">
        <v>-16.071899999999999</v>
      </c>
      <c r="FR7" s="31">
        <v>9462147.6199999992</v>
      </c>
      <c r="FS7" s="5">
        <v>8.9692000000000007</v>
      </c>
      <c r="FT7" s="31">
        <v>9687322</v>
      </c>
      <c r="FU7" s="5">
        <v>4.9890999999999996</v>
      </c>
      <c r="FV7" s="31">
        <v>10843440.6</v>
      </c>
      <c r="FW7" s="5">
        <v>0.56850000000000001</v>
      </c>
      <c r="FX7" s="31">
        <v>2742671.18</v>
      </c>
      <c r="FY7" s="5">
        <v>0.1812</v>
      </c>
      <c r="FZ7" s="31">
        <v>1682905.62</v>
      </c>
      <c r="GA7" s="5">
        <v>0.34179999999999999</v>
      </c>
      <c r="GB7" s="31">
        <v>4434271.4400000004</v>
      </c>
      <c r="GC7" s="5">
        <v>0.5786</v>
      </c>
      <c r="GD7" s="31">
        <v>4487104.88</v>
      </c>
      <c r="GE7" s="5">
        <v>0.2949</v>
      </c>
      <c r="GF7" s="31">
        <v>7074749.5099999998</v>
      </c>
      <c r="GG7" s="5">
        <v>2.2749000000000001</v>
      </c>
      <c r="GH7" s="31">
        <v>1821351.11</v>
      </c>
      <c r="GI7" s="5">
        <v>1.5196000000000001</v>
      </c>
      <c r="GJ7" s="31">
        <v>142527518.40000001</v>
      </c>
      <c r="GK7" s="5">
        <v>16.8291</v>
      </c>
      <c r="GL7" s="31">
        <v>34525932.890000001</v>
      </c>
      <c r="GM7" s="5">
        <v>5.3788999999999998</v>
      </c>
      <c r="GN7" s="31">
        <v>3661526</v>
      </c>
      <c r="GO7" s="5">
        <v>0.81850000000000001</v>
      </c>
      <c r="GP7" s="31">
        <v>1158217.56</v>
      </c>
      <c r="GQ7" s="5">
        <v>0.1225</v>
      </c>
      <c r="GR7" s="31">
        <v>2071928.92</v>
      </c>
      <c r="GS7" s="5">
        <v>1.0650999999999999</v>
      </c>
      <c r="GT7" s="31">
        <v>90166573.519999996</v>
      </c>
      <c r="GU7" s="5">
        <v>7.2187000000000001</v>
      </c>
      <c r="GV7" s="31">
        <v>457162.12</v>
      </c>
      <c r="GW7" s="5">
        <v>2.6328999999999998</v>
      </c>
      <c r="GX7" s="31">
        <v>2524924.91</v>
      </c>
      <c r="GY7" s="5">
        <v>0.37680000000000002</v>
      </c>
      <c r="GZ7" s="31">
        <v>102599284.98999999</v>
      </c>
      <c r="HA7" s="5">
        <v>3.5175999999999998</v>
      </c>
      <c r="HB7" s="31">
        <v>549171.42000000004</v>
      </c>
      <c r="HC7" s="5">
        <v>0.57850000000000001</v>
      </c>
      <c r="HD7" s="31">
        <v>16669291.789999999</v>
      </c>
      <c r="HE7" s="5">
        <v>3.8147000000000002</v>
      </c>
      <c r="HF7" s="31">
        <v>388811652.5</v>
      </c>
      <c r="HG7" s="5">
        <v>4.1393000000000004</v>
      </c>
      <c r="HH7" s="31">
        <v>-133998.72</v>
      </c>
      <c r="HI7" s="5">
        <v>-0.1651</v>
      </c>
      <c r="HJ7" s="31">
        <v>2055556.2</v>
      </c>
      <c r="HK7" s="5">
        <v>12.127000000000001</v>
      </c>
      <c r="HL7" s="31">
        <v>44284349.409999996</v>
      </c>
      <c r="HM7" s="5">
        <v>1.6887000000000001</v>
      </c>
      <c r="HN7" s="31">
        <v>5870158.0800000001</v>
      </c>
      <c r="HO7" s="5">
        <v>4.6284999999999998</v>
      </c>
      <c r="HP7" s="31">
        <v>5913952.8899999997</v>
      </c>
      <c r="HQ7" s="5">
        <v>2.0722999999999998</v>
      </c>
      <c r="HR7" s="31">
        <v>60655705.159999996</v>
      </c>
      <c r="HS7" s="5">
        <v>4.5290999999999997</v>
      </c>
      <c r="HT7" s="31">
        <v>12470562.01</v>
      </c>
      <c r="HU7" s="5">
        <v>6.2629999999999999</v>
      </c>
      <c r="HV7" s="31">
        <v>32911190.469999999</v>
      </c>
      <c r="HW7" s="5">
        <v>1.7663</v>
      </c>
      <c r="HX7" s="31">
        <v>15509849.92</v>
      </c>
      <c r="HY7" s="5">
        <v>5.4767000000000001</v>
      </c>
      <c r="HZ7" s="31">
        <v>4297590.37</v>
      </c>
      <c r="IA7" s="5">
        <v>2.4401999999999999</v>
      </c>
      <c r="IB7" s="31">
        <v>-346634.23</v>
      </c>
      <c r="IC7" s="5">
        <v>-0.13639999999999999</v>
      </c>
      <c r="ID7" s="31">
        <v>-312849.25</v>
      </c>
      <c r="IE7" s="5">
        <v>-1.1900000000000001E-2</v>
      </c>
      <c r="IF7" s="31">
        <v>57224061.939999998</v>
      </c>
      <c r="IG7" s="5">
        <v>2.4845999999999999</v>
      </c>
      <c r="IH7" s="31">
        <v>137008775.21000001</v>
      </c>
      <c r="II7" s="5">
        <v>4.4027000000000003</v>
      </c>
      <c r="IJ7" s="31">
        <v>8027145.4100000001</v>
      </c>
      <c r="IK7" s="5">
        <v>6.1550000000000002</v>
      </c>
      <c r="IL7" s="31">
        <v>0</v>
      </c>
      <c r="IM7" s="5">
        <v>0</v>
      </c>
      <c r="IN7" s="31">
        <v>209239620.66999999</v>
      </c>
      <c r="IO7" s="5">
        <v>16.716899999999999</v>
      </c>
      <c r="IP7" s="31">
        <v>791776.48</v>
      </c>
      <c r="IQ7" s="5">
        <v>5.1360999999999999</v>
      </c>
    </row>
    <row r="8" spans="1:251" x14ac:dyDescent="0.2">
      <c r="A8" t="s">
        <v>169</v>
      </c>
      <c r="B8" s="31">
        <v>201990100</v>
      </c>
      <c r="C8" s="5">
        <v>0.13350000000000001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205040</v>
      </c>
      <c r="AE8" s="5">
        <v>4.7699999999999999E-2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  <c r="AN8" s="31">
        <v>0</v>
      </c>
      <c r="AO8" s="5">
        <v>0</v>
      </c>
      <c r="AP8" s="31">
        <v>0</v>
      </c>
      <c r="AQ8" s="5">
        <v>0</v>
      </c>
      <c r="AR8" s="31">
        <v>0</v>
      </c>
      <c r="AS8" s="5">
        <v>0</v>
      </c>
      <c r="AT8" s="31">
        <v>0</v>
      </c>
      <c r="AU8" s="5">
        <v>0</v>
      </c>
      <c r="AV8" s="31">
        <v>0</v>
      </c>
      <c r="AW8" s="5">
        <v>0</v>
      </c>
      <c r="AX8" s="31">
        <v>0</v>
      </c>
      <c r="AY8" s="5">
        <v>0</v>
      </c>
      <c r="AZ8" s="31">
        <v>0</v>
      </c>
      <c r="BA8" s="5">
        <v>0</v>
      </c>
      <c r="BB8" s="31">
        <v>0</v>
      </c>
      <c r="BC8" s="5">
        <v>0</v>
      </c>
      <c r="BD8" s="31">
        <v>0</v>
      </c>
      <c r="BE8" s="5">
        <v>0</v>
      </c>
      <c r="BF8" s="31">
        <v>0</v>
      </c>
      <c r="BG8" s="5">
        <v>0</v>
      </c>
      <c r="BH8" s="31">
        <v>0</v>
      </c>
      <c r="BI8" s="5">
        <v>0</v>
      </c>
      <c r="BJ8" s="31">
        <v>0</v>
      </c>
      <c r="BK8" s="5">
        <v>0</v>
      </c>
      <c r="BL8" s="31">
        <v>0</v>
      </c>
      <c r="BM8" s="5">
        <v>0</v>
      </c>
      <c r="BN8" s="31">
        <v>0</v>
      </c>
      <c r="BO8" s="5">
        <v>0</v>
      </c>
      <c r="BP8" s="31">
        <v>0</v>
      </c>
      <c r="BQ8" s="5">
        <v>0</v>
      </c>
      <c r="BR8" s="31">
        <v>0</v>
      </c>
      <c r="BS8" s="5">
        <v>0</v>
      </c>
      <c r="BT8" s="31">
        <v>0</v>
      </c>
      <c r="BU8" s="5">
        <v>0</v>
      </c>
      <c r="BV8" s="31">
        <v>0</v>
      </c>
      <c r="BW8" s="5">
        <v>0</v>
      </c>
      <c r="BX8" s="31">
        <v>0</v>
      </c>
      <c r="BY8" s="5">
        <v>0</v>
      </c>
      <c r="BZ8" s="31">
        <v>0</v>
      </c>
      <c r="CA8" s="5">
        <v>0</v>
      </c>
      <c r="CB8" s="31">
        <v>0</v>
      </c>
      <c r="CC8" s="5">
        <v>0</v>
      </c>
      <c r="CD8" s="31">
        <v>0</v>
      </c>
      <c r="CE8" s="5">
        <v>0</v>
      </c>
      <c r="CF8" s="31">
        <v>0</v>
      </c>
      <c r="CG8" s="5">
        <v>0</v>
      </c>
      <c r="CH8" s="31">
        <v>0</v>
      </c>
      <c r="CI8" s="5">
        <v>0</v>
      </c>
      <c r="CJ8" s="31">
        <v>0</v>
      </c>
      <c r="CK8" s="5">
        <v>0</v>
      </c>
      <c r="CL8" s="31">
        <v>0</v>
      </c>
      <c r="CM8" s="5">
        <v>0</v>
      </c>
      <c r="CN8" s="31">
        <v>0</v>
      </c>
      <c r="CO8" s="5">
        <v>0</v>
      </c>
      <c r="CP8" s="31">
        <v>0</v>
      </c>
      <c r="CQ8" s="5">
        <v>0</v>
      </c>
      <c r="CR8" s="31">
        <v>925770</v>
      </c>
      <c r="CS8" s="5">
        <v>5.8000000000000003E-2</v>
      </c>
      <c r="CT8" s="31">
        <v>0</v>
      </c>
      <c r="CU8" s="5">
        <v>0</v>
      </c>
      <c r="CV8" s="31">
        <v>0</v>
      </c>
      <c r="CW8" s="5">
        <v>0</v>
      </c>
      <c r="CX8" s="31">
        <v>0</v>
      </c>
      <c r="CY8" s="5">
        <v>0</v>
      </c>
      <c r="CZ8" s="31">
        <v>0</v>
      </c>
      <c r="DA8" s="5">
        <v>0</v>
      </c>
      <c r="DB8" s="31">
        <v>0</v>
      </c>
      <c r="DC8" s="5">
        <v>0</v>
      </c>
      <c r="DD8" s="31">
        <v>0</v>
      </c>
      <c r="DE8" s="5">
        <v>0</v>
      </c>
      <c r="DF8" s="31">
        <v>0</v>
      </c>
      <c r="DG8" s="5">
        <v>0</v>
      </c>
      <c r="DH8" s="31">
        <v>0</v>
      </c>
      <c r="DI8" s="5">
        <v>0</v>
      </c>
      <c r="DJ8" s="31">
        <v>0</v>
      </c>
      <c r="DK8" s="5">
        <v>0</v>
      </c>
      <c r="DL8" s="31">
        <v>0</v>
      </c>
      <c r="DM8" s="5">
        <v>0</v>
      </c>
      <c r="DN8" s="31">
        <v>0</v>
      </c>
      <c r="DO8" s="5">
        <v>0</v>
      </c>
      <c r="DP8" s="31">
        <v>0</v>
      </c>
      <c r="DQ8" s="5">
        <v>0</v>
      </c>
      <c r="DR8" s="31">
        <v>0</v>
      </c>
      <c r="DS8" s="5">
        <v>0</v>
      </c>
      <c r="DT8" s="31">
        <v>0</v>
      </c>
      <c r="DU8" s="5">
        <v>0</v>
      </c>
      <c r="DV8" s="31">
        <v>135720</v>
      </c>
      <c r="DW8" s="5">
        <v>5.21E-2</v>
      </c>
      <c r="DX8" s="31">
        <v>0</v>
      </c>
      <c r="DY8" s="5">
        <v>0</v>
      </c>
      <c r="DZ8" s="31">
        <v>0</v>
      </c>
      <c r="EA8" s="5">
        <v>0</v>
      </c>
      <c r="EB8" s="31">
        <v>0</v>
      </c>
      <c r="EC8" s="5">
        <v>0</v>
      </c>
      <c r="ED8" s="31">
        <v>0</v>
      </c>
      <c r="EE8" s="5">
        <v>0</v>
      </c>
      <c r="EF8" s="31">
        <v>0</v>
      </c>
      <c r="EG8" s="5">
        <v>0</v>
      </c>
      <c r="EH8" s="31">
        <v>0</v>
      </c>
      <c r="EI8" s="5">
        <v>0</v>
      </c>
      <c r="EJ8" s="31">
        <v>0</v>
      </c>
      <c r="EK8" s="5">
        <v>0</v>
      </c>
      <c r="EL8" s="31">
        <v>0</v>
      </c>
      <c r="EM8" s="5">
        <v>0</v>
      </c>
      <c r="EN8" s="31">
        <v>0</v>
      </c>
      <c r="EO8" s="5">
        <v>0</v>
      </c>
      <c r="EP8" s="31">
        <v>0</v>
      </c>
      <c r="EQ8" s="5">
        <v>0</v>
      </c>
      <c r="ER8" s="31">
        <v>0</v>
      </c>
      <c r="ES8" s="5">
        <v>0</v>
      </c>
      <c r="ET8" s="31">
        <v>9990</v>
      </c>
      <c r="EU8" s="5">
        <v>4.1000000000000003E-3</v>
      </c>
      <c r="EV8" s="31">
        <v>0</v>
      </c>
      <c r="EW8" s="5">
        <v>0</v>
      </c>
      <c r="EX8" s="31">
        <v>0</v>
      </c>
      <c r="EY8" s="5">
        <v>0</v>
      </c>
      <c r="EZ8" s="31">
        <v>0</v>
      </c>
      <c r="FA8" s="5">
        <v>0</v>
      </c>
      <c r="FB8" s="31">
        <v>0</v>
      </c>
      <c r="FC8" s="5">
        <v>0</v>
      </c>
      <c r="FD8" s="31">
        <v>171360</v>
      </c>
      <c r="FE8" s="5">
        <v>1.0200000000000001E-2</v>
      </c>
      <c r="FF8" s="31">
        <v>32400</v>
      </c>
      <c r="FG8" s="5">
        <v>7.1000000000000004E-3</v>
      </c>
      <c r="FH8" s="31">
        <v>0</v>
      </c>
      <c r="FI8" s="5">
        <v>0</v>
      </c>
      <c r="FJ8" s="31">
        <v>0</v>
      </c>
      <c r="FK8" s="5">
        <v>0</v>
      </c>
      <c r="FL8" s="31">
        <v>6784540</v>
      </c>
      <c r="FM8" s="5">
        <v>6.5084</v>
      </c>
      <c r="FN8" s="31">
        <v>0</v>
      </c>
      <c r="FO8" s="5">
        <v>0</v>
      </c>
      <c r="FP8" s="31">
        <v>192031980</v>
      </c>
      <c r="FQ8" s="5">
        <v>32.400199999999998</v>
      </c>
      <c r="FR8" s="31">
        <v>0</v>
      </c>
      <c r="FS8" s="5">
        <v>0</v>
      </c>
      <c r="FT8" s="31">
        <v>0</v>
      </c>
      <c r="FU8" s="5">
        <v>0</v>
      </c>
      <c r="FV8" s="31">
        <v>0</v>
      </c>
      <c r="FW8" s="5">
        <v>0</v>
      </c>
      <c r="FX8" s="31">
        <v>0</v>
      </c>
      <c r="FY8" s="5">
        <v>0</v>
      </c>
      <c r="FZ8" s="31">
        <v>0</v>
      </c>
      <c r="GA8" s="5">
        <v>0</v>
      </c>
      <c r="GB8" s="31">
        <v>0</v>
      </c>
      <c r="GC8" s="5">
        <v>0</v>
      </c>
      <c r="GD8" s="31">
        <v>0</v>
      </c>
      <c r="GE8" s="5">
        <v>0</v>
      </c>
      <c r="GF8" s="31">
        <v>0</v>
      </c>
      <c r="GG8" s="5">
        <v>0</v>
      </c>
      <c r="GH8" s="31">
        <v>0</v>
      </c>
      <c r="GI8" s="5">
        <v>0</v>
      </c>
      <c r="GJ8" s="31">
        <v>0</v>
      </c>
      <c r="GK8" s="5">
        <v>0</v>
      </c>
      <c r="GL8" s="31">
        <v>0</v>
      </c>
      <c r="GM8" s="5">
        <v>0</v>
      </c>
      <c r="GN8" s="31">
        <v>0</v>
      </c>
      <c r="GO8" s="5">
        <v>0</v>
      </c>
      <c r="GP8" s="31">
        <v>0</v>
      </c>
      <c r="GQ8" s="5">
        <v>0</v>
      </c>
      <c r="GR8" s="31">
        <v>0</v>
      </c>
      <c r="GS8" s="5">
        <v>0</v>
      </c>
      <c r="GT8" s="31">
        <v>0</v>
      </c>
      <c r="GU8" s="5">
        <v>0</v>
      </c>
      <c r="GV8" s="31">
        <v>0</v>
      </c>
      <c r="GW8" s="5">
        <v>0</v>
      </c>
      <c r="GX8" s="31">
        <v>0</v>
      </c>
      <c r="GY8" s="5">
        <v>0</v>
      </c>
      <c r="GZ8" s="31">
        <v>0</v>
      </c>
      <c r="HA8" s="5">
        <v>0</v>
      </c>
      <c r="HB8" s="31">
        <v>0</v>
      </c>
      <c r="HC8" s="5">
        <v>0</v>
      </c>
      <c r="HD8" s="31">
        <v>0</v>
      </c>
      <c r="HE8" s="5">
        <v>0</v>
      </c>
      <c r="HF8" s="31">
        <v>2568080</v>
      </c>
      <c r="HG8" s="5">
        <v>2.7300000000000001E-2</v>
      </c>
      <c r="HH8" s="31">
        <v>0</v>
      </c>
      <c r="HI8" s="5">
        <v>0</v>
      </c>
      <c r="HJ8" s="31">
        <v>0</v>
      </c>
      <c r="HK8" s="5">
        <v>0</v>
      </c>
      <c r="HL8" s="31">
        <v>0</v>
      </c>
      <c r="HM8" s="5">
        <v>0</v>
      </c>
      <c r="HN8" s="31">
        <v>78100</v>
      </c>
      <c r="HO8" s="5">
        <v>6.1600000000000002E-2</v>
      </c>
      <c r="HP8" s="31">
        <v>0</v>
      </c>
      <c r="HQ8" s="5">
        <v>0</v>
      </c>
      <c r="HR8" s="31">
        <v>81120</v>
      </c>
      <c r="HS8" s="5">
        <v>6.1000000000000004E-3</v>
      </c>
      <c r="HT8" s="31">
        <v>0</v>
      </c>
      <c r="HU8" s="5">
        <v>0</v>
      </c>
      <c r="HV8" s="31">
        <v>0</v>
      </c>
      <c r="HW8" s="5">
        <v>0</v>
      </c>
      <c r="HX8" s="31">
        <v>0</v>
      </c>
      <c r="HY8" s="5">
        <v>0</v>
      </c>
      <c r="HZ8" s="31">
        <v>0</v>
      </c>
      <c r="IA8" s="5">
        <v>0</v>
      </c>
      <c r="IB8" s="31">
        <v>0</v>
      </c>
      <c r="IC8" s="5">
        <v>0</v>
      </c>
      <c r="ID8" s="31">
        <v>0</v>
      </c>
      <c r="IE8" s="5">
        <v>0</v>
      </c>
      <c r="IF8" s="31">
        <v>0</v>
      </c>
      <c r="IG8" s="5">
        <v>0</v>
      </c>
      <c r="IH8" s="31">
        <v>-1128000</v>
      </c>
      <c r="II8" s="5">
        <v>-3.6200000000000003E-2</v>
      </c>
      <c r="IJ8" s="31">
        <v>94000</v>
      </c>
      <c r="IK8" s="5">
        <v>7.2099999999999997E-2</v>
      </c>
      <c r="IL8" s="31">
        <v>0</v>
      </c>
      <c r="IM8" s="5">
        <v>0</v>
      </c>
      <c r="IN8" s="31">
        <v>0</v>
      </c>
      <c r="IO8" s="5">
        <v>0</v>
      </c>
      <c r="IP8" s="31">
        <v>0</v>
      </c>
      <c r="IQ8" s="5">
        <v>0</v>
      </c>
    </row>
    <row r="9" spans="1:251" x14ac:dyDescent="0.2">
      <c r="A9" t="s">
        <v>170</v>
      </c>
      <c r="B9" s="31">
        <v>1147044091.27</v>
      </c>
      <c r="C9" s="5">
        <v>0.75800000000000001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684196404.40999997</v>
      </c>
      <c r="Y9" s="5">
        <v>2.3706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0</v>
      </c>
      <c r="AK9" s="5">
        <v>0</v>
      </c>
      <c r="AL9" s="31">
        <v>0</v>
      </c>
      <c r="AM9" s="5">
        <v>0</v>
      </c>
      <c r="AN9" s="31">
        <v>0</v>
      </c>
      <c r="AO9" s="5">
        <v>0</v>
      </c>
      <c r="AP9" s="31">
        <v>0</v>
      </c>
      <c r="AQ9" s="5">
        <v>0</v>
      </c>
      <c r="AR9" s="31">
        <v>0</v>
      </c>
      <c r="AS9" s="5">
        <v>0</v>
      </c>
      <c r="AT9" s="31">
        <v>0</v>
      </c>
      <c r="AU9" s="5">
        <v>0</v>
      </c>
      <c r="AV9" s="31">
        <v>0</v>
      </c>
      <c r="AW9" s="5">
        <v>0</v>
      </c>
      <c r="AX9" s="31">
        <v>0</v>
      </c>
      <c r="AY9" s="5">
        <v>0</v>
      </c>
      <c r="AZ9" s="31">
        <v>0</v>
      </c>
      <c r="BA9" s="5">
        <v>0</v>
      </c>
      <c r="BB9" s="31">
        <v>0</v>
      </c>
      <c r="BC9" s="5">
        <v>0</v>
      </c>
      <c r="BD9" s="31">
        <v>0</v>
      </c>
      <c r="BE9" s="5">
        <v>0</v>
      </c>
      <c r="BF9" s="31">
        <v>0</v>
      </c>
      <c r="BG9" s="5">
        <v>0</v>
      </c>
      <c r="BH9" s="31">
        <v>0</v>
      </c>
      <c r="BI9" s="5">
        <v>0</v>
      </c>
      <c r="BJ9" s="31">
        <v>0</v>
      </c>
      <c r="BK9" s="5">
        <v>0</v>
      </c>
      <c r="BL9" s="31">
        <v>0</v>
      </c>
      <c r="BM9" s="5">
        <v>0</v>
      </c>
      <c r="BN9" s="31">
        <v>0</v>
      </c>
      <c r="BO9" s="5">
        <v>0</v>
      </c>
      <c r="BP9" s="31">
        <v>0</v>
      </c>
      <c r="BQ9" s="5">
        <v>0</v>
      </c>
      <c r="BR9" s="31">
        <v>0</v>
      </c>
      <c r="BS9" s="5">
        <v>0</v>
      </c>
      <c r="BT9" s="31">
        <v>0</v>
      </c>
      <c r="BU9" s="5">
        <v>0</v>
      </c>
      <c r="BV9" s="31">
        <v>0</v>
      </c>
      <c r="BW9" s="5">
        <v>0</v>
      </c>
      <c r="BX9" s="31">
        <v>0</v>
      </c>
      <c r="BY9" s="5">
        <v>0</v>
      </c>
      <c r="BZ9" s="31">
        <v>224111574.56</v>
      </c>
      <c r="CA9" s="5">
        <v>10.974399999999999</v>
      </c>
      <c r="CB9" s="31">
        <v>0</v>
      </c>
      <c r="CC9" s="5">
        <v>0</v>
      </c>
      <c r="CD9" s="31">
        <v>0</v>
      </c>
      <c r="CE9" s="5">
        <v>0</v>
      </c>
      <c r="CF9" s="31">
        <v>1286873.55</v>
      </c>
      <c r="CG9" s="5">
        <v>0.48599999999999999</v>
      </c>
      <c r="CH9" s="31">
        <v>0</v>
      </c>
      <c r="CI9" s="5">
        <v>0</v>
      </c>
      <c r="CJ9" s="31">
        <v>0</v>
      </c>
      <c r="CK9" s="5">
        <v>0</v>
      </c>
      <c r="CL9" s="31">
        <v>0</v>
      </c>
      <c r="CM9" s="5">
        <v>0</v>
      </c>
      <c r="CN9" s="31">
        <v>0</v>
      </c>
      <c r="CO9" s="5">
        <v>0</v>
      </c>
      <c r="CP9" s="31">
        <v>0</v>
      </c>
      <c r="CQ9" s="5">
        <v>0</v>
      </c>
      <c r="CR9" s="31">
        <v>14570195.890000001</v>
      </c>
      <c r="CS9" s="5">
        <v>0.91349999999999998</v>
      </c>
      <c r="CT9" s="31">
        <v>0</v>
      </c>
      <c r="CU9" s="5">
        <v>0</v>
      </c>
      <c r="CV9" s="31">
        <v>0</v>
      </c>
      <c r="CW9" s="5">
        <v>0</v>
      </c>
      <c r="CX9" s="31">
        <v>0</v>
      </c>
      <c r="CY9" s="5">
        <v>0</v>
      </c>
      <c r="CZ9" s="31">
        <v>20612793.27</v>
      </c>
      <c r="DA9" s="5">
        <v>13.909700000000001</v>
      </c>
      <c r="DB9" s="31">
        <v>0</v>
      </c>
      <c r="DC9" s="5">
        <v>0</v>
      </c>
      <c r="DD9" s="31">
        <v>0</v>
      </c>
      <c r="DE9" s="5">
        <v>0</v>
      </c>
      <c r="DF9" s="31">
        <v>0</v>
      </c>
      <c r="DG9" s="5">
        <v>0</v>
      </c>
      <c r="DH9" s="31">
        <v>0</v>
      </c>
      <c r="DI9" s="5">
        <v>0</v>
      </c>
      <c r="DJ9" s="31">
        <v>0</v>
      </c>
      <c r="DK9" s="5">
        <v>0</v>
      </c>
      <c r="DL9" s="31">
        <v>0</v>
      </c>
      <c r="DM9" s="5">
        <v>0</v>
      </c>
      <c r="DN9" s="31">
        <v>0</v>
      </c>
      <c r="DO9" s="5">
        <v>0</v>
      </c>
      <c r="DP9" s="31">
        <v>0</v>
      </c>
      <c r="DQ9" s="5">
        <v>0</v>
      </c>
      <c r="DR9" s="31">
        <v>0</v>
      </c>
      <c r="DS9" s="5">
        <v>0</v>
      </c>
      <c r="DT9" s="31">
        <v>0</v>
      </c>
      <c r="DU9" s="5">
        <v>0</v>
      </c>
      <c r="DV9" s="31">
        <v>0</v>
      </c>
      <c r="DW9" s="5">
        <v>0</v>
      </c>
      <c r="DX9" s="31">
        <v>0</v>
      </c>
      <c r="DY9" s="5">
        <v>0</v>
      </c>
      <c r="DZ9" s="31">
        <v>0</v>
      </c>
      <c r="EA9" s="5">
        <v>0</v>
      </c>
      <c r="EB9" s="31">
        <v>0</v>
      </c>
      <c r="EC9" s="5">
        <v>0</v>
      </c>
      <c r="ED9" s="31">
        <v>0</v>
      </c>
      <c r="EE9" s="5">
        <v>0</v>
      </c>
      <c r="EF9" s="31">
        <v>201258.2</v>
      </c>
      <c r="EG9" s="5">
        <v>3.2199999999999999E-2</v>
      </c>
      <c r="EH9" s="31">
        <v>0</v>
      </c>
      <c r="EI9" s="5">
        <v>0</v>
      </c>
      <c r="EJ9" s="31">
        <v>0</v>
      </c>
      <c r="EK9" s="5">
        <v>0</v>
      </c>
      <c r="EL9" s="31">
        <v>0</v>
      </c>
      <c r="EM9" s="5">
        <v>0</v>
      </c>
      <c r="EN9" s="31">
        <v>0</v>
      </c>
      <c r="EO9" s="5">
        <v>0</v>
      </c>
      <c r="EP9" s="31">
        <v>0</v>
      </c>
      <c r="EQ9" s="5">
        <v>0</v>
      </c>
      <c r="ER9" s="31">
        <v>0</v>
      </c>
      <c r="ES9" s="5">
        <v>0</v>
      </c>
      <c r="ET9" s="31">
        <v>0</v>
      </c>
      <c r="EU9" s="5">
        <v>0</v>
      </c>
      <c r="EV9" s="31">
        <v>0</v>
      </c>
      <c r="EW9" s="5">
        <v>0</v>
      </c>
      <c r="EX9" s="31">
        <v>0</v>
      </c>
      <c r="EY9" s="5">
        <v>0</v>
      </c>
      <c r="EZ9" s="31">
        <v>0</v>
      </c>
      <c r="FA9" s="5">
        <v>0</v>
      </c>
      <c r="FB9" s="31">
        <v>0</v>
      </c>
      <c r="FC9" s="5">
        <v>0</v>
      </c>
      <c r="FD9" s="31">
        <v>0</v>
      </c>
      <c r="FE9" s="5">
        <v>0</v>
      </c>
      <c r="FF9" s="31">
        <v>0</v>
      </c>
      <c r="FG9" s="5">
        <v>0</v>
      </c>
      <c r="FH9" s="31">
        <v>0</v>
      </c>
      <c r="FI9" s="5">
        <v>0</v>
      </c>
      <c r="FJ9" s="31">
        <v>1328.75</v>
      </c>
      <c r="FK9" s="5">
        <v>1E-4</v>
      </c>
      <c r="FL9" s="31">
        <v>5018609.18</v>
      </c>
      <c r="FM9" s="5">
        <v>4.8144</v>
      </c>
      <c r="FN9" s="31">
        <v>0</v>
      </c>
      <c r="FO9" s="5">
        <v>0</v>
      </c>
      <c r="FP9" s="31">
        <v>104224556.39</v>
      </c>
      <c r="FQ9" s="5">
        <v>17.585100000000001</v>
      </c>
      <c r="FR9" s="31">
        <v>0</v>
      </c>
      <c r="FS9" s="5">
        <v>0</v>
      </c>
      <c r="FT9" s="31">
        <v>-2341658</v>
      </c>
      <c r="FU9" s="5">
        <v>-1.206</v>
      </c>
      <c r="FV9" s="31">
        <v>0</v>
      </c>
      <c r="FW9" s="5">
        <v>0</v>
      </c>
      <c r="FX9" s="31">
        <v>0</v>
      </c>
      <c r="FY9" s="5">
        <v>0</v>
      </c>
      <c r="FZ9" s="31">
        <v>0</v>
      </c>
      <c r="GA9" s="5">
        <v>0</v>
      </c>
      <c r="GB9" s="31">
        <v>0</v>
      </c>
      <c r="GC9" s="5">
        <v>0</v>
      </c>
      <c r="GD9" s="31">
        <v>0</v>
      </c>
      <c r="GE9" s="5">
        <v>0</v>
      </c>
      <c r="GF9" s="31">
        <v>0</v>
      </c>
      <c r="GG9" s="5">
        <v>0</v>
      </c>
      <c r="GH9" s="31">
        <v>0</v>
      </c>
      <c r="GI9" s="5">
        <v>0</v>
      </c>
      <c r="GJ9" s="31">
        <v>0</v>
      </c>
      <c r="GK9" s="5">
        <v>0</v>
      </c>
      <c r="GL9" s="31">
        <v>0</v>
      </c>
      <c r="GM9" s="5">
        <v>0</v>
      </c>
      <c r="GN9" s="31">
        <v>14600258.689999999</v>
      </c>
      <c r="GO9" s="5">
        <v>3.2637999999999998</v>
      </c>
      <c r="GP9" s="31">
        <v>22570420.5</v>
      </c>
      <c r="GQ9" s="5">
        <v>2.3862999999999999</v>
      </c>
      <c r="GR9" s="31">
        <v>0</v>
      </c>
      <c r="GS9" s="5">
        <v>0</v>
      </c>
      <c r="GT9" s="31">
        <v>0</v>
      </c>
      <c r="GU9" s="5">
        <v>0</v>
      </c>
      <c r="GV9" s="31">
        <v>0</v>
      </c>
      <c r="GW9" s="5">
        <v>0</v>
      </c>
      <c r="GX9" s="31">
        <v>0</v>
      </c>
      <c r="GY9" s="5">
        <v>0</v>
      </c>
      <c r="GZ9" s="31">
        <v>0</v>
      </c>
      <c r="HA9" s="5">
        <v>0</v>
      </c>
      <c r="HB9" s="31">
        <v>0</v>
      </c>
      <c r="HC9" s="5">
        <v>0</v>
      </c>
      <c r="HD9" s="31">
        <v>0</v>
      </c>
      <c r="HE9" s="5">
        <v>0</v>
      </c>
      <c r="HF9" s="31">
        <v>0</v>
      </c>
      <c r="HG9" s="5">
        <v>0</v>
      </c>
      <c r="HH9" s="31">
        <v>0</v>
      </c>
      <c r="HI9" s="5">
        <v>0</v>
      </c>
      <c r="HJ9" s="31">
        <v>0</v>
      </c>
      <c r="HK9" s="5">
        <v>0</v>
      </c>
      <c r="HL9" s="31">
        <v>31398031.100000001</v>
      </c>
      <c r="HM9" s="5">
        <v>1.1973</v>
      </c>
      <c r="HN9" s="31">
        <v>433827.32</v>
      </c>
      <c r="HO9" s="5">
        <v>0.34210000000000002</v>
      </c>
      <c r="HP9" s="31">
        <v>0</v>
      </c>
      <c r="HQ9" s="5">
        <v>0</v>
      </c>
      <c r="HR9" s="31">
        <v>0</v>
      </c>
      <c r="HS9" s="5">
        <v>0</v>
      </c>
      <c r="HT9" s="31">
        <v>6743224.0499999998</v>
      </c>
      <c r="HU9" s="5">
        <v>3.3866000000000001</v>
      </c>
      <c r="HV9" s="31">
        <v>17131507.129999999</v>
      </c>
      <c r="HW9" s="5">
        <v>0.9194</v>
      </c>
      <c r="HX9" s="31">
        <v>0</v>
      </c>
      <c r="HY9" s="5">
        <v>0</v>
      </c>
      <c r="HZ9" s="31">
        <v>0</v>
      </c>
      <c r="IA9" s="5">
        <v>0</v>
      </c>
      <c r="IB9" s="31">
        <v>0</v>
      </c>
      <c r="IC9" s="5">
        <v>0</v>
      </c>
      <c r="ID9" s="31">
        <v>0</v>
      </c>
      <c r="IE9" s="5">
        <v>0</v>
      </c>
      <c r="IF9" s="31">
        <v>0</v>
      </c>
      <c r="IG9" s="5">
        <v>0</v>
      </c>
      <c r="IH9" s="31">
        <v>0</v>
      </c>
      <c r="II9" s="5">
        <v>0</v>
      </c>
      <c r="IJ9" s="31">
        <v>0</v>
      </c>
      <c r="IK9" s="5">
        <v>0</v>
      </c>
      <c r="IL9" s="31">
        <v>2284886.2799999998</v>
      </c>
      <c r="IM9" s="5">
        <v>0.5776</v>
      </c>
      <c r="IN9" s="31">
        <v>0</v>
      </c>
      <c r="IO9" s="5">
        <v>0</v>
      </c>
      <c r="IP9" s="31">
        <v>0</v>
      </c>
      <c r="IQ9" s="5">
        <v>0</v>
      </c>
    </row>
    <row r="10" spans="1:251" x14ac:dyDescent="0.2">
      <c r="A10" s="151" t="s">
        <v>171</v>
      </c>
      <c r="B10" s="31">
        <v>155725029.44999999</v>
      </c>
      <c r="C10" s="5">
        <v>0.10290000000000001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3639.62</v>
      </c>
      <c r="O10" s="5">
        <v>2.0000000000000001E-4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0</v>
      </c>
      <c r="W10" s="5">
        <v>0</v>
      </c>
      <c r="X10" s="31">
        <v>0</v>
      </c>
      <c r="Y10" s="5">
        <v>0</v>
      </c>
      <c r="Z10" s="31">
        <v>0</v>
      </c>
      <c r="AA10" s="5">
        <v>0</v>
      </c>
      <c r="AB10" s="31">
        <v>0</v>
      </c>
      <c r="AC10" s="5">
        <v>0</v>
      </c>
      <c r="AD10" s="31">
        <v>19887661.27</v>
      </c>
      <c r="AE10" s="5">
        <v>4.6289999999999996</v>
      </c>
      <c r="AF10" s="31">
        <v>0</v>
      </c>
      <c r="AG10" s="5">
        <v>0</v>
      </c>
      <c r="AH10" s="31">
        <v>1777684.19</v>
      </c>
      <c r="AI10" s="5">
        <v>2.8258000000000001</v>
      </c>
      <c r="AJ10" s="31">
        <v>0</v>
      </c>
      <c r="AK10" s="5">
        <v>0</v>
      </c>
      <c r="AL10" s="31">
        <v>0</v>
      </c>
      <c r="AM10" s="5">
        <v>0</v>
      </c>
      <c r="AN10" s="31">
        <v>0</v>
      </c>
      <c r="AO10" s="5">
        <v>0</v>
      </c>
      <c r="AP10" s="31">
        <v>0</v>
      </c>
      <c r="AQ10" s="5">
        <v>0</v>
      </c>
      <c r="AR10" s="31">
        <v>0</v>
      </c>
      <c r="AS10" s="5">
        <v>0</v>
      </c>
      <c r="AT10" s="31">
        <v>0</v>
      </c>
      <c r="AU10" s="5">
        <v>0</v>
      </c>
      <c r="AV10" s="31">
        <v>0</v>
      </c>
      <c r="AW10" s="5">
        <v>0</v>
      </c>
      <c r="AX10" s="31">
        <v>0</v>
      </c>
      <c r="AY10" s="5">
        <v>0</v>
      </c>
      <c r="AZ10" s="31">
        <v>0</v>
      </c>
      <c r="BA10" s="5">
        <v>0</v>
      </c>
      <c r="BB10" s="31">
        <v>296136.7</v>
      </c>
      <c r="BC10" s="5">
        <v>9.7999999999999997E-3</v>
      </c>
      <c r="BD10" s="31">
        <v>0</v>
      </c>
      <c r="BE10" s="5">
        <v>0</v>
      </c>
      <c r="BF10" s="31">
        <v>0</v>
      </c>
      <c r="BG10" s="5">
        <v>0</v>
      </c>
      <c r="BH10" s="31">
        <v>0</v>
      </c>
      <c r="BI10" s="5">
        <v>0</v>
      </c>
      <c r="BJ10" s="31">
        <v>0</v>
      </c>
      <c r="BK10" s="5">
        <v>0</v>
      </c>
      <c r="BL10" s="31">
        <v>0</v>
      </c>
      <c r="BM10" s="5">
        <v>0</v>
      </c>
      <c r="BN10" s="31">
        <v>0</v>
      </c>
      <c r="BO10" s="5">
        <v>0</v>
      </c>
      <c r="BP10" s="31">
        <v>0</v>
      </c>
      <c r="BQ10" s="5">
        <v>0</v>
      </c>
      <c r="BR10" s="31">
        <v>0</v>
      </c>
      <c r="BS10" s="5">
        <v>0</v>
      </c>
      <c r="BT10" s="31">
        <v>0</v>
      </c>
      <c r="BU10" s="5">
        <v>0</v>
      </c>
      <c r="BV10" s="31">
        <v>0</v>
      </c>
      <c r="BW10" s="5">
        <v>0</v>
      </c>
      <c r="BX10" s="31">
        <v>756337.1</v>
      </c>
      <c r="BY10" s="5">
        <v>1.0564</v>
      </c>
      <c r="BZ10" s="31">
        <v>0</v>
      </c>
      <c r="CA10" s="5">
        <v>0</v>
      </c>
      <c r="CB10" s="31">
        <v>0</v>
      </c>
      <c r="CC10" s="5">
        <v>0</v>
      </c>
      <c r="CD10" s="31">
        <v>0</v>
      </c>
      <c r="CE10" s="5">
        <v>0</v>
      </c>
      <c r="CF10" s="31">
        <v>0</v>
      </c>
      <c r="CG10" s="5">
        <v>0</v>
      </c>
      <c r="CH10" s="31">
        <v>0</v>
      </c>
      <c r="CI10" s="5">
        <v>0</v>
      </c>
      <c r="CJ10" s="31">
        <v>0</v>
      </c>
      <c r="CK10" s="5">
        <v>0</v>
      </c>
      <c r="CL10" s="31">
        <v>4032770.57</v>
      </c>
      <c r="CM10" s="5">
        <v>2.3172999999999999</v>
      </c>
      <c r="CN10" s="31">
        <v>0</v>
      </c>
      <c r="CO10" s="5">
        <v>0</v>
      </c>
      <c r="CP10" s="31">
        <v>0</v>
      </c>
      <c r="CQ10" s="5">
        <v>0</v>
      </c>
      <c r="CR10" s="31">
        <v>0</v>
      </c>
      <c r="CS10" s="5">
        <v>0</v>
      </c>
      <c r="CT10" s="31">
        <v>0</v>
      </c>
      <c r="CU10" s="5">
        <v>0</v>
      </c>
      <c r="CV10" s="31">
        <v>0</v>
      </c>
      <c r="CW10" s="5">
        <v>0</v>
      </c>
      <c r="CX10" s="31">
        <v>34318.54</v>
      </c>
      <c r="CY10" s="5">
        <v>4.3E-3</v>
      </c>
      <c r="CZ10" s="31">
        <v>0</v>
      </c>
      <c r="DA10" s="5">
        <v>0</v>
      </c>
      <c r="DB10" s="31">
        <v>0</v>
      </c>
      <c r="DC10" s="5">
        <v>0</v>
      </c>
      <c r="DD10" s="31">
        <v>0</v>
      </c>
      <c r="DE10" s="5">
        <v>0</v>
      </c>
      <c r="DF10" s="31">
        <v>0</v>
      </c>
      <c r="DG10" s="5">
        <v>0</v>
      </c>
      <c r="DH10" s="31">
        <v>0</v>
      </c>
      <c r="DI10" s="5">
        <v>0</v>
      </c>
      <c r="DJ10" s="31">
        <v>0</v>
      </c>
      <c r="DK10" s="5">
        <v>0</v>
      </c>
      <c r="DL10" s="31">
        <v>0</v>
      </c>
      <c r="DM10" s="5">
        <v>0</v>
      </c>
      <c r="DN10" s="31">
        <v>0</v>
      </c>
      <c r="DO10" s="5">
        <v>0</v>
      </c>
      <c r="DP10" s="31">
        <v>0</v>
      </c>
      <c r="DQ10" s="5">
        <v>0</v>
      </c>
      <c r="DR10" s="31">
        <v>0</v>
      </c>
      <c r="DS10" s="5">
        <v>0</v>
      </c>
      <c r="DT10" s="31">
        <v>0</v>
      </c>
      <c r="DU10" s="5">
        <v>0</v>
      </c>
      <c r="DV10" s="31">
        <v>0</v>
      </c>
      <c r="DW10" s="5">
        <v>0</v>
      </c>
      <c r="DX10" s="31">
        <v>0</v>
      </c>
      <c r="DY10" s="5">
        <v>0</v>
      </c>
      <c r="DZ10" s="31">
        <v>0</v>
      </c>
      <c r="EA10" s="5">
        <v>0</v>
      </c>
      <c r="EB10" s="31">
        <v>0</v>
      </c>
      <c r="EC10" s="5">
        <v>0</v>
      </c>
      <c r="ED10" s="31">
        <v>0</v>
      </c>
      <c r="EE10" s="5">
        <v>0</v>
      </c>
      <c r="EF10" s="31">
        <v>1948638.75</v>
      </c>
      <c r="EG10" s="5">
        <v>0.31140000000000001</v>
      </c>
      <c r="EH10" s="31">
        <v>0</v>
      </c>
      <c r="EI10" s="5">
        <v>0</v>
      </c>
      <c r="EJ10" s="31">
        <v>0</v>
      </c>
      <c r="EK10" s="5">
        <v>0</v>
      </c>
      <c r="EL10" s="31">
        <v>0</v>
      </c>
      <c r="EM10" s="5">
        <v>0</v>
      </c>
      <c r="EN10" s="31">
        <v>0</v>
      </c>
      <c r="EO10" s="5">
        <v>0</v>
      </c>
      <c r="EP10" s="31">
        <v>1929125.74</v>
      </c>
      <c r="EQ10" s="5">
        <v>4.2299999999999997E-2</v>
      </c>
      <c r="ER10" s="31">
        <v>0</v>
      </c>
      <c r="ES10" s="5">
        <v>0</v>
      </c>
      <c r="ET10" s="31">
        <v>0</v>
      </c>
      <c r="EU10" s="5">
        <v>0</v>
      </c>
      <c r="EV10" s="31">
        <v>0</v>
      </c>
      <c r="EW10" s="5">
        <v>0</v>
      </c>
      <c r="EX10" s="31">
        <v>0</v>
      </c>
      <c r="EY10" s="5">
        <v>0</v>
      </c>
      <c r="EZ10" s="31">
        <v>0</v>
      </c>
      <c r="FA10" s="5">
        <v>0</v>
      </c>
      <c r="FB10" s="31">
        <v>0</v>
      </c>
      <c r="FC10" s="5">
        <v>0</v>
      </c>
      <c r="FD10" s="31">
        <v>0</v>
      </c>
      <c r="FE10" s="5">
        <v>0</v>
      </c>
      <c r="FF10" s="31">
        <v>0</v>
      </c>
      <c r="FG10" s="5">
        <v>0</v>
      </c>
      <c r="FH10" s="31">
        <v>0</v>
      </c>
      <c r="FI10" s="5">
        <v>0</v>
      </c>
      <c r="FJ10" s="31">
        <v>0</v>
      </c>
      <c r="FK10" s="5">
        <v>0</v>
      </c>
      <c r="FL10" s="31">
        <v>0</v>
      </c>
      <c r="FM10" s="5">
        <v>0</v>
      </c>
      <c r="FN10" s="31">
        <v>0</v>
      </c>
      <c r="FO10" s="5">
        <v>0</v>
      </c>
      <c r="FP10" s="31">
        <v>0</v>
      </c>
      <c r="FQ10" s="5">
        <v>0</v>
      </c>
      <c r="FR10" s="31">
        <v>0</v>
      </c>
      <c r="FS10" s="5">
        <v>0</v>
      </c>
      <c r="FT10" s="31">
        <v>0</v>
      </c>
      <c r="FU10" s="5">
        <v>0</v>
      </c>
      <c r="FV10" s="31">
        <v>0</v>
      </c>
      <c r="FW10" s="5">
        <v>0</v>
      </c>
      <c r="FX10" s="31">
        <v>82961176.390000001</v>
      </c>
      <c r="FY10" s="5">
        <v>5.4802</v>
      </c>
      <c r="FZ10" s="31">
        <v>0</v>
      </c>
      <c r="GA10" s="5">
        <v>0</v>
      </c>
      <c r="GB10" s="31">
        <v>1102778.97</v>
      </c>
      <c r="GC10" s="5">
        <v>0.1439</v>
      </c>
      <c r="GD10" s="31">
        <v>0</v>
      </c>
      <c r="GE10" s="5">
        <v>0</v>
      </c>
      <c r="GF10" s="31">
        <v>0</v>
      </c>
      <c r="GG10" s="5">
        <v>0</v>
      </c>
      <c r="GH10" s="31">
        <v>0</v>
      </c>
      <c r="GI10" s="5">
        <v>0</v>
      </c>
      <c r="GJ10" s="31">
        <v>0</v>
      </c>
      <c r="GK10" s="5">
        <v>0</v>
      </c>
      <c r="GL10" s="31">
        <v>0</v>
      </c>
      <c r="GM10" s="5">
        <v>0</v>
      </c>
      <c r="GN10" s="31">
        <v>0</v>
      </c>
      <c r="GO10" s="5">
        <v>0</v>
      </c>
      <c r="GP10" s="31">
        <v>0</v>
      </c>
      <c r="GQ10" s="5">
        <v>0</v>
      </c>
      <c r="GR10" s="31">
        <v>0</v>
      </c>
      <c r="GS10" s="5">
        <v>0</v>
      </c>
      <c r="GT10" s="31">
        <v>0</v>
      </c>
      <c r="GU10" s="5">
        <v>0</v>
      </c>
      <c r="GV10" s="31">
        <v>0</v>
      </c>
      <c r="GW10" s="5">
        <v>0</v>
      </c>
      <c r="GX10" s="31">
        <v>0</v>
      </c>
      <c r="GY10" s="5">
        <v>0</v>
      </c>
      <c r="GZ10" s="31">
        <v>1586521.94</v>
      </c>
      <c r="HA10" s="5">
        <v>5.4399999999999997E-2</v>
      </c>
      <c r="HB10" s="31">
        <v>0</v>
      </c>
      <c r="HC10" s="5">
        <v>0</v>
      </c>
      <c r="HD10" s="31">
        <v>0</v>
      </c>
      <c r="HE10" s="5">
        <v>0</v>
      </c>
      <c r="HF10" s="31">
        <v>0</v>
      </c>
      <c r="HG10" s="5">
        <v>0</v>
      </c>
      <c r="HH10" s="31">
        <v>327838.84000000003</v>
      </c>
      <c r="HI10" s="5">
        <v>0.40400000000000003</v>
      </c>
      <c r="HJ10" s="31">
        <v>0</v>
      </c>
      <c r="HK10" s="5">
        <v>0</v>
      </c>
      <c r="HL10" s="31">
        <v>3798.49</v>
      </c>
      <c r="HM10" s="5">
        <v>1E-4</v>
      </c>
      <c r="HN10" s="31">
        <v>0</v>
      </c>
      <c r="HO10" s="5">
        <v>0</v>
      </c>
      <c r="HP10" s="31">
        <v>0</v>
      </c>
      <c r="HQ10" s="5">
        <v>0</v>
      </c>
      <c r="HR10" s="31">
        <v>0</v>
      </c>
      <c r="HS10" s="5">
        <v>0</v>
      </c>
      <c r="HT10" s="31">
        <v>0</v>
      </c>
      <c r="HU10" s="5">
        <v>0</v>
      </c>
      <c r="HV10" s="31">
        <v>0</v>
      </c>
      <c r="HW10" s="5">
        <v>0</v>
      </c>
      <c r="HX10" s="31">
        <v>39076602.340000004</v>
      </c>
      <c r="HY10" s="5">
        <v>13.798400000000001</v>
      </c>
      <c r="HZ10" s="31">
        <v>0</v>
      </c>
      <c r="IA10" s="5">
        <v>0</v>
      </c>
      <c r="IB10" s="31">
        <v>0</v>
      </c>
      <c r="IC10" s="5">
        <v>0</v>
      </c>
      <c r="ID10" s="31">
        <v>0</v>
      </c>
      <c r="IE10" s="5">
        <v>0</v>
      </c>
      <c r="IF10" s="31">
        <v>0</v>
      </c>
      <c r="IG10" s="5">
        <v>0</v>
      </c>
      <c r="IH10" s="31">
        <v>0</v>
      </c>
      <c r="II10" s="5">
        <v>0</v>
      </c>
      <c r="IJ10" s="31">
        <v>0</v>
      </c>
      <c r="IK10" s="5">
        <v>0</v>
      </c>
      <c r="IL10" s="31">
        <v>0</v>
      </c>
      <c r="IM10" s="5">
        <v>0</v>
      </c>
      <c r="IN10" s="31">
        <v>0</v>
      </c>
      <c r="IO10" s="5">
        <v>0</v>
      </c>
      <c r="IP10" s="31">
        <v>0</v>
      </c>
      <c r="IQ10" s="5">
        <v>0</v>
      </c>
    </row>
    <row r="11" spans="1:251" ht="13.5" thickBot="1" x14ac:dyDescent="0.25">
      <c r="A11" t="s">
        <v>172</v>
      </c>
      <c r="B11" s="31">
        <v>9308832012.4400005</v>
      </c>
      <c r="C11" s="5">
        <v>6.1513999999999998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41181157.829999998</v>
      </c>
      <c r="K11" s="5">
        <v>97.9405</v>
      </c>
      <c r="L11" s="31">
        <v>30978315.739999998</v>
      </c>
      <c r="M11" s="5">
        <v>2.6175999999999999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919265000</v>
      </c>
      <c r="AA11" s="5">
        <v>97.921199999999999</v>
      </c>
      <c r="AB11" s="31">
        <v>173483774.41999999</v>
      </c>
      <c r="AC11" s="5">
        <v>95.857799999999997</v>
      </c>
      <c r="AD11" s="31">
        <v>70792208.010000005</v>
      </c>
      <c r="AE11" s="5">
        <v>16.4773</v>
      </c>
      <c r="AF11" s="31">
        <v>0</v>
      </c>
      <c r="AG11" s="5">
        <v>0</v>
      </c>
      <c r="AH11" s="31">
        <v>12375246.789999999</v>
      </c>
      <c r="AI11" s="5">
        <v>19.671700000000001</v>
      </c>
      <c r="AJ11" s="31">
        <v>0</v>
      </c>
      <c r="AK11" s="5">
        <v>0</v>
      </c>
      <c r="AL11" s="31">
        <v>0</v>
      </c>
      <c r="AM11" s="5">
        <v>0</v>
      </c>
      <c r="AN11" s="31">
        <v>0</v>
      </c>
      <c r="AO11" s="5">
        <v>0</v>
      </c>
      <c r="AP11" s="31">
        <v>0</v>
      </c>
      <c r="AQ11" s="5">
        <v>0</v>
      </c>
      <c r="AR11" s="31">
        <v>0</v>
      </c>
      <c r="AS11" s="5">
        <v>0</v>
      </c>
      <c r="AT11" s="31">
        <v>0</v>
      </c>
      <c r="AU11" s="5">
        <v>0</v>
      </c>
      <c r="AV11" s="31">
        <v>0</v>
      </c>
      <c r="AW11" s="5">
        <v>0</v>
      </c>
      <c r="AX11" s="31">
        <v>0</v>
      </c>
      <c r="AY11" s="5">
        <v>0</v>
      </c>
      <c r="AZ11" s="31">
        <v>0</v>
      </c>
      <c r="BA11" s="5">
        <v>0</v>
      </c>
      <c r="BB11" s="31">
        <v>420308870.05000001</v>
      </c>
      <c r="BC11" s="5">
        <v>13.875500000000001</v>
      </c>
      <c r="BD11" s="31">
        <v>194828208.72999999</v>
      </c>
      <c r="BE11" s="5">
        <v>95.135499999999993</v>
      </c>
      <c r="BF11" s="31">
        <v>0</v>
      </c>
      <c r="BG11" s="5">
        <v>0</v>
      </c>
      <c r="BH11" s="31">
        <v>11180821.4</v>
      </c>
      <c r="BI11" s="5">
        <v>4.6944999999999997</v>
      </c>
      <c r="BJ11" s="31">
        <v>0</v>
      </c>
      <c r="BK11" s="5">
        <v>0</v>
      </c>
      <c r="BL11" s="31">
        <v>0</v>
      </c>
      <c r="BM11" s="5">
        <v>0</v>
      </c>
      <c r="BN11" s="31">
        <v>0</v>
      </c>
      <c r="BO11" s="5">
        <v>0</v>
      </c>
      <c r="BP11" s="31">
        <v>341021614.94999999</v>
      </c>
      <c r="BQ11" s="5">
        <v>97.456500000000005</v>
      </c>
      <c r="BR11" s="31">
        <v>0</v>
      </c>
      <c r="BS11" s="5">
        <v>0</v>
      </c>
      <c r="BT11" s="31">
        <v>0</v>
      </c>
      <c r="BU11" s="5">
        <v>0</v>
      </c>
      <c r="BV11" s="31">
        <v>0</v>
      </c>
      <c r="BW11" s="5">
        <v>0</v>
      </c>
      <c r="BX11" s="31">
        <v>0</v>
      </c>
      <c r="BY11" s="5">
        <v>0</v>
      </c>
      <c r="BZ11" s="31">
        <v>0</v>
      </c>
      <c r="CA11" s="5">
        <v>0</v>
      </c>
      <c r="CB11" s="31">
        <v>0</v>
      </c>
      <c r="CC11" s="5">
        <v>0</v>
      </c>
      <c r="CD11" s="31">
        <v>0</v>
      </c>
      <c r="CE11" s="5">
        <v>0</v>
      </c>
      <c r="CF11" s="31">
        <v>0</v>
      </c>
      <c r="CG11" s="5">
        <v>0</v>
      </c>
      <c r="CH11" s="31">
        <v>0</v>
      </c>
      <c r="CI11" s="5">
        <v>0</v>
      </c>
      <c r="CJ11" s="31">
        <v>0</v>
      </c>
      <c r="CK11" s="5">
        <v>0</v>
      </c>
      <c r="CL11" s="31">
        <v>7669504.46</v>
      </c>
      <c r="CM11" s="5">
        <v>4.4069000000000003</v>
      </c>
      <c r="CN11" s="31">
        <v>0</v>
      </c>
      <c r="CO11" s="5">
        <v>0</v>
      </c>
      <c r="CP11" s="31">
        <v>0</v>
      </c>
      <c r="CQ11" s="5">
        <v>0</v>
      </c>
      <c r="CR11" s="31">
        <v>19596367.379999999</v>
      </c>
      <c r="CS11" s="5">
        <v>1.2285999999999999</v>
      </c>
      <c r="CT11" s="31">
        <v>134597056.16</v>
      </c>
      <c r="CU11" s="5">
        <v>99.740300000000005</v>
      </c>
      <c r="CV11" s="31">
        <v>0</v>
      </c>
      <c r="CW11" s="5">
        <v>0</v>
      </c>
      <c r="CX11" s="31">
        <v>34839011.399999999</v>
      </c>
      <c r="CY11" s="5">
        <v>4.3327</v>
      </c>
      <c r="CZ11" s="31">
        <v>0</v>
      </c>
      <c r="DA11" s="5">
        <v>0</v>
      </c>
      <c r="DB11" s="31">
        <v>630810</v>
      </c>
      <c r="DC11" s="5">
        <v>2.8536999999999999</v>
      </c>
      <c r="DD11" s="31">
        <v>41872878.759999998</v>
      </c>
      <c r="DE11" s="5">
        <v>95.652199999999993</v>
      </c>
      <c r="DF11" s="31">
        <v>0</v>
      </c>
      <c r="DG11" s="5">
        <v>0</v>
      </c>
      <c r="DH11" s="31">
        <v>0</v>
      </c>
      <c r="DI11" s="5">
        <v>0</v>
      </c>
      <c r="DJ11" s="31">
        <v>68604705</v>
      </c>
      <c r="DK11" s="5">
        <v>99.940899999999999</v>
      </c>
      <c r="DL11" s="31">
        <v>0</v>
      </c>
      <c r="DM11" s="5">
        <v>0</v>
      </c>
      <c r="DN11" s="31">
        <v>0</v>
      </c>
      <c r="DO11" s="5">
        <v>0</v>
      </c>
      <c r="DP11" s="31">
        <v>0</v>
      </c>
      <c r="DQ11" s="5">
        <v>0</v>
      </c>
      <c r="DR11" s="31">
        <v>0</v>
      </c>
      <c r="DS11" s="5">
        <v>0</v>
      </c>
      <c r="DT11" s="31">
        <v>7155634.6500000004</v>
      </c>
      <c r="DU11" s="5">
        <v>9.0116999999999994</v>
      </c>
      <c r="DV11" s="31">
        <v>4288114.82</v>
      </c>
      <c r="DW11" s="5">
        <v>1.6463000000000001</v>
      </c>
      <c r="DX11" s="31">
        <v>44863486.060000002</v>
      </c>
      <c r="DY11" s="5">
        <v>5.2013999999999996</v>
      </c>
      <c r="DZ11" s="31">
        <v>0</v>
      </c>
      <c r="EA11" s="5">
        <v>0</v>
      </c>
      <c r="EB11" s="31">
        <v>1267118358.01</v>
      </c>
      <c r="EC11" s="5">
        <v>99.153400000000005</v>
      </c>
      <c r="ED11" s="31">
        <v>0</v>
      </c>
      <c r="EE11" s="5">
        <v>0</v>
      </c>
      <c r="EF11" s="31">
        <v>0</v>
      </c>
      <c r="EG11" s="5">
        <v>0</v>
      </c>
      <c r="EH11" s="31">
        <v>120797217.09999999</v>
      </c>
      <c r="EI11" s="5">
        <v>0.86209999999999998</v>
      </c>
      <c r="EJ11" s="31">
        <v>4750265.63</v>
      </c>
      <c r="EK11" s="5">
        <v>11.6957</v>
      </c>
      <c r="EL11" s="31">
        <v>0</v>
      </c>
      <c r="EM11" s="5">
        <v>0</v>
      </c>
      <c r="EN11" s="31">
        <v>0</v>
      </c>
      <c r="EO11" s="5">
        <v>0</v>
      </c>
      <c r="EP11" s="31">
        <v>938239415.10000002</v>
      </c>
      <c r="EQ11" s="5">
        <v>20.552700000000002</v>
      </c>
      <c r="ER11" s="31">
        <v>25672596</v>
      </c>
      <c r="ES11" s="5">
        <v>4.5932000000000004</v>
      </c>
      <c r="ET11" s="31">
        <v>0</v>
      </c>
      <c r="EU11" s="5">
        <v>0</v>
      </c>
      <c r="EV11" s="31">
        <v>109104070</v>
      </c>
      <c r="EW11" s="5">
        <v>10.407400000000001</v>
      </c>
      <c r="EX11" s="31">
        <v>129850451</v>
      </c>
      <c r="EY11" s="5">
        <v>9.5272000000000006</v>
      </c>
      <c r="EZ11" s="31">
        <v>58000000</v>
      </c>
      <c r="FA11" s="5">
        <v>2.6791</v>
      </c>
      <c r="FB11" s="31">
        <v>222000000</v>
      </c>
      <c r="FC11" s="5">
        <v>2.4232999999999998</v>
      </c>
      <c r="FD11" s="31">
        <v>85000000</v>
      </c>
      <c r="FE11" s="5">
        <v>5.0603999999999996</v>
      </c>
      <c r="FF11" s="31">
        <v>0</v>
      </c>
      <c r="FG11" s="5">
        <v>0</v>
      </c>
      <c r="FH11" s="31">
        <v>0</v>
      </c>
      <c r="FI11" s="5">
        <v>0</v>
      </c>
      <c r="FJ11" s="31">
        <v>13341707.52</v>
      </c>
      <c r="FK11" s="5">
        <v>0.65710000000000002</v>
      </c>
      <c r="FL11" s="31">
        <v>13198.43</v>
      </c>
      <c r="FM11" s="5">
        <v>1.2699999999999999E-2</v>
      </c>
      <c r="FN11" s="31">
        <v>0</v>
      </c>
      <c r="FO11" s="5">
        <v>0</v>
      </c>
      <c r="FP11" s="31">
        <v>20085647.129999999</v>
      </c>
      <c r="FQ11" s="5">
        <v>3.3889</v>
      </c>
      <c r="FR11" s="31">
        <v>0</v>
      </c>
      <c r="FS11" s="5">
        <v>0</v>
      </c>
      <c r="FT11" s="31">
        <v>2701346</v>
      </c>
      <c r="FU11" s="5">
        <v>1.3912</v>
      </c>
      <c r="FV11" s="31">
        <v>24733021.84</v>
      </c>
      <c r="FW11" s="5">
        <v>1.2966</v>
      </c>
      <c r="FX11" s="31">
        <v>155259575.65000001</v>
      </c>
      <c r="FY11" s="5">
        <v>10.256</v>
      </c>
      <c r="FZ11" s="31">
        <v>490730300.05000001</v>
      </c>
      <c r="GA11" s="5">
        <v>99.658199999999994</v>
      </c>
      <c r="GB11" s="31">
        <v>0</v>
      </c>
      <c r="GC11" s="5">
        <v>0</v>
      </c>
      <c r="GD11" s="31">
        <v>1517121510.5599999</v>
      </c>
      <c r="GE11" s="5">
        <v>99.705100000000002</v>
      </c>
      <c r="GF11" s="31">
        <v>0</v>
      </c>
      <c r="GG11" s="5">
        <v>0</v>
      </c>
      <c r="GH11" s="31">
        <v>0</v>
      </c>
      <c r="GI11" s="5">
        <v>0</v>
      </c>
      <c r="GJ11" s="31">
        <v>0</v>
      </c>
      <c r="GK11" s="5">
        <v>0</v>
      </c>
      <c r="GL11" s="31">
        <v>0</v>
      </c>
      <c r="GM11" s="5">
        <v>0</v>
      </c>
      <c r="GN11" s="31">
        <v>0</v>
      </c>
      <c r="GO11" s="5">
        <v>0</v>
      </c>
      <c r="GP11" s="31">
        <v>0</v>
      </c>
      <c r="GQ11" s="5">
        <v>0</v>
      </c>
      <c r="GR11" s="31">
        <v>0</v>
      </c>
      <c r="GS11" s="5">
        <v>0</v>
      </c>
      <c r="GT11" s="31">
        <v>0</v>
      </c>
      <c r="GU11" s="5">
        <v>0</v>
      </c>
      <c r="GV11" s="31">
        <v>0</v>
      </c>
      <c r="GW11" s="5">
        <v>0</v>
      </c>
      <c r="GX11" s="31">
        <v>0</v>
      </c>
      <c r="GY11" s="5">
        <v>0</v>
      </c>
      <c r="GZ11" s="31">
        <v>0</v>
      </c>
      <c r="HA11" s="5">
        <v>0</v>
      </c>
      <c r="HB11" s="31">
        <v>0</v>
      </c>
      <c r="HC11" s="5">
        <v>0</v>
      </c>
      <c r="HD11" s="31">
        <v>0</v>
      </c>
      <c r="HE11" s="5">
        <v>0</v>
      </c>
      <c r="HF11" s="31">
        <v>0</v>
      </c>
      <c r="HG11" s="5">
        <v>0</v>
      </c>
      <c r="HH11" s="31">
        <v>80952520.790000007</v>
      </c>
      <c r="HI11" s="5">
        <v>99.761099999999999</v>
      </c>
      <c r="HJ11" s="31">
        <v>1966040.13</v>
      </c>
      <c r="HK11" s="5">
        <v>11.5989</v>
      </c>
      <c r="HL11" s="31">
        <v>480131241.30000001</v>
      </c>
      <c r="HM11" s="5">
        <v>18.309000000000001</v>
      </c>
      <c r="HN11" s="31">
        <v>0</v>
      </c>
      <c r="HO11" s="5">
        <v>0</v>
      </c>
      <c r="HP11" s="31">
        <v>279470920.77999997</v>
      </c>
      <c r="HQ11" s="5">
        <v>97.927700000000002</v>
      </c>
      <c r="HR11" s="31">
        <v>215722902</v>
      </c>
      <c r="HS11" s="5">
        <v>16.107900000000001</v>
      </c>
      <c r="HT11" s="31">
        <v>0</v>
      </c>
      <c r="HU11" s="5">
        <v>0</v>
      </c>
      <c r="HV11" s="31">
        <v>0</v>
      </c>
      <c r="HW11" s="5">
        <v>0</v>
      </c>
      <c r="HX11" s="31">
        <v>0</v>
      </c>
      <c r="HY11" s="5">
        <v>0</v>
      </c>
      <c r="HZ11" s="31">
        <v>171819153.25</v>
      </c>
      <c r="IA11" s="5">
        <v>97.559799999999996</v>
      </c>
      <c r="IB11" s="31">
        <v>254498998</v>
      </c>
      <c r="IC11" s="5">
        <v>100.13639999999999</v>
      </c>
      <c r="ID11" s="31">
        <v>0</v>
      </c>
      <c r="IE11" s="5">
        <v>0</v>
      </c>
      <c r="IF11" s="31">
        <v>0</v>
      </c>
      <c r="IG11" s="5">
        <v>0</v>
      </c>
      <c r="IH11" s="31">
        <v>0</v>
      </c>
      <c r="II11" s="5">
        <v>0</v>
      </c>
      <c r="IJ11" s="31">
        <v>0</v>
      </c>
      <c r="IK11" s="5">
        <v>0</v>
      </c>
      <c r="IL11" s="31">
        <v>0</v>
      </c>
      <c r="IM11" s="5">
        <v>0</v>
      </c>
      <c r="IN11" s="31">
        <v>45594504.43</v>
      </c>
      <c r="IO11" s="5">
        <v>3.6427</v>
      </c>
      <c r="IP11" s="31">
        <v>14624265.130000001</v>
      </c>
      <c r="IQ11" s="5">
        <v>94.863900000000001</v>
      </c>
    </row>
    <row r="12" spans="1:251" ht="14.25" thickTop="1" thickBot="1" x14ac:dyDescent="0.25">
      <c r="A12" s="152" t="s">
        <v>2</v>
      </c>
      <c r="B12" s="153">
        <v>151328709476.29999</v>
      </c>
      <c r="C12" s="154">
        <v>100</v>
      </c>
      <c r="D12" s="153">
        <v>13059286.789999999</v>
      </c>
      <c r="E12" s="154">
        <v>100</v>
      </c>
      <c r="F12" s="153">
        <v>3342850896.96</v>
      </c>
      <c r="G12" s="154">
        <v>100</v>
      </c>
      <c r="H12" s="153">
        <v>1493841244.6900001</v>
      </c>
      <c r="I12" s="154">
        <v>100</v>
      </c>
      <c r="J12" s="153">
        <v>42047126.789999999</v>
      </c>
      <c r="K12" s="154">
        <v>100</v>
      </c>
      <c r="L12" s="153">
        <v>1183470506.78</v>
      </c>
      <c r="M12" s="154">
        <v>100</v>
      </c>
      <c r="N12" s="153">
        <v>1495746259.46</v>
      </c>
      <c r="O12" s="154">
        <v>100</v>
      </c>
      <c r="P12" s="153">
        <v>2206194086.5</v>
      </c>
      <c r="Q12" s="154">
        <v>100</v>
      </c>
      <c r="R12" s="153">
        <v>3774846.65</v>
      </c>
      <c r="S12" s="154">
        <v>100</v>
      </c>
      <c r="T12" s="153">
        <v>6305335.9699999997</v>
      </c>
      <c r="U12" s="154">
        <v>100</v>
      </c>
      <c r="V12" s="153">
        <v>462898118.02999997</v>
      </c>
      <c r="W12" s="154">
        <v>100</v>
      </c>
      <c r="X12" s="153">
        <v>28861904059.189999</v>
      </c>
      <c r="Y12" s="154">
        <v>100</v>
      </c>
      <c r="Z12" s="153">
        <v>938779917.64999998</v>
      </c>
      <c r="AA12" s="154">
        <v>100</v>
      </c>
      <c r="AB12" s="153">
        <v>180980301.28999999</v>
      </c>
      <c r="AC12" s="154">
        <v>100</v>
      </c>
      <c r="AD12" s="153">
        <v>429635161.66000003</v>
      </c>
      <c r="AE12" s="154">
        <v>100</v>
      </c>
      <c r="AF12" s="153">
        <v>110290858.93000001</v>
      </c>
      <c r="AG12" s="154">
        <v>100</v>
      </c>
      <c r="AH12" s="153">
        <v>62908744.759999998</v>
      </c>
      <c r="AI12" s="154">
        <v>100</v>
      </c>
      <c r="AJ12" s="153">
        <v>838124076.61000001</v>
      </c>
      <c r="AK12" s="154">
        <v>100</v>
      </c>
      <c r="AL12" s="153">
        <v>74305111.879999995</v>
      </c>
      <c r="AM12" s="154">
        <v>100</v>
      </c>
      <c r="AN12" s="153">
        <v>64694813.25</v>
      </c>
      <c r="AO12" s="154">
        <v>100</v>
      </c>
      <c r="AP12" s="153">
        <v>42542478.200000003</v>
      </c>
      <c r="AQ12" s="154">
        <v>100</v>
      </c>
      <c r="AR12" s="153">
        <v>23355867</v>
      </c>
      <c r="AS12" s="154">
        <v>100</v>
      </c>
      <c r="AT12" s="153">
        <v>2187970594.4000001</v>
      </c>
      <c r="AU12" s="154">
        <v>100</v>
      </c>
      <c r="AV12" s="153">
        <v>54764788.840000004</v>
      </c>
      <c r="AW12" s="154">
        <v>100</v>
      </c>
      <c r="AX12" s="153">
        <v>346311.38</v>
      </c>
      <c r="AY12" s="154">
        <v>100</v>
      </c>
      <c r="AZ12" s="153">
        <v>3831675334.1900001</v>
      </c>
      <c r="BA12" s="154">
        <v>100</v>
      </c>
      <c r="BB12" s="153">
        <v>3029148064.5900002</v>
      </c>
      <c r="BC12" s="154">
        <v>100</v>
      </c>
      <c r="BD12" s="153">
        <v>204790333.03999999</v>
      </c>
      <c r="BE12" s="154">
        <v>100</v>
      </c>
      <c r="BF12" s="153">
        <v>91773613.760000005</v>
      </c>
      <c r="BG12" s="154">
        <v>100</v>
      </c>
      <c r="BH12" s="153">
        <v>238170906.22</v>
      </c>
      <c r="BI12" s="154">
        <v>100</v>
      </c>
      <c r="BJ12" s="153">
        <v>365380765.01999998</v>
      </c>
      <c r="BK12" s="154">
        <v>100</v>
      </c>
      <c r="BL12" s="153">
        <v>184056033.19</v>
      </c>
      <c r="BM12" s="154">
        <v>100</v>
      </c>
      <c r="BN12" s="153">
        <v>267663955.31</v>
      </c>
      <c r="BO12" s="154">
        <v>100</v>
      </c>
      <c r="BP12" s="153">
        <v>349921990.11000001</v>
      </c>
      <c r="BQ12" s="154">
        <v>100</v>
      </c>
      <c r="BR12" s="153">
        <v>37385166.159999996</v>
      </c>
      <c r="BS12" s="154">
        <v>100</v>
      </c>
      <c r="BT12" s="153">
        <v>72407235.120000005</v>
      </c>
      <c r="BU12" s="154">
        <v>100</v>
      </c>
      <c r="BV12" s="153">
        <v>193391254.30000001</v>
      </c>
      <c r="BW12" s="154">
        <v>100</v>
      </c>
      <c r="BX12" s="153">
        <v>71595395.659999996</v>
      </c>
      <c r="BY12" s="154">
        <v>100</v>
      </c>
      <c r="BZ12" s="153">
        <v>2042132084.01</v>
      </c>
      <c r="CA12" s="154">
        <v>100</v>
      </c>
      <c r="CB12" s="153">
        <v>131193413.78</v>
      </c>
      <c r="CC12" s="154">
        <v>100</v>
      </c>
      <c r="CD12" s="153">
        <v>28736134.850000001</v>
      </c>
      <c r="CE12" s="154">
        <v>100</v>
      </c>
      <c r="CF12" s="153">
        <v>264803890.55000001</v>
      </c>
      <c r="CG12" s="154">
        <v>100</v>
      </c>
      <c r="CH12" s="153">
        <v>56073958.210000001</v>
      </c>
      <c r="CI12" s="154">
        <v>100</v>
      </c>
      <c r="CJ12" s="153">
        <v>24176013.280000001</v>
      </c>
      <c r="CK12" s="154">
        <v>100</v>
      </c>
      <c r="CL12" s="153">
        <v>174032525.00999999</v>
      </c>
      <c r="CM12" s="154">
        <v>100</v>
      </c>
      <c r="CN12" s="153">
        <v>862900172.88999999</v>
      </c>
      <c r="CO12" s="154">
        <v>100</v>
      </c>
      <c r="CP12" s="153">
        <v>3919596027.8499999</v>
      </c>
      <c r="CQ12" s="154">
        <v>100</v>
      </c>
      <c r="CR12" s="153">
        <v>1595037778.1400001</v>
      </c>
      <c r="CS12" s="154">
        <v>100</v>
      </c>
      <c r="CT12" s="153">
        <v>134947503.22</v>
      </c>
      <c r="CU12" s="154">
        <v>100</v>
      </c>
      <c r="CV12" s="153">
        <v>14153960</v>
      </c>
      <c r="CW12" s="154">
        <v>100</v>
      </c>
      <c r="CX12" s="153">
        <v>804100695.26999998</v>
      </c>
      <c r="CY12" s="154">
        <v>100</v>
      </c>
      <c r="CZ12" s="153">
        <v>148189967.44999999</v>
      </c>
      <c r="DA12" s="154">
        <v>100</v>
      </c>
      <c r="DB12" s="153">
        <v>22104828.289999999</v>
      </c>
      <c r="DC12" s="154">
        <v>100</v>
      </c>
      <c r="DD12" s="153">
        <v>43776158.109999999</v>
      </c>
      <c r="DE12" s="154">
        <v>100</v>
      </c>
      <c r="DF12" s="153">
        <v>77480101.489999995</v>
      </c>
      <c r="DG12" s="154">
        <v>100</v>
      </c>
      <c r="DH12" s="153">
        <v>1233954598.0999999</v>
      </c>
      <c r="DI12" s="154">
        <v>100</v>
      </c>
      <c r="DJ12" s="153">
        <v>68645270.269999996</v>
      </c>
      <c r="DK12" s="154">
        <v>100</v>
      </c>
      <c r="DL12" s="153">
        <v>379002128.92000002</v>
      </c>
      <c r="DM12" s="154">
        <v>100</v>
      </c>
      <c r="DN12" s="153">
        <v>24129105.84</v>
      </c>
      <c r="DO12" s="154">
        <v>100</v>
      </c>
      <c r="DP12" s="153">
        <v>57476827.899999999</v>
      </c>
      <c r="DQ12" s="154">
        <v>100</v>
      </c>
      <c r="DR12" s="153">
        <v>297507430.25</v>
      </c>
      <c r="DS12" s="154">
        <v>100</v>
      </c>
      <c r="DT12" s="153">
        <v>79404200.150000006</v>
      </c>
      <c r="DU12" s="154">
        <v>100</v>
      </c>
      <c r="DV12" s="153">
        <v>260474130.93000001</v>
      </c>
      <c r="DW12" s="154">
        <v>100</v>
      </c>
      <c r="DX12" s="153">
        <v>862528391.13999999</v>
      </c>
      <c r="DY12" s="154">
        <v>100</v>
      </c>
      <c r="DZ12" s="153">
        <v>2532714731.29</v>
      </c>
      <c r="EA12" s="154">
        <v>100</v>
      </c>
      <c r="EB12" s="153">
        <v>1277937961.6900001</v>
      </c>
      <c r="EC12" s="154">
        <v>100</v>
      </c>
      <c r="ED12" s="153">
        <v>145728387.55000001</v>
      </c>
      <c r="EE12" s="154">
        <v>100</v>
      </c>
      <c r="EF12" s="153">
        <v>625799992.39999998</v>
      </c>
      <c r="EG12" s="154">
        <v>100</v>
      </c>
      <c r="EH12" s="153">
        <v>14011809845.309999</v>
      </c>
      <c r="EI12" s="154">
        <v>100</v>
      </c>
      <c r="EJ12" s="153">
        <v>40615418.359999999</v>
      </c>
      <c r="EK12" s="154">
        <v>100</v>
      </c>
      <c r="EL12" s="153">
        <v>41439575</v>
      </c>
      <c r="EM12" s="154">
        <v>100</v>
      </c>
      <c r="EN12" s="153">
        <v>47593581.82</v>
      </c>
      <c r="EO12" s="154">
        <v>100</v>
      </c>
      <c r="EP12" s="153">
        <v>4565047584.6499996</v>
      </c>
      <c r="EQ12" s="154">
        <v>100</v>
      </c>
      <c r="ER12" s="153">
        <v>558927965.19000006</v>
      </c>
      <c r="ES12" s="154">
        <v>100</v>
      </c>
      <c r="ET12" s="153">
        <v>245033798.96000001</v>
      </c>
      <c r="EU12" s="154">
        <v>100</v>
      </c>
      <c r="EV12" s="153">
        <v>1048333903.72</v>
      </c>
      <c r="EW12" s="154">
        <v>100</v>
      </c>
      <c r="EX12" s="153">
        <v>1362940651.1199999</v>
      </c>
      <c r="EY12" s="154">
        <v>100</v>
      </c>
      <c r="EZ12" s="153">
        <v>2164918107.5</v>
      </c>
      <c r="FA12" s="154">
        <v>100</v>
      </c>
      <c r="FB12" s="153">
        <v>9161009991.2700005</v>
      </c>
      <c r="FC12" s="154">
        <v>100</v>
      </c>
      <c r="FD12" s="153">
        <v>1679718602.9400001</v>
      </c>
      <c r="FE12" s="154">
        <v>100</v>
      </c>
      <c r="FF12" s="153">
        <v>458629085.68000001</v>
      </c>
      <c r="FG12" s="154">
        <v>100</v>
      </c>
      <c r="FH12" s="153">
        <v>90915717.090000004</v>
      </c>
      <c r="FI12" s="154">
        <v>100</v>
      </c>
      <c r="FJ12" s="153">
        <v>2030427044.3800001</v>
      </c>
      <c r="FK12" s="154">
        <v>100</v>
      </c>
      <c r="FL12" s="153">
        <v>104242121.84</v>
      </c>
      <c r="FM12" s="154">
        <v>100</v>
      </c>
      <c r="FN12" s="153">
        <v>4352465.2</v>
      </c>
      <c r="FO12" s="154">
        <v>100</v>
      </c>
      <c r="FP12" s="153">
        <v>592687899.05999994</v>
      </c>
      <c r="FQ12" s="154">
        <v>100</v>
      </c>
      <c r="FR12" s="153">
        <v>105496267.84999999</v>
      </c>
      <c r="FS12" s="154">
        <v>100</v>
      </c>
      <c r="FT12" s="153">
        <v>194168663</v>
      </c>
      <c r="FU12" s="154">
        <v>100</v>
      </c>
      <c r="FV12" s="153">
        <v>1907493289.97</v>
      </c>
      <c r="FW12" s="154">
        <v>100</v>
      </c>
      <c r="FX12" s="153">
        <v>1513835303.98</v>
      </c>
      <c r="FY12" s="154">
        <v>100</v>
      </c>
      <c r="FZ12" s="153">
        <v>492413205.67000002</v>
      </c>
      <c r="GA12" s="154">
        <v>100</v>
      </c>
      <c r="GB12" s="153">
        <v>766320034.03999996</v>
      </c>
      <c r="GC12" s="154">
        <v>100</v>
      </c>
      <c r="GD12" s="153">
        <v>1521608615.4400001</v>
      </c>
      <c r="GE12" s="154">
        <v>100</v>
      </c>
      <c r="GF12" s="153">
        <v>310994594.12</v>
      </c>
      <c r="GG12" s="154">
        <v>100</v>
      </c>
      <c r="GH12" s="153">
        <v>119860008.63</v>
      </c>
      <c r="GI12" s="154">
        <v>100</v>
      </c>
      <c r="GJ12" s="153">
        <v>846912631.63999999</v>
      </c>
      <c r="GK12" s="154">
        <v>100</v>
      </c>
      <c r="GL12" s="153">
        <v>641879908.25999999</v>
      </c>
      <c r="GM12" s="154">
        <v>100</v>
      </c>
      <c r="GN12" s="153">
        <v>447345782.29000002</v>
      </c>
      <c r="GO12" s="154">
        <v>100</v>
      </c>
      <c r="GP12" s="153">
        <v>945831643.83000004</v>
      </c>
      <c r="GQ12" s="154">
        <v>100</v>
      </c>
      <c r="GR12" s="153">
        <v>194538145.05000001</v>
      </c>
      <c r="GS12" s="154">
        <v>100</v>
      </c>
      <c r="GT12" s="153">
        <v>1249069608.8499999</v>
      </c>
      <c r="GU12" s="154">
        <v>100</v>
      </c>
      <c r="GV12" s="153">
        <v>17363647.120000001</v>
      </c>
      <c r="GW12" s="154">
        <v>100</v>
      </c>
      <c r="GX12" s="153">
        <v>670121242.76999998</v>
      </c>
      <c r="GY12" s="154">
        <v>100</v>
      </c>
      <c r="GZ12" s="153">
        <v>2916733053.25</v>
      </c>
      <c r="HA12" s="154">
        <v>100</v>
      </c>
      <c r="HB12" s="153">
        <v>94935927.989999995</v>
      </c>
      <c r="HC12" s="154">
        <v>100</v>
      </c>
      <c r="HD12" s="153">
        <v>436976649.75999999</v>
      </c>
      <c r="HE12" s="154">
        <v>100</v>
      </c>
      <c r="HF12" s="153">
        <v>9393117059.5</v>
      </c>
      <c r="HG12" s="154">
        <v>100</v>
      </c>
      <c r="HH12" s="153">
        <v>81146360.909999996</v>
      </c>
      <c r="HI12" s="154">
        <v>100</v>
      </c>
      <c r="HJ12" s="153">
        <v>16950268.079999998</v>
      </c>
      <c r="HK12" s="154">
        <v>100</v>
      </c>
      <c r="HL12" s="153">
        <v>2622376383.8800001</v>
      </c>
      <c r="HM12" s="154">
        <v>100</v>
      </c>
      <c r="HN12" s="153">
        <v>126827598.84999999</v>
      </c>
      <c r="HO12" s="154">
        <v>100</v>
      </c>
      <c r="HP12" s="153">
        <v>285384873.67000002</v>
      </c>
      <c r="HQ12" s="154">
        <v>100</v>
      </c>
      <c r="HR12" s="153">
        <v>1339238195.3599999</v>
      </c>
      <c r="HS12" s="154">
        <v>100</v>
      </c>
      <c r="HT12" s="153">
        <v>199115361.00999999</v>
      </c>
      <c r="HU12" s="154">
        <v>100</v>
      </c>
      <c r="HV12" s="153">
        <v>1863242242.3</v>
      </c>
      <c r="HW12" s="154">
        <v>100</v>
      </c>
      <c r="HX12" s="153">
        <v>283196144.25</v>
      </c>
      <c r="HY12" s="154">
        <v>100</v>
      </c>
      <c r="HZ12" s="153">
        <v>176116743.62</v>
      </c>
      <c r="IA12" s="154">
        <v>100</v>
      </c>
      <c r="IB12" s="153">
        <v>254152363.77000001</v>
      </c>
      <c r="IC12" s="154">
        <v>100</v>
      </c>
      <c r="ID12" s="153">
        <v>2630262118.75</v>
      </c>
      <c r="IE12" s="154">
        <v>100</v>
      </c>
      <c r="IF12" s="153">
        <v>2303110712.9400001</v>
      </c>
      <c r="IG12" s="154">
        <v>100</v>
      </c>
      <c r="IH12" s="153">
        <v>3111951361.21</v>
      </c>
      <c r="II12" s="154">
        <v>100</v>
      </c>
      <c r="IJ12" s="153">
        <v>130417675.41</v>
      </c>
      <c r="IK12" s="154">
        <v>100</v>
      </c>
      <c r="IL12" s="153">
        <v>395591383.31</v>
      </c>
      <c r="IM12" s="154">
        <v>100</v>
      </c>
      <c r="IN12" s="153">
        <v>1251665796.1099999</v>
      </c>
      <c r="IO12" s="154">
        <v>100</v>
      </c>
      <c r="IP12" s="153">
        <v>15416041.609999999</v>
      </c>
      <c r="IQ12" s="154">
        <v>100</v>
      </c>
    </row>
    <row r="13" spans="1:251" ht="13.5" thickTop="1" x14ac:dyDescent="0.2">
      <c r="A13" s="1" t="s">
        <v>173</v>
      </c>
    </row>
    <row r="14" spans="1:251" x14ac:dyDescent="0.2">
      <c r="A14" t="s">
        <v>174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  <c r="AJ14" s="31">
        <v>0</v>
      </c>
      <c r="AK14" s="5">
        <v>0</v>
      </c>
      <c r="AL14" s="31">
        <v>0</v>
      </c>
      <c r="AM14" s="5">
        <v>0</v>
      </c>
      <c r="AN14" s="31">
        <v>0</v>
      </c>
      <c r="AO14" s="5">
        <v>0</v>
      </c>
      <c r="AP14" s="31">
        <v>0</v>
      </c>
      <c r="AQ14" s="5">
        <v>0</v>
      </c>
      <c r="AR14" s="31">
        <v>0</v>
      </c>
      <c r="AS14" s="5">
        <v>0</v>
      </c>
      <c r="AT14" s="31">
        <v>0</v>
      </c>
      <c r="AU14" s="5">
        <v>0</v>
      </c>
      <c r="AV14" s="31">
        <v>0</v>
      </c>
      <c r="AW14" s="5">
        <v>0</v>
      </c>
      <c r="AX14" s="31">
        <v>0</v>
      </c>
      <c r="AY14" s="5">
        <v>0</v>
      </c>
      <c r="AZ14" s="31">
        <v>0</v>
      </c>
      <c r="BA14" s="5">
        <v>0</v>
      </c>
      <c r="BB14" s="31">
        <v>0</v>
      </c>
      <c r="BC14" s="5">
        <v>0</v>
      </c>
      <c r="BD14" s="31">
        <v>0</v>
      </c>
      <c r="BE14" s="5">
        <v>0</v>
      </c>
      <c r="BF14" s="31">
        <v>0</v>
      </c>
      <c r="BG14" s="5">
        <v>0</v>
      </c>
      <c r="BH14" s="31">
        <v>0</v>
      </c>
      <c r="BI14" s="5">
        <v>0</v>
      </c>
      <c r="BJ14" s="31">
        <v>0</v>
      </c>
      <c r="BK14" s="5">
        <v>0</v>
      </c>
      <c r="BL14" s="31">
        <v>0</v>
      </c>
      <c r="BM14" s="5">
        <v>0</v>
      </c>
      <c r="BN14" s="31">
        <v>0</v>
      </c>
      <c r="BO14" s="5">
        <v>0</v>
      </c>
      <c r="BP14" s="31">
        <v>0</v>
      </c>
      <c r="BQ14" s="5">
        <v>0</v>
      </c>
      <c r="BR14" s="31">
        <v>0</v>
      </c>
      <c r="BS14" s="5">
        <v>0</v>
      </c>
      <c r="BT14" s="31">
        <v>0</v>
      </c>
      <c r="BU14" s="5">
        <v>0</v>
      </c>
      <c r="BV14" s="31">
        <v>0</v>
      </c>
      <c r="BW14" s="5">
        <v>0</v>
      </c>
      <c r="BX14" s="31">
        <v>0</v>
      </c>
      <c r="BY14" s="5">
        <v>0</v>
      </c>
      <c r="BZ14" s="31">
        <v>0</v>
      </c>
      <c r="CA14" s="5">
        <v>0</v>
      </c>
      <c r="CB14" s="31">
        <v>0</v>
      </c>
      <c r="CC14" s="5">
        <v>0</v>
      </c>
      <c r="CD14" s="31">
        <v>0</v>
      </c>
      <c r="CE14" s="5">
        <v>0</v>
      </c>
      <c r="CF14" s="31">
        <v>0</v>
      </c>
      <c r="CG14" s="5">
        <v>0</v>
      </c>
      <c r="CH14" s="31">
        <v>0</v>
      </c>
      <c r="CI14" s="5">
        <v>0</v>
      </c>
      <c r="CJ14" s="31">
        <v>0</v>
      </c>
      <c r="CK14" s="5">
        <v>0</v>
      </c>
      <c r="CL14" s="31">
        <v>0</v>
      </c>
      <c r="CM14" s="5">
        <v>0</v>
      </c>
      <c r="CN14" s="31">
        <v>0</v>
      </c>
      <c r="CO14" s="5">
        <v>0</v>
      </c>
      <c r="CP14" s="31">
        <v>0</v>
      </c>
      <c r="CQ14" s="5">
        <v>0</v>
      </c>
      <c r="CR14" s="31">
        <v>0</v>
      </c>
      <c r="CS14" s="5">
        <v>0</v>
      </c>
      <c r="CT14" s="31">
        <v>0</v>
      </c>
      <c r="CU14" s="5">
        <v>0</v>
      </c>
      <c r="CV14" s="31">
        <v>0</v>
      </c>
      <c r="CW14" s="5">
        <v>0</v>
      </c>
      <c r="CX14" s="31">
        <v>0</v>
      </c>
      <c r="CY14" s="5">
        <v>0</v>
      </c>
      <c r="CZ14" s="31">
        <v>0</v>
      </c>
      <c r="DA14" s="5">
        <v>0</v>
      </c>
      <c r="DB14" s="31">
        <v>0</v>
      </c>
      <c r="DC14" s="5">
        <v>0</v>
      </c>
      <c r="DD14" s="31">
        <v>0</v>
      </c>
      <c r="DE14" s="5">
        <v>0</v>
      </c>
      <c r="DF14" s="31">
        <v>0</v>
      </c>
      <c r="DG14" s="5">
        <v>0</v>
      </c>
      <c r="DH14" s="31">
        <v>0</v>
      </c>
      <c r="DI14" s="5">
        <v>0</v>
      </c>
      <c r="DJ14" s="31">
        <v>0</v>
      </c>
      <c r="DK14" s="5">
        <v>0</v>
      </c>
      <c r="DL14" s="31">
        <v>0</v>
      </c>
      <c r="DM14" s="5">
        <v>0</v>
      </c>
      <c r="DN14" s="31">
        <v>0</v>
      </c>
      <c r="DO14" s="5">
        <v>0</v>
      </c>
      <c r="DP14" s="31">
        <v>0</v>
      </c>
      <c r="DQ14" s="5">
        <v>0</v>
      </c>
      <c r="DR14" s="31">
        <v>0</v>
      </c>
      <c r="DS14" s="5">
        <v>0</v>
      </c>
      <c r="DT14" s="31">
        <v>0</v>
      </c>
      <c r="DU14" s="5">
        <v>0</v>
      </c>
      <c r="DV14" s="31">
        <v>0</v>
      </c>
      <c r="DW14" s="5">
        <v>0</v>
      </c>
      <c r="DX14" s="31">
        <v>0</v>
      </c>
      <c r="DY14" s="5">
        <v>0</v>
      </c>
      <c r="DZ14" s="31">
        <v>0</v>
      </c>
      <c r="EA14" s="5">
        <v>0</v>
      </c>
      <c r="EB14" s="31">
        <v>0</v>
      </c>
      <c r="EC14" s="5">
        <v>0</v>
      </c>
      <c r="ED14" s="31">
        <v>0</v>
      </c>
      <c r="EE14" s="5">
        <v>0</v>
      </c>
      <c r="EF14" s="31">
        <v>0</v>
      </c>
      <c r="EG14" s="5">
        <v>0</v>
      </c>
      <c r="EH14" s="31">
        <v>0</v>
      </c>
      <c r="EI14" s="5">
        <v>0</v>
      </c>
      <c r="EJ14" s="31">
        <v>0</v>
      </c>
      <c r="EK14" s="5">
        <v>0</v>
      </c>
      <c r="EL14" s="31">
        <v>0</v>
      </c>
      <c r="EM14" s="5">
        <v>0</v>
      </c>
      <c r="EN14" s="31">
        <v>0</v>
      </c>
      <c r="EO14" s="5">
        <v>0</v>
      </c>
      <c r="EP14" s="31">
        <v>0</v>
      </c>
      <c r="EQ14" s="5">
        <v>0</v>
      </c>
      <c r="ER14" s="31">
        <v>0</v>
      </c>
      <c r="ES14" s="5">
        <v>0</v>
      </c>
      <c r="ET14" s="31">
        <v>0</v>
      </c>
      <c r="EU14" s="5">
        <v>0</v>
      </c>
      <c r="EV14" s="31">
        <v>0</v>
      </c>
      <c r="EW14" s="5">
        <v>0</v>
      </c>
      <c r="EX14" s="31">
        <v>0</v>
      </c>
      <c r="EY14" s="5">
        <v>0</v>
      </c>
      <c r="EZ14" s="31">
        <v>0</v>
      </c>
      <c r="FA14" s="5">
        <v>0</v>
      </c>
      <c r="FB14" s="31">
        <v>0</v>
      </c>
      <c r="FC14" s="5">
        <v>0</v>
      </c>
      <c r="FD14" s="31">
        <v>0</v>
      </c>
      <c r="FE14" s="5">
        <v>0</v>
      </c>
      <c r="FF14" s="31">
        <v>0</v>
      </c>
      <c r="FG14" s="5">
        <v>0</v>
      </c>
      <c r="FH14" s="31">
        <v>0</v>
      </c>
      <c r="FI14" s="5">
        <v>0</v>
      </c>
      <c r="FJ14" s="31">
        <v>0</v>
      </c>
      <c r="FK14" s="5">
        <v>0</v>
      </c>
      <c r="FL14" s="31">
        <v>0</v>
      </c>
      <c r="FM14" s="5">
        <v>0</v>
      </c>
      <c r="FN14" s="31">
        <v>0</v>
      </c>
      <c r="FO14" s="5">
        <v>0</v>
      </c>
      <c r="FP14" s="31">
        <v>0</v>
      </c>
      <c r="FQ14" s="5">
        <v>0</v>
      </c>
      <c r="FR14" s="31">
        <v>0</v>
      </c>
      <c r="FS14" s="5">
        <v>0</v>
      </c>
      <c r="FT14" s="31">
        <v>0</v>
      </c>
      <c r="FU14" s="5">
        <v>0</v>
      </c>
      <c r="FV14" s="31">
        <v>0</v>
      </c>
      <c r="FW14" s="5">
        <v>0</v>
      </c>
      <c r="FX14" s="31">
        <v>0</v>
      </c>
      <c r="FY14" s="5">
        <v>0</v>
      </c>
      <c r="FZ14" s="31">
        <v>0</v>
      </c>
      <c r="GA14" s="5">
        <v>0</v>
      </c>
      <c r="GB14" s="31">
        <v>0</v>
      </c>
      <c r="GC14" s="5">
        <v>0</v>
      </c>
      <c r="GD14" s="31">
        <v>0</v>
      </c>
      <c r="GE14" s="5">
        <v>0</v>
      </c>
      <c r="GF14" s="31">
        <v>0</v>
      </c>
      <c r="GG14" s="5">
        <v>0</v>
      </c>
      <c r="GH14" s="31">
        <v>0</v>
      </c>
      <c r="GI14" s="5">
        <v>0</v>
      </c>
      <c r="GJ14" s="31">
        <v>0</v>
      </c>
      <c r="GK14" s="5">
        <v>0</v>
      </c>
      <c r="GL14" s="31">
        <v>0</v>
      </c>
      <c r="GM14" s="5">
        <v>0</v>
      </c>
      <c r="GN14" s="31">
        <v>0</v>
      </c>
      <c r="GO14" s="5">
        <v>0</v>
      </c>
      <c r="GP14" s="31">
        <v>0</v>
      </c>
      <c r="GQ14" s="5">
        <v>0</v>
      </c>
      <c r="GR14" s="31">
        <v>0</v>
      </c>
      <c r="GS14" s="5">
        <v>0</v>
      </c>
      <c r="GT14" s="31">
        <v>0</v>
      </c>
      <c r="GU14" s="5">
        <v>0</v>
      </c>
      <c r="GV14" s="31">
        <v>0</v>
      </c>
      <c r="GW14" s="5">
        <v>0</v>
      </c>
      <c r="GX14" s="31">
        <v>0</v>
      </c>
      <c r="GY14" s="5">
        <v>0</v>
      </c>
      <c r="GZ14" s="31">
        <v>0</v>
      </c>
      <c r="HA14" s="5">
        <v>0</v>
      </c>
      <c r="HB14" s="31">
        <v>0</v>
      </c>
      <c r="HC14" s="5">
        <v>0</v>
      </c>
      <c r="HD14" s="31">
        <v>0</v>
      </c>
      <c r="HE14" s="5">
        <v>0</v>
      </c>
      <c r="HF14" s="31">
        <v>0</v>
      </c>
      <c r="HG14" s="5">
        <v>0</v>
      </c>
      <c r="HH14" s="31">
        <v>0</v>
      </c>
      <c r="HI14" s="5">
        <v>0</v>
      </c>
      <c r="HJ14" s="31">
        <v>0</v>
      </c>
      <c r="HK14" s="5">
        <v>0</v>
      </c>
      <c r="HL14" s="31">
        <v>0</v>
      </c>
      <c r="HM14" s="5">
        <v>0</v>
      </c>
      <c r="HN14" s="31">
        <v>0</v>
      </c>
      <c r="HO14" s="5">
        <v>0</v>
      </c>
      <c r="HP14" s="31">
        <v>0</v>
      </c>
      <c r="HQ14" s="5">
        <v>0</v>
      </c>
      <c r="HR14" s="31">
        <v>0</v>
      </c>
      <c r="HS14" s="5">
        <v>0</v>
      </c>
      <c r="HT14" s="31">
        <v>0</v>
      </c>
      <c r="HU14" s="5">
        <v>0</v>
      </c>
      <c r="HV14" s="31">
        <v>0</v>
      </c>
      <c r="HW14" s="5">
        <v>0</v>
      </c>
      <c r="HX14" s="31">
        <v>0</v>
      </c>
      <c r="HY14" s="5">
        <v>0</v>
      </c>
      <c r="HZ14" s="31">
        <v>0</v>
      </c>
      <c r="IA14" s="5">
        <v>0</v>
      </c>
      <c r="IB14" s="31">
        <v>0</v>
      </c>
      <c r="IC14" s="5">
        <v>0</v>
      </c>
      <c r="ID14" s="31">
        <v>0</v>
      </c>
      <c r="IE14" s="5">
        <v>0</v>
      </c>
      <c r="IF14" s="31">
        <v>0</v>
      </c>
      <c r="IG14" s="5">
        <v>0</v>
      </c>
      <c r="IH14" s="31">
        <v>0</v>
      </c>
      <c r="II14" s="5">
        <v>0</v>
      </c>
      <c r="IJ14" s="31">
        <v>0</v>
      </c>
      <c r="IK14" s="5">
        <v>0</v>
      </c>
      <c r="IL14" s="31">
        <v>0</v>
      </c>
      <c r="IM14" s="5">
        <v>0</v>
      </c>
      <c r="IN14" s="31">
        <v>0</v>
      </c>
      <c r="IO14" s="5">
        <v>0</v>
      </c>
      <c r="IP14" s="31">
        <v>0</v>
      </c>
      <c r="IQ14" s="5">
        <v>0</v>
      </c>
    </row>
    <row r="15" spans="1:251" x14ac:dyDescent="0.2">
      <c r="A15" t="s">
        <v>175</v>
      </c>
      <c r="B15" s="31">
        <v>67068877</v>
      </c>
      <c r="C15" s="5">
        <v>4.4299999999999999E-2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  <c r="AN15" s="31">
        <v>0</v>
      </c>
      <c r="AO15" s="5">
        <v>0</v>
      </c>
      <c r="AP15" s="31">
        <v>0</v>
      </c>
      <c r="AQ15" s="5">
        <v>0</v>
      </c>
      <c r="AR15" s="31">
        <v>0</v>
      </c>
      <c r="AS15" s="5">
        <v>0</v>
      </c>
      <c r="AT15" s="31">
        <v>0</v>
      </c>
      <c r="AU15" s="5">
        <v>0</v>
      </c>
      <c r="AV15" s="31">
        <v>0</v>
      </c>
      <c r="AW15" s="5">
        <v>0</v>
      </c>
      <c r="AX15" s="31">
        <v>0</v>
      </c>
      <c r="AY15" s="5">
        <v>0</v>
      </c>
      <c r="AZ15" s="31">
        <v>0</v>
      </c>
      <c r="BA15" s="5">
        <v>0</v>
      </c>
      <c r="BB15" s="31">
        <v>0</v>
      </c>
      <c r="BC15" s="5">
        <v>0</v>
      </c>
      <c r="BD15" s="31">
        <v>0</v>
      </c>
      <c r="BE15" s="5">
        <v>0</v>
      </c>
      <c r="BF15" s="31">
        <v>0</v>
      </c>
      <c r="BG15" s="5">
        <v>0</v>
      </c>
      <c r="BH15" s="31">
        <v>0</v>
      </c>
      <c r="BI15" s="5">
        <v>0</v>
      </c>
      <c r="BJ15" s="31">
        <v>0</v>
      </c>
      <c r="BK15" s="5">
        <v>0</v>
      </c>
      <c r="BL15" s="31">
        <v>0</v>
      </c>
      <c r="BM15" s="5">
        <v>0</v>
      </c>
      <c r="BN15" s="31">
        <v>0</v>
      </c>
      <c r="BO15" s="5">
        <v>0</v>
      </c>
      <c r="BP15" s="31">
        <v>0</v>
      </c>
      <c r="BQ15" s="5">
        <v>0</v>
      </c>
      <c r="BR15" s="31">
        <v>0</v>
      </c>
      <c r="BS15" s="5">
        <v>0</v>
      </c>
      <c r="BT15" s="31">
        <v>0</v>
      </c>
      <c r="BU15" s="5">
        <v>0</v>
      </c>
      <c r="BV15" s="31">
        <v>0</v>
      </c>
      <c r="BW15" s="5">
        <v>0</v>
      </c>
      <c r="BX15" s="31">
        <v>0</v>
      </c>
      <c r="BY15" s="5">
        <v>0</v>
      </c>
      <c r="BZ15" s="31">
        <v>0</v>
      </c>
      <c r="CA15" s="5">
        <v>0</v>
      </c>
      <c r="CB15" s="31">
        <v>0</v>
      </c>
      <c r="CC15" s="5">
        <v>0</v>
      </c>
      <c r="CD15" s="31">
        <v>0</v>
      </c>
      <c r="CE15" s="5">
        <v>0</v>
      </c>
      <c r="CF15" s="31">
        <v>0</v>
      </c>
      <c r="CG15" s="5">
        <v>0</v>
      </c>
      <c r="CH15" s="31">
        <v>0</v>
      </c>
      <c r="CI15" s="5">
        <v>0</v>
      </c>
      <c r="CJ15" s="31">
        <v>0</v>
      </c>
      <c r="CK15" s="5">
        <v>0</v>
      </c>
      <c r="CL15" s="31">
        <v>0</v>
      </c>
      <c r="CM15" s="5">
        <v>0</v>
      </c>
      <c r="CN15" s="31">
        <v>0</v>
      </c>
      <c r="CO15" s="5">
        <v>0</v>
      </c>
      <c r="CP15" s="31">
        <v>0</v>
      </c>
      <c r="CQ15" s="5">
        <v>0</v>
      </c>
      <c r="CR15" s="31">
        <v>0</v>
      </c>
      <c r="CS15" s="5">
        <v>0</v>
      </c>
      <c r="CT15" s="31">
        <v>0</v>
      </c>
      <c r="CU15" s="5">
        <v>0</v>
      </c>
      <c r="CV15" s="31">
        <v>0</v>
      </c>
      <c r="CW15" s="5">
        <v>0</v>
      </c>
      <c r="CX15" s="31">
        <v>0</v>
      </c>
      <c r="CY15" s="5">
        <v>0</v>
      </c>
      <c r="CZ15" s="31">
        <v>0</v>
      </c>
      <c r="DA15" s="5">
        <v>0</v>
      </c>
      <c r="DB15" s="31">
        <v>0</v>
      </c>
      <c r="DC15" s="5">
        <v>0</v>
      </c>
      <c r="DD15" s="31">
        <v>0</v>
      </c>
      <c r="DE15" s="5">
        <v>0</v>
      </c>
      <c r="DF15" s="31">
        <v>0</v>
      </c>
      <c r="DG15" s="5">
        <v>0</v>
      </c>
      <c r="DH15" s="31">
        <v>0</v>
      </c>
      <c r="DI15" s="5">
        <v>0</v>
      </c>
      <c r="DJ15" s="31">
        <v>0</v>
      </c>
      <c r="DK15" s="5">
        <v>0</v>
      </c>
      <c r="DL15" s="31">
        <v>0</v>
      </c>
      <c r="DM15" s="5">
        <v>0</v>
      </c>
      <c r="DN15" s="31">
        <v>0</v>
      </c>
      <c r="DO15" s="5">
        <v>0</v>
      </c>
      <c r="DP15" s="31">
        <v>0</v>
      </c>
      <c r="DQ15" s="5">
        <v>0</v>
      </c>
      <c r="DR15" s="31">
        <v>0</v>
      </c>
      <c r="DS15" s="5">
        <v>0</v>
      </c>
      <c r="DT15" s="31">
        <v>0</v>
      </c>
      <c r="DU15" s="5">
        <v>0</v>
      </c>
      <c r="DV15" s="31">
        <v>0</v>
      </c>
      <c r="DW15" s="5">
        <v>0</v>
      </c>
      <c r="DX15" s="31">
        <v>0</v>
      </c>
      <c r="DY15" s="5">
        <v>0</v>
      </c>
      <c r="DZ15" s="31">
        <v>0</v>
      </c>
      <c r="EA15" s="5">
        <v>0</v>
      </c>
      <c r="EB15" s="31">
        <v>0</v>
      </c>
      <c r="EC15" s="5">
        <v>0</v>
      </c>
      <c r="ED15" s="31">
        <v>0</v>
      </c>
      <c r="EE15" s="5">
        <v>0</v>
      </c>
      <c r="EF15" s="31">
        <v>0</v>
      </c>
      <c r="EG15" s="5">
        <v>0</v>
      </c>
      <c r="EH15" s="31">
        <v>0</v>
      </c>
      <c r="EI15" s="5">
        <v>0</v>
      </c>
      <c r="EJ15" s="31">
        <v>0</v>
      </c>
      <c r="EK15" s="5">
        <v>0</v>
      </c>
      <c r="EL15" s="31">
        <v>0</v>
      </c>
      <c r="EM15" s="5">
        <v>0</v>
      </c>
      <c r="EN15" s="31">
        <v>0</v>
      </c>
      <c r="EO15" s="5">
        <v>0</v>
      </c>
      <c r="EP15" s="31">
        <v>0</v>
      </c>
      <c r="EQ15" s="5">
        <v>0</v>
      </c>
      <c r="ER15" s="31">
        <v>0</v>
      </c>
      <c r="ES15" s="5">
        <v>0</v>
      </c>
      <c r="ET15" s="31">
        <v>0</v>
      </c>
      <c r="EU15" s="5">
        <v>0</v>
      </c>
      <c r="EV15" s="31">
        <v>0</v>
      </c>
      <c r="EW15" s="5">
        <v>0</v>
      </c>
      <c r="EX15" s="31">
        <v>37665062</v>
      </c>
      <c r="EY15" s="5">
        <v>2.7635000000000001</v>
      </c>
      <c r="EZ15" s="31">
        <v>0</v>
      </c>
      <c r="FA15" s="5">
        <v>0</v>
      </c>
      <c r="FB15" s="31">
        <v>0</v>
      </c>
      <c r="FC15" s="5">
        <v>0</v>
      </c>
      <c r="FD15" s="31">
        <v>29403815</v>
      </c>
      <c r="FE15" s="5">
        <v>1.7504999999999999</v>
      </c>
      <c r="FF15" s="31">
        <v>0</v>
      </c>
      <c r="FG15" s="5">
        <v>0</v>
      </c>
      <c r="FH15" s="31">
        <v>0</v>
      </c>
      <c r="FI15" s="5">
        <v>0</v>
      </c>
      <c r="FJ15" s="31">
        <v>0</v>
      </c>
      <c r="FK15" s="5">
        <v>0</v>
      </c>
      <c r="FL15" s="31">
        <v>0</v>
      </c>
      <c r="FM15" s="5">
        <v>0</v>
      </c>
      <c r="FN15" s="31">
        <v>0</v>
      </c>
      <c r="FO15" s="5">
        <v>0</v>
      </c>
      <c r="FP15" s="31">
        <v>0</v>
      </c>
      <c r="FQ15" s="5">
        <v>0</v>
      </c>
      <c r="FR15" s="31">
        <v>0</v>
      </c>
      <c r="FS15" s="5">
        <v>0</v>
      </c>
      <c r="FT15" s="31">
        <v>0</v>
      </c>
      <c r="FU15" s="5">
        <v>0</v>
      </c>
      <c r="FV15" s="31">
        <v>0</v>
      </c>
      <c r="FW15" s="5">
        <v>0</v>
      </c>
      <c r="FX15" s="31">
        <v>0</v>
      </c>
      <c r="FY15" s="5">
        <v>0</v>
      </c>
      <c r="FZ15" s="31">
        <v>0</v>
      </c>
      <c r="GA15" s="5">
        <v>0</v>
      </c>
      <c r="GB15" s="31">
        <v>0</v>
      </c>
      <c r="GC15" s="5">
        <v>0</v>
      </c>
      <c r="GD15" s="31">
        <v>0</v>
      </c>
      <c r="GE15" s="5">
        <v>0</v>
      </c>
      <c r="GF15" s="31">
        <v>0</v>
      </c>
      <c r="GG15" s="5">
        <v>0</v>
      </c>
      <c r="GH15" s="31">
        <v>0</v>
      </c>
      <c r="GI15" s="5">
        <v>0</v>
      </c>
      <c r="GJ15" s="31">
        <v>0</v>
      </c>
      <c r="GK15" s="5">
        <v>0</v>
      </c>
      <c r="GL15" s="31">
        <v>0</v>
      </c>
      <c r="GM15" s="5">
        <v>0</v>
      </c>
      <c r="GN15" s="31">
        <v>0</v>
      </c>
      <c r="GO15" s="5">
        <v>0</v>
      </c>
      <c r="GP15" s="31">
        <v>0</v>
      </c>
      <c r="GQ15" s="5">
        <v>0</v>
      </c>
      <c r="GR15" s="31">
        <v>0</v>
      </c>
      <c r="GS15" s="5">
        <v>0</v>
      </c>
      <c r="GT15" s="31">
        <v>0</v>
      </c>
      <c r="GU15" s="5">
        <v>0</v>
      </c>
      <c r="GV15" s="31">
        <v>0</v>
      </c>
      <c r="GW15" s="5">
        <v>0</v>
      </c>
      <c r="GX15" s="31">
        <v>0</v>
      </c>
      <c r="GY15" s="5">
        <v>0</v>
      </c>
      <c r="GZ15" s="31">
        <v>0</v>
      </c>
      <c r="HA15" s="5">
        <v>0</v>
      </c>
      <c r="HB15" s="31">
        <v>0</v>
      </c>
      <c r="HC15" s="5">
        <v>0</v>
      </c>
      <c r="HD15" s="31">
        <v>0</v>
      </c>
      <c r="HE15" s="5">
        <v>0</v>
      </c>
      <c r="HF15" s="31">
        <v>0</v>
      </c>
      <c r="HG15" s="5">
        <v>0</v>
      </c>
      <c r="HH15" s="31">
        <v>0</v>
      </c>
      <c r="HI15" s="5">
        <v>0</v>
      </c>
      <c r="HJ15" s="31">
        <v>0</v>
      </c>
      <c r="HK15" s="5">
        <v>0</v>
      </c>
      <c r="HL15" s="31">
        <v>0</v>
      </c>
      <c r="HM15" s="5">
        <v>0</v>
      </c>
      <c r="HN15" s="31">
        <v>0</v>
      </c>
      <c r="HO15" s="5">
        <v>0</v>
      </c>
      <c r="HP15" s="31">
        <v>0</v>
      </c>
      <c r="HQ15" s="5">
        <v>0</v>
      </c>
      <c r="HR15" s="31">
        <v>0</v>
      </c>
      <c r="HS15" s="5">
        <v>0</v>
      </c>
      <c r="HT15" s="31">
        <v>0</v>
      </c>
      <c r="HU15" s="5">
        <v>0</v>
      </c>
      <c r="HV15" s="31">
        <v>0</v>
      </c>
      <c r="HW15" s="5">
        <v>0</v>
      </c>
      <c r="HX15" s="31">
        <v>0</v>
      </c>
      <c r="HY15" s="5">
        <v>0</v>
      </c>
      <c r="HZ15" s="31">
        <v>0</v>
      </c>
      <c r="IA15" s="5">
        <v>0</v>
      </c>
      <c r="IB15" s="31">
        <v>0</v>
      </c>
      <c r="IC15" s="5">
        <v>0</v>
      </c>
      <c r="ID15" s="31">
        <v>0</v>
      </c>
      <c r="IE15" s="5">
        <v>0</v>
      </c>
      <c r="IF15" s="31">
        <v>0</v>
      </c>
      <c r="IG15" s="5">
        <v>0</v>
      </c>
      <c r="IH15" s="31">
        <v>0</v>
      </c>
      <c r="II15" s="5">
        <v>0</v>
      </c>
      <c r="IJ15" s="31">
        <v>0</v>
      </c>
      <c r="IK15" s="5">
        <v>0</v>
      </c>
      <c r="IL15" s="31">
        <v>0</v>
      </c>
      <c r="IM15" s="5">
        <v>0</v>
      </c>
      <c r="IN15" s="31">
        <v>0</v>
      </c>
      <c r="IO15" s="5">
        <v>0</v>
      </c>
      <c r="IP15" s="31">
        <v>0</v>
      </c>
      <c r="IQ15" s="5">
        <v>0</v>
      </c>
    </row>
    <row r="16" spans="1:251" x14ac:dyDescent="0.2">
      <c r="A16" t="s">
        <v>176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  <c r="AN16" s="31">
        <v>0</v>
      </c>
      <c r="AO16" s="5">
        <v>0</v>
      </c>
      <c r="AP16" s="31">
        <v>0</v>
      </c>
      <c r="AQ16" s="5">
        <v>0</v>
      </c>
      <c r="AR16" s="31">
        <v>0</v>
      </c>
      <c r="AS16" s="5">
        <v>0</v>
      </c>
      <c r="AT16" s="31">
        <v>0</v>
      </c>
      <c r="AU16" s="5">
        <v>0</v>
      </c>
      <c r="AV16" s="31">
        <v>0</v>
      </c>
      <c r="AW16" s="5">
        <v>0</v>
      </c>
      <c r="AX16" s="31">
        <v>0</v>
      </c>
      <c r="AY16" s="5">
        <v>0</v>
      </c>
      <c r="AZ16" s="31">
        <v>0</v>
      </c>
      <c r="BA16" s="5">
        <v>0</v>
      </c>
      <c r="BB16" s="31">
        <v>0</v>
      </c>
      <c r="BC16" s="5">
        <v>0</v>
      </c>
      <c r="BD16" s="31">
        <v>0</v>
      </c>
      <c r="BE16" s="5">
        <v>0</v>
      </c>
      <c r="BF16" s="31">
        <v>0</v>
      </c>
      <c r="BG16" s="5">
        <v>0</v>
      </c>
      <c r="BH16" s="31">
        <v>0</v>
      </c>
      <c r="BI16" s="5">
        <v>0</v>
      </c>
      <c r="BJ16" s="31">
        <v>0</v>
      </c>
      <c r="BK16" s="5">
        <v>0</v>
      </c>
      <c r="BL16" s="31">
        <v>0</v>
      </c>
      <c r="BM16" s="5">
        <v>0</v>
      </c>
      <c r="BN16" s="31">
        <v>0</v>
      </c>
      <c r="BO16" s="5">
        <v>0</v>
      </c>
      <c r="BP16" s="31">
        <v>0</v>
      </c>
      <c r="BQ16" s="5">
        <v>0</v>
      </c>
      <c r="BR16" s="31">
        <v>0</v>
      </c>
      <c r="BS16" s="5">
        <v>0</v>
      </c>
      <c r="BT16" s="31">
        <v>0</v>
      </c>
      <c r="BU16" s="5">
        <v>0</v>
      </c>
      <c r="BV16" s="31">
        <v>0</v>
      </c>
      <c r="BW16" s="5">
        <v>0</v>
      </c>
      <c r="BX16" s="31">
        <v>0</v>
      </c>
      <c r="BY16" s="5">
        <v>0</v>
      </c>
      <c r="BZ16" s="31">
        <v>0</v>
      </c>
      <c r="CA16" s="5">
        <v>0</v>
      </c>
      <c r="CB16" s="31">
        <v>0</v>
      </c>
      <c r="CC16" s="5">
        <v>0</v>
      </c>
      <c r="CD16" s="31">
        <v>0</v>
      </c>
      <c r="CE16" s="5">
        <v>0</v>
      </c>
      <c r="CF16" s="31">
        <v>0</v>
      </c>
      <c r="CG16" s="5">
        <v>0</v>
      </c>
      <c r="CH16" s="31">
        <v>0</v>
      </c>
      <c r="CI16" s="5">
        <v>0</v>
      </c>
      <c r="CJ16" s="31">
        <v>0</v>
      </c>
      <c r="CK16" s="5">
        <v>0</v>
      </c>
      <c r="CL16" s="31">
        <v>0</v>
      </c>
      <c r="CM16" s="5">
        <v>0</v>
      </c>
      <c r="CN16" s="31">
        <v>0</v>
      </c>
      <c r="CO16" s="5">
        <v>0</v>
      </c>
      <c r="CP16" s="31">
        <v>0</v>
      </c>
      <c r="CQ16" s="5">
        <v>0</v>
      </c>
      <c r="CR16" s="31">
        <v>0</v>
      </c>
      <c r="CS16" s="5">
        <v>0</v>
      </c>
      <c r="CT16" s="31">
        <v>0</v>
      </c>
      <c r="CU16" s="5">
        <v>0</v>
      </c>
      <c r="CV16" s="31">
        <v>0</v>
      </c>
      <c r="CW16" s="5">
        <v>0</v>
      </c>
      <c r="CX16" s="31">
        <v>0</v>
      </c>
      <c r="CY16" s="5">
        <v>0</v>
      </c>
      <c r="CZ16" s="31">
        <v>0</v>
      </c>
      <c r="DA16" s="5">
        <v>0</v>
      </c>
      <c r="DB16" s="31">
        <v>0</v>
      </c>
      <c r="DC16" s="5">
        <v>0</v>
      </c>
      <c r="DD16" s="31">
        <v>0</v>
      </c>
      <c r="DE16" s="5">
        <v>0</v>
      </c>
      <c r="DF16" s="31">
        <v>0</v>
      </c>
      <c r="DG16" s="5">
        <v>0</v>
      </c>
      <c r="DH16" s="31">
        <v>0</v>
      </c>
      <c r="DI16" s="5">
        <v>0</v>
      </c>
      <c r="DJ16" s="31">
        <v>0</v>
      </c>
      <c r="DK16" s="5">
        <v>0</v>
      </c>
      <c r="DL16" s="31">
        <v>0</v>
      </c>
      <c r="DM16" s="5">
        <v>0</v>
      </c>
      <c r="DN16" s="31">
        <v>0</v>
      </c>
      <c r="DO16" s="5">
        <v>0</v>
      </c>
      <c r="DP16" s="31">
        <v>0</v>
      </c>
      <c r="DQ16" s="5">
        <v>0</v>
      </c>
      <c r="DR16" s="31">
        <v>0</v>
      </c>
      <c r="DS16" s="5">
        <v>0</v>
      </c>
      <c r="DT16" s="31">
        <v>0</v>
      </c>
      <c r="DU16" s="5">
        <v>0</v>
      </c>
      <c r="DV16" s="31">
        <v>0</v>
      </c>
      <c r="DW16" s="5">
        <v>0</v>
      </c>
      <c r="DX16" s="31">
        <v>0</v>
      </c>
      <c r="DY16" s="5">
        <v>0</v>
      </c>
      <c r="DZ16" s="31">
        <v>0</v>
      </c>
      <c r="EA16" s="5">
        <v>0</v>
      </c>
      <c r="EB16" s="31">
        <v>0</v>
      </c>
      <c r="EC16" s="5">
        <v>0</v>
      </c>
      <c r="ED16" s="31">
        <v>0</v>
      </c>
      <c r="EE16" s="5">
        <v>0</v>
      </c>
      <c r="EF16" s="31">
        <v>0</v>
      </c>
      <c r="EG16" s="5">
        <v>0</v>
      </c>
      <c r="EH16" s="31">
        <v>0</v>
      </c>
      <c r="EI16" s="5">
        <v>0</v>
      </c>
      <c r="EJ16" s="31">
        <v>0</v>
      </c>
      <c r="EK16" s="5">
        <v>0</v>
      </c>
      <c r="EL16" s="31">
        <v>0</v>
      </c>
      <c r="EM16" s="5">
        <v>0</v>
      </c>
      <c r="EN16" s="31">
        <v>0</v>
      </c>
      <c r="EO16" s="5">
        <v>0</v>
      </c>
      <c r="EP16" s="31">
        <v>0</v>
      </c>
      <c r="EQ16" s="5">
        <v>0</v>
      </c>
      <c r="ER16" s="31">
        <v>0</v>
      </c>
      <c r="ES16" s="5">
        <v>0</v>
      </c>
      <c r="ET16" s="31">
        <v>0</v>
      </c>
      <c r="EU16" s="5">
        <v>0</v>
      </c>
      <c r="EV16" s="31">
        <v>0</v>
      </c>
      <c r="EW16" s="5">
        <v>0</v>
      </c>
      <c r="EX16" s="31">
        <v>0</v>
      </c>
      <c r="EY16" s="5">
        <v>0</v>
      </c>
      <c r="EZ16" s="31">
        <v>0</v>
      </c>
      <c r="FA16" s="5">
        <v>0</v>
      </c>
      <c r="FB16" s="31">
        <v>0</v>
      </c>
      <c r="FC16" s="5">
        <v>0</v>
      </c>
      <c r="FD16" s="31">
        <v>0</v>
      </c>
      <c r="FE16" s="5">
        <v>0</v>
      </c>
      <c r="FF16" s="31">
        <v>0</v>
      </c>
      <c r="FG16" s="5">
        <v>0</v>
      </c>
      <c r="FH16" s="31">
        <v>0</v>
      </c>
      <c r="FI16" s="5">
        <v>0</v>
      </c>
      <c r="FJ16" s="31">
        <v>0</v>
      </c>
      <c r="FK16" s="5">
        <v>0</v>
      </c>
      <c r="FL16" s="31">
        <v>0</v>
      </c>
      <c r="FM16" s="5">
        <v>0</v>
      </c>
      <c r="FN16" s="31">
        <v>0</v>
      </c>
      <c r="FO16" s="5">
        <v>0</v>
      </c>
      <c r="FP16" s="31">
        <v>0</v>
      </c>
      <c r="FQ16" s="5">
        <v>0</v>
      </c>
      <c r="FR16" s="31">
        <v>0</v>
      </c>
      <c r="FS16" s="5">
        <v>0</v>
      </c>
      <c r="FT16" s="31">
        <v>0</v>
      </c>
      <c r="FU16" s="5">
        <v>0</v>
      </c>
      <c r="FV16" s="31">
        <v>0</v>
      </c>
      <c r="FW16" s="5">
        <v>0</v>
      </c>
      <c r="FX16" s="31">
        <v>0</v>
      </c>
      <c r="FY16" s="5">
        <v>0</v>
      </c>
      <c r="FZ16" s="31">
        <v>0</v>
      </c>
      <c r="GA16" s="5">
        <v>0</v>
      </c>
      <c r="GB16" s="31">
        <v>0</v>
      </c>
      <c r="GC16" s="5">
        <v>0</v>
      </c>
      <c r="GD16" s="31">
        <v>0</v>
      </c>
      <c r="GE16" s="5">
        <v>0</v>
      </c>
      <c r="GF16" s="31">
        <v>0</v>
      </c>
      <c r="GG16" s="5">
        <v>0</v>
      </c>
      <c r="GH16" s="31">
        <v>0</v>
      </c>
      <c r="GI16" s="5">
        <v>0</v>
      </c>
      <c r="GJ16" s="31">
        <v>0</v>
      </c>
      <c r="GK16" s="5">
        <v>0</v>
      </c>
      <c r="GL16" s="31">
        <v>0</v>
      </c>
      <c r="GM16" s="5">
        <v>0</v>
      </c>
      <c r="GN16" s="31">
        <v>0</v>
      </c>
      <c r="GO16" s="5">
        <v>0</v>
      </c>
      <c r="GP16" s="31">
        <v>0</v>
      </c>
      <c r="GQ16" s="5">
        <v>0</v>
      </c>
      <c r="GR16" s="31">
        <v>0</v>
      </c>
      <c r="GS16" s="5">
        <v>0</v>
      </c>
      <c r="GT16" s="31">
        <v>0</v>
      </c>
      <c r="GU16" s="5">
        <v>0</v>
      </c>
      <c r="GV16" s="31">
        <v>0</v>
      </c>
      <c r="GW16" s="5">
        <v>0</v>
      </c>
      <c r="GX16" s="31">
        <v>0</v>
      </c>
      <c r="GY16" s="5">
        <v>0</v>
      </c>
      <c r="GZ16" s="31">
        <v>0</v>
      </c>
      <c r="HA16" s="5">
        <v>0</v>
      </c>
      <c r="HB16" s="31">
        <v>0</v>
      </c>
      <c r="HC16" s="5">
        <v>0</v>
      </c>
      <c r="HD16" s="31">
        <v>0</v>
      </c>
      <c r="HE16" s="5">
        <v>0</v>
      </c>
      <c r="HF16" s="31">
        <v>0</v>
      </c>
      <c r="HG16" s="5">
        <v>0</v>
      </c>
      <c r="HH16" s="31">
        <v>0</v>
      </c>
      <c r="HI16" s="5">
        <v>0</v>
      </c>
      <c r="HJ16" s="31">
        <v>0</v>
      </c>
      <c r="HK16" s="5">
        <v>0</v>
      </c>
      <c r="HL16" s="31">
        <v>0</v>
      </c>
      <c r="HM16" s="5">
        <v>0</v>
      </c>
      <c r="HN16" s="31">
        <v>0</v>
      </c>
      <c r="HO16" s="5">
        <v>0</v>
      </c>
      <c r="HP16" s="31">
        <v>0</v>
      </c>
      <c r="HQ16" s="5">
        <v>0</v>
      </c>
      <c r="HR16" s="31">
        <v>0</v>
      </c>
      <c r="HS16" s="5">
        <v>0</v>
      </c>
      <c r="HT16" s="31">
        <v>0</v>
      </c>
      <c r="HU16" s="5">
        <v>0</v>
      </c>
      <c r="HV16" s="31">
        <v>0</v>
      </c>
      <c r="HW16" s="5">
        <v>0</v>
      </c>
      <c r="HX16" s="31">
        <v>0</v>
      </c>
      <c r="HY16" s="5">
        <v>0</v>
      </c>
      <c r="HZ16" s="31">
        <v>0</v>
      </c>
      <c r="IA16" s="5">
        <v>0</v>
      </c>
      <c r="IB16" s="31">
        <v>0</v>
      </c>
      <c r="IC16" s="5">
        <v>0</v>
      </c>
      <c r="ID16" s="31">
        <v>0</v>
      </c>
      <c r="IE16" s="5">
        <v>0</v>
      </c>
      <c r="IF16" s="31">
        <v>0</v>
      </c>
      <c r="IG16" s="5">
        <v>0</v>
      </c>
      <c r="IH16" s="31">
        <v>0</v>
      </c>
      <c r="II16" s="5">
        <v>0</v>
      </c>
      <c r="IJ16" s="31">
        <v>0</v>
      </c>
      <c r="IK16" s="5">
        <v>0</v>
      </c>
      <c r="IL16" s="31">
        <v>0</v>
      </c>
      <c r="IM16" s="5">
        <v>0</v>
      </c>
      <c r="IN16" s="31">
        <v>0</v>
      </c>
      <c r="IO16" s="5">
        <v>0</v>
      </c>
      <c r="IP16" s="31">
        <v>0</v>
      </c>
      <c r="IQ16" s="5">
        <v>0</v>
      </c>
    </row>
    <row r="17" spans="1:251" x14ac:dyDescent="0.2">
      <c r="A17" t="s">
        <v>177</v>
      </c>
      <c r="B17" s="31">
        <v>427260542.01999998</v>
      </c>
      <c r="C17" s="5">
        <v>0.2823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260964</v>
      </c>
      <c r="AI17" s="5">
        <v>0.4148</v>
      </c>
      <c r="AJ17" s="31">
        <v>0</v>
      </c>
      <c r="AK17" s="5">
        <v>0</v>
      </c>
      <c r="AL17" s="31">
        <v>0</v>
      </c>
      <c r="AM17" s="5">
        <v>0</v>
      </c>
      <c r="AN17" s="31">
        <v>0</v>
      </c>
      <c r="AO17" s="5">
        <v>0</v>
      </c>
      <c r="AP17" s="31">
        <v>0</v>
      </c>
      <c r="AQ17" s="5">
        <v>0</v>
      </c>
      <c r="AR17" s="31">
        <v>0</v>
      </c>
      <c r="AS17" s="5">
        <v>0</v>
      </c>
      <c r="AT17" s="31">
        <v>0</v>
      </c>
      <c r="AU17" s="5">
        <v>0</v>
      </c>
      <c r="AV17" s="31">
        <v>0</v>
      </c>
      <c r="AW17" s="5">
        <v>0</v>
      </c>
      <c r="AX17" s="31">
        <v>0</v>
      </c>
      <c r="AY17" s="5">
        <v>0</v>
      </c>
      <c r="AZ17" s="31">
        <v>0</v>
      </c>
      <c r="BA17" s="5">
        <v>0</v>
      </c>
      <c r="BB17" s="31">
        <v>0</v>
      </c>
      <c r="BC17" s="5">
        <v>0</v>
      </c>
      <c r="BD17" s="31">
        <v>0</v>
      </c>
      <c r="BE17" s="5">
        <v>0</v>
      </c>
      <c r="BF17" s="31">
        <v>2066635.26</v>
      </c>
      <c r="BG17" s="5">
        <v>2.2519</v>
      </c>
      <c r="BH17" s="31">
        <v>7165283.7599999998</v>
      </c>
      <c r="BI17" s="5">
        <v>3.0085000000000002</v>
      </c>
      <c r="BJ17" s="31">
        <v>0</v>
      </c>
      <c r="BK17" s="5">
        <v>0</v>
      </c>
      <c r="BL17" s="31">
        <v>0</v>
      </c>
      <c r="BM17" s="5">
        <v>0</v>
      </c>
      <c r="BN17" s="31">
        <v>0</v>
      </c>
      <c r="BO17" s="5">
        <v>0</v>
      </c>
      <c r="BP17" s="31">
        <v>0</v>
      </c>
      <c r="BQ17" s="5">
        <v>0</v>
      </c>
      <c r="BR17" s="31">
        <v>0</v>
      </c>
      <c r="BS17" s="5">
        <v>0</v>
      </c>
      <c r="BT17" s="31">
        <v>0</v>
      </c>
      <c r="BU17" s="5">
        <v>0</v>
      </c>
      <c r="BV17" s="31">
        <v>0</v>
      </c>
      <c r="BW17" s="5">
        <v>0</v>
      </c>
      <c r="BX17" s="31">
        <v>0</v>
      </c>
      <c r="BY17" s="5">
        <v>0</v>
      </c>
      <c r="BZ17" s="31">
        <v>0</v>
      </c>
      <c r="CA17" s="5">
        <v>0</v>
      </c>
      <c r="CB17" s="31">
        <v>0</v>
      </c>
      <c r="CC17" s="5">
        <v>0</v>
      </c>
      <c r="CD17" s="31">
        <v>0</v>
      </c>
      <c r="CE17" s="5">
        <v>0</v>
      </c>
      <c r="CF17" s="31">
        <v>0</v>
      </c>
      <c r="CG17" s="5">
        <v>0</v>
      </c>
      <c r="CH17" s="31">
        <v>0</v>
      </c>
      <c r="CI17" s="5">
        <v>0</v>
      </c>
      <c r="CJ17" s="31">
        <v>0</v>
      </c>
      <c r="CK17" s="5">
        <v>0</v>
      </c>
      <c r="CL17" s="31">
        <v>0</v>
      </c>
      <c r="CM17" s="5">
        <v>0</v>
      </c>
      <c r="CN17" s="31">
        <v>0</v>
      </c>
      <c r="CO17" s="5">
        <v>0</v>
      </c>
      <c r="CP17" s="31">
        <v>161709372</v>
      </c>
      <c r="CQ17" s="5">
        <v>4.1257000000000001</v>
      </c>
      <c r="CR17" s="31">
        <v>0</v>
      </c>
      <c r="CS17" s="5">
        <v>0</v>
      </c>
      <c r="CT17" s="31">
        <v>0</v>
      </c>
      <c r="CU17" s="5">
        <v>0</v>
      </c>
      <c r="CV17" s="31">
        <v>0</v>
      </c>
      <c r="CW17" s="5">
        <v>0</v>
      </c>
      <c r="CX17" s="31">
        <v>0</v>
      </c>
      <c r="CY17" s="5">
        <v>0</v>
      </c>
      <c r="CZ17" s="31">
        <v>0</v>
      </c>
      <c r="DA17" s="5">
        <v>0</v>
      </c>
      <c r="DB17" s="31">
        <v>0</v>
      </c>
      <c r="DC17" s="5">
        <v>0</v>
      </c>
      <c r="DD17" s="31">
        <v>0</v>
      </c>
      <c r="DE17" s="5">
        <v>0</v>
      </c>
      <c r="DF17" s="31">
        <v>0</v>
      </c>
      <c r="DG17" s="5">
        <v>0</v>
      </c>
      <c r="DH17" s="31">
        <v>0</v>
      </c>
      <c r="DI17" s="5">
        <v>0</v>
      </c>
      <c r="DJ17" s="31">
        <v>0</v>
      </c>
      <c r="DK17" s="5">
        <v>0</v>
      </c>
      <c r="DL17" s="31">
        <v>0</v>
      </c>
      <c r="DM17" s="5">
        <v>0</v>
      </c>
      <c r="DN17" s="31">
        <v>0</v>
      </c>
      <c r="DO17" s="5">
        <v>0</v>
      </c>
      <c r="DP17" s="31">
        <v>0</v>
      </c>
      <c r="DQ17" s="5">
        <v>0</v>
      </c>
      <c r="DR17" s="31">
        <v>0</v>
      </c>
      <c r="DS17" s="5">
        <v>0</v>
      </c>
      <c r="DT17" s="31">
        <v>0</v>
      </c>
      <c r="DU17" s="5">
        <v>0</v>
      </c>
      <c r="DV17" s="31">
        <v>0</v>
      </c>
      <c r="DW17" s="5">
        <v>0</v>
      </c>
      <c r="DX17" s="31">
        <v>21019997.57</v>
      </c>
      <c r="DY17" s="5">
        <v>2.4369999999999998</v>
      </c>
      <c r="DZ17" s="31">
        <v>0</v>
      </c>
      <c r="EA17" s="5">
        <v>0</v>
      </c>
      <c r="EB17" s="31">
        <v>0</v>
      </c>
      <c r="EC17" s="5">
        <v>0</v>
      </c>
      <c r="ED17" s="31">
        <v>0</v>
      </c>
      <c r="EE17" s="5">
        <v>0</v>
      </c>
      <c r="EF17" s="31">
        <v>2717205.03</v>
      </c>
      <c r="EG17" s="5">
        <v>0.43419999999999997</v>
      </c>
      <c r="EH17" s="31">
        <v>0</v>
      </c>
      <c r="EI17" s="5">
        <v>0</v>
      </c>
      <c r="EJ17" s="31">
        <v>0</v>
      </c>
      <c r="EK17" s="5">
        <v>0</v>
      </c>
      <c r="EL17" s="31">
        <v>0</v>
      </c>
      <c r="EM17" s="5">
        <v>0</v>
      </c>
      <c r="EN17" s="31">
        <v>0</v>
      </c>
      <c r="EO17" s="5">
        <v>0</v>
      </c>
      <c r="EP17" s="31">
        <v>0</v>
      </c>
      <c r="EQ17" s="5">
        <v>0</v>
      </c>
      <c r="ER17" s="31">
        <v>0</v>
      </c>
      <c r="ES17" s="5">
        <v>0</v>
      </c>
      <c r="ET17" s="31">
        <v>0</v>
      </c>
      <c r="EU17" s="5">
        <v>0</v>
      </c>
      <c r="EV17" s="31">
        <v>0</v>
      </c>
      <c r="EW17" s="5">
        <v>0</v>
      </c>
      <c r="EX17" s="31">
        <v>0</v>
      </c>
      <c r="EY17" s="5">
        <v>0</v>
      </c>
      <c r="EZ17" s="31">
        <v>0</v>
      </c>
      <c r="FA17" s="5">
        <v>0</v>
      </c>
      <c r="FB17" s="31">
        <v>93062590</v>
      </c>
      <c r="FC17" s="5">
        <v>1.0159</v>
      </c>
      <c r="FD17" s="31">
        <v>0</v>
      </c>
      <c r="FE17" s="5">
        <v>0</v>
      </c>
      <c r="FF17" s="31">
        <v>0</v>
      </c>
      <c r="FG17" s="5">
        <v>0</v>
      </c>
      <c r="FH17" s="31">
        <v>0</v>
      </c>
      <c r="FI17" s="5">
        <v>0</v>
      </c>
      <c r="FJ17" s="31">
        <v>0</v>
      </c>
      <c r="FK17" s="5">
        <v>0</v>
      </c>
      <c r="FL17" s="31">
        <v>0</v>
      </c>
      <c r="FM17" s="5">
        <v>0</v>
      </c>
      <c r="FN17" s="31">
        <v>0</v>
      </c>
      <c r="FO17" s="5">
        <v>0</v>
      </c>
      <c r="FP17" s="31">
        <v>0</v>
      </c>
      <c r="FQ17" s="5">
        <v>0</v>
      </c>
      <c r="FR17" s="31">
        <v>2164800</v>
      </c>
      <c r="FS17" s="5">
        <v>2.052</v>
      </c>
      <c r="FT17" s="31">
        <v>0</v>
      </c>
      <c r="FU17" s="5">
        <v>0</v>
      </c>
      <c r="FV17" s="31">
        <v>0</v>
      </c>
      <c r="FW17" s="5">
        <v>0</v>
      </c>
      <c r="FX17" s="31">
        <v>0</v>
      </c>
      <c r="FY17" s="5">
        <v>0</v>
      </c>
      <c r="FZ17" s="31">
        <v>0</v>
      </c>
      <c r="GA17" s="5">
        <v>0</v>
      </c>
      <c r="GB17" s="31">
        <v>0</v>
      </c>
      <c r="GC17" s="5">
        <v>0</v>
      </c>
      <c r="GD17" s="31">
        <v>0</v>
      </c>
      <c r="GE17" s="5">
        <v>0</v>
      </c>
      <c r="GF17" s="31">
        <v>0</v>
      </c>
      <c r="GG17" s="5">
        <v>0</v>
      </c>
      <c r="GH17" s="31">
        <v>0</v>
      </c>
      <c r="GI17" s="5">
        <v>0</v>
      </c>
      <c r="GJ17" s="31">
        <v>0</v>
      </c>
      <c r="GK17" s="5">
        <v>0</v>
      </c>
      <c r="GL17" s="31">
        <v>6818856</v>
      </c>
      <c r="GM17" s="5">
        <v>1.0623</v>
      </c>
      <c r="GN17" s="31">
        <v>0</v>
      </c>
      <c r="GO17" s="5">
        <v>0</v>
      </c>
      <c r="GP17" s="31">
        <v>0</v>
      </c>
      <c r="GQ17" s="5">
        <v>0</v>
      </c>
      <c r="GR17" s="31">
        <v>0</v>
      </c>
      <c r="GS17" s="5">
        <v>0</v>
      </c>
      <c r="GT17" s="31">
        <v>0</v>
      </c>
      <c r="GU17" s="5">
        <v>0</v>
      </c>
      <c r="GV17" s="31">
        <v>0</v>
      </c>
      <c r="GW17" s="5">
        <v>0</v>
      </c>
      <c r="GX17" s="31">
        <v>0</v>
      </c>
      <c r="GY17" s="5">
        <v>0</v>
      </c>
      <c r="GZ17" s="31">
        <v>0</v>
      </c>
      <c r="HA17" s="5">
        <v>0</v>
      </c>
      <c r="HB17" s="31">
        <v>0</v>
      </c>
      <c r="HC17" s="5">
        <v>0</v>
      </c>
      <c r="HD17" s="31">
        <v>0</v>
      </c>
      <c r="HE17" s="5">
        <v>0</v>
      </c>
      <c r="HF17" s="31">
        <v>0</v>
      </c>
      <c r="HG17" s="5">
        <v>0</v>
      </c>
      <c r="HH17" s="31">
        <v>0</v>
      </c>
      <c r="HI17" s="5">
        <v>0</v>
      </c>
      <c r="HJ17" s="31">
        <v>0</v>
      </c>
      <c r="HK17" s="5">
        <v>0</v>
      </c>
      <c r="HL17" s="31">
        <v>75392321</v>
      </c>
      <c r="HM17" s="5">
        <v>2.875</v>
      </c>
      <c r="HN17" s="31">
        <v>0</v>
      </c>
      <c r="HO17" s="5">
        <v>0</v>
      </c>
      <c r="HP17" s="31">
        <v>0</v>
      </c>
      <c r="HQ17" s="5">
        <v>0</v>
      </c>
      <c r="HR17" s="31">
        <v>0</v>
      </c>
      <c r="HS17" s="5">
        <v>0</v>
      </c>
      <c r="HT17" s="31">
        <v>0</v>
      </c>
      <c r="HU17" s="5">
        <v>0</v>
      </c>
      <c r="HV17" s="31">
        <v>54882517.399999999</v>
      </c>
      <c r="HW17" s="5">
        <v>2.9455</v>
      </c>
      <c r="HX17" s="31">
        <v>0</v>
      </c>
      <c r="HY17" s="5">
        <v>0</v>
      </c>
      <c r="HZ17" s="31">
        <v>0</v>
      </c>
      <c r="IA17" s="5">
        <v>0</v>
      </c>
      <c r="IB17" s="31">
        <v>0</v>
      </c>
      <c r="IC17" s="5">
        <v>0</v>
      </c>
      <c r="ID17" s="31">
        <v>0</v>
      </c>
      <c r="IE17" s="5">
        <v>0</v>
      </c>
      <c r="IF17" s="31">
        <v>0</v>
      </c>
      <c r="IG17" s="5">
        <v>0</v>
      </c>
      <c r="IH17" s="31">
        <v>0</v>
      </c>
      <c r="II17" s="5">
        <v>0</v>
      </c>
      <c r="IJ17" s="31">
        <v>0</v>
      </c>
      <c r="IK17" s="5">
        <v>0</v>
      </c>
      <c r="IL17" s="31">
        <v>0</v>
      </c>
      <c r="IM17" s="5">
        <v>0</v>
      </c>
      <c r="IN17" s="31">
        <v>0</v>
      </c>
      <c r="IO17" s="5">
        <v>0</v>
      </c>
      <c r="IP17" s="31">
        <v>0</v>
      </c>
      <c r="IQ17" s="5">
        <v>0</v>
      </c>
    </row>
    <row r="18" spans="1:251" x14ac:dyDescent="0.2">
      <c r="A18" t="s">
        <v>178</v>
      </c>
      <c r="B18" s="31">
        <v>1169400</v>
      </c>
      <c r="C18" s="5">
        <v>8.0000000000000004E-4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  <c r="AN18" s="31">
        <v>0</v>
      </c>
      <c r="AO18" s="5">
        <v>0</v>
      </c>
      <c r="AP18" s="31">
        <v>0</v>
      </c>
      <c r="AQ18" s="5">
        <v>0</v>
      </c>
      <c r="AR18" s="31">
        <v>0</v>
      </c>
      <c r="AS18" s="5">
        <v>0</v>
      </c>
      <c r="AT18" s="31">
        <v>0</v>
      </c>
      <c r="AU18" s="5">
        <v>0</v>
      </c>
      <c r="AV18" s="31">
        <v>0</v>
      </c>
      <c r="AW18" s="5">
        <v>0</v>
      </c>
      <c r="AX18" s="31">
        <v>0</v>
      </c>
      <c r="AY18" s="5">
        <v>0</v>
      </c>
      <c r="AZ18" s="31">
        <v>0</v>
      </c>
      <c r="BA18" s="5">
        <v>0</v>
      </c>
      <c r="BB18" s="31">
        <v>0</v>
      </c>
      <c r="BC18" s="5">
        <v>0</v>
      </c>
      <c r="BD18" s="31">
        <v>0</v>
      </c>
      <c r="BE18" s="5">
        <v>0</v>
      </c>
      <c r="BF18" s="31">
        <v>0</v>
      </c>
      <c r="BG18" s="5">
        <v>0</v>
      </c>
      <c r="BH18" s="31">
        <v>0</v>
      </c>
      <c r="BI18" s="5">
        <v>0</v>
      </c>
      <c r="BJ18" s="31">
        <v>0</v>
      </c>
      <c r="BK18" s="5">
        <v>0</v>
      </c>
      <c r="BL18" s="31">
        <v>0</v>
      </c>
      <c r="BM18" s="5">
        <v>0</v>
      </c>
      <c r="BN18" s="31">
        <v>0</v>
      </c>
      <c r="BO18" s="5">
        <v>0</v>
      </c>
      <c r="BP18" s="31">
        <v>0</v>
      </c>
      <c r="BQ18" s="5">
        <v>0</v>
      </c>
      <c r="BR18" s="31">
        <v>0</v>
      </c>
      <c r="BS18" s="5">
        <v>0</v>
      </c>
      <c r="BT18" s="31">
        <v>0</v>
      </c>
      <c r="BU18" s="5">
        <v>0</v>
      </c>
      <c r="BV18" s="31">
        <v>0</v>
      </c>
      <c r="BW18" s="5">
        <v>0</v>
      </c>
      <c r="BX18" s="31">
        <v>0</v>
      </c>
      <c r="BY18" s="5">
        <v>0</v>
      </c>
      <c r="BZ18" s="31">
        <v>0</v>
      </c>
      <c r="CA18" s="5">
        <v>0</v>
      </c>
      <c r="CB18" s="31">
        <v>0</v>
      </c>
      <c r="CC18" s="5">
        <v>0</v>
      </c>
      <c r="CD18" s="31">
        <v>0</v>
      </c>
      <c r="CE18" s="5">
        <v>0</v>
      </c>
      <c r="CF18" s="31">
        <v>0</v>
      </c>
      <c r="CG18" s="5">
        <v>0</v>
      </c>
      <c r="CH18" s="31">
        <v>0</v>
      </c>
      <c r="CI18" s="5">
        <v>0</v>
      </c>
      <c r="CJ18" s="31">
        <v>0</v>
      </c>
      <c r="CK18" s="5">
        <v>0</v>
      </c>
      <c r="CL18" s="31">
        <v>0</v>
      </c>
      <c r="CM18" s="5">
        <v>0</v>
      </c>
      <c r="CN18" s="31">
        <v>0</v>
      </c>
      <c r="CO18" s="5">
        <v>0</v>
      </c>
      <c r="CP18" s="31">
        <v>0</v>
      </c>
      <c r="CQ18" s="5">
        <v>0</v>
      </c>
      <c r="CR18" s="31">
        <v>0</v>
      </c>
      <c r="CS18" s="5">
        <v>0</v>
      </c>
      <c r="CT18" s="31">
        <v>0</v>
      </c>
      <c r="CU18" s="5">
        <v>0</v>
      </c>
      <c r="CV18" s="31">
        <v>0</v>
      </c>
      <c r="CW18" s="5">
        <v>0</v>
      </c>
      <c r="CX18" s="31">
        <v>0</v>
      </c>
      <c r="CY18" s="5">
        <v>0</v>
      </c>
      <c r="CZ18" s="31">
        <v>0</v>
      </c>
      <c r="DA18" s="5">
        <v>0</v>
      </c>
      <c r="DB18" s="31">
        <v>0</v>
      </c>
      <c r="DC18" s="5">
        <v>0</v>
      </c>
      <c r="DD18" s="31">
        <v>0</v>
      </c>
      <c r="DE18" s="5">
        <v>0</v>
      </c>
      <c r="DF18" s="31">
        <v>0</v>
      </c>
      <c r="DG18" s="5">
        <v>0</v>
      </c>
      <c r="DH18" s="31">
        <v>0</v>
      </c>
      <c r="DI18" s="5">
        <v>0</v>
      </c>
      <c r="DJ18" s="31">
        <v>0</v>
      </c>
      <c r="DK18" s="5">
        <v>0</v>
      </c>
      <c r="DL18" s="31">
        <v>0</v>
      </c>
      <c r="DM18" s="5">
        <v>0</v>
      </c>
      <c r="DN18" s="31">
        <v>0</v>
      </c>
      <c r="DO18" s="5">
        <v>0</v>
      </c>
      <c r="DP18" s="31">
        <v>0</v>
      </c>
      <c r="DQ18" s="5">
        <v>0</v>
      </c>
      <c r="DR18" s="31">
        <v>0</v>
      </c>
      <c r="DS18" s="5">
        <v>0</v>
      </c>
      <c r="DT18" s="31">
        <v>0</v>
      </c>
      <c r="DU18" s="5">
        <v>0</v>
      </c>
      <c r="DV18" s="31">
        <v>0</v>
      </c>
      <c r="DW18" s="5">
        <v>0</v>
      </c>
      <c r="DX18" s="31">
        <v>0</v>
      </c>
      <c r="DY18" s="5">
        <v>0</v>
      </c>
      <c r="DZ18" s="31">
        <v>0</v>
      </c>
      <c r="EA18" s="5">
        <v>0</v>
      </c>
      <c r="EB18" s="31">
        <v>0</v>
      </c>
      <c r="EC18" s="5">
        <v>0</v>
      </c>
      <c r="ED18" s="31">
        <v>0</v>
      </c>
      <c r="EE18" s="5">
        <v>0</v>
      </c>
      <c r="EF18" s="31">
        <v>0</v>
      </c>
      <c r="EG18" s="5">
        <v>0</v>
      </c>
      <c r="EH18" s="31">
        <v>0</v>
      </c>
      <c r="EI18" s="5">
        <v>0</v>
      </c>
      <c r="EJ18" s="31">
        <v>0</v>
      </c>
      <c r="EK18" s="5">
        <v>0</v>
      </c>
      <c r="EL18" s="31">
        <v>0</v>
      </c>
      <c r="EM18" s="5">
        <v>0</v>
      </c>
      <c r="EN18" s="31">
        <v>0</v>
      </c>
      <c r="EO18" s="5">
        <v>0</v>
      </c>
      <c r="EP18" s="31">
        <v>0</v>
      </c>
      <c r="EQ18" s="5">
        <v>0</v>
      </c>
      <c r="ER18" s="31">
        <v>0</v>
      </c>
      <c r="ES18" s="5">
        <v>0</v>
      </c>
      <c r="ET18" s="31">
        <v>0</v>
      </c>
      <c r="EU18" s="5">
        <v>0</v>
      </c>
      <c r="EV18" s="31">
        <v>0</v>
      </c>
      <c r="EW18" s="5">
        <v>0</v>
      </c>
      <c r="EX18" s="31">
        <v>0</v>
      </c>
      <c r="EY18" s="5">
        <v>0</v>
      </c>
      <c r="EZ18" s="31">
        <v>0</v>
      </c>
      <c r="FA18" s="5">
        <v>0</v>
      </c>
      <c r="FB18" s="31">
        <v>0</v>
      </c>
      <c r="FC18" s="5">
        <v>0</v>
      </c>
      <c r="FD18" s="31">
        <v>0</v>
      </c>
      <c r="FE18" s="5">
        <v>0</v>
      </c>
      <c r="FF18" s="31">
        <v>0</v>
      </c>
      <c r="FG18" s="5">
        <v>0</v>
      </c>
      <c r="FH18" s="31">
        <v>1169400</v>
      </c>
      <c r="FI18" s="5">
        <v>1.2862</v>
      </c>
      <c r="FJ18" s="31">
        <v>0</v>
      </c>
      <c r="FK18" s="5">
        <v>0</v>
      </c>
      <c r="FL18" s="31">
        <v>0</v>
      </c>
      <c r="FM18" s="5">
        <v>0</v>
      </c>
      <c r="FN18" s="31">
        <v>0</v>
      </c>
      <c r="FO18" s="5">
        <v>0</v>
      </c>
      <c r="FP18" s="31">
        <v>0</v>
      </c>
      <c r="FQ18" s="5">
        <v>0</v>
      </c>
      <c r="FR18" s="31">
        <v>0</v>
      </c>
      <c r="FS18" s="5">
        <v>0</v>
      </c>
      <c r="FT18" s="31">
        <v>0</v>
      </c>
      <c r="FU18" s="5">
        <v>0</v>
      </c>
      <c r="FV18" s="31">
        <v>0</v>
      </c>
      <c r="FW18" s="5">
        <v>0</v>
      </c>
      <c r="FX18" s="31">
        <v>0</v>
      </c>
      <c r="FY18" s="5">
        <v>0</v>
      </c>
      <c r="FZ18" s="31">
        <v>0</v>
      </c>
      <c r="GA18" s="5">
        <v>0</v>
      </c>
      <c r="GB18" s="31">
        <v>0</v>
      </c>
      <c r="GC18" s="5">
        <v>0</v>
      </c>
      <c r="GD18" s="31">
        <v>0</v>
      </c>
      <c r="GE18" s="5">
        <v>0</v>
      </c>
      <c r="GF18" s="31">
        <v>0</v>
      </c>
      <c r="GG18" s="5">
        <v>0</v>
      </c>
      <c r="GH18" s="31">
        <v>0</v>
      </c>
      <c r="GI18" s="5">
        <v>0</v>
      </c>
      <c r="GJ18" s="31">
        <v>0</v>
      </c>
      <c r="GK18" s="5">
        <v>0</v>
      </c>
      <c r="GL18" s="31">
        <v>0</v>
      </c>
      <c r="GM18" s="5">
        <v>0</v>
      </c>
      <c r="GN18" s="31">
        <v>0</v>
      </c>
      <c r="GO18" s="5">
        <v>0</v>
      </c>
      <c r="GP18" s="31">
        <v>0</v>
      </c>
      <c r="GQ18" s="5">
        <v>0</v>
      </c>
      <c r="GR18" s="31">
        <v>0</v>
      </c>
      <c r="GS18" s="5">
        <v>0</v>
      </c>
      <c r="GT18" s="31">
        <v>0</v>
      </c>
      <c r="GU18" s="5">
        <v>0</v>
      </c>
      <c r="GV18" s="31">
        <v>0</v>
      </c>
      <c r="GW18" s="5">
        <v>0</v>
      </c>
      <c r="GX18" s="31">
        <v>0</v>
      </c>
      <c r="GY18" s="5">
        <v>0</v>
      </c>
      <c r="GZ18" s="31">
        <v>0</v>
      </c>
      <c r="HA18" s="5">
        <v>0</v>
      </c>
      <c r="HB18" s="31">
        <v>0</v>
      </c>
      <c r="HC18" s="5">
        <v>0</v>
      </c>
      <c r="HD18" s="31">
        <v>0</v>
      </c>
      <c r="HE18" s="5">
        <v>0</v>
      </c>
      <c r="HF18" s="31">
        <v>0</v>
      </c>
      <c r="HG18" s="5">
        <v>0</v>
      </c>
      <c r="HH18" s="31">
        <v>0</v>
      </c>
      <c r="HI18" s="5">
        <v>0</v>
      </c>
      <c r="HJ18" s="31">
        <v>0</v>
      </c>
      <c r="HK18" s="5">
        <v>0</v>
      </c>
      <c r="HL18" s="31">
        <v>0</v>
      </c>
      <c r="HM18" s="5">
        <v>0</v>
      </c>
      <c r="HN18" s="31">
        <v>0</v>
      </c>
      <c r="HO18" s="5">
        <v>0</v>
      </c>
      <c r="HP18" s="31">
        <v>0</v>
      </c>
      <c r="HQ18" s="5">
        <v>0</v>
      </c>
      <c r="HR18" s="31">
        <v>0</v>
      </c>
      <c r="HS18" s="5">
        <v>0</v>
      </c>
      <c r="HT18" s="31">
        <v>0</v>
      </c>
      <c r="HU18" s="5">
        <v>0</v>
      </c>
      <c r="HV18" s="31">
        <v>0</v>
      </c>
      <c r="HW18" s="5">
        <v>0</v>
      </c>
      <c r="HX18" s="31">
        <v>0</v>
      </c>
      <c r="HY18" s="5">
        <v>0</v>
      </c>
      <c r="HZ18" s="31">
        <v>0</v>
      </c>
      <c r="IA18" s="5">
        <v>0</v>
      </c>
      <c r="IB18" s="31">
        <v>0</v>
      </c>
      <c r="IC18" s="5">
        <v>0</v>
      </c>
      <c r="ID18" s="31">
        <v>0</v>
      </c>
      <c r="IE18" s="5">
        <v>0</v>
      </c>
      <c r="IF18" s="31">
        <v>0</v>
      </c>
      <c r="IG18" s="5">
        <v>0</v>
      </c>
      <c r="IH18" s="31">
        <v>0</v>
      </c>
      <c r="II18" s="5">
        <v>0</v>
      </c>
      <c r="IJ18" s="31">
        <v>0</v>
      </c>
      <c r="IK18" s="5">
        <v>0</v>
      </c>
      <c r="IL18" s="31">
        <v>0</v>
      </c>
      <c r="IM18" s="5">
        <v>0</v>
      </c>
      <c r="IN18" s="31">
        <v>0</v>
      </c>
      <c r="IO18" s="5">
        <v>0</v>
      </c>
      <c r="IP18" s="31">
        <v>0</v>
      </c>
      <c r="IQ18" s="5">
        <v>0</v>
      </c>
    </row>
    <row r="19" spans="1:251" x14ac:dyDescent="0.2">
      <c r="A19" t="s">
        <v>179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  <c r="AL19" s="31">
        <v>0</v>
      </c>
      <c r="AM19" s="5">
        <v>0</v>
      </c>
      <c r="AN19" s="31">
        <v>0</v>
      </c>
      <c r="AO19" s="5">
        <v>0</v>
      </c>
      <c r="AP19" s="31">
        <v>0</v>
      </c>
      <c r="AQ19" s="5">
        <v>0</v>
      </c>
      <c r="AR19" s="31">
        <v>0</v>
      </c>
      <c r="AS19" s="5">
        <v>0</v>
      </c>
      <c r="AT19" s="31">
        <v>0</v>
      </c>
      <c r="AU19" s="5">
        <v>0</v>
      </c>
      <c r="AV19" s="31">
        <v>0</v>
      </c>
      <c r="AW19" s="5">
        <v>0</v>
      </c>
      <c r="AX19" s="31">
        <v>0</v>
      </c>
      <c r="AY19" s="5">
        <v>0</v>
      </c>
      <c r="AZ19" s="31">
        <v>0</v>
      </c>
      <c r="BA19" s="5">
        <v>0</v>
      </c>
      <c r="BB19" s="31">
        <v>0</v>
      </c>
      <c r="BC19" s="5">
        <v>0</v>
      </c>
      <c r="BD19" s="31">
        <v>0</v>
      </c>
      <c r="BE19" s="5">
        <v>0</v>
      </c>
      <c r="BF19" s="31">
        <v>0</v>
      </c>
      <c r="BG19" s="5">
        <v>0</v>
      </c>
      <c r="BH19" s="31">
        <v>0</v>
      </c>
      <c r="BI19" s="5">
        <v>0</v>
      </c>
      <c r="BJ19" s="31">
        <v>0</v>
      </c>
      <c r="BK19" s="5">
        <v>0</v>
      </c>
      <c r="BL19" s="31">
        <v>0</v>
      </c>
      <c r="BM19" s="5">
        <v>0</v>
      </c>
      <c r="BN19" s="31">
        <v>0</v>
      </c>
      <c r="BO19" s="5">
        <v>0</v>
      </c>
      <c r="BP19" s="31">
        <v>0</v>
      </c>
      <c r="BQ19" s="5">
        <v>0</v>
      </c>
      <c r="BR19" s="31">
        <v>0</v>
      </c>
      <c r="BS19" s="5">
        <v>0</v>
      </c>
      <c r="BT19" s="31">
        <v>0</v>
      </c>
      <c r="BU19" s="5">
        <v>0</v>
      </c>
      <c r="BV19" s="31">
        <v>0</v>
      </c>
      <c r="BW19" s="5">
        <v>0</v>
      </c>
      <c r="BX19" s="31">
        <v>0</v>
      </c>
      <c r="BY19" s="5">
        <v>0</v>
      </c>
      <c r="BZ19" s="31">
        <v>0</v>
      </c>
      <c r="CA19" s="5">
        <v>0</v>
      </c>
      <c r="CB19" s="31">
        <v>0</v>
      </c>
      <c r="CC19" s="5">
        <v>0</v>
      </c>
      <c r="CD19" s="31">
        <v>0</v>
      </c>
      <c r="CE19" s="5">
        <v>0</v>
      </c>
      <c r="CF19" s="31">
        <v>0</v>
      </c>
      <c r="CG19" s="5">
        <v>0</v>
      </c>
      <c r="CH19" s="31">
        <v>0</v>
      </c>
      <c r="CI19" s="5">
        <v>0</v>
      </c>
      <c r="CJ19" s="31">
        <v>0</v>
      </c>
      <c r="CK19" s="5">
        <v>0</v>
      </c>
      <c r="CL19" s="31">
        <v>0</v>
      </c>
      <c r="CM19" s="5">
        <v>0</v>
      </c>
      <c r="CN19" s="31">
        <v>0</v>
      </c>
      <c r="CO19" s="5">
        <v>0</v>
      </c>
      <c r="CP19" s="31">
        <v>0</v>
      </c>
      <c r="CQ19" s="5">
        <v>0</v>
      </c>
      <c r="CR19" s="31">
        <v>0</v>
      </c>
      <c r="CS19" s="5">
        <v>0</v>
      </c>
      <c r="CT19" s="31">
        <v>0</v>
      </c>
      <c r="CU19" s="5">
        <v>0</v>
      </c>
      <c r="CV19" s="31">
        <v>0</v>
      </c>
      <c r="CW19" s="5">
        <v>0</v>
      </c>
      <c r="CX19" s="31">
        <v>0</v>
      </c>
      <c r="CY19" s="5">
        <v>0</v>
      </c>
      <c r="CZ19" s="31">
        <v>0</v>
      </c>
      <c r="DA19" s="5">
        <v>0</v>
      </c>
      <c r="DB19" s="31">
        <v>0</v>
      </c>
      <c r="DC19" s="5">
        <v>0</v>
      </c>
      <c r="DD19" s="31">
        <v>0</v>
      </c>
      <c r="DE19" s="5">
        <v>0</v>
      </c>
      <c r="DF19" s="31">
        <v>0</v>
      </c>
      <c r="DG19" s="5">
        <v>0</v>
      </c>
      <c r="DH19" s="31">
        <v>0</v>
      </c>
      <c r="DI19" s="5">
        <v>0</v>
      </c>
      <c r="DJ19" s="31">
        <v>0</v>
      </c>
      <c r="DK19" s="5">
        <v>0</v>
      </c>
      <c r="DL19" s="31">
        <v>0</v>
      </c>
      <c r="DM19" s="5">
        <v>0</v>
      </c>
      <c r="DN19" s="31">
        <v>0</v>
      </c>
      <c r="DO19" s="5">
        <v>0</v>
      </c>
      <c r="DP19" s="31">
        <v>0</v>
      </c>
      <c r="DQ19" s="5">
        <v>0</v>
      </c>
      <c r="DR19" s="31">
        <v>0</v>
      </c>
      <c r="DS19" s="5">
        <v>0</v>
      </c>
      <c r="DT19" s="31">
        <v>0</v>
      </c>
      <c r="DU19" s="5">
        <v>0</v>
      </c>
      <c r="DV19" s="31">
        <v>0</v>
      </c>
      <c r="DW19" s="5">
        <v>0</v>
      </c>
      <c r="DX19" s="31">
        <v>0</v>
      </c>
      <c r="DY19" s="5">
        <v>0</v>
      </c>
      <c r="DZ19" s="31">
        <v>0</v>
      </c>
      <c r="EA19" s="5">
        <v>0</v>
      </c>
      <c r="EB19" s="31">
        <v>0</v>
      </c>
      <c r="EC19" s="5">
        <v>0</v>
      </c>
      <c r="ED19" s="31">
        <v>0</v>
      </c>
      <c r="EE19" s="5">
        <v>0</v>
      </c>
      <c r="EF19" s="31">
        <v>0</v>
      </c>
      <c r="EG19" s="5">
        <v>0</v>
      </c>
      <c r="EH19" s="31">
        <v>0</v>
      </c>
      <c r="EI19" s="5">
        <v>0</v>
      </c>
      <c r="EJ19" s="31">
        <v>0</v>
      </c>
      <c r="EK19" s="5">
        <v>0</v>
      </c>
      <c r="EL19" s="31">
        <v>0</v>
      </c>
      <c r="EM19" s="5">
        <v>0</v>
      </c>
      <c r="EN19" s="31">
        <v>0</v>
      </c>
      <c r="EO19" s="5">
        <v>0</v>
      </c>
      <c r="EP19" s="31">
        <v>0</v>
      </c>
      <c r="EQ19" s="5">
        <v>0</v>
      </c>
      <c r="ER19" s="31">
        <v>0</v>
      </c>
      <c r="ES19" s="5">
        <v>0</v>
      </c>
      <c r="ET19" s="31">
        <v>0</v>
      </c>
      <c r="EU19" s="5">
        <v>0</v>
      </c>
      <c r="EV19" s="31">
        <v>0</v>
      </c>
      <c r="EW19" s="5">
        <v>0</v>
      </c>
      <c r="EX19" s="31">
        <v>0</v>
      </c>
      <c r="EY19" s="5">
        <v>0</v>
      </c>
      <c r="EZ19" s="31">
        <v>0</v>
      </c>
      <c r="FA19" s="5">
        <v>0</v>
      </c>
      <c r="FB19" s="31">
        <v>0</v>
      </c>
      <c r="FC19" s="5">
        <v>0</v>
      </c>
      <c r="FD19" s="31">
        <v>0</v>
      </c>
      <c r="FE19" s="5">
        <v>0</v>
      </c>
      <c r="FF19" s="31">
        <v>0</v>
      </c>
      <c r="FG19" s="5">
        <v>0</v>
      </c>
      <c r="FH19" s="31">
        <v>0</v>
      </c>
      <c r="FI19" s="5">
        <v>0</v>
      </c>
      <c r="FJ19" s="31">
        <v>0</v>
      </c>
      <c r="FK19" s="5">
        <v>0</v>
      </c>
      <c r="FL19" s="31">
        <v>0</v>
      </c>
      <c r="FM19" s="5">
        <v>0</v>
      </c>
      <c r="FN19" s="31">
        <v>0</v>
      </c>
      <c r="FO19" s="5">
        <v>0</v>
      </c>
      <c r="FP19" s="31">
        <v>0</v>
      </c>
      <c r="FQ19" s="5">
        <v>0</v>
      </c>
      <c r="FR19" s="31">
        <v>0</v>
      </c>
      <c r="FS19" s="5">
        <v>0</v>
      </c>
      <c r="FT19" s="31">
        <v>0</v>
      </c>
      <c r="FU19" s="5">
        <v>0</v>
      </c>
      <c r="FV19" s="31">
        <v>0</v>
      </c>
      <c r="FW19" s="5">
        <v>0</v>
      </c>
      <c r="FX19" s="31">
        <v>0</v>
      </c>
      <c r="FY19" s="5">
        <v>0</v>
      </c>
      <c r="FZ19" s="31">
        <v>0</v>
      </c>
      <c r="GA19" s="5">
        <v>0</v>
      </c>
      <c r="GB19" s="31">
        <v>0</v>
      </c>
      <c r="GC19" s="5">
        <v>0</v>
      </c>
      <c r="GD19" s="31">
        <v>0</v>
      </c>
      <c r="GE19" s="5">
        <v>0</v>
      </c>
      <c r="GF19" s="31">
        <v>0</v>
      </c>
      <c r="GG19" s="5">
        <v>0</v>
      </c>
      <c r="GH19" s="31">
        <v>0</v>
      </c>
      <c r="GI19" s="5">
        <v>0</v>
      </c>
      <c r="GJ19" s="31">
        <v>0</v>
      </c>
      <c r="GK19" s="5">
        <v>0</v>
      </c>
      <c r="GL19" s="31">
        <v>0</v>
      </c>
      <c r="GM19" s="5">
        <v>0</v>
      </c>
      <c r="GN19" s="31">
        <v>0</v>
      </c>
      <c r="GO19" s="5">
        <v>0</v>
      </c>
      <c r="GP19" s="31">
        <v>0</v>
      </c>
      <c r="GQ19" s="5">
        <v>0</v>
      </c>
      <c r="GR19" s="31">
        <v>0</v>
      </c>
      <c r="GS19" s="5">
        <v>0</v>
      </c>
      <c r="GT19" s="31">
        <v>0</v>
      </c>
      <c r="GU19" s="5">
        <v>0</v>
      </c>
      <c r="GV19" s="31">
        <v>0</v>
      </c>
      <c r="GW19" s="5">
        <v>0</v>
      </c>
      <c r="GX19" s="31">
        <v>0</v>
      </c>
      <c r="GY19" s="5">
        <v>0</v>
      </c>
      <c r="GZ19" s="31">
        <v>0</v>
      </c>
      <c r="HA19" s="5">
        <v>0</v>
      </c>
      <c r="HB19" s="31">
        <v>0</v>
      </c>
      <c r="HC19" s="5">
        <v>0</v>
      </c>
      <c r="HD19" s="31">
        <v>0</v>
      </c>
      <c r="HE19" s="5">
        <v>0</v>
      </c>
      <c r="HF19" s="31">
        <v>0</v>
      </c>
      <c r="HG19" s="5">
        <v>0</v>
      </c>
      <c r="HH19" s="31">
        <v>0</v>
      </c>
      <c r="HI19" s="5">
        <v>0</v>
      </c>
      <c r="HJ19" s="31">
        <v>0</v>
      </c>
      <c r="HK19" s="5">
        <v>0</v>
      </c>
      <c r="HL19" s="31">
        <v>0</v>
      </c>
      <c r="HM19" s="5">
        <v>0</v>
      </c>
      <c r="HN19" s="31">
        <v>0</v>
      </c>
      <c r="HO19" s="5">
        <v>0</v>
      </c>
      <c r="HP19" s="31">
        <v>0</v>
      </c>
      <c r="HQ19" s="5">
        <v>0</v>
      </c>
      <c r="HR19" s="31">
        <v>0</v>
      </c>
      <c r="HS19" s="5">
        <v>0</v>
      </c>
      <c r="HT19" s="31">
        <v>0</v>
      </c>
      <c r="HU19" s="5">
        <v>0</v>
      </c>
      <c r="HV19" s="31">
        <v>0</v>
      </c>
      <c r="HW19" s="5">
        <v>0</v>
      </c>
      <c r="HX19" s="31">
        <v>0</v>
      </c>
      <c r="HY19" s="5">
        <v>0</v>
      </c>
      <c r="HZ19" s="31">
        <v>0</v>
      </c>
      <c r="IA19" s="5">
        <v>0</v>
      </c>
      <c r="IB19" s="31">
        <v>0</v>
      </c>
      <c r="IC19" s="5">
        <v>0</v>
      </c>
      <c r="ID19" s="31">
        <v>0</v>
      </c>
      <c r="IE19" s="5">
        <v>0</v>
      </c>
      <c r="IF19" s="31">
        <v>0</v>
      </c>
      <c r="IG19" s="5">
        <v>0</v>
      </c>
      <c r="IH19" s="31">
        <v>0</v>
      </c>
      <c r="II19" s="5">
        <v>0</v>
      </c>
      <c r="IJ19" s="31">
        <v>0</v>
      </c>
      <c r="IK19" s="5">
        <v>0</v>
      </c>
      <c r="IL19" s="31">
        <v>0</v>
      </c>
      <c r="IM19" s="5">
        <v>0</v>
      </c>
      <c r="IN19" s="31">
        <v>0</v>
      </c>
      <c r="IO19" s="5">
        <v>0</v>
      </c>
      <c r="IP19" s="31">
        <v>0</v>
      </c>
      <c r="IQ19" s="5">
        <v>0</v>
      </c>
    </row>
    <row r="20" spans="1:251" x14ac:dyDescent="0.2">
      <c r="A20" t="s">
        <v>180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  <c r="AN20" s="31">
        <v>0</v>
      </c>
      <c r="AO20" s="5">
        <v>0</v>
      </c>
      <c r="AP20" s="31">
        <v>0</v>
      </c>
      <c r="AQ20" s="5">
        <v>0</v>
      </c>
      <c r="AR20" s="31">
        <v>0</v>
      </c>
      <c r="AS20" s="5">
        <v>0</v>
      </c>
      <c r="AT20" s="31">
        <v>0</v>
      </c>
      <c r="AU20" s="5">
        <v>0</v>
      </c>
      <c r="AV20" s="31">
        <v>0</v>
      </c>
      <c r="AW20" s="5">
        <v>0</v>
      </c>
      <c r="AX20" s="31">
        <v>0</v>
      </c>
      <c r="AY20" s="5">
        <v>0</v>
      </c>
      <c r="AZ20" s="31">
        <v>0</v>
      </c>
      <c r="BA20" s="5">
        <v>0</v>
      </c>
      <c r="BB20" s="31">
        <v>0</v>
      </c>
      <c r="BC20" s="5">
        <v>0</v>
      </c>
      <c r="BD20" s="31">
        <v>0</v>
      </c>
      <c r="BE20" s="5">
        <v>0</v>
      </c>
      <c r="BF20" s="31">
        <v>0</v>
      </c>
      <c r="BG20" s="5">
        <v>0</v>
      </c>
      <c r="BH20" s="31">
        <v>0</v>
      </c>
      <c r="BI20" s="5">
        <v>0</v>
      </c>
      <c r="BJ20" s="31">
        <v>0</v>
      </c>
      <c r="BK20" s="5">
        <v>0</v>
      </c>
      <c r="BL20" s="31">
        <v>0</v>
      </c>
      <c r="BM20" s="5">
        <v>0</v>
      </c>
      <c r="BN20" s="31">
        <v>0</v>
      </c>
      <c r="BO20" s="5">
        <v>0</v>
      </c>
      <c r="BP20" s="31">
        <v>0</v>
      </c>
      <c r="BQ20" s="5">
        <v>0</v>
      </c>
      <c r="BR20" s="31">
        <v>0</v>
      </c>
      <c r="BS20" s="5">
        <v>0</v>
      </c>
      <c r="BT20" s="31">
        <v>0</v>
      </c>
      <c r="BU20" s="5">
        <v>0</v>
      </c>
      <c r="BV20" s="31">
        <v>0</v>
      </c>
      <c r="BW20" s="5">
        <v>0</v>
      </c>
      <c r="BX20" s="31">
        <v>0</v>
      </c>
      <c r="BY20" s="5">
        <v>0</v>
      </c>
      <c r="BZ20" s="31">
        <v>0</v>
      </c>
      <c r="CA20" s="5">
        <v>0</v>
      </c>
      <c r="CB20" s="31">
        <v>0</v>
      </c>
      <c r="CC20" s="5">
        <v>0</v>
      </c>
      <c r="CD20" s="31">
        <v>0</v>
      </c>
      <c r="CE20" s="5">
        <v>0</v>
      </c>
      <c r="CF20" s="31">
        <v>0</v>
      </c>
      <c r="CG20" s="5">
        <v>0</v>
      </c>
      <c r="CH20" s="31">
        <v>0</v>
      </c>
      <c r="CI20" s="5">
        <v>0</v>
      </c>
      <c r="CJ20" s="31">
        <v>0</v>
      </c>
      <c r="CK20" s="5">
        <v>0</v>
      </c>
      <c r="CL20" s="31">
        <v>0</v>
      </c>
      <c r="CM20" s="5">
        <v>0</v>
      </c>
      <c r="CN20" s="31">
        <v>0</v>
      </c>
      <c r="CO20" s="5">
        <v>0</v>
      </c>
      <c r="CP20" s="31">
        <v>0</v>
      </c>
      <c r="CQ20" s="5">
        <v>0</v>
      </c>
      <c r="CR20" s="31">
        <v>0</v>
      </c>
      <c r="CS20" s="5">
        <v>0</v>
      </c>
      <c r="CT20" s="31">
        <v>0</v>
      </c>
      <c r="CU20" s="5">
        <v>0</v>
      </c>
      <c r="CV20" s="31">
        <v>0</v>
      </c>
      <c r="CW20" s="5">
        <v>0</v>
      </c>
      <c r="CX20" s="31">
        <v>0</v>
      </c>
      <c r="CY20" s="5">
        <v>0</v>
      </c>
      <c r="CZ20" s="31">
        <v>0</v>
      </c>
      <c r="DA20" s="5">
        <v>0</v>
      </c>
      <c r="DB20" s="31">
        <v>0</v>
      </c>
      <c r="DC20" s="5">
        <v>0</v>
      </c>
      <c r="DD20" s="31">
        <v>0</v>
      </c>
      <c r="DE20" s="5">
        <v>0</v>
      </c>
      <c r="DF20" s="31">
        <v>0</v>
      </c>
      <c r="DG20" s="5">
        <v>0</v>
      </c>
      <c r="DH20" s="31">
        <v>0</v>
      </c>
      <c r="DI20" s="5">
        <v>0</v>
      </c>
      <c r="DJ20" s="31">
        <v>0</v>
      </c>
      <c r="DK20" s="5">
        <v>0</v>
      </c>
      <c r="DL20" s="31">
        <v>0</v>
      </c>
      <c r="DM20" s="5">
        <v>0</v>
      </c>
      <c r="DN20" s="31">
        <v>0</v>
      </c>
      <c r="DO20" s="5">
        <v>0</v>
      </c>
      <c r="DP20" s="31">
        <v>0</v>
      </c>
      <c r="DQ20" s="5">
        <v>0</v>
      </c>
      <c r="DR20" s="31">
        <v>0</v>
      </c>
      <c r="DS20" s="5">
        <v>0</v>
      </c>
      <c r="DT20" s="31">
        <v>0</v>
      </c>
      <c r="DU20" s="5">
        <v>0</v>
      </c>
      <c r="DV20" s="31">
        <v>0</v>
      </c>
      <c r="DW20" s="5">
        <v>0</v>
      </c>
      <c r="DX20" s="31">
        <v>0</v>
      </c>
      <c r="DY20" s="5">
        <v>0</v>
      </c>
      <c r="DZ20" s="31">
        <v>0</v>
      </c>
      <c r="EA20" s="5">
        <v>0</v>
      </c>
      <c r="EB20" s="31">
        <v>0</v>
      </c>
      <c r="EC20" s="5">
        <v>0</v>
      </c>
      <c r="ED20" s="31">
        <v>0</v>
      </c>
      <c r="EE20" s="5">
        <v>0</v>
      </c>
      <c r="EF20" s="31">
        <v>0</v>
      </c>
      <c r="EG20" s="5">
        <v>0</v>
      </c>
      <c r="EH20" s="31">
        <v>0</v>
      </c>
      <c r="EI20" s="5">
        <v>0</v>
      </c>
      <c r="EJ20" s="31">
        <v>0</v>
      </c>
      <c r="EK20" s="5">
        <v>0</v>
      </c>
      <c r="EL20" s="31">
        <v>0</v>
      </c>
      <c r="EM20" s="5">
        <v>0</v>
      </c>
      <c r="EN20" s="31">
        <v>0</v>
      </c>
      <c r="EO20" s="5">
        <v>0</v>
      </c>
      <c r="EP20" s="31">
        <v>0</v>
      </c>
      <c r="EQ20" s="5">
        <v>0</v>
      </c>
      <c r="ER20" s="31">
        <v>0</v>
      </c>
      <c r="ES20" s="5">
        <v>0</v>
      </c>
      <c r="ET20" s="31">
        <v>0</v>
      </c>
      <c r="EU20" s="5">
        <v>0</v>
      </c>
      <c r="EV20" s="31">
        <v>0</v>
      </c>
      <c r="EW20" s="5">
        <v>0</v>
      </c>
      <c r="EX20" s="31">
        <v>0</v>
      </c>
      <c r="EY20" s="5">
        <v>0</v>
      </c>
      <c r="EZ20" s="31">
        <v>0</v>
      </c>
      <c r="FA20" s="5">
        <v>0</v>
      </c>
      <c r="FB20" s="31">
        <v>0</v>
      </c>
      <c r="FC20" s="5">
        <v>0</v>
      </c>
      <c r="FD20" s="31">
        <v>0</v>
      </c>
      <c r="FE20" s="5">
        <v>0</v>
      </c>
      <c r="FF20" s="31">
        <v>0</v>
      </c>
      <c r="FG20" s="5">
        <v>0</v>
      </c>
      <c r="FH20" s="31">
        <v>0</v>
      </c>
      <c r="FI20" s="5">
        <v>0</v>
      </c>
      <c r="FJ20" s="31">
        <v>0</v>
      </c>
      <c r="FK20" s="5">
        <v>0</v>
      </c>
      <c r="FL20" s="31">
        <v>0</v>
      </c>
      <c r="FM20" s="5">
        <v>0</v>
      </c>
      <c r="FN20" s="31">
        <v>0</v>
      </c>
      <c r="FO20" s="5">
        <v>0</v>
      </c>
      <c r="FP20" s="31">
        <v>0</v>
      </c>
      <c r="FQ20" s="5">
        <v>0</v>
      </c>
      <c r="FR20" s="31">
        <v>0</v>
      </c>
      <c r="FS20" s="5">
        <v>0</v>
      </c>
      <c r="FT20" s="31">
        <v>0</v>
      </c>
      <c r="FU20" s="5">
        <v>0</v>
      </c>
      <c r="FV20" s="31">
        <v>0</v>
      </c>
      <c r="FW20" s="5">
        <v>0</v>
      </c>
      <c r="FX20" s="31">
        <v>0</v>
      </c>
      <c r="FY20" s="5">
        <v>0</v>
      </c>
      <c r="FZ20" s="31">
        <v>0</v>
      </c>
      <c r="GA20" s="5">
        <v>0</v>
      </c>
      <c r="GB20" s="31">
        <v>0</v>
      </c>
      <c r="GC20" s="5">
        <v>0</v>
      </c>
      <c r="GD20" s="31">
        <v>0</v>
      </c>
      <c r="GE20" s="5">
        <v>0</v>
      </c>
      <c r="GF20" s="31">
        <v>0</v>
      </c>
      <c r="GG20" s="5">
        <v>0</v>
      </c>
      <c r="GH20" s="31">
        <v>0</v>
      </c>
      <c r="GI20" s="5">
        <v>0</v>
      </c>
      <c r="GJ20" s="31">
        <v>0</v>
      </c>
      <c r="GK20" s="5">
        <v>0</v>
      </c>
      <c r="GL20" s="31">
        <v>0</v>
      </c>
      <c r="GM20" s="5">
        <v>0</v>
      </c>
      <c r="GN20" s="31">
        <v>0</v>
      </c>
      <c r="GO20" s="5">
        <v>0</v>
      </c>
      <c r="GP20" s="31">
        <v>0</v>
      </c>
      <c r="GQ20" s="5">
        <v>0</v>
      </c>
      <c r="GR20" s="31">
        <v>0</v>
      </c>
      <c r="GS20" s="5">
        <v>0</v>
      </c>
      <c r="GT20" s="31">
        <v>0</v>
      </c>
      <c r="GU20" s="5">
        <v>0</v>
      </c>
      <c r="GV20" s="31">
        <v>0</v>
      </c>
      <c r="GW20" s="5">
        <v>0</v>
      </c>
      <c r="GX20" s="31">
        <v>0</v>
      </c>
      <c r="GY20" s="5">
        <v>0</v>
      </c>
      <c r="GZ20" s="31">
        <v>0</v>
      </c>
      <c r="HA20" s="5">
        <v>0</v>
      </c>
      <c r="HB20" s="31">
        <v>0</v>
      </c>
      <c r="HC20" s="5">
        <v>0</v>
      </c>
      <c r="HD20" s="31">
        <v>0</v>
      </c>
      <c r="HE20" s="5">
        <v>0</v>
      </c>
      <c r="HF20" s="31">
        <v>0</v>
      </c>
      <c r="HG20" s="5">
        <v>0</v>
      </c>
      <c r="HH20" s="31">
        <v>0</v>
      </c>
      <c r="HI20" s="5">
        <v>0</v>
      </c>
      <c r="HJ20" s="31">
        <v>0</v>
      </c>
      <c r="HK20" s="5">
        <v>0</v>
      </c>
      <c r="HL20" s="31">
        <v>0</v>
      </c>
      <c r="HM20" s="5">
        <v>0</v>
      </c>
      <c r="HN20" s="31">
        <v>0</v>
      </c>
      <c r="HO20" s="5">
        <v>0</v>
      </c>
      <c r="HP20" s="31">
        <v>0</v>
      </c>
      <c r="HQ20" s="5">
        <v>0</v>
      </c>
      <c r="HR20" s="31">
        <v>0</v>
      </c>
      <c r="HS20" s="5">
        <v>0</v>
      </c>
      <c r="HT20" s="31">
        <v>0</v>
      </c>
      <c r="HU20" s="5">
        <v>0</v>
      </c>
      <c r="HV20" s="31">
        <v>0</v>
      </c>
      <c r="HW20" s="5">
        <v>0</v>
      </c>
      <c r="HX20" s="31">
        <v>0</v>
      </c>
      <c r="HY20" s="5">
        <v>0</v>
      </c>
      <c r="HZ20" s="31">
        <v>0</v>
      </c>
      <c r="IA20" s="5">
        <v>0</v>
      </c>
      <c r="IB20" s="31">
        <v>0</v>
      </c>
      <c r="IC20" s="5">
        <v>0</v>
      </c>
      <c r="ID20" s="31">
        <v>0</v>
      </c>
      <c r="IE20" s="5">
        <v>0</v>
      </c>
      <c r="IF20" s="31">
        <v>0</v>
      </c>
      <c r="IG20" s="5">
        <v>0</v>
      </c>
      <c r="IH20" s="31">
        <v>0</v>
      </c>
      <c r="II20" s="5">
        <v>0</v>
      </c>
      <c r="IJ20" s="31">
        <v>0</v>
      </c>
      <c r="IK20" s="5">
        <v>0</v>
      </c>
      <c r="IL20" s="31">
        <v>0</v>
      </c>
      <c r="IM20" s="5">
        <v>0</v>
      </c>
      <c r="IN20" s="31">
        <v>0</v>
      </c>
      <c r="IO20" s="5">
        <v>0</v>
      </c>
      <c r="IP20" s="31">
        <v>0</v>
      </c>
      <c r="IQ20" s="5">
        <v>0</v>
      </c>
    </row>
    <row r="21" spans="1:251" x14ac:dyDescent="0.2">
      <c r="A21" t="s">
        <v>181</v>
      </c>
      <c r="B21" s="31">
        <v>4282460</v>
      </c>
      <c r="C21" s="5">
        <v>2.8E-3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  <c r="AN21" s="31">
        <v>0</v>
      </c>
      <c r="AO21" s="5">
        <v>0</v>
      </c>
      <c r="AP21" s="31">
        <v>0</v>
      </c>
      <c r="AQ21" s="5">
        <v>0</v>
      </c>
      <c r="AR21" s="31">
        <v>0</v>
      </c>
      <c r="AS21" s="5">
        <v>0</v>
      </c>
      <c r="AT21" s="31">
        <v>0</v>
      </c>
      <c r="AU21" s="5">
        <v>0</v>
      </c>
      <c r="AV21" s="31">
        <v>0</v>
      </c>
      <c r="AW21" s="5">
        <v>0</v>
      </c>
      <c r="AX21" s="31">
        <v>0</v>
      </c>
      <c r="AY21" s="5">
        <v>0</v>
      </c>
      <c r="AZ21" s="31">
        <v>0</v>
      </c>
      <c r="BA21" s="5">
        <v>0</v>
      </c>
      <c r="BB21" s="31">
        <v>0</v>
      </c>
      <c r="BC21" s="5">
        <v>0</v>
      </c>
      <c r="BD21" s="31">
        <v>0</v>
      </c>
      <c r="BE21" s="5">
        <v>0</v>
      </c>
      <c r="BF21" s="31">
        <v>0</v>
      </c>
      <c r="BG21" s="5">
        <v>0</v>
      </c>
      <c r="BH21" s="31">
        <v>0</v>
      </c>
      <c r="BI21" s="5">
        <v>0</v>
      </c>
      <c r="BJ21" s="31">
        <v>0</v>
      </c>
      <c r="BK21" s="5">
        <v>0</v>
      </c>
      <c r="BL21" s="31">
        <v>0</v>
      </c>
      <c r="BM21" s="5">
        <v>0</v>
      </c>
      <c r="BN21" s="31">
        <v>0</v>
      </c>
      <c r="BO21" s="5">
        <v>0</v>
      </c>
      <c r="BP21" s="31">
        <v>0</v>
      </c>
      <c r="BQ21" s="5">
        <v>0</v>
      </c>
      <c r="BR21" s="31">
        <v>0</v>
      </c>
      <c r="BS21" s="5">
        <v>0</v>
      </c>
      <c r="BT21" s="31">
        <v>0</v>
      </c>
      <c r="BU21" s="5">
        <v>0</v>
      </c>
      <c r="BV21" s="31">
        <v>0</v>
      </c>
      <c r="BW21" s="5">
        <v>0</v>
      </c>
      <c r="BX21" s="31">
        <v>0</v>
      </c>
      <c r="BY21" s="5">
        <v>0</v>
      </c>
      <c r="BZ21" s="31">
        <v>0</v>
      </c>
      <c r="CA21" s="5">
        <v>0</v>
      </c>
      <c r="CB21" s="31">
        <v>0</v>
      </c>
      <c r="CC21" s="5">
        <v>0</v>
      </c>
      <c r="CD21" s="31">
        <v>0</v>
      </c>
      <c r="CE21" s="5">
        <v>0</v>
      </c>
      <c r="CF21" s="31">
        <v>0</v>
      </c>
      <c r="CG21" s="5">
        <v>0</v>
      </c>
      <c r="CH21" s="31">
        <v>0</v>
      </c>
      <c r="CI21" s="5">
        <v>0</v>
      </c>
      <c r="CJ21" s="31">
        <v>0</v>
      </c>
      <c r="CK21" s="5">
        <v>0</v>
      </c>
      <c r="CL21" s="31">
        <v>0</v>
      </c>
      <c r="CM21" s="5">
        <v>0</v>
      </c>
      <c r="CN21" s="31">
        <v>0</v>
      </c>
      <c r="CO21" s="5">
        <v>0</v>
      </c>
      <c r="CP21" s="31">
        <v>0</v>
      </c>
      <c r="CQ21" s="5">
        <v>0</v>
      </c>
      <c r="CR21" s="31">
        <v>0</v>
      </c>
      <c r="CS21" s="5">
        <v>0</v>
      </c>
      <c r="CT21" s="31">
        <v>0</v>
      </c>
      <c r="CU21" s="5">
        <v>0</v>
      </c>
      <c r="CV21" s="31">
        <v>0</v>
      </c>
      <c r="CW21" s="5">
        <v>0</v>
      </c>
      <c r="CX21" s="31">
        <v>0</v>
      </c>
      <c r="CY21" s="5">
        <v>0</v>
      </c>
      <c r="CZ21" s="31">
        <v>0</v>
      </c>
      <c r="DA21" s="5">
        <v>0</v>
      </c>
      <c r="DB21" s="31">
        <v>0</v>
      </c>
      <c r="DC21" s="5">
        <v>0</v>
      </c>
      <c r="DD21" s="31">
        <v>0</v>
      </c>
      <c r="DE21" s="5">
        <v>0</v>
      </c>
      <c r="DF21" s="31">
        <v>0</v>
      </c>
      <c r="DG21" s="5">
        <v>0</v>
      </c>
      <c r="DH21" s="31">
        <v>0</v>
      </c>
      <c r="DI21" s="5">
        <v>0</v>
      </c>
      <c r="DJ21" s="31">
        <v>0</v>
      </c>
      <c r="DK21" s="5">
        <v>0</v>
      </c>
      <c r="DL21" s="31">
        <v>0</v>
      </c>
      <c r="DM21" s="5">
        <v>0</v>
      </c>
      <c r="DN21" s="31">
        <v>0</v>
      </c>
      <c r="DO21" s="5">
        <v>0</v>
      </c>
      <c r="DP21" s="31">
        <v>0</v>
      </c>
      <c r="DQ21" s="5">
        <v>0</v>
      </c>
      <c r="DR21" s="31">
        <v>0</v>
      </c>
      <c r="DS21" s="5">
        <v>0</v>
      </c>
      <c r="DT21" s="31">
        <v>0</v>
      </c>
      <c r="DU21" s="5">
        <v>0</v>
      </c>
      <c r="DV21" s="31">
        <v>0</v>
      </c>
      <c r="DW21" s="5">
        <v>0</v>
      </c>
      <c r="DX21" s="31">
        <v>2252460</v>
      </c>
      <c r="DY21" s="5">
        <v>0.2611</v>
      </c>
      <c r="DZ21" s="31">
        <v>0</v>
      </c>
      <c r="EA21" s="5">
        <v>0</v>
      </c>
      <c r="EB21" s="31">
        <v>0</v>
      </c>
      <c r="EC21" s="5">
        <v>0</v>
      </c>
      <c r="ED21" s="31">
        <v>0</v>
      </c>
      <c r="EE21" s="5">
        <v>0</v>
      </c>
      <c r="EF21" s="31">
        <v>0</v>
      </c>
      <c r="EG21" s="5">
        <v>0</v>
      </c>
      <c r="EH21" s="31">
        <v>0</v>
      </c>
      <c r="EI21" s="5">
        <v>0</v>
      </c>
      <c r="EJ21" s="31">
        <v>0</v>
      </c>
      <c r="EK21" s="5">
        <v>0</v>
      </c>
      <c r="EL21" s="31">
        <v>0</v>
      </c>
      <c r="EM21" s="5">
        <v>0</v>
      </c>
      <c r="EN21" s="31">
        <v>0</v>
      </c>
      <c r="EO21" s="5">
        <v>0</v>
      </c>
      <c r="EP21" s="31">
        <v>0</v>
      </c>
      <c r="EQ21" s="5">
        <v>0</v>
      </c>
      <c r="ER21" s="31">
        <v>0</v>
      </c>
      <c r="ES21" s="5">
        <v>0</v>
      </c>
      <c r="ET21" s="31">
        <v>0</v>
      </c>
      <c r="EU21" s="5">
        <v>0</v>
      </c>
      <c r="EV21" s="31">
        <v>0</v>
      </c>
      <c r="EW21" s="5">
        <v>0</v>
      </c>
      <c r="EX21" s="31">
        <v>0</v>
      </c>
      <c r="EY21" s="5">
        <v>0</v>
      </c>
      <c r="EZ21" s="31">
        <v>0</v>
      </c>
      <c r="FA21" s="5">
        <v>0</v>
      </c>
      <c r="FB21" s="31">
        <v>0</v>
      </c>
      <c r="FC21" s="5">
        <v>0</v>
      </c>
      <c r="FD21" s="31">
        <v>0</v>
      </c>
      <c r="FE21" s="5">
        <v>0</v>
      </c>
      <c r="FF21" s="31">
        <v>0</v>
      </c>
      <c r="FG21" s="5">
        <v>0</v>
      </c>
      <c r="FH21" s="31">
        <v>2030000</v>
      </c>
      <c r="FI21" s="5">
        <v>2.2328000000000001</v>
      </c>
      <c r="FJ21" s="31">
        <v>0</v>
      </c>
      <c r="FK21" s="5">
        <v>0</v>
      </c>
      <c r="FL21" s="31">
        <v>0</v>
      </c>
      <c r="FM21" s="5">
        <v>0</v>
      </c>
      <c r="FN21" s="31">
        <v>0</v>
      </c>
      <c r="FO21" s="5">
        <v>0</v>
      </c>
      <c r="FP21" s="31">
        <v>0</v>
      </c>
      <c r="FQ21" s="5">
        <v>0</v>
      </c>
      <c r="FR21" s="31">
        <v>0</v>
      </c>
      <c r="FS21" s="5">
        <v>0</v>
      </c>
      <c r="FT21" s="31">
        <v>0</v>
      </c>
      <c r="FU21" s="5">
        <v>0</v>
      </c>
      <c r="FV21" s="31">
        <v>0</v>
      </c>
      <c r="FW21" s="5">
        <v>0</v>
      </c>
      <c r="FX21" s="31">
        <v>0</v>
      </c>
      <c r="FY21" s="5">
        <v>0</v>
      </c>
      <c r="FZ21" s="31">
        <v>0</v>
      </c>
      <c r="GA21" s="5">
        <v>0</v>
      </c>
      <c r="GB21" s="31">
        <v>0</v>
      </c>
      <c r="GC21" s="5">
        <v>0</v>
      </c>
      <c r="GD21" s="31">
        <v>0</v>
      </c>
      <c r="GE21" s="5">
        <v>0</v>
      </c>
      <c r="GF21" s="31">
        <v>0</v>
      </c>
      <c r="GG21" s="5">
        <v>0</v>
      </c>
      <c r="GH21" s="31">
        <v>0</v>
      </c>
      <c r="GI21" s="5">
        <v>0</v>
      </c>
      <c r="GJ21" s="31">
        <v>0</v>
      </c>
      <c r="GK21" s="5">
        <v>0</v>
      </c>
      <c r="GL21" s="31">
        <v>0</v>
      </c>
      <c r="GM21" s="5">
        <v>0</v>
      </c>
      <c r="GN21" s="31">
        <v>0</v>
      </c>
      <c r="GO21" s="5">
        <v>0</v>
      </c>
      <c r="GP21" s="31">
        <v>0</v>
      </c>
      <c r="GQ21" s="5">
        <v>0</v>
      </c>
      <c r="GR21" s="31">
        <v>0</v>
      </c>
      <c r="GS21" s="5">
        <v>0</v>
      </c>
      <c r="GT21" s="31">
        <v>0</v>
      </c>
      <c r="GU21" s="5">
        <v>0</v>
      </c>
      <c r="GV21" s="31">
        <v>0</v>
      </c>
      <c r="GW21" s="5">
        <v>0</v>
      </c>
      <c r="GX21" s="31">
        <v>0</v>
      </c>
      <c r="GY21" s="5">
        <v>0</v>
      </c>
      <c r="GZ21" s="31">
        <v>0</v>
      </c>
      <c r="HA21" s="5">
        <v>0</v>
      </c>
      <c r="HB21" s="31">
        <v>0</v>
      </c>
      <c r="HC21" s="5">
        <v>0</v>
      </c>
      <c r="HD21" s="31">
        <v>0</v>
      </c>
      <c r="HE21" s="5">
        <v>0</v>
      </c>
      <c r="HF21" s="31">
        <v>0</v>
      </c>
      <c r="HG21" s="5">
        <v>0</v>
      </c>
      <c r="HH21" s="31">
        <v>0</v>
      </c>
      <c r="HI21" s="5">
        <v>0</v>
      </c>
      <c r="HJ21" s="31">
        <v>0</v>
      </c>
      <c r="HK21" s="5">
        <v>0</v>
      </c>
      <c r="HL21" s="31">
        <v>0</v>
      </c>
      <c r="HM21" s="5">
        <v>0</v>
      </c>
      <c r="HN21" s="31">
        <v>0</v>
      </c>
      <c r="HO21" s="5">
        <v>0</v>
      </c>
      <c r="HP21" s="31">
        <v>0</v>
      </c>
      <c r="HQ21" s="5">
        <v>0</v>
      </c>
      <c r="HR21" s="31">
        <v>0</v>
      </c>
      <c r="HS21" s="5">
        <v>0</v>
      </c>
      <c r="HT21" s="31">
        <v>0</v>
      </c>
      <c r="HU21" s="5">
        <v>0</v>
      </c>
      <c r="HV21" s="31">
        <v>0</v>
      </c>
      <c r="HW21" s="5">
        <v>0</v>
      </c>
      <c r="HX21" s="31">
        <v>0</v>
      </c>
      <c r="HY21" s="5">
        <v>0</v>
      </c>
      <c r="HZ21" s="31">
        <v>0</v>
      </c>
      <c r="IA21" s="5">
        <v>0</v>
      </c>
      <c r="IB21" s="31">
        <v>0</v>
      </c>
      <c r="IC21" s="5">
        <v>0</v>
      </c>
      <c r="ID21" s="31">
        <v>0</v>
      </c>
      <c r="IE21" s="5">
        <v>0</v>
      </c>
      <c r="IF21" s="31">
        <v>0</v>
      </c>
      <c r="IG21" s="5">
        <v>0</v>
      </c>
      <c r="IH21" s="31">
        <v>0</v>
      </c>
      <c r="II21" s="5">
        <v>0</v>
      </c>
      <c r="IJ21" s="31">
        <v>0</v>
      </c>
      <c r="IK21" s="5">
        <v>0</v>
      </c>
      <c r="IL21" s="31">
        <v>0</v>
      </c>
      <c r="IM21" s="5">
        <v>0</v>
      </c>
      <c r="IN21" s="31">
        <v>0</v>
      </c>
      <c r="IO21" s="5">
        <v>0</v>
      </c>
      <c r="IP21" s="31">
        <v>0</v>
      </c>
      <c r="IQ21" s="5">
        <v>0</v>
      </c>
    </row>
    <row r="22" spans="1:251" ht="13.5" thickBot="1" x14ac:dyDescent="0.25">
      <c r="A22" t="s">
        <v>182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  <c r="AN22" s="31">
        <v>0</v>
      </c>
      <c r="AO22" s="5">
        <v>0</v>
      </c>
      <c r="AP22" s="31">
        <v>0</v>
      </c>
      <c r="AQ22" s="5">
        <v>0</v>
      </c>
      <c r="AR22" s="31">
        <v>0</v>
      </c>
      <c r="AS22" s="5">
        <v>0</v>
      </c>
      <c r="AT22" s="31">
        <v>0</v>
      </c>
      <c r="AU22" s="5">
        <v>0</v>
      </c>
      <c r="AV22" s="31">
        <v>0</v>
      </c>
      <c r="AW22" s="5">
        <v>0</v>
      </c>
      <c r="AX22" s="31">
        <v>0</v>
      </c>
      <c r="AY22" s="5">
        <v>0</v>
      </c>
      <c r="AZ22" s="31">
        <v>0</v>
      </c>
      <c r="BA22" s="5">
        <v>0</v>
      </c>
      <c r="BB22" s="31">
        <v>0</v>
      </c>
      <c r="BC22" s="5">
        <v>0</v>
      </c>
      <c r="BD22" s="31">
        <v>0</v>
      </c>
      <c r="BE22" s="5">
        <v>0</v>
      </c>
      <c r="BF22" s="31">
        <v>0</v>
      </c>
      <c r="BG22" s="5">
        <v>0</v>
      </c>
      <c r="BH22" s="31">
        <v>0</v>
      </c>
      <c r="BI22" s="5">
        <v>0</v>
      </c>
      <c r="BJ22" s="31">
        <v>0</v>
      </c>
      <c r="BK22" s="5">
        <v>0</v>
      </c>
      <c r="BL22" s="31">
        <v>0</v>
      </c>
      <c r="BM22" s="5">
        <v>0</v>
      </c>
      <c r="BN22" s="31">
        <v>0</v>
      </c>
      <c r="BO22" s="5">
        <v>0</v>
      </c>
      <c r="BP22" s="31">
        <v>0</v>
      </c>
      <c r="BQ22" s="5">
        <v>0</v>
      </c>
      <c r="BR22" s="31">
        <v>0</v>
      </c>
      <c r="BS22" s="5">
        <v>0</v>
      </c>
      <c r="BT22" s="31">
        <v>0</v>
      </c>
      <c r="BU22" s="5">
        <v>0</v>
      </c>
      <c r="BV22" s="31">
        <v>0</v>
      </c>
      <c r="BW22" s="5">
        <v>0</v>
      </c>
      <c r="BX22" s="31">
        <v>0</v>
      </c>
      <c r="BY22" s="5">
        <v>0</v>
      </c>
      <c r="BZ22" s="31">
        <v>0</v>
      </c>
      <c r="CA22" s="5">
        <v>0</v>
      </c>
      <c r="CB22" s="31">
        <v>0</v>
      </c>
      <c r="CC22" s="5">
        <v>0</v>
      </c>
      <c r="CD22" s="31">
        <v>0</v>
      </c>
      <c r="CE22" s="5">
        <v>0</v>
      </c>
      <c r="CF22" s="31">
        <v>0</v>
      </c>
      <c r="CG22" s="5">
        <v>0</v>
      </c>
      <c r="CH22" s="31">
        <v>0</v>
      </c>
      <c r="CI22" s="5">
        <v>0</v>
      </c>
      <c r="CJ22" s="31">
        <v>0</v>
      </c>
      <c r="CK22" s="5">
        <v>0</v>
      </c>
      <c r="CL22" s="31">
        <v>0</v>
      </c>
      <c r="CM22" s="5">
        <v>0</v>
      </c>
      <c r="CN22" s="31">
        <v>0</v>
      </c>
      <c r="CO22" s="5">
        <v>0</v>
      </c>
      <c r="CP22" s="31">
        <v>0</v>
      </c>
      <c r="CQ22" s="5">
        <v>0</v>
      </c>
      <c r="CR22" s="31">
        <v>0</v>
      </c>
      <c r="CS22" s="5">
        <v>0</v>
      </c>
      <c r="CT22" s="31">
        <v>0</v>
      </c>
      <c r="CU22" s="5">
        <v>0</v>
      </c>
      <c r="CV22" s="31">
        <v>0</v>
      </c>
      <c r="CW22" s="5">
        <v>0</v>
      </c>
      <c r="CX22" s="31">
        <v>0</v>
      </c>
      <c r="CY22" s="5">
        <v>0</v>
      </c>
      <c r="CZ22" s="31">
        <v>0</v>
      </c>
      <c r="DA22" s="5">
        <v>0</v>
      </c>
      <c r="DB22" s="31">
        <v>0</v>
      </c>
      <c r="DC22" s="5">
        <v>0</v>
      </c>
      <c r="DD22" s="31">
        <v>0</v>
      </c>
      <c r="DE22" s="5">
        <v>0</v>
      </c>
      <c r="DF22" s="31">
        <v>0</v>
      </c>
      <c r="DG22" s="5">
        <v>0</v>
      </c>
      <c r="DH22" s="31">
        <v>0</v>
      </c>
      <c r="DI22" s="5">
        <v>0</v>
      </c>
      <c r="DJ22" s="31">
        <v>0</v>
      </c>
      <c r="DK22" s="5">
        <v>0</v>
      </c>
      <c r="DL22" s="31">
        <v>0</v>
      </c>
      <c r="DM22" s="5">
        <v>0</v>
      </c>
      <c r="DN22" s="31">
        <v>0</v>
      </c>
      <c r="DO22" s="5">
        <v>0</v>
      </c>
      <c r="DP22" s="31">
        <v>0</v>
      </c>
      <c r="DQ22" s="5">
        <v>0</v>
      </c>
      <c r="DR22" s="31">
        <v>0</v>
      </c>
      <c r="DS22" s="5">
        <v>0</v>
      </c>
      <c r="DT22" s="31">
        <v>0</v>
      </c>
      <c r="DU22" s="5">
        <v>0</v>
      </c>
      <c r="DV22" s="31">
        <v>0</v>
      </c>
      <c r="DW22" s="5">
        <v>0</v>
      </c>
      <c r="DX22" s="31">
        <v>0</v>
      </c>
      <c r="DY22" s="5">
        <v>0</v>
      </c>
      <c r="DZ22" s="31">
        <v>0</v>
      </c>
      <c r="EA22" s="5">
        <v>0</v>
      </c>
      <c r="EB22" s="31">
        <v>0</v>
      </c>
      <c r="EC22" s="5">
        <v>0</v>
      </c>
      <c r="ED22" s="31">
        <v>0</v>
      </c>
      <c r="EE22" s="5">
        <v>0</v>
      </c>
      <c r="EF22" s="31">
        <v>0</v>
      </c>
      <c r="EG22" s="5">
        <v>0</v>
      </c>
      <c r="EH22" s="31">
        <v>0</v>
      </c>
      <c r="EI22" s="5">
        <v>0</v>
      </c>
      <c r="EJ22" s="31">
        <v>0</v>
      </c>
      <c r="EK22" s="5">
        <v>0</v>
      </c>
      <c r="EL22" s="31">
        <v>0</v>
      </c>
      <c r="EM22" s="5">
        <v>0</v>
      </c>
      <c r="EN22" s="31">
        <v>0</v>
      </c>
      <c r="EO22" s="5">
        <v>0</v>
      </c>
      <c r="EP22" s="31">
        <v>0</v>
      </c>
      <c r="EQ22" s="5">
        <v>0</v>
      </c>
      <c r="ER22" s="31">
        <v>0</v>
      </c>
      <c r="ES22" s="5">
        <v>0</v>
      </c>
      <c r="ET22" s="31">
        <v>0</v>
      </c>
      <c r="EU22" s="5">
        <v>0</v>
      </c>
      <c r="EV22" s="31">
        <v>0</v>
      </c>
      <c r="EW22" s="5">
        <v>0</v>
      </c>
      <c r="EX22" s="31">
        <v>0</v>
      </c>
      <c r="EY22" s="5">
        <v>0</v>
      </c>
      <c r="EZ22" s="31">
        <v>0</v>
      </c>
      <c r="FA22" s="5">
        <v>0</v>
      </c>
      <c r="FB22" s="31">
        <v>0</v>
      </c>
      <c r="FC22" s="5">
        <v>0</v>
      </c>
      <c r="FD22" s="31">
        <v>0</v>
      </c>
      <c r="FE22" s="5">
        <v>0</v>
      </c>
      <c r="FF22" s="31">
        <v>0</v>
      </c>
      <c r="FG22" s="5">
        <v>0</v>
      </c>
      <c r="FH22" s="31">
        <v>0</v>
      </c>
      <c r="FI22" s="5">
        <v>0</v>
      </c>
      <c r="FJ22" s="31">
        <v>0</v>
      </c>
      <c r="FK22" s="5">
        <v>0</v>
      </c>
      <c r="FL22" s="31">
        <v>0</v>
      </c>
      <c r="FM22" s="5">
        <v>0</v>
      </c>
      <c r="FN22" s="31">
        <v>0</v>
      </c>
      <c r="FO22" s="5">
        <v>0</v>
      </c>
      <c r="FP22" s="31">
        <v>0</v>
      </c>
      <c r="FQ22" s="5">
        <v>0</v>
      </c>
      <c r="FR22" s="31">
        <v>0</v>
      </c>
      <c r="FS22" s="5">
        <v>0</v>
      </c>
      <c r="FT22" s="31">
        <v>0</v>
      </c>
      <c r="FU22" s="5">
        <v>0</v>
      </c>
      <c r="FV22" s="31">
        <v>0</v>
      </c>
      <c r="FW22" s="5">
        <v>0</v>
      </c>
      <c r="FX22" s="31">
        <v>0</v>
      </c>
      <c r="FY22" s="5">
        <v>0</v>
      </c>
      <c r="FZ22" s="31">
        <v>0</v>
      </c>
      <c r="GA22" s="5">
        <v>0</v>
      </c>
      <c r="GB22" s="31">
        <v>0</v>
      </c>
      <c r="GC22" s="5">
        <v>0</v>
      </c>
      <c r="GD22" s="31">
        <v>0</v>
      </c>
      <c r="GE22" s="5">
        <v>0</v>
      </c>
      <c r="GF22" s="31">
        <v>0</v>
      </c>
      <c r="GG22" s="5">
        <v>0</v>
      </c>
      <c r="GH22" s="31">
        <v>0</v>
      </c>
      <c r="GI22" s="5">
        <v>0</v>
      </c>
      <c r="GJ22" s="31">
        <v>0</v>
      </c>
      <c r="GK22" s="5">
        <v>0</v>
      </c>
      <c r="GL22" s="31">
        <v>0</v>
      </c>
      <c r="GM22" s="5">
        <v>0</v>
      </c>
      <c r="GN22" s="31">
        <v>0</v>
      </c>
      <c r="GO22" s="5">
        <v>0</v>
      </c>
      <c r="GP22" s="31">
        <v>0</v>
      </c>
      <c r="GQ22" s="5">
        <v>0</v>
      </c>
      <c r="GR22" s="31">
        <v>0</v>
      </c>
      <c r="GS22" s="5">
        <v>0</v>
      </c>
      <c r="GT22" s="31">
        <v>0</v>
      </c>
      <c r="GU22" s="5">
        <v>0</v>
      </c>
      <c r="GV22" s="31">
        <v>0</v>
      </c>
      <c r="GW22" s="5">
        <v>0</v>
      </c>
      <c r="GX22" s="31">
        <v>0</v>
      </c>
      <c r="GY22" s="5">
        <v>0</v>
      </c>
      <c r="GZ22" s="31">
        <v>0</v>
      </c>
      <c r="HA22" s="5">
        <v>0</v>
      </c>
      <c r="HB22" s="31">
        <v>0</v>
      </c>
      <c r="HC22" s="5">
        <v>0</v>
      </c>
      <c r="HD22" s="31">
        <v>0</v>
      </c>
      <c r="HE22" s="5">
        <v>0</v>
      </c>
      <c r="HF22" s="31">
        <v>0</v>
      </c>
      <c r="HG22" s="5">
        <v>0</v>
      </c>
      <c r="HH22" s="31">
        <v>0</v>
      </c>
      <c r="HI22" s="5">
        <v>0</v>
      </c>
      <c r="HJ22" s="31">
        <v>0</v>
      </c>
      <c r="HK22" s="5">
        <v>0</v>
      </c>
      <c r="HL22" s="31">
        <v>0</v>
      </c>
      <c r="HM22" s="5">
        <v>0</v>
      </c>
      <c r="HN22" s="31">
        <v>0</v>
      </c>
      <c r="HO22" s="5">
        <v>0</v>
      </c>
      <c r="HP22" s="31">
        <v>0</v>
      </c>
      <c r="HQ22" s="5">
        <v>0</v>
      </c>
      <c r="HR22" s="31">
        <v>0</v>
      </c>
      <c r="HS22" s="5">
        <v>0</v>
      </c>
      <c r="HT22" s="31">
        <v>0</v>
      </c>
      <c r="HU22" s="5">
        <v>0</v>
      </c>
      <c r="HV22" s="31">
        <v>0</v>
      </c>
      <c r="HW22" s="5">
        <v>0</v>
      </c>
      <c r="HX22" s="31">
        <v>0</v>
      </c>
      <c r="HY22" s="5">
        <v>0</v>
      </c>
      <c r="HZ22" s="31">
        <v>0</v>
      </c>
      <c r="IA22" s="5">
        <v>0</v>
      </c>
      <c r="IB22" s="31">
        <v>0</v>
      </c>
      <c r="IC22" s="5">
        <v>0</v>
      </c>
      <c r="ID22" s="31">
        <v>0</v>
      </c>
      <c r="IE22" s="5">
        <v>0</v>
      </c>
      <c r="IF22" s="31">
        <v>0</v>
      </c>
      <c r="IG22" s="5">
        <v>0</v>
      </c>
      <c r="IH22" s="31">
        <v>0</v>
      </c>
      <c r="II22" s="5">
        <v>0</v>
      </c>
      <c r="IJ22" s="31">
        <v>0</v>
      </c>
      <c r="IK22" s="5">
        <v>0</v>
      </c>
      <c r="IL22" s="31">
        <v>0</v>
      </c>
      <c r="IM22" s="5">
        <v>0</v>
      </c>
      <c r="IN22" s="31">
        <v>0</v>
      </c>
      <c r="IO22" s="5">
        <v>0</v>
      </c>
      <c r="IP22" s="31">
        <v>0</v>
      </c>
      <c r="IQ22" s="5">
        <v>0</v>
      </c>
    </row>
    <row r="23" spans="1:251" ht="14.25" thickTop="1" thickBot="1" x14ac:dyDescent="0.25">
      <c r="A23" s="152" t="s">
        <v>183</v>
      </c>
      <c r="B23" s="153">
        <v>499781279.01999998</v>
      </c>
      <c r="C23" s="154">
        <v>0.33029999999999998</v>
      </c>
      <c r="D23" s="153">
        <v>0</v>
      </c>
      <c r="E23" s="154">
        <v>0</v>
      </c>
      <c r="F23" s="153">
        <v>0</v>
      </c>
      <c r="G23" s="154">
        <v>0</v>
      </c>
      <c r="H23" s="153">
        <v>0</v>
      </c>
      <c r="I23" s="154">
        <v>0</v>
      </c>
      <c r="J23" s="153">
        <v>0</v>
      </c>
      <c r="K23" s="154">
        <v>0</v>
      </c>
      <c r="L23" s="153">
        <v>0</v>
      </c>
      <c r="M23" s="154">
        <v>0</v>
      </c>
      <c r="N23" s="153">
        <v>0</v>
      </c>
      <c r="O23" s="154">
        <v>0</v>
      </c>
      <c r="P23" s="153">
        <v>0</v>
      </c>
      <c r="Q23" s="154">
        <v>0</v>
      </c>
      <c r="R23" s="153">
        <v>0</v>
      </c>
      <c r="S23" s="154">
        <v>0</v>
      </c>
      <c r="T23" s="153">
        <v>0</v>
      </c>
      <c r="U23" s="154">
        <v>0</v>
      </c>
      <c r="V23" s="153">
        <v>0</v>
      </c>
      <c r="W23" s="154">
        <v>0</v>
      </c>
      <c r="X23" s="153">
        <v>0</v>
      </c>
      <c r="Y23" s="154">
        <v>0</v>
      </c>
      <c r="Z23" s="153">
        <v>0</v>
      </c>
      <c r="AA23" s="154">
        <v>0</v>
      </c>
      <c r="AB23" s="153">
        <v>0</v>
      </c>
      <c r="AC23" s="154">
        <v>0</v>
      </c>
      <c r="AD23" s="153">
        <v>0</v>
      </c>
      <c r="AE23" s="154">
        <v>0</v>
      </c>
      <c r="AF23" s="153">
        <v>0</v>
      </c>
      <c r="AG23" s="154">
        <v>0</v>
      </c>
      <c r="AH23" s="153">
        <v>260964</v>
      </c>
      <c r="AI23" s="154">
        <v>0.4148</v>
      </c>
      <c r="AJ23" s="153">
        <v>0</v>
      </c>
      <c r="AK23" s="154">
        <v>0</v>
      </c>
      <c r="AL23" s="153">
        <v>0</v>
      </c>
      <c r="AM23" s="154">
        <v>0</v>
      </c>
      <c r="AN23" s="153">
        <v>0</v>
      </c>
      <c r="AO23" s="154">
        <v>0</v>
      </c>
      <c r="AP23" s="153">
        <v>0</v>
      </c>
      <c r="AQ23" s="154">
        <v>0</v>
      </c>
      <c r="AR23" s="153">
        <v>0</v>
      </c>
      <c r="AS23" s="154">
        <v>0</v>
      </c>
      <c r="AT23" s="153">
        <v>0</v>
      </c>
      <c r="AU23" s="154">
        <v>0</v>
      </c>
      <c r="AV23" s="153">
        <v>0</v>
      </c>
      <c r="AW23" s="154">
        <v>0</v>
      </c>
      <c r="AX23" s="153">
        <v>0</v>
      </c>
      <c r="AY23" s="154">
        <v>0</v>
      </c>
      <c r="AZ23" s="153">
        <v>0</v>
      </c>
      <c r="BA23" s="154">
        <v>0</v>
      </c>
      <c r="BB23" s="153">
        <v>0</v>
      </c>
      <c r="BC23" s="154">
        <v>0</v>
      </c>
      <c r="BD23" s="153">
        <v>0</v>
      </c>
      <c r="BE23" s="154">
        <v>0</v>
      </c>
      <c r="BF23" s="153">
        <v>2066635.26</v>
      </c>
      <c r="BG23" s="154">
        <v>2.2519</v>
      </c>
      <c r="BH23" s="153">
        <v>7165283.7599999998</v>
      </c>
      <c r="BI23" s="154">
        <v>3.0085000000000002</v>
      </c>
      <c r="BJ23" s="153">
        <v>0</v>
      </c>
      <c r="BK23" s="154">
        <v>0</v>
      </c>
      <c r="BL23" s="153">
        <v>0</v>
      </c>
      <c r="BM23" s="154">
        <v>0</v>
      </c>
      <c r="BN23" s="153">
        <v>0</v>
      </c>
      <c r="BO23" s="154">
        <v>0</v>
      </c>
      <c r="BP23" s="153">
        <v>0</v>
      </c>
      <c r="BQ23" s="154">
        <v>0</v>
      </c>
      <c r="BR23" s="153">
        <v>0</v>
      </c>
      <c r="BS23" s="154">
        <v>0</v>
      </c>
      <c r="BT23" s="153">
        <v>0</v>
      </c>
      <c r="BU23" s="154">
        <v>0</v>
      </c>
      <c r="BV23" s="153">
        <v>0</v>
      </c>
      <c r="BW23" s="154">
        <v>0</v>
      </c>
      <c r="BX23" s="153">
        <v>0</v>
      </c>
      <c r="BY23" s="154">
        <v>0</v>
      </c>
      <c r="BZ23" s="153">
        <v>0</v>
      </c>
      <c r="CA23" s="154">
        <v>0</v>
      </c>
      <c r="CB23" s="153">
        <v>0</v>
      </c>
      <c r="CC23" s="154">
        <v>0</v>
      </c>
      <c r="CD23" s="153">
        <v>0</v>
      </c>
      <c r="CE23" s="154">
        <v>0</v>
      </c>
      <c r="CF23" s="153">
        <v>0</v>
      </c>
      <c r="CG23" s="154">
        <v>0</v>
      </c>
      <c r="CH23" s="153">
        <v>0</v>
      </c>
      <c r="CI23" s="154">
        <v>0</v>
      </c>
      <c r="CJ23" s="153">
        <v>0</v>
      </c>
      <c r="CK23" s="154">
        <v>0</v>
      </c>
      <c r="CL23" s="153">
        <v>0</v>
      </c>
      <c r="CM23" s="154">
        <v>0</v>
      </c>
      <c r="CN23" s="153">
        <v>0</v>
      </c>
      <c r="CO23" s="154">
        <v>0</v>
      </c>
      <c r="CP23" s="153">
        <v>161709372</v>
      </c>
      <c r="CQ23" s="154">
        <v>4.1257000000000001</v>
      </c>
      <c r="CR23" s="153">
        <v>0</v>
      </c>
      <c r="CS23" s="154">
        <v>0</v>
      </c>
      <c r="CT23" s="153">
        <v>0</v>
      </c>
      <c r="CU23" s="154">
        <v>0</v>
      </c>
      <c r="CV23" s="153">
        <v>0</v>
      </c>
      <c r="CW23" s="154">
        <v>0</v>
      </c>
      <c r="CX23" s="153">
        <v>0</v>
      </c>
      <c r="CY23" s="154">
        <v>0</v>
      </c>
      <c r="CZ23" s="153">
        <v>0</v>
      </c>
      <c r="DA23" s="154">
        <v>0</v>
      </c>
      <c r="DB23" s="153">
        <v>0</v>
      </c>
      <c r="DC23" s="154">
        <v>0</v>
      </c>
      <c r="DD23" s="153">
        <v>0</v>
      </c>
      <c r="DE23" s="154">
        <v>0</v>
      </c>
      <c r="DF23" s="153">
        <v>0</v>
      </c>
      <c r="DG23" s="154">
        <v>0</v>
      </c>
      <c r="DH23" s="153">
        <v>0</v>
      </c>
      <c r="DI23" s="154">
        <v>0</v>
      </c>
      <c r="DJ23" s="153">
        <v>0</v>
      </c>
      <c r="DK23" s="154">
        <v>0</v>
      </c>
      <c r="DL23" s="153">
        <v>0</v>
      </c>
      <c r="DM23" s="154">
        <v>0</v>
      </c>
      <c r="DN23" s="153">
        <v>0</v>
      </c>
      <c r="DO23" s="154">
        <v>0</v>
      </c>
      <c r="DP23" s="153">
        <v>0</v>
      </c>
      <c r="DQ23" s="154">
        <v>0</v>
      </c>
      <c r="DR23" s="153">
        <v>0</v>
      </c>
      <c r="DS23" s="154">
        <v>0</v>
      </c>
      <c r="DT23" s="153">
        <v>0</v>
      </c>
      <c r="DU23" s="154">
        <v>0</v>
      </c>
      <c r="DV23" s="153">
        <v>0</v>
      </c>
      <c r="DW23" s="154">
        <v>0</v>
      </c>
      <c r="DX23" s="153">
        <v>23272457.57</v>
      </c>
      <c r="DY23" s="154">
        <v>2.6981999999999999</v>
      </c>
      <c r="DZ23" s="153">
        <v>0</v>
      </c>
      <c r="EA23" s="154">
        <v>0</v>
      </c>
      <c r="EB23" s="153">
        <v>0</v>
      </c>
      <c r="EC23" s="154">
        <v>0</v>
      </c>
      <c r="ED23" s="153">
        <v>0</v>
      </c>
      <c r="EE23" s="154">
        <v>0</v>
      </c>
      <c r="EF23" s="153">
        <v>2717205.03</v>
      </c>
      <c r="EG23" s="154">
        <v>0.43419999999999997</v>
      </c>
      <c r="EH23" s="153">
        <v>0</v>
      </c>
      <c r="EI23" s="154">
        <v>0</v>
      </c>
      <c r="EJ23" s="153">
        <v>0</v>
      </c>
      <c r="EK23" s="154">
        <v>0</v>
      </c>
      <c r="EL23" s="153">
        <v>0</v>
      </c>
      <c r="EM23" s="154">
        <v>0</v>
      </c>
      <c r="EN23" s="153">
        <v>0</v>
      </c>
      <c r="EO23" s="154">
        <v>0</v>
      </c>
      <c r="EP23" s="153">
        <v>0</v>
      </c>
      <c r="EQ23" s="154">
        <v>0</v>
      </c>
      <c r="ER23" s="153">
        <v>0</v>
      </c>
      <c r="ES23" s="154">
        <v>0</v>
      </c>
      <c r="ET23" s="153">
        <v>0</v>
      </c>
      <c r="EU23" s="154">
        <v>0</v>
      </c>
      <c r="EV23" s="153">
        <v>0</v>
      </c>
      <c r="EW23" s="154">
        <v>0</v>
      </c>
      <c r="EX23" s="153">
        <v>37665062</v>
      </c>
      <c r="EY23" s="154">
        <v>2.7635000000000001</v>
      </c>
      <c r="EZ23" s="153">
        <v>0</v>
      </c>
      <c r="FA23" s="154">
        <v>0</v>
      </c>
      <c r="FB23" s="153">
        <v>93062590</v>
      </c>
      <c r="FC23" s="154">
        <v>1.0159</v>
      </c>
      <c r="FD23" s="153">
        <v>29403815</v>
      </c>
      <c r="FE23" s="154">
        <v>1.7504999999999999</v>
      </c>
      <c r="FF23" s="153">
        <v>0</v>
      </c>
      <c r="FG23" s="154">
        <v>0</v>
      </c>
      <c r="FH23" s="153">
        <v>3199400</v>
      </c>
      <c r="FI23" s="154">
        <v>3.5190999999999999</v>
      </c>
      <c r="FJ23" s="153">
        <v>0</v>
      </c>
      <c r="FK23" s="154">
        <v>0</v>
      </c>
      <c r="FL23" s="153">
        <v>0</v>
      </c>
      <c r="FM23" s="154">
        <v>0</v>
      </c>
      <c r="FN23" s="153">
        <v>0</v>
      </c>
      <c r="FO23" s="154">
        <v>0</v>
      </c>
      <c r="FP23" s="153">
        <v>0</v>
      </c>
      <c r="FQ23" s="154">
        <v>0</v>
      </c>
      <c r="FR23" s="153">
        <v>2164800</v>
      </c>
      <c r="FS23" s="154">
        <v>2.052</v>
      </c>
      <c r="FT23" s="153">
        <v>0</v>
      </c>
      <c r="FU23" s="154">
        <v>0</v>
      </c>
      <c r="FV23" s="153">
        <v>0</v>
      </c>
      <c r="FW23" s="154">
        <v>0</v>
      </c>
      <c r="FX23" s="153">
        <v>0</v>
      </c>
      <c r="FY23" s="154">
        <v>0</v>
      </c>
      <c r="FZ23" s="153">
        <v>0</v>
      </c>
      <c r="GA23" s="154">
        <v>0</v>
      </c>
      <c r="GB23" s="153">
        <v>0</v>
      </c>
      <c r="GC23" s="154">
        <v>0</v>
      </c>
      <c r="GD23" s="153">
        <v>0</v>
      </c>
      <c r="GE23" s="154">
        <v>0</v>
      </c>
      <c r="GF23" s="153">
        <v>0</v>
      </c>
      <c r="GG23" s="154">
        <v>0</v>
      </c>
      <c r="GH23" s="153">
        <v>0</v>
      </c>
      <c r="GI23" s="154">
        <v>0</v>
      </c>
      <c r="GJ23" s="153">
        <v>0</v>
      </c>
      <c r="GK23" s="154">
        <v>0</v>
      </c>
      <c r="GL23" s="153">
        <v>6818856</v>
      </c>
      <c r="GM23" s="154">
        <v>1.0623</v>
      </c>
      <c r="GN23" s="153">
        <v>0</v>
      </c>
      <c r="GO23" s="154">
        <v>0</v>
      </c>
      <c r="GP23" s="153">
        <v>0</v>
      </c>
      <c r="GQ23" s="154">
        <v>0</v>
      </c>
      <c r="GR23" s="153">
        <v>0</v>
      </c>
      <c r="GS23" s="154">
        <v>0</v>
      </c>
      <c r="GT23" s="153">
        <v>0</v>
      </c>
      <c r="GU23" s="154">
        <v>0</v>
      </c>
      <c r="GV23" s="153">
        <v>0</v>
      </c>
      <c r="GW23" s="154">
        <v>0</v>
      </c>
      <c r="GX23" s="153">
        <v>0</v>
      </c>
      <c r="GY23" s="154">
        <v>0</v>
      </c>
      <c r="GZ23" s="153">
        <v>0</v>
      </c>
      <c r="HA23" s="154">
        <v>0</v>
      </c>
      <c r="HB23" s="153">
        <v>0</v>
      </c>
      <c r="HC23" s="154">
        <v>0</v>
      </c>
      <c r="HD23" s="153">
        <v>0</v>
      </c>
      <c r="HE23" s="154">
        <v>0</v>
      </c>
      <c r="HF23" s="153">
        <v>0</v>
      </c>
      <c r="HG23" s="154">
        <v>0</v>
      </c>
      <c r="HH23" s="153">
        <v>0</v>
      </c>
      <c r="HI23" s="154">
        <v>0</v>
      </c>
      <c r="HJ23" s="153">
        <v>0</v>
      </c>
      <c r="HK23" s="154">
        <v>0</v>
      </c>
      <c r="HL23" s="153">
        <v>75392321</v>
      </c>
      <c r="HM23" s="154">
        <v>2.875</v>
      </c>
      <c r="HN23" s="153">
        <v>0</v>
      </c>
      <c r="HO23" s="154">
        <v>0</v>
      </c>
      <c r="HP23" s="153">
        <v>0</v>
      </c>
      <c r="HQ23" s="154">
        <v>0</v>
      </c>
      <c r="HR23" s="153">
        <v>0</v>
      </c>
      <c r="HS23" s="154">
        <v>0</v>
      </c>
      <c r="HT23" s="153">
        <v>0</v>
      </c>
      <c r="HU23" s="154">
        <v>0</v>
      </c>
      <c r="HV23" s="153">
        <v>54882517.399999999</v>
      </c>
      <c r="HW23" s="154">
        <v>2.9455</v>
      </c>
      <c r="HX23" s="153">
        <v>0</v>
      </c>
      <c r="HY23" s="154">
        <v>0</v>
      </c>
      <c r="HZ23" s="153">
        <v>0</v>
      </c>
      <c r="IA23" s="154">
        <v>0</v>
      </c>
      <c r="IB23" s="153">
        <v>0</v>
      </c>
      <c r="IC23" s="154">
        <v>0</v>
      </c>
      <c r="ID23" s="153">
        <v>0</v>
      </c>
      <c r="IE23" s="154">
        <v>0</v>
      </c>
      <c r="IF23" s="153">
        <v>0</v>
      </c>
      <c r="IG23" s="154">
        <v>0</v>
      </c>
      <c r="IH23" s="153">
        <v>0</v>
      </c>
      <c r="II23" s="154">
        <v>0</v>
      </c>
      <c r="IJ23" s="153">
        <v>0</v>
      </c>
      <c r="IK23" s="154">
        <v>0</v>
      </c>
      <c r="IL23" s="153">
        <v>0</v>
      </c>
      <c r="IM23" s="154">
        <v>0</v>
      </c>
      <c r="IN23" s="153">
        <v>0</v>
      </c>
      <c r="IO23" s="154">
        <v>0</v>
      </c>
      <c r="IP23" s="153">
        <v>0</v>
      </c>
      <c r="IQ23" s="154">
        <v>0</v>
      </c>
    </row>
    <row r="24" spans="1:251" ht="13.5" thickTop="1" x14ac:dyDescent="0.2">
      <c r="A24" t="s">
        <v>184</v>
      </c>
      <c r="B24" s="31">
        <v>1262624689.53</v>
      </c>
      <c r="C24" s="5">
        <v>0.83440000000000003</v>
      </c>
      <c r="D24" s="31">
        <v>0</v>
      </c>
      <c r="E24" s="5">
        <v>0</v>
      </c>
      <c r="F24" s="31">
        <v>0</v>
      </c>
      <c r="G24" s="5">
        <v>0</v>
      </c>
      <c r="H24" s="31">
        <v>27054730.199999999</v>
      </c>
      <c r="I24" s="5">
        <v>1.8110999999999999</v>
      </c>
      <c r="J24" s="31">
        <v>0</v>
      </c>
      <c r="K24" s="5">
        <v>0</v>
      </c>
      <c r="L24" s="31">
        <v>21976580.469999999</v>
      </c>
      <c r="M24" s="5">
        <v>1.857</v>
      </c>
      <c r="N24" s="31">
        <v>0</v>
      </c>
      <c r="O24" s="5">
        <v>0</v>
      </c>
      <c r="P24" s="31">
        <v>15592147</v>
      </c>
      <c r="Q24" s="5">
        <v>0.70669999999999999</v>
      </c>
      <c r="R24" s="31">
        <v>0</v>
      </c>
      <c r="S24" s="5">
        <v>0</v>
      </c>
      <c r="T24" s="31">
        <v>44985.68</v>
      </c>
      <c r="U24" s="5">
        <v>0.71350000000000002</v>
      </c>
      <c r="V24" s="31">
        <v>5761449.2699999996</v>
      </c>
      <c r="W24" s="5">
        <v>1.2445999999999999</v>
      </c>
      <c r="X24" s="31">
        <v>249709375.91</v>
      </c>
      <c r="Y24" s="5">
        <v>0.86519999999999997</v>
      </c>
      <c r="Z24" s="31">
        <v>0</v>
      </c>
      <c r="AA24" s="5">
        <v>0</v>
      </c>
      <c r="AB24" s="31">
        <v>0</v>
      </c>
      <c r="AC24" s="5">
        <v>0</v>
      </c>
      <c r="AD24" s="31">
        <v>13730610.800000001</v>
      </c>
      <c r="AE24" s="5">
        <v>3.1959</v>
      </c>
      <c r="AF24" s="31">
        <v>2302223</v>
      </c>
      <c r="AG24" s="5">
        <v>2.0874000000000001</v>
      </c>
      <c r="AH24" s="31">
        <v>0</v>
      </c>
      <c r="AI24" s="5">
        <v>0</v>
      </c>
      <c r="AJ24" s="31">
        <v>0</v>
      </c>
      <c r="AK24" s="5">
        <v>0</v>
      </c>
      <c r="AL24" s="31">
        <v>4715856.75</v>
      </c>
      <c r="AM24" s="5">
        <v>6.3465999999999996</v>
      </c>
      <c r="AN24" s="31">
        <v>0</v>
      </c>
      <c r="AO24" s="5">
        <v>0</v>
      </c>
      <c r="AP24" s="31">
        <v>0</v>
      </c>
      <c r="AQ24" s="5">
        <v>0</v>
      </c>
      <c r="AR24" s="31">
        <v>0</v>
      </c>
      <c r="AS24" s="5">
        <v>0</v>
      </c>
      <c r="AT24" s="31">
        <v>2923592</v>
      </c>
      <c r="AU24" s="5">
        <v>0.1336</v>
      </c>
      <c r="AV24" s="31">
        <v>0</v>
      </c>
      <c r="AW24" s="5">
        <v>0</v>
      </c>
      <c r="AX24" s="31">
        <v>0</v>
      </c>
      <c r="AY24" s="5">
        <v>0</v>
      </c>
      <c r="AZ24" s="31">
        <v>111176400.03</v>
      </c>
      <c r="BA24" s="5">
        <v>2.9015</v>
      </c>
      <c r="BB24" s="31">
        <v>0</v>
      </c>
      <c r="BC24" s="5">
        <v>0</v>
      </c>
      <c r="BD24" s="31">
        <v>0</v>
      </c>
      <c r="BE24" s="5">
        <v>0</v>
      </c>
      <c r="BF24" s="31">
        <v>0</v>
      </c>
      <c r="BG24" s="5">
        <v>0</v>
      </c>
      <c r="BH24" s="31">
        <v>0</v>
      </c>
      <c r="BI24" s="5">
        <v>0</v>
      </c>
      <c r="BJ24" s="31">
        <v>6531598.3200000003</v>
      </c>
      <c r="BK24" s="5">
        <v>1.7876000000000001</v>
      </c>
      <c r="BL24" s="31">
        <v>5781708.0099999998</v>
      </c>
      <c r="BM24" s="5">
        <v>3.1413000000000002</v>
      </c>
      <c r="BN24" s="31">
        <v>0</v>
      </c>
      <c r="BO24" s="5">
        <v>0</v>
      </c>
      <c r="BP24" s="31">
        <v>0</v>
      </c>
      <c r="BQ24" s="5">
        <v>0</v>
      </c>
      <c r="BR24" s="31">
        <v>0</v>
      </c>
      <c r="BS24" s="5">
        <v>0</v>
      </c>
      <c r="BT24" s="31">
        <v>1632500</v>
      </c>
      <c r="BU24" s="5">
        <v>2.2545999999999999</v>
      </c>
      <c r="BV24" s="31">
        <v>0</v>
      </c>
      <c r="BW24" s="5">
        <v>0</v>
      </c>
      <c r="BX24" s="31">
        <v>0</v>
      </c>
      <c r="BY24" s="5">
        <v>0</v>
      </c>
      <c r="BZ24" s="31">
        <v>10600000</v>
      </c>
      <c r="CA24" s="5">
        <v>0.51910000000000001</v>
      </c>
      <c r="CB24" s="31">
        <v>112211.96</v>
      </c>
      <c r="CC24" s="5">
        <v>8.5500000000000007E-2</v>
      </c>
      <c r="CD24" s="31">
        <v>0</v>
      </c>
      <c r="CE24" s="5">
        <v>0</v>
      </c>
      <c r="CF24" s="31">
        <v>6208340</v>
      </c>
      <c r="CG24" s="5">
        <v>2.3445</v>
      </c>
      <c r="CH24" s="31">
        <v>0</v>
      </c>
      <c r="CI24" s="5">
        <v>0</v>
      </c>
      <c r="CJ24" s="31">
        <v>0</v>
      </c>
      <c r="CK24" s="5">
        <v>0</v>
      </c>
      <c r="CL24" s="31">
        <v>0</v>
      </c>
      <c r="CM24" s="5">
        <v>0</v>
      </c>
      <c r="CN24" s="31">
        <v>8556850</v>
      </c>
      <c r="CO24" s="5">
        <v>0.99160000000000004</v>
      </c>
      <c r="CP24" s="31">
        <v>0</v>
      </c>
      <c r="CQ24" s="5">
        <v>0</v>
      </c>
      <c r="CR24" s="31">
        <v>37871377.490000002</v>
      </c>
      <c r="CS24" s="5">
        <v>2.3742999999999999</v>
      </c>
      <c r="CT24" s="31">
        <v>0</v>
      </c>
      <c r="CU24" s="5">
        <v>0</v>
      </c>
      <c r="CV24" s="31">
        <v>0</v>
      </c>
      <c r="CW24" s="5">
        <v>0</v>
      </c>
      <c r="CX24" s="31">
        <v>34812709.25</v>
      </c>
      <c r="CY24" s="5">
        <v>4.3293999999999997</v>
      </c>
      <c r="CZ24" s="31">
        <v>7607431</v>
      </c>
      <c r="DA24" s="5">
        <v>5.1336000000000004</v>
      </c>
      <c r="DB24" s="31">
        <v>0</v>
      </c>
      <c r="DC24" s="5">
        <v>0</v>
      </c>
      <c r="DD24" s="31">
        <v>0</v>
      </c>
      <c r="DE24" s="5">
        <v>0</v>
      </c>
      <c r="DF24" s="31">
        <v>0</v>
      </c>
      <c r="DG24" s="5">
        <v>0</v>
      </c>
      <c r="DH24" s="31">
        <v>0</v>
      </c>
      <c r="DI24" s="5">
        <v>0</v>
      </c>
      <c r="DJ24" s="31">
        <v>0</v>
      </c>
      <c r="DK24" s="5">
        <v>0</v>
      </c>
      <c r="DL24" s="31">
        <v>1638321.24</v>
      </c>
      <c r="DM24" s="5">
        <v>0.43230000000000002</v>
      </c>
      <c r="DN24" s="31">
        <v>0</v>
      </c>
      <c r="DO24" s="5">
        <v>0</v>
      </c>
      <c r="DP24" s="31">
        <v>97124.56</v>
      </c>
      <c r="DQ24" s="5">
        <v>0.16900000000000001</v>
      </c>
      <c r="DR24" s="31">
        <v>0</v>
      </c>
      <c r="DS24" s="5">
        <v>0</v>
      </c>
      <c r="DT24" s="31">
        <v>0</v>
      </c>
      <c r="DU24" s="5">
        <v>0</v>
      </c>
      <c r="DV24" s="31">
        <v>1470653.5</v>
      </c>
      <c r="DW24" s="5">
        <v>0.56459999999999999</v>
      </c>
      <c r="DX24" s="31">
        <v>11395059.550000001</v>
      </c>
      <c r="DY24" s="5">
        <v>1.3210999999999999</v>
      </c>
      <c r="DZ24" s="31">
        <v>0</v>
      </c>
      <c r="EA24" s="5">
        <v>0</v>
      </c>
      <c r="EB24" s="31">
        <v>0</v>
      </c>
      <c r="EC24" s="5">
        <v>0</v>
      </c>
      <c r="ED24" s="31">
        <v>0</v>
      </c>
      <c r="EE24" s="5">
        <v>0</v>
      </c>
      <c r="EF24" s="31">
        <v>7980395.7599999998</v>
      </c>
      <c r="EG24" s="5">
        <v>1.2751999999999999</v>
      </c>
      <c r="EH24" s="31">
        <v>0</v>
      </c>
      <c r="EI24" s="5">
        <v>0</v>
      </c>
      <c r="EJ24" s="31">
        <v>0</v>
      </c>
      <c r="EK24" s="5">
        <v>0</v>
      </c>
      <c r="EL24" s="31">
        <v>0</v>
      </c>
      <c r="EM24" s="5">
        <v>0</v>
      </c>
      <c r="EN24" s="31">
        <v>0</v>
      </c>
      <c r="EO24" s="5">
        <v>0</v>
      </c>
      <c r="EP24" s="31">
        <v>163569703.5</v>
      </c>
      <c r="EQ24" s="5">
        <v>3.5831</v>
      </c>
      <c r="ER24" s="31">
        <v>26110818.75</v>
      </c>
      <c r="ES24" s="5">
        <v>4.6715999999999998</v>
      </c>
      <c r="ET24" s="31">
        <v>841402</v>
      </c>
      <c r="EU24" s="5">
        <v>0.34339999999999998</v>
      </c>
      <c r="EV24" s="31">
        <v>5654252</v>
      </c>
      <c r="EW24" s="5">
        <v>0.53939999999999999</v>
      </c>
      <c r="EX24" s="31">
        <v>33490589</v>
      </c>
      <c r="EY24" s="5">
        <v>2.4571999999999998</v>
      </c>
      <c r="EZ24" s="31">
        <v>13819108</v>
      </c>
      <c r="FA24" s="5">
        <v>0.63829999999999998</v>
      </c>
      <c r="FB24" s="31">
        <v>99783455</v>
      </c>
      <c r="FC24" s="5">
        <v>1.0891999999999999</v>
      </c>
      <c r="FD24" s="31">
        <v>54019551</v>
      </c>
      <c r="FE24" s="5">
        <v>3.2160000000000002</v>
      </c>
      <c r="FF24" s="31">
        <v>0</v>
      </c>
      <c r="FG24" s="5">
        <v>0</v>
      </c>
      <c r="FH24" s="31">
        <v>0</v>
      </c>
      <c r="FI24" s="5">
        <v>0</v>
      </c>
      <c r="FJ24" s="31">
        <v>28732537.75</v>
      </c>
      <c r="FK24" s="5">
        <v>1.4151</v>
      </c>
      <c r="FL24" s="31">
        <v>55159.12</v>
      </c>
      <c r="FM24" s="5">
        <v>5.2900000000000003E-2</v>
      </c>
      <c r="FN24" s="31">
        <v>0</v>
      </c>
      <c r="FO24" s="5">
        <v>0</v>
      </c>
      <c r="FP24" s="31">
        <v>0</v>
      </c>
      <c r="FQ24" s="5">
        <v>0</v>
      </c>
      <c r="FR24" s="31">
        <v>3607475</v>
      </c>
      <c r="FS24" s="5">
        <v>3.4195000000000002</v>
      </c>
      <c r="FT24" s="31">
        <v>0</v>
      </c>
      <c r="FU24" s="5">
        <v>0</v>
      </c>
      <c r="FV24" s="31">
        <v>7159134</v>
      </c>
      <c r="FW24" s="5">
        <v>0.37530000000000002</v>
      </c>
      <c r="FX24" s="31">
        <v>15006738</v>
      </c>
      <c r="FY24" s="5">
        <v>0.99129999999999996</v>
      </c>
      <c r="FZ24" s="31">
        <v>0</v>
      </c>
      <c r="GA24" s="5">
        <v>0</v>
      </c>
      <c r="GB24" s="31">
        <v>0</v>
      </c>
      <c r="GC24" s="5">
        <v>0</v>
      </c>
      <c r="GD24" s="31">
        <v>0</v>
      </c>
      <c r="GE24" s="5">
        <v>0</v>
      </c>
      <c r="GF24" s="31">
        <v>0</v>
      </c>
      <c r="GG24" s="5">
        <v>0</v>
      </c>
      <c r="GH24" s="31">
        <v>555367</v>
      </c>
      <c r="GI24" s="5">
        <v>0.46329999999999999</v>
      </c>
      <c r="GJ24" s="31">
        <v>954000</v>
      </c>
      <c r="GK24" s="5">
        <v>0.11260000000000001</v>
      </c>
      <c r="GL24" s="31">
        <v>1666002</v>
      </c>
      <c r="GM24" s="5">
        <v>0.2596</v>
      </c>
      <c r="GN24" s="31">
        <v>6433493</v>
      </c>
      <c r="GO24" s="5">
        <v>1.4380999999999999</v>
      </c>
      <c r="GP24" s="31">
        <v>7702172</v>
      </c>
      <c r="GQ24" s="5">
        <v>0.81430000000000002</v>
      </c>
      <c r="GR24" s="31">
        <v>1250076.5</v>
      </c>
      <c r="GS24" s="5">
        <v>0.64259999999999995</v>
      </c>
      <c r="GT24" s="31">
        <v>18948984</v>
      </c>
      <c r="GU24" s="5">
        <v>1.5169999999999999</v>
      </c>
      <c r="GV24" s="31">
        <v>0</v>
      </c>
      <c r="GW24" s="5">
        <v>0</v>
      </c>
      <c r="GX24" s="31">
        <v>0</v>
      </c>
      <c r="GY24" s="5">
        <v>0</v>
      </c>
      <c r="GZ24" s="31">
        <v>30505828</v>
      </c>
      <c r="HA24" s="5">
        <v>1.0459000000000001</v>
      </c>
      <c r="HB24" s="31">
        <v>0</v>
      </c>
      <c r="HC24" s="5">
        <v>0</v>
      </c>
      <c r="HD24" s="31">
        <v>0</v>
      </c>
      <c r="HE24" s="5">
        <v>0</v>
      </c>
      <c r="HF24" s="31">
        <v>0</v>
      </c>
      <c r="HG24" s="5">
        <v>0</v>
      </c>
      <c r="HH24" s="31">
        <v>0</v>
      </c>
      <c r="HI24" s="5">
        <v>0</v>
      </c>
      <c r="HJ24" s="31">
        <v>0</v>
      </c>
      <c r="HK24" s="5">
        <v>0</v>
      </c>
      <c r="HL24" s="31">
        <v>0</v>
      </c>
      <c r="HM24" s="5">
        <v>0</v>
      </c>
      <c r="HN24" s="31">
        <v>542117.55000000005</v>
      </c>
      <c r="HO24" s="5">
        <v>0.4274</v>
      </c>
      <c r="HP24" s="31">
        <v>0</v>
      </c>
      <c r="HQ24" s="5">
        <v>0</v>
      </c>
      <c r="HR24" s="31">
        <v>11902540.859999999</v>
      </c>
      <c r="HS24" s="5">
        <v>0.88880000000000003</v>
      </c>
      <c r="HT24" s="31">
        <v>0</v>
      </c>
      <c r="HU24" s="5">
        <v>0</v>
      </c>
      <c r="HV24" s="31">
        <v>0</v>
      </c>
      <c r="HW24" s="5">
        <v>0</v>
      </c>
      <c r="HX24" s="31">
        <v>15163618</v>
      </c>
      <c r="HY24" s="5">
        <v>5.3544999999999998</v>
      </c>
      <c r="HZ24" s="31">
        <v>0</v>
      </c>
      <c r="IA24" s="5">
        <v>0</v>
      </c>
      <c r="IB24" s="31">
        <v>0</v>
      </c>
      <c r="IC24" s="5">
        <v>0</v>
      </c>
      <c r="ID24" s="31">
        <v>43151116</v>
      </c>
      <c r="IE24" s="5">
        <v>1.6406000000000001</v>
      </c>
      <c r="IF24" s="31">
        <v>42871278</v>
      </c>
      <c r="IG24" s="5">
        <v>1.8614999999999999</v>
      </c>
      <c r="IH24" s="31">
        <v>0</v>
      </c>
      <c r="II24" s="5">
        <v>0</v>
      </c>
      <c r="IJ24" s="31">
        <v>4117542</v>
      </c>
      <c r="IK24" s="5">
        <v>3.1572</v>
      </c>
      <c r="IL24" s="31">
        <v>0</v>
      </c>
      <c r="IM24" s="5">
        <v>0</v>
      </c>
      <c r="IN24" s="31">
        <v>27726399.75</v>
      </c>
      <c r="IO24" s="5">
        <v>2.2151999999999998</v>
      </c>
      <c r="IP24" s="31">
        <v>0</v>
      </c>
      <c r="IQ24" s="5">
        <v>0</v>
      </c>
    </row>
    <row r="25" spans="1:251" x14ac:dyDescent="0.2">
      <c r="A25" t="s">
        <v>185</v>
      </c>
      <c r="B25" s="31">
        <v>2942730853.77</v>
      </c>
      <c r="C25" s="5">
        <v>1.9446000000000001</v>
      </c>
      <c r="D25" s="31">
        <v>0</v>
      </c>
      <c r="E25" s="5">
        <v>0</v>
      </c>
      <c r="F25" s="31">
        <v>61368409.479999997</v>
      </c>
      <c r="G25" s="5">
        <v>1.8358000000000001</v>
      </c>
      <c r="H25" s="31">
        <v>0</v>
      </c>
      <c r="I25" s="5">
        <v>0</v>
      </c>
      <c r="J25" s="31">
        <v>0</v>
      </c>
      <c r="K25" s="5">
        <v>0</v>
      </c>
      <c r="L25" s="31">
        <v>24780471.640000001</v>
      </c>
      <c r="M25" s="5">
        <v>2.0939000000000001</v>
      </c>
      <c r="N25" s="31">
        <v>0</v>
      </c>
      <c r="O25" s="5">
        <v>0</v>
      </c>
      <c r="P25" s="31">
        <v>48108937.030000001</v>
      </c>
      <c r="Q25" s="5">
        <v>2.1806000000000001</v>
      </c>
      <c r="R25" s="31">
        <v>10475.700000000001</v>
      </c>
      <c r="S25" s="5">
        <v>0.27750000000000002</v>
      </c>
      <c r="T25" s="31">
        <v>39927.440000000002</v>
      </c>
      <c r="U25" s="5">
        <v>0.63319999999999999</v>
      </c>
      <c r="V25" s="31">
        <v>5090077.74</v>
      </c>
      <c r="W25" s="5">
        <v>1.0995999999999999</v>
      </c>
      <c r="X25" s="31">
        <v>1328336439</v>
      </c>
      <c r="Y25" s="5">
        <v>4.6024000000000003</v>
      </c>
      <c r="Z25" s="31">
        <v>0</v>
      </c>
      <c r="AA25" s="5">
        <v>0</v>
      </c>
      <c r="AB25" s="31">
        <v>0</v>
      </c>
      <c r="AC25" s="5">
        <v>0</v>
      </c>
      <c r="AD25" s="31">
        <v>0</v>
      </c>
      <c r="AE25" s="5">
        <v>0</v>
      </c>
      <c r="AF25" s="31">
        <v>5435003.6500000004</v>
      </c>
      <c r="AG25" s="5">
        <v>4.9279000000000002</v>
      </c>
      <c r="AH25" s="31">
        <v>0</v>
      </c>
      <c r="AI25" s="5">
        <v>0</v>
      </c>
      <c r="AJ25" s="31">
        <v>0</v>
      </c>
      <c r="AK25" s="5">
        <v>0</v>
      </c>
      <c r="AL25" s="31">
        <v>0</v>
      </c>
      <c r="AM25" s="5">
        <v>0</v>
      </c>
      <c r="AN25" s="31">
        <v>0</v>
      </c>
      <c r="AO25" s="5">
        <v>0</v>
      </c>
      <c r="AP25" s="31">
        <v>512866.83</v>
      </c>
      <c r="AQ25" s="5">
        <v>1.2055</v>
      </c>
      <c r="AR25" s="31">
        <v>0</v>
      </c>
      <c r="AS25" s="5">
        <v>0</v>
      </c>
      <c r="AT25" s="31">
        <v>10833070</v>
      </c>
      <c r="AU25" s="5">
        <v>0.49509999999999998</v>
      </c>
      <c r="AV25" s="31">
        <v>2717304.06</v>
      </c>
      <c r="AW25" s="5">
        <v>4.9618000000000002</v>
      </c>
      <c r="AX25" s="31">
        <v>0</v>
      </c>
      <c r="AY25" s="5">
        <v>0</v>
      </c>
      <c r="AZ25" s="31">
        <v>225296160.06999999</v>
      </c>
      <c r="BA25" s="5">
        <v>5.8798000000000004</v>
      </c>
      <c r="BB25" s="31">
        <v>84509628.780000001</v>
      </c>
      <c r="BC25" s="5">
        <v>2.7898999999999998</v>
      </c>
      <c r="BD25" s="31">
        <v>0</v>
      </c>
      <c r="BE25" s="5">
        <v>0</v>
      </c>
      <c r="BF25" s="31">
        <v>0</v>
      </c>
      <c r="BG25" s="5">
        <v>0</v>
      </c>
      <c r="BH25" s="31">
        <v>0</v>
      </c>
      <c r="BI25" s="5">
        <v>0</v>
      </c>
      <c r="BJ25" s="31">
        <v>0</v>
      </c>
      <c r="BK25" s="5">
        <v>0</v>
      </c>
      <c r="BL25" s="31">
        <v>0</v>
      </c>
      <c r="BM25" s="5">
        <v>0</v>
      </c>
      <c r="BN25" s="31">
        <v>4827589.82</v>
      </c>
      <c r="BO25" s="5">
        <v>1.8036000000000001</v>
      </c>
      <c r="BP25" s="31">
        <v>0</v>
      </c>
      <c r="BQ25" s="5">
        <v>0</v>
      </c>
      <c r="BR25" s="31">
        <v>0</v>
      </c>
      <c r="BS25" s="5">
        <v>0</v>
      </c>
      <c r="BT25" s="31">
        <v>0</v>
      </c>
      <c r="BU25" s="5">
        <v>0</v>
      </c>
      <c r="BV25" s="31">
        <v>0</v>
      </c>
      <c r="BW25" s="5">
        <v>0</v>
      </c>
      <c r="BX25" s="31">
        <v>0</v>
      </c>
      <c r="BY25" s="5">
        <v>0</v>
      </c>
      <c r="BZ25" s="31">
        <v>0</v>
      </c>
      <c r="CA25" s="5">
        <v>0</v>
      </c>
      <c r="CB25" s="31">
        <v>4974356.78</v>
      </c>
      <c r="CC25" s="5">
        <v>3.7915999999999999</v>
      </c>
      <c r="CD25" s="31">
        <v>0</v>
      </c>
      <c r="CE25" s="5">
        <v>0</v>
      </c>
      <c r="CF25" s="31">
        <v>14095930</v>
      </c>
      <c r="CG25" s="5">
        <v>5.3231999999999999</v>
      </c>
      <c r="CH25" s="31">
        <v>0</v>
      </c>
      <c r="CI25" s="5">
        <v>0</v>
      </c>
      <c r="CJ25" s="31">
        <v>0</v>
      </c>
      <c r="CK25" s="5">
        <v>0</v>
      </c>
      <c r="CL25" s="31">
        <v>3557524</v>
      </c>
      <c r="CM25" s="5">
        <v>2.0442</v>
      </c>
      <c r="CN25" s="31">
        <v>2272441.65</v>
      </c>
      <c r="CO25" s="5">
        <v>0.26329999999999998</v>
      </c>
      <c r="CP25" s="31">
        <v>92829652.200000003</v>
      </c>
      <c r="CQ25" s="5">
        <v>2.3683000000000001</v>
      </c>
      <c r="CR25" s="31">
        <v>38802737.57</v>
      </c>
      <c r="CS25" s="5">
        <v>2.4327000000000001</v>
      </c>
      <c r="CT25" s="31">
        <v>0</v>
      </c>
      <c r="CU25" s="5">
        <v>0</v>
      </c>
      <c r="CV25" s="31">
        <v>0</v>
      </c>
      <c r="CW25" s="5">
        <v>0</v>
      </c>
      <c r="CX25" s="31">
        <v>43257684.5</v>
      </c>
      <c r="CY25" s="5">
        <v>5.3795999999999999</v>
      </c>
      <c r="CZ25" s="31">
        <v>7776402.0899999999</v>
      </c>
      <c r="DA25" s="5">
        <v>5.2476000000000003</v>
      </c>
      <c r="DB25" s="31">
        <v>0</v>
      </c>
      <c r="DC25" s="5">
        <v>0</v>
      </c>
      <c r="DD25" s="31">
        <v>0</v>
      </c>
      <c r="DE25" s="5">
        <v>0</v>
      </c>
      <c r="DF25" s="31">
        <v>0</v>
      </c>
      <c r="DG25" s="5">
        <v>0</v>
      </c>
      <c r="DH25" s="31">
        <v>0</v>
      </c>
      <c r="DI25" s="5">
        <v>0</v>
      </c>
      <c r="DJ25" s="31">
        <v>0</v>
      </c>
      <c r="DK25" s="5">
        <v>0</v>
      </c>
      <c r="DL25" s="31">
        <v>0</v>
      </c>
      <c r="DM25" s="5">
        <v>0</v>
      </c>
      <c r="DN25" s="31">
        <v>0</v>
      </c>
      <c r="DO25" s="5">
        <v>0</v>
      </c>
      <c r="DP25" s="31">
        <v>0</v>
      </c>
      <c r="DQ25" s="5">
        <v>0</v>
      </c>
      <c r="DR25" s="31">
        <v>0</v>
      </c>
      <c r="DS25" s="5">
        <v>0</v>
      </c>
      <c r="DT25" s="31">
        <v>0</v>
      </c>
      <c r="DU25" s="5">
        <v>0</v>
      </c>
      <c r="DV25" s="31">
        <v>2953026.7</v>
      </c>
      <c r="DW25" s="5">
        <v>1.1336999999999999</v>
      </c>
      <c r="DX25" s="31">
        <v>0</v>
      </c>
      <c r="DY25" s="5">
        <v>0</v>
      </c>
      <c r="DZ25" s="31">
        <v>0</v>
      </c>
      <c r="EA25" s="5">
        <v>0</v>
      </c>
      <c r="EB25" s="31">
        <v>0</v>
      </c>
      <c r="EC25" s="5">
        <v>0</v>
      </c>
      <c r="ED25" s="31">
        <v>664032.32999999996</v>
      </c>
      <c r="EE25" s="5">
        <v>0.45569999999999999</v>
      </c>
      <c r="EF25" s="31">
        <v>11906111.23</v>
      </c>
      <c r="EG25" s="5">
        <v>1.9025000000000001</v>
      </c>
      <c r="EH25" s="31">
        <v>95270000</v>
      </c>
      <c r="EI25" s="5">
        <v>0.67989999999999995</v>
      </c>
      <c r="EJ25" s="31">
        <v>0</v>
      </c>
      <c r="EK25" s="5">
        <v>0</v>
      </c>
      <c r="EL25" s="31">
        <v>0</v>
      </c>
      <c r="EM25" s="5">
        <v>0</v>
      </c>
      <c r="EN25" s="31">
        <v>0</v>
      </c>
      <c r="EO25" s="5">
        <v>0</v>
      </c>
      <c r="EP25" s="31">
        <v>70828152.900000006</v>
      </c>
      <c r="EQ25" s="5">
        <v>1.5515000000000001</v>
      </c>
      <c r="ER25" s="31">
        <v>5856978.5999999996</v>
      </c>
      <c r="ES25" s="5">
        <v>1.0479000000000001</v>
      </c>
      <c r="ET25" s="31">
        <v>2603602</v>
      </c>
      <c r="EU25" s="5">
        <v>1.0625</v>
      </c>
      <c r="EV25" s="31">
        <v>44134793</v>
      </c>
      <c r="EW25" s="5">
        <v>4.21</v>
      </c>
      <c r="EX25" s="31">
        <v>0</v>
      </c>
      <c r="EY25" s="5">
        <v>0</v>
      </c>
      <c r="EZ25" s="31">
        <v>0</v>
      </c>
      <c r="FA25" s="5">
        <v>0</v>
      </c>
      <c r="FB25" s="31">
        <v>148961450</v>
      </c>
      <c r="FC25" s="5">
        <v>1.6259999999999999</v>
      </c>
      <c r="FD25" s="31">
        <v>0</v>
      </c>
      <c r="FE25" s="5">
        <v>0</v>
      </c>
      <c r="FF25" s="31">
        <v>12824887</v>
      </c>
      <c r="FG25" s="5">
        <v>2.7964000000000002</v>
      </c>
      <c r="FH25" s="31">
        <v>0</v>
      </c>
      <c r="FI25" s="5">
        <v>0</v>
      </c>
      <c r="FJ25" s="31">
        <v>50092288.329999998</v>
      </c>
      <c r="FK25" s="5">
        <v>2.4670999999999998</v>
      </c>
      <c r="FL25" s="31">
        <v>3198730.67</v>
      </c>
      <c r="FM25" s="5">
        <v>3.0686</v>
      </c>
      <c r="FN25" s="31">
        <v>137101.47</v>
      </c>
      <c r="FO25" s="5">
        <v>3.15</v>
      </c>
      <c r="FP25" s="31">
        <v>3169616.23</v>
      </c>
      <c r="FQ25" s="5">
        <v>0.53480000000000005</v>
      </c>
      <c r="FR25" s="31">
        <v>554490</v>
      </c>
      <c r="FS25" s="5">
        <v>0.52559999999999996</v>
      </c>
      <c r="FT25" s="31">
        <v>0</v>
      </c>
      <c r="FU25" s="5">
        <v>0</v>
      </c>
      <c r="FV25" s="31">
        <v>38424969.990000002</v>
      </c>
      <c r="FW25" s="5">
        <v>2.0144000000000002</v>
      </c>
      <c r="FX25" s="31">
        <v>11026993.83</v>
      </c>
      <c r="FY25" s="5">
        <v>0.72840000000000005</v>
      </c>
      <c r="FZ25" s="31">
        <v>0</v>
      </c>
      <c r="GA25" s="5">
        <v>0</v>
      </c>
      <c r="GB25" s="31">
        <v>0</v>
      </c>
      <c r="GC25" s="5">
        <v>0</v>
      </c>
      <c r="GD25" s="31">
        <v>0</v>
      </c>
      <c r="GE25" s="5">
        <v>0</v>
      </c>
      <c r="GF25" s="31">
        <v>0</v>
      </c>
      <c r="GG25" s="5">
        <v>0</v>
      </c>
      <c r="GH25" s="31">
        <v>1197101.3799999999</v>
      </c>
      <c r="GI25" s="5">
        <v>0.99870000000000003</v>
      </c>
      <c r="GJ25" s="31">
        <v>26236637.219999999</v>
      </c>
      <c r="GK25" s="5">
        <v>3.0979000000000001</v>
      </c>
      <c r="GL25" s="31">
        <v>34480325.270000003</v>
      </c>
      <c r="GM25" s="5">
        <v>5.3718000000000004</v>
      </c>
      <c r="GN25" s="31">
        <v>14312278.689999999</v>
      </c>
      <c r="GO25" s="5">
        <v>3.1993999999999998</v>
      </c>
      <c r="GP25" s="31">
        <v>9956608.9700000007</v>
      </c>
      <c r="GQ25" s="5">
        <v>1.0527</v>
      </c>
      <c r="GR25" s="31">
        <v>1472168.29</v>
      </c>
      <c r="GS25" s="5">
        <v>0.75680000000000003</v>
      </c>
      <c r="GT25" s="31">
        <v>0</v>
      </c>
      <c r="GU25" s="5">
        <v>0</v>
      </c>
      <c r="GV25" s="31">
        <v>0</v>
      </c>
      <c r="GW25" s="5">
        <v>0</v>
      </c>
      <c r="GX25" s="31">
        <v>19419107.940000001</v>
      </c>
      <c r="GY25" s="5">
        <v>2.8978000000000002</v>
      </c>
      <c r="GZ25" s="31">
        <v>38065604</v>
      </c>
      <c r="HA25" s="5">
        <v>1.3050999999999999</v>
      </c>
      <c r="HB25" s="31">
        <v>2745575.8</v>
      </c>
      <c r="HC25" s="5">
        <v>2.8919999999999999</v>
      </c>
      <c r="HD25" s="31">
        <v>14002848.65</v>
      </c>
      <c r="HE25" s="5">
        <v>3.2044999999999999</v>
      </c>
      <c r="HF25" s="31">
        <v>176892068</v>
      </c>
      <c r="HG25" s="5">
        <v>1.8832</v>
      </c>
      <c r="HH25" s="31">
        <v>0</v>
      </c>
      <c r="HI25" s="5">
        <v>0</v>
      </c>
      <c r="HJ25" s="31">
        <v>0</v>
      </c>
      <c r="HK25" s="5">
        <v>0</v>
      </c>
      <c r="HL25" s="31">
        <v>0</v>
      </c>
      <c r="HM25" s="5">
        <v>0</v>
      </c>
      <c r="HN25" s="31">
        <v>1261063.1000000001</v>
      </c>
      <c r="HO25" s="5">
        <v>0.99429999999999996</v>
      </c>
      <c r="HP25" s="31">
        <v>0</v>
      </c>
      <c r="HQ25" s="5">
        <v>0</v>
      </c>
      <c r="HR25" s="31">
        <v>15499046.74</v>
      </c>
      <c r="HS25" s="5">
        <v>1.1573</v>
      </c>
      <c r="HT25" s="31">
        <v>0</v>
      </c>
      <c r="HU25" s="5">
        <v>0</v>
      </c>
      <c r="HV25" s="31">
        <v>0</v>
      </c>
      <c r="HW25" s="5">
        <v>0</v>
      </c>
      <c r="HX25" s="31">
        <v>10917444.960000001</v>
      </c>
      <c r="HY25" s="5">
        <v>3.8551000000000002</v>
      </c>
      <c r="HZ25" s="31">
        <v>0</v>
      </c>
      <c r="IA25" s="5">
        <v>0</v>
      </c>
      <c r="IB25" s="31">
        <v>0</v>
      </c>
      <c r="IC25" s="5">
        <v>0</v>
      </c>
      <c r="ID25" s="31">
        <v>0</v>
      </c>
      <c r="IE25" s="5">
        <v>0</v>
      </c>
      <c r="IF25" s="31">
        <v>0</v>
      </c>
      <c r="IG25" s="5">
        <v>0</v>
      </c>
      <c r="IH25" s="31">
        <v>21136500</v>
      </c>
      <c r="II25" s="5">
        <v>0.67920000000000003</v>
      </c>
      <c r="IJ25" s="31">
        <v>0</v>
      </c>
      <c r="IK25" s="5">
        <v>0</v>
      </c>
      <c r="IL25" s="31">
        <v>0</v>
      </c>
      <c r="IM25" s="5">
        <v>0</v>
      </c>
      <c r="IN25" s="31">
        <v>43096160.450000003</v>
      </c>
      <c r="IO25" s="5">
        <v>3.4430999999999998</v>
      </c>
      <c r="IP25" s="31">
        <v>0</v>
      </c>
      <c r="IQ25" s="5">
        <v>0</v>
      </c>
    </row>
    <row r="26" spans="1:251" x14ac:dyDescent="0.2">
      <c r="A26" t="s">
        <v>186</v>
      </c>
      <c r="B26" s="31">
        <v>615753406.35000002</v>
      </c>
      <c r="C26" s="5">
        <v>0.40689999999999998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10564229.460000001</v>
      </c>
      <c r="M26" s="5">
        <v>0.89259999999999995</v>
      </c>
      <c r="N26" s="31">
        <v>0</v>
      </c>
      <c r="O26" s="5">
        <v>0</v>
      </c>
      <c r="P26" s="31">
        <v>10162985.619999999</v>
      </c>
      <c r="Q26" s="5">
        <v>0.4607</v>
      </c>
      <c r="R26" s="31">
        <v>30818.27</v>
      </c>
      <c r="S26" s="5">
        <v>0.81640000000000001</v>
      </c>
      <c r="T26" s="31">
        <v>0</v>
      </c>
      <c r="U26" s="5">
        <v>0</v>
      </c>
      <c r="V26" s="31">
        <v>0</v>
      </c>
      <c r="W26" s="5">
        <v>0</v>
      </c>
      <c r="X26" s="31">
        <v>7395847.0099999998</v>
      </c>
      <c r="Y26" s="5">
        <v>2.5600000000000001E-2</v>
      </c>
      <c r="Z26" s="31">
        <v>0</v>
      </c>
      <c r="AA26" s="5">
        <v>0</v>
      </c>
      <c r="AB26" s="31">
        <v>0</v>
      </c>
      <c r="AC26" s="5">
        <v>0</v>
      </c>
      <c r="AD26" s="31">
        <v>0</v>
      </c>
      <c r="AE26" s="5">
        <v>0</v>
      </c>
      <c r="AF26" s="31">
        <v>3920968.66</v>
      </c>
      <c r="AG26" s="5">
        <v>3.5550999999999999</v>
      </c>
      <c r="AH26" s="31">
        <v>0</v>
      </c>
      <c r="AI26" s="5">
        <v>0</v>
      </c>
      <c r="AJ26" s="31">
        <v>0</v>
      </c>
      <c r="AK26" s="5">
        <v>0</v>
      </c>
      <c r="AL26" s="31">
        <v>0</v>
      </c>
      <c r="AM26" s="5">
        <v>0</v>
      </c>
      <c r="AN26" s="31">
        <v>0</v>
      </c>
      <c r="AO26" s="5">
        <v>0</v>
      </c>
      <c r="AP26" s="31">
        <v>1794405.18</v>
      </c>
      <c r="AQ26" s="5">
        <v>4.2179000000000002</v>
      </c>
      <c r="AR26" s="31">
        <v>677010</v>
      </c>
      <c r="AS26" s="5">
        <v>2.8986999999999998</v>
      </c>
      <c r="AT26" s="31">
        <v>16804519</v>
      </c>
      <c r="AU26" s="5">
        <v>0.76800000000000002</v>
      </c>
      <c r="AV26" s="31">
        <v>0</v>
      </c>
      <c r="AW26" s="5">
        <v>0</v>
      </c>
      <c r="AX26" s="31">
        <v>0</v>
      </c>
      <c r="AY26" s="5">
        <v>0</v>
      </c>
      <c r="AZ26" s="31">
        <v>56081359.030000001</v>
      </c>
      <c r="BA26" s="5">
        <v>1.4636</v>
      </c>
      <c r="BB26" s="31">
        <v>61185226.789999999</v>
      </c>
      <c r="BC26" s="5">
        <v>2.0198999999999998</v>
      </c>
      <c r="BD26" s="31">
        <v>0</v>
      </c>
      <c r="BE26" s="5">
        <v>0</v>
      </c>
      <c r="BF26" s="31">
        <v>0</v>
      </c>
      <c r="BG26" s="5">
        <v>0</v>
      </c>
      <c r="BH26" s="31">
        <v>0</v>
      </c>
      <c r="BI26" s="5">
        <v>0</v>
      </c>
      <c r="BJ26" s="31">
        <v>0</v>
      </c>
      <c r="BK26" s="5">
        <v>0</v>
      </c>
      <c r="BL26" s="31">
        <v>0</v>
      </c>
      <c r="BM26" s="5">
        <v>0</v>
      </c>
      <c r="BN26" s="31">
        <v>5784300</v>
      </c>
      <c r="BO26" s="5">
        <v>2.161</v>
      </c>
      <c r="BP26" s="31">
        <v>0</v>
      </c>
      <c r="BQ26" s="5">
        <v>0</v>
      </c>
      <c r="BR26" s="31">
        <v>0</v>
      </c>
      <c r="BS26" s="5">
        <v>0</v>
      </c>
      <c r="BT26" s="31">
        <v>2652200</v>
      </c>
      <c r="BU26" s="5">
        <v>3.6629</v>
      </c>
      <c r="BV26" s="31">
        <v>0</v>
      </c>
      <c r="BW26" s="5">
        <v>0</v>
      </c>
      <c r="BX26" s="31">
        <v>0</v>
      </c>
      <c r="BY26" s="5">
        <v>0</v>
      </c>
      <c r="BZ26" s="31">
        <v>54296802.659999996</v>
      </c>
      <c r="CA26" s="5">
        <v>2.6587999999999998</v>
      </c>
      <c r="CB26" s="31">
        <v>1911122.84</v>
      </c>
      <c r="CC26" s="5">
        <v>1.4567000000000001</v>
      </c>
      <c r="CD26" s="31">
        <v>0</v>
      </c>
      <c r="CE26" s="5">
        <v>0</v>
      </c>
      <c r="CF26" s="31">
        <v>3866281</v>
      </c>
      <c r="CG26" s="5">
        <v>1.4601</v>
      </c>
      <c r="CH26" s="31">
        <v>2194320</v>
      </c>
      <c r="CI26" s="5">
        <v>3.9133</v>
      </c>
      <c r="CJ26" s="31">
        <v>0</v>
      </c>
      <c r="CK26" s="5">
        <v>0</v>
      </c>
      <c r="CL26" s="31">
        <v>750000</v>
      </c>
      <c r="CM26" s="5">
        <v>0.43099999999999999</v>
      </c>
      <c r="CN26" s="31">
        <v>42037136.829999998</v>
      </c>
      <c r="CO26" s="5">
        <v>4.8715999999999999</v>
      </c>
      <c r="CP26" s="31">
        <v>22763875.670000002</v>
      </c>
      <c r="CQ26" s="5">
        <v>0.58079999999999998</v>
      </c>
      <c r="CR26" s="31">
        <v>7030774.6600000001</v>
      </c>
      <c r="CS26" s="5">
        <v>0.44080000000000003</v>
      </c>
      <c r="CT26" s="31">
        <v>0</v>
      </c>
      <c r="CU26" s="5">
        <v>0</v>
      </c>
      <c r="CV26" s="31">
        <v>0</v>
      </c>
      <c r="CW26" s="5">
        <v>0</v>
      </c>
      <c r="CX26" s="31">
        <v>902064</v>
      </c>
      <c r="CY26" s="5">
        <v>0.11219999999999999</v>
      </c>
      <c r="CZ26" s="31">
        <v>1173546.8999999999</v>
      </c>
      <c r="DA26" s="5">
        <v>0.79190000000000005</v>
      </c>
      <c r="DB26" s="31">
        <v>0</v>
      </c>
      <c r="DC26" s="5">
        <v>0</v>
      </c>
      <c r="DD26" s="31">
        <v>0</v>
      </c>
      <c r="DE26" s="5">
        <v>0</v>
      </c>
      <c r="DF26" s="31">
        <v>2235000</v>
      </c>
      <c r="DG26" s="5">
        <v>2.8845999999999998</v>
      </c>
      <c r="DH26" s="31">
        <v>0</v>
      </c>
      <c r="DI26" s="5">
        <v>0</v>
      </c>
      <c r="DJ26" s="31">
        <v>0</v>
      </c>
      <c r="DK26" s="5">
        <v>0</v>
      </c>
      <c r="DL26" s="31">
        <v>0</v>
      </c>
      <c r="DM26" s="5">
        <v>0</v>
      </c>
      <c r="DN26" s="31">
        <v>274345</v>
      </c>
      <c r="DO26" s="5">
        <v>1.137</v>
      </c>
      <c r="DP26" s="31">
        <v>232193.28</v>
      </c>
      <c r="DQ26" s="5">
        <v>0.40400000000000003</v>
      </c>
      <c r="DR26" s="31">
        <v>0</v>
      </c>
      <c r="DS26" s="5">
        <v>0</v>
      </c>
      <c r="DT26" s="31">
        <v>1653968.7</v>
      </c>
      <c r="DU26" s="5">
        <v>2.0830000000000002</v>
      </c>
      <c r="DV26" s="31">
        <v>2149990.46</v>
      </c>
      <c r="DW26" s="5">
        <v>0.82540000000000002</v>
      </c>
      <c r="DX26" s="31">
        <v>0</v>
      </c>
      <c r="DY26" s="5">
        <v>0</v>
      </c>
      <c r="DZ26" s="31">
        <v>7631076</v>
      </c>
      <c r="EA26" s="5">
        <v>0.30130000000000001</v>
      </c>
      <c r="EB26" s="31">
        <v>0</v>
      </c>
      <c r="EC26" s="5">
        <v>0</v>
      </c>
      <c r="ED26" s="31">
        <v>190095.86</v>
      </c>
      <c r="EE26" s="5">
        <v>0.13039999999999999</v>
      </c>
      <c r="EF26" s="31">
        <v>7605653.3799999999</v>
      </c>
      <c r="EG26" s="5">
        <v>1.2153</v>
      </c>
      <c r="EH26" s="31">
        <v>0</v>
      </c>
      <c r="EI26" s="5">
        <v>0</v>
      </c>
      <c r="EJ26" s="31">
        <v>817384.2</v>
      </c>
      <c r="EK26" s="5">
        <v>2.0125000000000002</v>
      </c>
      <c r="EL26" s="31">
        <v>0</v>
      </c>
      <c r="EM26" s="5">
        <v>0</v>
      </c>
      <c r="EN26" s="31">
        <v>245266.54</v>
      </c>
      <c r="EO26" s="5">
        <v>0.51529999999999998</v>
      </c>
      <c r="EP26" s="31">
        <v>65474804.25</v>
      </c>
      <c r="EQ26" s="5">
        <v>1.4342999999999999</v>
      </c>
      <c r="ER26" s="31">
        <v>3342224.72</v>
      </c>
      <c r="ES26" s="5">
        <v>0.59799999999999998</v>
      </c>
      <c r="ET26" s="31">
        <v>5587588</v>
      </c>
      <c r="EU26" s="5">
        <v>2.2803</v>
      </c>
      <c r="EV26" s="31">
        <v>19268984</v>
      </c>
      <c r="EW26" s="5">
        <v>1.8381000000000001</v>
      </c>
      <c r="EX26" s="31">
        <v>16306846</v>
      </c>
      <c r="EY26" s="5">
        <v>1.1963999999999999</v>
      </c>
      <c r="EZ26" s="31">
        <v>21320349</v>
      </c>
      <c r="FA26" s="5">
        <v>0.98480000000000001</v>
      </c>
      <c r="FB26" s="31">
        <v>0</v>
      </c>
      <c r="FC26" s="5">
        <v>0</v>
      </c>
      <c r="FD26" s="31">
        <v>13075069</v>
      </c>
      <c r="FE26" s="5">
        <v>0.77839999999999998</v>
      </c>
      <c r="FF26" s="31">
        <v>6547251</v>
      </c>
      <c r="FG26" s="5">
        <v>1.4276</v>
      </c>
      <c r="FH26" s="31">
        <v>0</v>
      </c>
      <c r="FI26" s="5">
        <v>0</v>
      </c>
      <c r="FJ26" s="31">
        <v>18402723.350000001</v>
      </c>
      <c r="FK26" s="5">
        <v>0.90629999999999999</v>
      </c>
      <c r="FL26" s="31">
        <v>362118.46</v>
      </c>
      <c r="FM26" s="5">
        <v>0.34739999999999999</v>
      </c>
      <c r="FN26" s="31">
        <v>0</v>
      </c>
      <c r="FO26" s="5">
        <v>0</v>
      </c>
      <c r="FP26" s="31">
        <v>0</v>
      </c>
      <c r="FQ26" s="5">
        <v>0</v>
      </c>
      <c r="FR26" s="31">
        <v>0</v>
      </c>
      <c r="FS26" s="5">
        <v>0</v>
      </c>
      <c r="FT26" s="31">
        <v>0</v>
      </c>
      <c r="FU26" s="5">
        <v>0</v>
      </c>
      <c r="FV26" s="31">
        <v>0</v>
      </c>
      <c r="FW26" s="5">
        <v>0</v>
      </c>
      <c r="FX26" s="31">
        <v>0</v>
      </c>
      <c r="FY26" s="5">
        <v>0</v>
      </c>
      <c r="FZ26" s="31">
        <v>0</v>
      </c>
      <c r="GA26" s="5">
        <v>0</v>
      </c>
      <c r="GB26" s="31">
        <v>9364359</v>
      </c>
      <c r="GC26" s="5">
        <v>1.222</v>
      </c>
      <c r="GD26" s="31">
        <v>0</v>
      </c>
      <c r="GE26" s="5">
        <v>0</v>
      </c>
      <c r="GF26" s="31">
        <v>0</v>
      </c>
      <c r="GG26" s="5">
        <v>0</v>
      </c>
      <c r="GH26" s="31">
        <v>1654294.36</v>
      </c>
      <c r="GI26" s="5">
        <v>1.3802000000000001</v>
      </c>
      <c r="GJ26" s="31">
        <v>22059733.079999998</v>
      </c>
      <c r="GK26" s="5">
        <v>2.6046999999999998</v>
      </c>
      <c r="GL26" s="31">
        <v>20510559.960000001</v>
      </c>
      <c r="GM26" s="5">
        <v>3.1953999999999998</v>
      </c>
      <c r="GN26" s="31">
        <v>4850693.42</v>
      </c>
      <c r="GO26" s="5">
        <v>1.0843</v>
      </c>
      <c r="GP26" s="31">
        <v>0</v>
      </c>
      <c r="GQ26" s="5">
        <v>0</v>
      </c>
      <c r="GR26" s="31">
        <v>3668299.48</v>
      </c>
      <c r="GS26" s="5">
        <v>1.8855999999999999</v>
      </c>
      <c r="GT26" s="31">
        <v>0</v>
      </c>
      <c r="GU26" s="5">
        <v>0</v>
      </c>
      <c r="GV26" s="31">
        <v>987444</v>
      </c>
      <c r="GW26" s="5">
        <v>5.6867999999999999</v>
      </c>
      <c r="GX26" s="31">
        <v>9864841.9399999995</v>
      </c>
      <c r="GY26" s="5">
        <v>1.4721</v>
      </c>
      <c r="GZ26" s="31">
        <v>3940608</v>
      </c>
      <c r="HA26" s="5">
        <v>0.1351</v>
      </c>
      <c r="HB26" s="31">
        <v>1394527.96</v>
      </c>
      <c r="HC26" s="5">
        <v>1.4689000000000001</v>
      </c>
      <c r="HD26" s="31">
        <v>0</v>
      </c>
      <c r="HE26" s="5">
        <v>0</v>
      </c>
      <c r="HF26" s="31">
        <v>0</v>
      </c>
      <c r="HG26" s="5">
        <v>0</v>
      </c>
      <c r="HH26" s="31">
        <v>0</v>
      </c>
      <c r="HI26" s="5">
        <v>0</v>
      </c>
      <c r="HJ26" s="31">
        <v>0</v>
      </c>
      <c r="HK26" s="5">
        <v>0</v>
      </c>
      <c r="HL26" s="31">
        <v>0</v>
      </c>
      <c r="HM26" s="5">
        <v>0</v>
      </c>
      <c r="HN26" s="31">
        <v>1611809.32</v>
      </c>
      <c r="HO26" s="5">
        <v>1.2708999999999999</v>
      </c>
      <c r="HP26" s="31">
        <v>0</v>
      </c>
      <c r="HQ26" s="5">
        <v>0</v>
      </c>
      <c r="HR26" s="31">
        <v>9923757.2799999993</v>
      </c>
      <c r="HS26" s="5">
        <v>0.74099999999999999</v>
      </c>
      <c r="HT26" s="31">
        <v>0</v>
      </c>
      <c r="HU26" s="5">
        <v>0</v>
      </c>
      <c r="HV26" s="31">
        <v>0</v>
      </c>
      <c r="HW26" s="5">
        <v>0</v>
      </c>
      <c r="HX26" s="31">
        <v>5896168.1399999997</v>
      </c>
      <c r="HY26" s="5">
        <v>2.0819999999999999</v>
      </c>
      <c r="HZ26" s="31">
        <v>0</v>
      </c>
      <c r="IA26" s="5">
        <v>0</v>
      </c>
      <c r="IB26" s="31">
        <v>0</v>
      </c>
      <c r="IC26" s="5">
        <v>0</v>
      </c>
      <c r="ID26" s="31">
        <v>0</v>
      </c>
      <c r="IE26" s="5">
        <v>0</v>
      </c>
      <c r="IF26" s="31">
        <v>0</v>
      </c>
      <c r="IG26" s="5">
        <v>0</v>
      </c>
      <c r="IH26" s="31">
        <v>0</v>
      </c>
      <c r="II26" s="5">
        <v>0</v>
      </c>
      <c r="IJ26" s="31">
        <v>1389281</v>
      </c>
      <c r="IK26" s="5">
        <v>1.0652999999999999</v>
      </c>
      <c r="IL26" s="31">
        <v>0</v>
      </c>
      <c r="IM26" s="5">
        <v>0</v>
      </c>
      <c r="IN26" s="31">
        <v>11934304.630000001</v>
      </c>
      <c r="IO26" s="5">
        <v>0.95350000000000001</v>
      </c>
      <c r="IP26" s="31">
        <v>0</v>
      </c>
      <c r="IQ26" s="5">
        <v>0</v>
      </c>
    </row>
    <row r="27" spans="1:251" ht="13.5" thickBot="1" x14ac:dyDescent="0.25">
      <c r="A27" t="s">
        <v>187</v>
      </c>
      <c r="B27" s="31">
        <v>28095427614.610001</v>
      </c>
      <c r="C27" s="5">
        <v>18.565799999999999</v>
      </c>
      <c r="D27" s="31">
        <v>3025642</v>
      </c>
      <c r="E27" s="5">
        <v>23.168500000000002</v>
      </c>
      <c r="F27" s="31">
        <v>731918082.15999997</v>
      </c>
      <c r="G27" s="5">
        <v>21.895</v>
      </c>
      <c r="H27" s="31">
        <v>268514287.56</v>
      </c>
      <c r="I27" s="5">
        <v>17.974799999999998</v>
      </c>
      <c r="J27" s="31">
        <v>0</v>
      </c>
      <c r="K27" s="5">
        <v>0</v>
      </c>
      <c r="L27" s="31">
        <v>272846090.94999999</v>
      </c>
      <c r="M27" s="5">
        <v>23.0547</v>
      </c>
      <c r="N27" s="31">
        <v>259295320</v>
      </c>
      <c r="O27" s="5">
        <v>17.3355</v>
      </c>
      <c r="P27" s="31">
        <v>318348062.70999998</v>
      </c>
      <c r="Q27" s="5">
        <v>14.4297</v>
      </c>
      <c r="R27" s="31">
        <v>677788.77</v>
      </c>
      <c r="S27" s="5">
        <v>17.955400000000001</v>
      </c>
      <c r="T27" s="31">
        <v>949158.32</v>
      </c>
      <c r="U27" s="5">
        <v>15.0533</v>
      </c>
      <c r="V27" s="31">
        <v>98654776.209999993</v>
      </c>
      <c r="W27" s="5">
        <v>21.3124</v>
      </c>
      <c r="X27" s="31">
        <v>4617069584.79</v>
      </c>
      <c r="Y27" s="5">
        <v>15.9971</v>
      </c>
      <c r="Z27" s="31">
        <v>0</v>
      </c>
      <c r="AA27" s="5">
        <v>0</v>
      </c>
      <c r="AB27" s="31">
        <v>0</v>
      </c>
      <c r="AC27" s="5">
        <v>0</v>
      </c>
      <c r="AD27" s="31">
        <v>22488054.82</v>
      </c>
      <c r="AE27" s="5">
        <v>5.2342000000000004</v>
      </c>
      <c r="AF27" s="31">
        <v>22254127.670000002</v>
      </c>
      <c r="AG27" s="5">
        <v>20.177700000000002</v>
      </c>
      <c r="AH27" s="31">
        <v>8222407.5899999999</v>
      </c>
      <c r="AI27" s="5">
        <v>13.070399999999999</v>
      </c>
      <c r="AJ27" s="31">
        <v>125275856.8</v>
      </c>
      <c r="AK27" s="5">
        <v>14.9472</v>
      </c>
      <c r="AL27" s="31">
        <v>16523608.539999999</v>
      </c>
      <c r="AM27" s="5">
        <v>22.237500000000001</v>
      </c>
      <c r="AN27" s="31">
        <v>9994867.3000000007</v>
      </c>
      <c r="AO27" s="5">
        <v>15.449299999999999</v>
      </c>
      <c r="AP27" s="31">
        <v>12593363.619999999</v>
      </c>
      <c r="AQ27" s="5">
        <v>29.601900000000001</v>
      </c>
      <c r="AR27" s="31">
        <v>3162976.38</v>
      </c>
      <c r="AS27" s="5">
        <v>13.5425</v>
      </c>
      <c r="AT27" s="31">
        <v>463776401</v>
      </c>
      <c r="AU27" s="5">
        <v>21.1966</v>
      </c>
      <c r="AV27" s="31">
        <v>18082373.129999999</v>
      </c>
      <c r="AW27" s="5">
        <v>33.0182</v>
      </c>
      <c r="AX27" s="31">
        <v>0</v>
      </c>
      <c r="AY27" s="5">
        <v>0</v>
      </c>
      <c r="AZ27" s="31">
        <v>585243031.23000002</v>
      </c>
      <c r="BA27" s="5">
        <v>15.2738</v>
      </c>
      <c r="BB27" s="31">
        <v>780297051.82000005</v>
      </c>
      <c r="BC27" s="5">
        <v>25.759599999999999</v>
      </c>
      <c r="BD27" s="31">
        <v>0</v>
      </c>
      <c r="BE27" s="5">
        <v>0</v>
      </c>
      <c r="BF27" s="31">
        <v>24517872.149999999</v>
      </c>
      <c r="BG27" s="5">
        <v>26.715599999999998</v>
      </c>
      <c r="BH27" s="31">
        <v>47552527.759999998</v>
      </c>
      <c r="BI27" s="5">
        <v>19.965699999999998</v>
      </c>
      <c r="BJ27" s="31">
        <v>83395803.340000004</v>
      </c>
      <c r="BK27" s="5">
        <v>22.824400000000001</v>
      </c>
      <c r="BL27" s="31">
        <v>62639900.450000003</v>
      </c>
      <c r="BM27" s="5">
        <v>34.033099999999997</v>
      </c>
      <c r="BN27" s="31">
        <v>54761450.630000003</v>
      </c>
      <c r="BO27" s="5">
        <v>20.459</v>
      </c>
      <c r="BP27" s="31">
        <v>0</v>
      </c>
      <c r="BQ27" s="5">
        <v>0</v>
      </c>
      <c r="BR27" s="31">
        <v>6341306.9000000004</v>
      </c>
      <c r="BS27" s="5">
        <v>16.9621</v>
      </c>
      <c r="BT27" s="31">
        <v>28680474.02</v>
      </c>
      <c r="BU27" s="5">
        <v>39.61</v>
      </c>
      <c r="BV27" s="31">
        <v>19612878.899999999</v>
      </c>
      <c r="BW27" s="5">
        <v>10.1416</v>
      </c>
      <c r="BX27" s="31">
        <v>13755003.5</v>
      </c>
      <c r="BY27" s="5">
        <v>19.2121</v>
      </c>
      <c r="BZ27" s="31">
        <v>311093052.25</v>
      </c>
      <c r="CA27" s="5">
        <v>15.233700000000001</v>
      </c>
      <c r="CB27" s="31">
        <v>33250897.780000001</v>
      </c>
      <c r="CC27" s="5">
        <v>25.344899999999999</v>
      </c>
      <c r="CD27" s="31">
        <v>0</v>
      </c>
      <c r="CE27" s="5">
        <v>0</v>
      </c>
      <c r="CF27" s="31">
        <v>46757278</v>
      </c>
      <c r="CG27" s="5">
        <v>17.657299999999999</v>
      </c>
      <c r="CH27" s="31">
        <v>8635182.0999999996</v>
      </c>
      <c r="CI27" s="5">
        <v>15.3996</v>
      </c>
      <c r="CJ27" s="31">
        <v>6704776</v>
      </c>
      <c r="CK27" s="5">
        <v>27.7332</v>
      </c>
      <c r="CL27" s="31">
        <v>35410600.75</v>
      </c>
      <c r="CM27" s="5">
        <v>20.347100000000001</v>
      </c>
      <c r="CN27" s="31">
        <v>92923540.189999998</v>
      </c>
      <c r="CO27" s="5">
        <v>10.768700000000001</v>
      </c>
      <c r="CP27" s="31">
        <v>821373436.02999997</v>
      </c>
      <c r="CQ27" s="5">
        <v>20.9556</v>
      </c>
      <c r="CR27" s="31">
        <v>344940999.68000001</v>
      </c>
      <c r="CS27" s="5">
        <v>21.625900000000001</v>
      </c>
      <c r="CT27" s="31">
        <v>0</v>
      </c>
      <c r="CU27" s="5">
        <v>0</v>
      </c>
      <c r="CV27" s="31">
        <v>1986609</v>
      </c>
      <c r="CW27" s="5">
        <v>14.0357</v>
      </c>
      <c r="CX27" s="31">
        <v>191773189.34999999</v>
      </c>
      <c r="CY27" s="5">
        <v>23.849399999999999</v>
      </c>
      <c r="CZ27" s="31">
        <v>37925444.82</v>
      </c>
      <c r="DA27" s="5">
        <v>25.592500000000001</v>
      </c>
      <c r="DB27" s="31">
        <v>6003779.1500000004</v>
      </c>
      <c r="DC27" s="5">
        <v>27.160499999999999</v>
      </c>
      <c r="DD27" s="31">
        <v>0</v>
      </c>
      <c r="DE27" s="5">
        <v>0</v>
      </c>
      <c r="DF27" s="31">
        <v>14335741.4</v>
      </c>
      <c r="DG27" s="5">
        <v>18.502500000000001</v>
      </c>
      <c r="DH27" s="31">
        <v>0</v>
      </c>
      <c r="DI27" s="5">
        <v>0</v>
      </c>
      <c r="DJ27" s="31">
        <v>0</v>
      </c>
      <c r="DK27" s="5">
        <v>0</v>
      </c>
      <c r="DL27" s="31">
        <v>40264076</v>
      </c>
      <c r="DM27" s="5">
        <v>10.623699999999999</v>
      </c>
      <c r="DN27" s="31">
        <v>3618055</v>
      </c>
      <c r="DO27" s="5">
        <v>14.9946</v>
      </c>
      <c r="DP27" s="31">
        <v>9054017.7300000004</v>
      </c>
      <c r="DQ27" s="5">
        <v>15.7525</v>
      </c>
      <c r="DR27" s="31">
        <v>40407636.189999998</v>
      </c>
      <c r="DS27" s="5">
        <v>13.582100000000001</v>
      </c>
      <c r="DT27" s="31">
        <v>12443087.77</v>
      </c>
      <c r="DU27" s="5">
        <v>15.6706</v>
      </c>
      <c r="DV27" s="31">
        <v>47131272.340000004</v>
      </c>
      <c r="DW27" s="5">
        <v>18.0944</v>
      </c>
      <c r="DX27" s="31">
        <v>64679259.280000001</v>
      </c>
      <c r="DY27" s="5">
        <v>7.4988000000000001</v>
      </c>
      <c r="DZ27" s="31">
        <v>444571182.06999999</v>
      </c>
      <c r="EA27" s="5">
        <v>17.553100000000001</v>
      </c>
      <c r="EB27" s="31">
        <v>0</v>
      </c>
      <c r="EC27" s="5">
        <v>0</v>
      </c>
      <c r="ED27" s="31">
        <v>32045720.149999999</v>
      </c>
      <c r="EE27" s="5">
        <v>21.99</v>
      </c>
      <c r="EF27" s="31">
        <v>140422323.16999999</v>
      </c>
      <c r="EG27" s="5">
        <v>22.4389</v>
      </c>
      <c r="EH27" s="31">
        <v>4430587087.7600002</v>
      </c>
      <c r="EI27" s="5">
        <v>31.6204</v>
      </c>
      <c r="EJ27" s="31">
        <v>7477611.4199999999</v>
      </c>
      <c r="EK27" s="5">
        <v>18.410799999999998</v>
      </c>
      <c r="EL27" s="31">
        <v>0</v>
      </c>
      <c r="EM27" s="5">
        <v>0</v>
      </c>
      <c r="EN27" s="31">
        <v>9523600</v>
      </c>
      <c r="EO27" s="5">
        <v>20.010300000000001</v>
      </c>
      <c r="EP27" s="31">
        <v>1123751471.6400001</v>
      </c>
      <c r="EQ27" s="5">
        <v>24.616399999999999</v>
      </c>
      <c r="ER27" s="31">
        <v>141761049.66999999</v>
      </c>
      <c r="ES27" s="5">
        <v>25.363</v>
      </c>
      <c r="ET27" s="31">
        <v>34265161</v>
      </c>
      <c r="EU27" s="5">
        <v>13.9839</v>
      </c>
      <c r="EV27" s="31">
        <v>197438916</v>
      </c>
      <c r="EW27" s="5">
        <v>18.833600000000001</v>
      </c>
      <c r="EX27" s="31">
        <v>295254491</v>
      </c>
      <c r="EY27" s="5">
        <v>21.663</v>
      </c>
      <c r="EZ27" s="31">
        <v>371452588</v>
      </c>
      <c r="FA27" s="5">
        <v>17.157800000000002</v>
      </c>
      <c r="FB27" s="31">
        <v>1631880651</v>
      </c>
      <c r="FC27" s="5">
        <v>17.813300000000002</v>
      </c>
      <c r="FD27" s="31">
        <v>387917281</v>
      </c>
      <c r="FE27" s="5">
        <v>23.094200000000001</v>
      </c>
      <c r="FF27" s="31">
        <v>119341202</v>
      </c>
      <c r="FG27" s="5">
        <v>26.0213</v>
      </c>
      <c r="FH27" s="31">
        <v>22077925.050000001</v>
      </c>
      <c r="FI27" s="5">
        <v>24.283899999999999</v>
      </c>
      <c r="FJ27" s="31">
        <v>395847566.80000001</v>
      </c>
      <c r="FK27" s="5">
        <v>19.495799999999999</v>
      </c>
      <c r="FL27" s="31">
        <v>13860076.970000001</v>
      </c>
      <c r="FM27" s="5">
        <v>13.295999999999999</v>
      </c>
      <c r="FN27" s="31">
        <v>338458.2</v>
      </c>
      <c r="FO27" s="5">
        <v>7.7762000000000002</v>
      </c>
      <c r="FP27" s="31">
        <v>122359804.73</v>
      </c>
      <c r="FQ27" s="5">
        <v>20.6449</v>
      </c>
      <c r="FR27" s="31">
        <v>32984999.75</v>
      </c>
      <c r="FS27" s="5">
        <v>31.266500000000001</v>
      </c>
      <c r="FT27" s="31">
        <v>43282360</v>
      </c>
      <c r="FU27" s="5">
        <v>22.2911</v>
      </c>
      <c r="FV27" s="31">
        <v>536611730.70999998</v>
      </c>
      <c r="FW27" s="5">
        <v>28.131799999999998</v>
      </c>
      <c r="FX27" s="31">
        <v>258872717.12</v>
      </c>
      <c r="FY27" s="5">
        <v>17.1005</v>
      </c>
      <c r="FZ27" s="31">
        <v>0</v>
      </c>
      <c r="GA27" s="5">
        <v>0</v>
      </c>
      <c r="GB27" s="31">
        <v>167753983.71000001</v>
      </c>
      <c r="GC27" s="5">
        <v>21.890899999999998</v>
      </c>
      <c r="GD27" s="31">
        <v>0</v>
      </c>
      <c r="GE27" s="5">
        <v>0</v>
      </c>
      <c r="GF27" s="31">
        <v>57158070.020000003</v>
      </c>
      <c r="GG27" s="5">
        <v>18.379100000000001</v>
      </c>
      <c r="GH27" s="31">
        <v>29247581.460000001</v>
      </c>
      <c r="GI27" s="5">
        <v>24.401499999999999</v>
      </c>
      <c r="GJ27" s="31">
        <v>258390436.81</v>
      </c>
      <c r="GK27" s="5">
        <v>30.509699999999999</v>
      </c>
      <c r="GL27" s="31">
        <v>170621328.50999999</v>
      </c>
      <c r="GM27" s="5">
        <v>26.581499999999998</v>
      </c>
      <c r="GN27" s="31">
        <v>81131121.719999999</v>
      </c>
      <c r="GO27" s="5">
        <v>18.136099999999999</v>
      </c>
      <c r="GP27" s="31">
        <v>143153256.15000001</v>
      </c>
      <c r="GQ27" s="5">
        <v>15.135199999999999</v>
      </c>
      <c r="GR27" s="31">
        <v>28783296.789999999</v>
      </c>
      <c r="GS27" s="5">
        <v>14.7957</v>
      </c>
      <c r="GT27" s="31">
        <v>174340888.91</v>
      </c>
      <c r="GU27" s="5">
        <v>13.957700000000001</v>
      </c>
      <c r="GV27" s="31">
        <v>3395955</v>
      </c>
      <c r="GW27" s="5">
        <v>19.5578</v>
      </c>
      <c r="GX27" s="31">
        <v>180715639.30000001</v>
      </c>
      <c r="GY27" s="5">
        <v>26.967600000000001</v>
      </c>
      <c r="GZ27" s="31">
        <v>438367484.30000001</v>
      </c>
      <c r="HA27" s="5">
        <v>15.029400000000001</v>
      </c>
      <c r="HB27" s="31">
        <v>24466115.129999999</v>
      </c>
      <c r="HC27" s="5">
        <v>25.7712</v>
      </c>
      <c r="HD27" s="31">
        <v>77830891.5</v>
      </c>
      <c r="HE27" s="5">
        <v>17.811199999999999</v>
      </c>
      <c r="HF27" s="31">
        <v>908223242</v>
      </c>
      <c r="HG27" s="5">
        <v>9.6690000000000005</v>
      </c>
      <c r="HH27" s="31">
        <v>0</v>
      </c>
      <c r="HI27" s="5">
        <v>0</v>
      </c>
      <c r="HJ27" s="31">
        <v>2521798.9</v>
      </c>
      <c r="HK27" s="5">
        <v>14.877599999999999</v>
      </c>
      <c r="HL27" s="31">
        <v>407501338.18000001</v>
      </c>
      <c r="HM27" s="5">
        <v>15.539400000000001</v>
      </c>
      <c r="HN27" s="31">
        <v>31473788.109999999</v>
      </c>
      <c r="HO27" s="5">
        <v>24.816199999999998</v>
      </c>
      <c r="HP27" s="31">
        <v>0</v>
      </c>
      <c r="HQ27" s="5">
        <v>0</v>
      </c>
      <c r="HR27" s="31">
        <v>206886701.15000001</v>
      </c>
      <c r="HS27" s="5">
        <v>15.4481</v>
      </c>
      <c r="HT27" s="31">
        <v>31655065.149999999</v>
      </c>
      <c r="HU27" s="5">
        <v>15.8979</v>
      </c>
      <c r="HV27" s="31">
        <v>360657957.30000001</v>
      </c>
      <c r="HW27" s="5">
        <v>19.3565</v>
      </c>
      <c r="HX27" s="31">
        <v>60656409.810000002</v>
      </c>
      <c r="HY27" s="5">
        <v>21.418500000000002</v>
      </c>
      <c r="HZ27" s="31">
        <v>0</v>
      </c>
      <c r="IA27" s="5">
        <v>0</v>
      </c>
      <c r="IB27" s="31">
        <v>0</v>
      </c>
      <c r="IC27" s="5">
        <v>0</v>
      </c>
      <c r="ID27" s="31">
        <v>389938770</v>
      </c>
      <c r="IE27" s="5">
        <v>14.825100000000001</v>
      </c>
      <c r="IF27" s="31">
        <v>553809753</v>
      </c>
      <c r="IG27" s="5">
        <v>24.046199999999999</v>
      </c>
      <c r="IH27" s="31">
        <v>980379118</v>
      </c>
      <c r="II27" s="5">
        <v>31.503699999999998</v>
      </c>
      <c r="IJ27" s="31">
        <v>29382320</v>
      </c>
      <c r="IK27" s="5">
        <v>22.529399999999999</v>
      </c>
      <c r="IL27" s="31">
        <v>87608793.069999993</v>
      </c>
      <c r="IM27" s="5">
        <v>22.1463</v>
      </c>
      <c r="IN27" s="31">
        <v>264268473.59</v>
      </c>
      <c r="IO27" s="5">
        <v>21.113299999999999</v>
      </c>
      <c r="IP27" s="31">
        <v>0</v>
      </c>
      <c r="IQ27" s="5">
        <v>0</v>
      </c>
    </row>
    <row r="28" spans="1:251" ht="14.25" thickTop="1" thickBot="1" x14ac:dyDescent="0.25">
      <c r="A28" s="152" t="s">
        <v>188</v>
      </c>
      <c r="B28" s="153">
        <v>32916536564.259998</v>
      </c>
      <c r="C28" s="154">
        <v>21.7517</v>
      </c>
      <c r="D28" s="153">
        <v>3025642</v>
      </c>
      <c r="E28" s="154">
        <v>23.168500000000002</v>
      </c>
      <c r="F28" s="153">
        <v>793286491.63999999</v>
      </c>
      <c r="G28" s="154">
        <v>23.730799999999999</v>
      </c>
      <c r="H28" s="153">
        <v>295569017.75999999</v>
      </c>
      <c r="I28" s="154">
        <v>19.785799999999998</v>
      </c>
      <c r="J28" s="153">
        <v>0</v>
      </c>
      <c r="K28" s="154">
        <v>0</v>
      </c>
      <c r="L28" s="153">
        <v>330167372.51999998</v>
      </c>
      <c r="M28" s="154">
        <v>27.898199999999999</v>
      </c>
      <c r="N28" s="153">
        <v>259295320</v>
      </c>
      <c r="O28" s="154">
        <v>17.3355</v>
      </c>
      <c r="P28" s="153">
        <v>392212132.36000001</v>
      </c>
      <c r="Q28" s="154">
        <v>17.777799999999999</v>
      </c>
      <c r="R28" s="153">
        <v>719082.74</v>
      </c>
      <c r="S28" s="154">
        <v>19.049299999999999</v>
      </c>
      <c r="T28" s="153">
        <v>1034071.44</v>
      </c>
      <c r="U28" s="154">
        <v>16.399899999999999</v>
      </c>
      <c r="V28" s="153">
        <v>109506303.22</v>
      </c>
      <c r="W28" s="154">
        <v>23.656700000000001</v>
      </c>
      <c r="X28" s="153">
        <v>6202511246.71</v>
      </c>
      <c r="Y28" s="154">
        <v>21.490300000000001</v>
      </c>
      <c r="Z28" s="153">
        <v>0</v>
      </c>
      <c r="AA28" s="154">
        <v>0</v>
      </c>
      <c r="AB28" s="153">
        <v>0</v>
      </c>
      <c r="AC28" s="154">
        <v>0</v>
      </c>
      <c r="AD28" s="153">
        <v>36218665.619999997</v>
      </c>
      <c r="AE28" s="154">
        <v>8.4300999999999995</v>
      </c>
      <c r="AF28" s="153">
        <v>33912322.979999997</v>
      </c>
      <c r="AG28" s="154">
        <v>30.748100000000001</v>
      </c>
      <c r="AH28" s="153">
        <v>8222407.5899999999</v>
      </c>
      <c r="AI28" s="154">
        <v>13.070399999999999</v>
      </c>
      <c r="AJ28" s="153">
        <v>125275856.8</v>
      </c>
      <c r="AK28" s="154">
        <v>14.9472</v>
      </c>
      <c r="AL28" s="153">
        <v>21239465.289999999</v>
      </c>
      <c r="AM28" s="154">
        <v>28.584099999999999</v>
      </c>
      <c r="AN28" s="153">
        <v>9994867.3000000007</v>
      </c>
      <c r="AO28" s="154">
        <v>15.449299999999999</v>
      </c>
      <c r="AP28" s="153">
        <v>14900635.630000001</v>
      </c>
      <c r="AQ28" s="154">
        <v>35.025300000000001</v>
      </c>
      <c r="AR28" s="153">
        <v>3839986.38</v>
      </c>
      <c r="AS28" s="154">
        <v>16.441199999999998</v>
      </c>
      <c r="AT28" s="153">
        <v>494337582</v>
      </c>
      <c r="AU28" s="154">
        <v>22.593399999999999</v>
      </c>
      <c r="AV28" s="153">
        <v>20799677.190000001</v>
      </c>
      <c r="AW28" s="154">
        <v>37.979999999999997</v>
      </c>
      <c r="AX28" s="153">
        <v>0</v>
      </c>
      <c r="AY28" s="154">
        <v>0</v>
      </c>
      <c r="AZ28" s="153">
        <v>977796950.36000001</v>
      </c>
      <c r="BA28" s="154">
        <v>25.518799999999999</v>
      </c>
      <c r="BB28" s="153">
        <v>925991907.38999999</v>
      </c>
      <c r="BC28" s="154">
        <v>30.569400000000002</v>
      </c>
      <c r="BD28" s="153">
        <v>0</v>
      </c>
      <c r="BE28" s="154">
        <v>0</v>
      </c>
      <c r="BF28" s="153">
        <v>24517872.149999999</v>
      </c>
      <c r="BG28" s="154">
        <v>26.715599999999998</v>
      </c>
      <c r="BH28" s="153">
        <v>47552527.759999998</v>
      </c>
      <c r="BI28" s="154">
        <v>19.965699999999998</v>
      </c>
      <c r="BJ28" s="153">
        <v>89927401.659999996</v>
      </c>
      <c r="BK28" s="154">
        <v>24.611999999999998</v>
      </c>
      <c r="BL28" s="153">
        <v>68421608.459999993</v>
      </c>
      <c r="BM28" s="154">
        <v>37.174300000000002</v>
      </c>
      <c r="BN28" s="153">
        <v>65373340.450000003</v>
      </c>
      <c r="BO28" s="154">
        <v>24.4237</v>
      </c>
      <c r="BP28" s="153">
        <v>0</v>
      </c>
      <c r="BQ28" s="154">
        <v>0</v>
      </c>
      <c r="BR28" s="153">
        <v>6341306.9000000004</v>
      </c>
      <c r="BS28" s="154">
        <v>16.9621</v>
      </c>
      <c r="BT28" s="153">
        <v>32965174.02</v>
      </c>
      <c r="BU28" s="154">
        <v>45.527500000000003</v>
      </c>
      <c r="BV28" s="153">
        <v>19612878.899999999</v>
      </c>
      <c r="BW28" s="154">
        <v>10.1416</v>
      </c>
      <c r="BX28" s="153">
        <v>13755003.5</v>
      </c>
      <c r="BY28" s="154">
        <v>19.2121</v>
      </c>
      <c r="BZ28" s="153">
        <v>375989854.91000003</v>
      </c>
      <c r="CA28" s="154">
        <v>18.4116</v>
      </c>
      <c r="CB28" s="153">
        <v>40248589.359999999</v>
      </c>
      <c r="CC28" s="154">
        <v>30.678799999999999</v>
      </c>
      <c r="CD28" s="153">
        <v>0</v>
      </c>
      <c r="CE28" s="154">
        <v>0</v>
      </c>
      <c r="CF28" s="153">
        <v>70927829</v>
      </c>
      <c r="CG28" s="154">
        <v>26.785</v>
      </c>
      <c r="CH28" s="153">
        <v>10829502.1</v>
      </c>
      <c r="CI28" s="154">
        <v>19.312899999999999</v>
      </c>
      <c r="CJ28" s="153">
        <v>6704776</v>
      </c>
      <c r="CK28" s="154">
        <v>27.7332</v>
      </c>
      <c r="CL28" s="153">
        <v>39718124.75</v>
      </c>
      <c r="CM28" s="154">
        <v>22.822199999999999</v>
      </c>
      <c r="CN28" s="153">
        <v>145789968.66999999</v>
      </c>
      <c r="CO28" s="154">
        <v>16.895299999999999</v>
      </c>
      <c r="CP28" s="153">
        <v>936966963.89999998</v>
      </c>
      <c r="CQ28" s="154">
        <v>23.904699999999998</v>
      </c>
      <c r="CR28" s="153">
        <v>428645889.39999998</v>
      </c>
      <c r="CS28" s="154">
        <v>26.873699999999999</v>
      </c>
      <c r="CT28" s="153">
        <v>0</v>
      </c>
      <c r="CU28" s="154">
        <v>0</v>
      </c>
      <c r="CV28" s="153">
        <v>1986609</v>
      </c>
      <c r="CW28" s="154">
        <v>14.0357</v>
      </c>
      <c r="CX28" s="153">
        <v>270745647.10000002</v>
      </c>
      <c r="CY28" s="154">
        <v>33.6706</v>
      </c>
      <c r="CZ28" s="153">
        <v>54482824.810000002</v>
      </c>
      <c r="DA28" s="154">
        <v>36.765500000000003</v>
      </c>
      <c r="DB28" s="153">
        <v>6003779.1500000004</v>
      </c>
      <c r="DC28" s="154">
        <v>27.160499999999999</v>
      </c>
      <c r="DD28" s="153">
        <v>0</v>
      </c>
      <c r="DE28" s="154">
        <v>0</v>
      </c>
      <c r="DF28" s="153">
        <v>16570741.4</v>
      </c>
      <c r="DG28" s="154">
        <v>21.3871</v>
      </c>
      <c r="DH28" s="153">
        <v>0</v>
      </c>
      <c r="DI28" s="154">
        <v>0</v>
      </c>
      <c r="DJ28" s="153">
        <v>0</v>
      </c>
      <c r="DK28" s="154">
        <v>0</v>
      </c>
      <c r="DL28" s="153">
        <v>41902397.240000002</v>
      </c>
      <c r="DM28" s="154">
        <v>11.055999999999999</v>
      </c>
      <c r="DN28" s="153">
        <v>3892400</v>
      </c>
      <c r="DO28" s="154">
        <v>16.131599999999999</v>
      </c>
      <c r="DP28" s="153">
        <v>9383335.5700000003</v>
      </c>
      <c r="DQ28" s="154">
        <v>16.325399999999998</v>
      </c>
      <c r="DR28" s="153">
        <v>40407636.189999998</v>
      </c>
      <c r="DS28" s="154">
        <v>13.582100000000001</v>
      </c>
      <c r="DT28" s="153">
        <v>14097056.470000001</v>
      </c>
      <c r="DU28" s="154">
        <v>17.753499999999999</v>
      </c>
      <c r="DV28" s="153">
        <v>53704943</v>
      </c>
      <c r="DW28" s="154">
        <v>20.618099999999998</v>
      </c>
      <c r="DX28" s="153">
        <v>76074318.829999998</v>
      </c>
      <c r="DY28" s="154">
        <v>8.8199000000000005</v>
      </c>
      <c r="DZ28" s="153">
        <v>452202258.06999999</v>
      </c>
      <c r="EA28" s="154">
        <v>17.854399999999998</v>
      </c>
      <c r="EB28" s="153">
        <v>0</v>
      </c>
      <c r="EC28" s="154">
        <v>0</v>
      </c>
      <c r="ED28" s="153">
        <v>32899848.34</v>
      </c>
      <c r="EE28" s="154">
        <v>22.5761</v>
      </c>
      <c r="EF28" s="153">
        <v>167914483.53999999</v>
      </c>
      <c r="EG28" s="154">
        <v>26.832000000000001</v>
      </c>
      <c r="EH28" s="153">
        <v>4525857087.7600002</v>
      </c>
      <c r="EI28" s="154">
        <v>32.3003</v>
      </c>
      <c r="EJ28" s="153">
        <v>8294995.6200000001</v>
      </c>
      <c r="EK28" s="154">
        <v>20.423300000000001</v>
      </c>
      <c r="EL28" s="153">
        <v>0</v>
      </c>
      <c r="EM28" s="154">
        <v>0</v>
      </c>
      <c r="EN28" s="153">
        <v>9768866.5399999991</v>
      </c>
      <c r="EO28" s="154">
        <v>20.525600000000001</v>
      </c>
      <c r="EP28" s="153">
        <v>1423624132.29</v>
      </c>
      <c r="EQ28" s="154">
        <v>31.185300000000002</v>
      </c>
      <c r="ER28" s="153">
        <v>177071071.74000001</v>
      </c>
      <c r="ES28" s="154">
        <v>31.680499999999999</v>
      </c>
      <c r="ET28" s="153">
        <v>43297753</v>
      </c>
      <c r="EU28" s="154">
        <v>17.670100000000001</v>
      </c>
      <c r="EV28" s="153">
        <v>266496945</v>
      </c>
      <c r="EW28" s="154">
        <v>25.420999999999999</v>
      </c>
      <c r="EX28" s="153">
        <v>345051926</v>
      </c>
      <c r="EY28" s="154">
        <v>25.316700000000001</v>
      </c>
      <c r="EZ28" s="153">
        <v>406592045</v>
      </c>
      <c r="FA28" s="154">
        <v>18.780899999999999</v>
      </c>
      <c r="FB28" s="153">
        <v>1880625556</v>
      </c>
      <c r="FC28" s="154">
        <v>20.528600000000001</v>
      </c>
      <c r="FD28" s="153">
        <v>455011901</v>
      </c>
      <c r="FE28" s="154">
        <v>27.0886</v>
      </c>
      <c r="FF28" s="153">
        <v>138713340</v>
      </c>
      <c r="FG28" s="154">
        <v>30.245200000000001</v>
      </c>
      <c r="FH28" s="153">
        <v>22077925.050000001</v>
      </c>
      <c r="FI28" s="154">
        <v>24.283899999999999</v>
      </c>
      <c r="FJ28" s="153">
        <v>493075116.23000002</v>
      </c>
      <c r="FK28" s="154">
        <v>24.284300000000002</v>
      </c>
      <c r="FL28" s="153">
        <v>17476085.219999999</v>
      </c>
      <c r="FM28" s="154">
        <v>16.764900000000001</v>
      </c>
      <c r="FN28" s="153">
        <v>475559.67</v>
      </c>
      <c r="FO28" s="154">
        <v>10.9262</v>
      </c>
      <c r="FP28" s="153">
        <v>125529420.95999999</v>
      </c>
      <c r="FQ28" s="154">
        <v>21.1797</v>
      </c>
      <c r="FR28" s="153">
        <v>37146964.75</v>
      </c>
      <c r="FS28" s="154">
        <v>35.211599999999997</v>
      </c>
      <c r="FT28" s="153">
        <v>43282360</v>
      </c>
      <c r="FU28" s="154">
        <v>22.2911</v>
      </c>
      <c r="FV28" s="153">
        <v>582195834.70000005</v>
      </c>
      <c r="FW28" s="154">
        <v>30.5215</v>
      </c>
      <c r="FX28" s="153">
        <v>284906448.94999999</v>
      </c>
      <c r="FY28" s="154">
        <v>18.8202</v>
      </c>
      <c r="FZ28" s="153">
        <v>0</v>
      </c>
      <c r="GA28" s="154">
        <v>0</v>
      </c>
      <c r="GB28" s="153">
        <v>177118342.71000001</v>
      </c>
      <c r="GC28" s="154">
        <v>23.1128</v>
      </c>
      <c r="GD28" s="153">
        <v>0</v>
      </c>
      <c r="GE28" s="154">
        <v>0</v>
      </c>
      <c r="GF28" s="153">
        <v>57158070.020000003</v>
      </c>
      <c r="GG28" s="154">
        <v>18.379100000000001</v>
      </c>
      <c r="GH28" s="153">
        <v>32654344.199999999</v>
      </c>
      <c r="GI28" s="154">
        <v>27.2437</v>
      </c>
      <c r="GJ28" s="153">
        <v>307640807.11000001</v>
      </c>
      <c r="GK28" s="154">
        <v>36.325000000000003</v>
      </c>
      <c r="GL28" s="153">
        <v>227278215.74000001</v>
      </c>
      <c r="GM28" s="154">
        <v>35.408200000000001</v>
      </c>
      <c r="GN28" s="153">
        <v>106727586.83</v>
      </c>
      <c r="GO28" s="154">
        <v>23.858000000000001</v>
      </c>
      <c r="GP28" s="153">
        <v>160812037.12</v>
      </c>
      <c r="GQ28" s="154">
        <v>17.002199999999998</v>
      </c>
      <c r="GR28" s="153">
        <v>35173841.060000002</v>
      </c>
      <c r="GS28" s="154">
        <v>18.0807</v>
      </c>
      <c r="GT28" s="153">
        <v>193289872.91</v>
      </c>
      <c r="GU28" s="154">
        <v>15.4747</v>
      </c>
      <c r="GV28" s="153">
        <v>4383399</v>
      </c>
      <c r="GW28" s="154">
        <v>25.244700000000002</v>
      </c>
      <c r="GX28" s="153">
        <v>209999589.18000001</v>
      </c>
      <c r="GY28" s="154">
        <v>31.337599999999998</v>
      </c>
      <c r="GZ28" s="153">
        <v>510879524.30000001</v>
      </c>
      <c r="HA28" s="154">
        <v>17.515499999999999</v>
      </c>
      <c r="HB28" s="153">
        <v>28606218.890000001</v>
      </c>
      <c r="HC28" s="154">
        <v>30.132100000000001</v>
      </c>
      <c r="HD28" s="153">
        <v>91833740.150000006</v>
      </c>
      <c r="HE28" s="154">
        <v>21.015699999999999</v>
      </c>
      <c r="HF28" s="153">
        <v>1085115310</v>
      </c>
      <c r="HG28" s="154">
        <v>11.552199999999999</v>
      </c>
      <c r="HH28" s="153">
        <v>0</v>
      </c>
      <c r="HI28" s="154">
        <v>0</v>
      </c>
      <c r="HJ28" s="153">
        <v>2521798.9</v>
      </c>
      <c r="HK28" s="154">
        <v>14.877599999999999</v>
      </c>
      <c r="HL28" s="153">
        <v>407501338.18000001</v>
      </c>
      <c r="HM28" s="154">
        <v>15.539400000000001</v>
      </c>
      <c r="HN28" s="153">
        <v>34888778.079999998</v>
      </c>
      <c r="HO28" s="154">
        <v>27.508800000000001</v>
      </c>
      <c r="HP28" s="153">
        <v>0</v>
      </c>
      <c r="HQ28" s="154">
        <v>0</v>
      </c>
      <c r="HR28" s="153">
        <v>244212046.03</v>
      </c>
      <c r="HS28" s="154">
        <v>18.235099999999999</v>
      </c>
      <c r="HT28" s="153">
        <v>31655065.149999999</v>
      </c>
      <c r="HU28" s="154">
        <v>15.8979</v>
      </c>
      <c r="HV28" s="153">
        <v>360657957.30000001</v>
      </c>
      <c r="HW28" s="154">
        <v>19.3565</v>
      </c>
      <c r="HX28" s="153">
        <v>92633640.909999996</v>
      </c>
      <c r="HY28" s="154">
        <v>32.710099999999997</v>
      </c>
      <c r="HZ28" s="153">
        <v>0</v>
      </c>
      <c r="IA28" s="154">
        <v>0</v>
      </c>
      <c r="IB28" s="153">
        <v>0</v>
      </c>
      <c r="IC28" s="154">
        <v>0</v>
      </c>
      <c r="ID28" s="153">
        <v>433089886</v>
      </c>
      <c r="IE28" s="154">
        <v>16.465699999999998</v>
      </c>
      <c r="IF28" s="153">
        <v>596681031</v>
      </c>
      <c r="IG28" s="154">
        <v>25.907599999999999</v>
      </c>
      <c r="IH28" s="153">
        <v>1001515618</v>
      </c>
      <c r="II28" s="154">
        <v>32.182899999999997</v>
      </c>
      <c r="IJ28" s="153">
        <v>34889143</v>
      </c>
      <c r="IK28" s="154">
        <v>26.751899999999999</v>
      </c>
      <c r="IL28" s="153">
        <v>87608793.069999993</v>
      </c>
      <c r="IM28" s="154">
        <v>22.1463</v>
      </c>
      <c r="IN28" s="153">
        <v>347025338.42000002</v>
      </c>
      <c r="IO28" s="154">
        <v>27.725100000000001</v>
      </c>
      <c r="IP28" s="153">
        <v>0</v>
      </c>
      <c r="IQ28" s="154">
        <v>0</v>
      </c>
    </row>
    <row r="29" spans="1:251" ht="13.5" thickTop="1" x14ac:dyDescent="0.2">
      <c r="A29" t="s">
        <v>189</v>
      </c>
      <c r="B29" s="31">
        <v>116712402.14</v>
      </c>
      <c r="C29" s="5">
        <v>7.7100000000000002E-2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6049185</v>
      </c>
      <c r="M29" s="5">
        <v>0.5111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0</v>
      </c>
      <c r="AI29" s="5">
        <v>0</v>
      </c>
      <c r="AJ29" s="31">
        <v>0</v>
      </c>
      <c r="AK29" s="5">
        <v>0</v>
      </c>
      <c r="AL29" s="31">
        <v>2538923.25</v>
      </c>
      <c r="AM29" s="5">
        <v>3.4169</v>
      </c>
      <c r="AN29" s="31">
        <v>0</v>
      </c>
      <c r="AO29" s="5">
        <v>0</v>
      </c>
      <c r="AP29" s="31">
        <v>0</v>
      </c>
      <c r="AQ29" s="5">
        <v>0</v>
      </c>
      <c r="AR29" s="31">
        <v>232500</v>
      </c>
      <c r="AS29" s="5">
        <v>0.99550000000000005</v>
      </c>
      <c r="AT29" s="31">
        <v>0</v>
      </c>
      <c r="AU29" s="5">
        <v>0</v>
      </c>
      <c r="AV29" s="31">
        <v>0</v>
      </c>
      <c r="AW29" s="5">
        <v>0</v>
      </c>
      <c r="AX29" s="31">
        <v>0</v>
      </c>
      <c r="AY29" s="5">
        <v>0</v>
      </c>
      <c r="AZ29" s="31">
        <v>0</v>
      </c>
      <c r="BA29" s="5">
        <v>0</v>
      </c>
      <c r="BB29" s="31">
        <v>0</v>
      </c>
      <c r="BC29" s="5">
        <v>0</v>
      </c>
      <c r="BD29" s="31">
        <v>0</v>
      </c>
      <c r="BE29" s="5">
        <v>0</v>
      </c>
      <c r="BF29" s="31">
        <v>0</v>
      </c>
      <c r="BG29" s="5">
        <v>0</v>
      </c>
      <c r="BH29" s="31">
        <v>0</v>
      </c>
      <c r="BI29" s="5">
        <v>0</v>
      </c>
      <c r="BJ29" s="31">
        <v>0</v>
      </c>
      <c r="BK29" s="5">
        <v>0</v>
      </c>
      <c r="BL29" s="31">
        <v>0</v>
      </c>
      <c r="BM29" s="5">
        <v>0</v>
      </c>
      <c r="BN29" s="31">
        <v>0</v>
      </c>
      <c r="BO29" s="5">
        <v>0</v>
      </c>
      <c r="BP29" s="31">
        <v>0</v>
      </c>
      <c r="BQ29" s="5">
        <v>0</v>
      </c>
      <c r="BR29" s="31">
        <v>0</v>
      </c>
      <c r="BS29" s="5">
        <v>0</v>
      </c>
      <c r="BT29" s="31">
        <v>36646.9</v>
      </c>
      <c r="BU29" s="5">
        <v>5.0599999999999999E-2</v>
      </c>
      <c r="BV29" s="31">
        <v>0</v>
      </c>
      <c r="BW29" s="5">
        <v>0</v>
      </c>
      <c r="BX29" s="31">
        <v>0</v>
      </c>
      <c r="BY29" s="5">
        <v>0</v>
      </c>
      <c r="BZ29" s="31">
        <v>32122200</v>
      </c>
      <c r="CA29" s="5">
        <v>1.573</v>
      </c>
      <c r="CB29" s="31">
        <v>0</v>
      </c>
      <c r="CC29" s="5">
        <v>0</v>
      </c>
      <c r="CD29" s="31">
        <v>0</v>
      </c>
      <c r="CE29" s="5">
        <v>0</v>
      </c>
      <c r="CF29" s="31">
        <v>0</v>
      </c>
      <c r="CG29" s="5">
        <v>0</v>
      </c>
      <c r="CH29" s="31">
        <v>0</v>
      </c>
      <c r="CI29" s="5">
        <v>0</v>
      </c>
      <c r="CJ29" s="31">
        <v>0</v>
      </c>
      <c r="CK29" s="5">
        <v>0</v>
      </c>
      <c r="CL29" s="31">
        <v>0</v>
      </c>
      <c r="CM29" s="5">
        <v>0</v>
      </c>
      <c r="CN29" s="31">
        <v>0</v>
      </c>
      <c r="CO29" s="5">
        <v>0</v>
      </c>
      <c r="CP29" s="31">
        <v>0</v>
      </c>
      <c r="CQ29" s="5">
        <v>0</v>
      </c>
      <c r="CR29" s="31">
        <v>6837360</v>
      </c>
      <c r="CS29" s="5">
        <v>0.42870000000000003</v>
      </c>
      <c r="CT29" s="31">
        <v>0</v>
      </c>
      <c r="CU29" s="5">
        <v>0</v>
      </c>
      <c r="CV29" s="31">
        <v>0</v>
      </c>
      <c r="CW29" s="5">
        <v>0</v>
      </c>
      <c r="CX29" s="31">
        <v>8281557</v>
      </c>
      <c r="CY29" s="5">
        <v>1.0299</v>
      </c>
      <c r="CZ29" s="31">
        <v>2200891.5</v>
      </c>
      <c r="DA29" s="5">
        <v>1.4852000000000001</v>
      </c>
      <c r="DB29" s="31">
        <v>0</v>
      </c>
      <c r="DC29" s="5">
        <v>0</v>
      </c>
      <c r="DD29" s="31">
        <v>0</v>
      </c>
      <c r="DE29" s="5">
        <v>0</v>
      </c>
      <c r="DF29" s="31">
        <v>0</v>
      </c>
      <c r="DG29" s="5">
        <v>0</v>
      </c>
      <c r="DH29" s="31">
        <v>0</v>
      </c>
      <c r="DI29" s="5">
        <v>0</v>
      </c>
      <c r="DJ29" s="31">
        <v>0</v>
      </c>
      <c r="DK29" s="5">
        <v>0</v>
      </c>
      <c r="DL29" s="31">
        <v>0</v>
      </c>
      <c r="DM29" s="5">
        <v>0</v>
      </c>
      <c r="DN29" s="31">
        <v>0</v>
      </c>
      <c r="DO29" s="5">
        <v>0</v>
      </c>
      <c r="DP29" s="31">
        <v>0</v>
      </c>
      <c r="DQ29" s="5">
        <v>0</v>
      </c>
      <c r="DR29" s="31">
        <v>0</v>
      </c>
      <c r="DS29" s="5">
        <v>0</v>
      </c>
      <c r="DT29" s="31">
        <v>0</v>
      </c>
      <c r="DU29" s="5">
        <v>0</v>
      </c>
      <c r="DV29" s="31">
        <v>302250</v>
      </c>
      <c r="DW29" s="5">
        <v>0.11600000000000001</v>
      </c>
      <c r="DX29" s="31">
        <v>10230000</v>
      </c>
      <c r="DY29" s="5">
        <v>1.1859999999999999</v>
      </c>
      <c r="DZ29" s="31">
        <v>0</v>
      </c>
      <c r="EA29" s="5">
        <v>0</v>
      </c>
      <c r="EB29" s="31">
        <v>0</v>
      </c>
      <c r="EC29" s="5">
        <v>0</v>
      </c>
      <c r="ED29" s="31">
        <v>0</v>
      </c>
      <c r="EE29" s="5">
        <v>0</v>
      </c>
      <c r="EF29" s="31">
        <v>1635405.75</v>
      </c>
      <c r="EG29" s="5">
        <v>0.26129999999999998</v>
      </c>
      <c r="EH29" s="31">
        <v>0</v>
      </c>
      <c r="EI29" s="5">
        <v>0</v>
      </c>
      <c r="EJ29" s="31">
        <v>340659</v>
      </c>
      <c r="EK29" s="5">
        <v>0.8387</v>
      </c>
      <c r="EL29" s="31">
        <v>0</v>
      </c>
      <c r="EM29" s="5">
        <v>0</v>
      </c>
      <c r="EN29" s="31">
        <v>0</v>
      </c>
      <c r="EO29" s="5">
        <v>0</v>
      </c>
      <c r="EP29" s="31">
        <v>0</v>
      </c>
      <c r="EQ29" s="5">
        <v>0</v>
      </c>
      <c r="ER29" s="31">
        <v>0</v>
      </c>
      <c r="ES29" s="5">
        <v>0</v>
      </c>
      <c r="ET29" s="31">
        <v>993380</v>
      </c>
      <c r="EU29" s="5">
        <v>0.40539999999999998</v>
      </c>
      <c r="EV29" s="31">
        <v>32717121</v>
      </c>
      <c r="EW29" s="5">
        <v>3.1208999999999998</v>
      </c>
      <c r="EX29" s="31">
        <v>0</v>
      </c>
      <c r="EY29" s="5">
        <v>0</v>
      </c>
      <c r="EZ29" s="31">
        <v>0</v>
      </c>
      <c r="FA29" s="5">
        <v>0</v>
      </c>
      <c r="FB29" s="31">
        <v>0</v>
      </c>
      <c r="FC29" s="5">
        <v>0</v>
      </c>
      <c r="FD29" s="31">
        <v>0</v>
      </c>
      <c r="FE29" s="5">
        <v>0</v>
      </c>
      <c r="FF29" s="31">
        <v>0</v>
      </c>
      <c r="FG29" s="5">
        <v>0</v>
      </c>
      <c r="FH29" s="31">
        <v>0</v>
      </c>
      <c r="FI29" s="5">
        <v>0</v>
      </c>
      <c r="FJ29" s="31">
        <v>505780.5</v>
      </c>
      <c r="FK29" s="5">
        <v>2.4899999999999999E-2</v>
      </c>
      <c r="FL29" s="31">
        <v>0</v>
      </c>
      <c r="FM29" s="5">
        <v>0</v>
      </c>
      <c r="FN29" s="31">
        <v>0</v>
      </c>
      <c r="FO29" s="5">
        <v>0</v>
      </c>
      <c r="FP29" s="31">
        <v>0</v>
      </c>
      <c r="FQ29" s="5">
        <v>0</v>
      </c>
      <c r="FR29" s="31">
        <v>0</v>
      </c>
      <c r="FS29" s="5">
        <v>0</v>
      </c>
      <c r="FT29" s="31">
        <v>0</v>
      </c>
      <c r="FU29" s="5">
        <v>0</v>
      </c>
      <c r="FV29" s="31">
        <v>0</v>
      </c>
      <c r="FW29" s="5">
        <v>0</v>
      </c>
      <c r="FX29" s="31">
        <v>0</v>
      </c>
      <c r="FY29" s="5">
        <v>0</v>
      </c>
      <c r="FZ29" s="31">
        <v>0</v>
      </c>
      <c r="GA29" s="5">
        <v>0</v>
      </c>
      <c r="GB29" s="31">
        <v>0</v>
      </c>
      <c r="GC29" s="5">
        <v>0</v>
      </c>
      <c r="GD29" s="31">
        <v>0</v>
      </c>
      <c r="GE29" s="5">
        <v>0</v>
      </c>
      <c r="GF29" s="31">
        <v>0</v>
      </c>
      <c r="GG29" s="5">
        <v>0</v>
      </c>
      <c r="GH29" s="31">
        <v>0</v>
      </c>
      <c r="GI29" s="5">
        <v>0</v>
      </c>
      <c r="GJ29" s="31">
        <v>154472.99</v>
      </c>
      <c r="GK29" s="5">
        <v>1.8200000000000001E-2</v>
      </c>
      <c r="GL29" s="31">
        <v>960573.75</v>
      </c>
      <c r="GM29" s="5">
        <v>0.1497</v>
      </c>
      <c r="GN29" s="31">
        <v>0</v>
      </c>
      <c r="GO29" s="5">
        <v>0</v>
      </c>
      <c r="GP29" s="31">
        <v>0</v>
      </c>
      <c r="GQ29" s="5">
        <v>0</v>
      </c>
      <c r="GR29" s="31">
        <v>311736</v>
      </c>
      <c r="GS29" s="5">
        <v>0.16020000000000001</v>
      </c>
      <c r="GT29" s="31">
        <v>0</v>
      </c>
      <c r="GU29" s="5">
        <v>0</v>
      </c>
      <c r="GV29" s="31">
        <v>0</v>
      </c>
      <c r="GW29" s="5">
        <v>0</v>
      </c>
      <c r="GX29" s="31">
        <v>0</v>
      </c>
      <c r="GY29" s="5">
        <v>0</v>
      </c>
      <c r="GZ29" s="31">
        <v>0</v>
      </c>
      <c r="HA29" s="5">
        <v>0</v>
      </c>
      <c r="HB29" s="31">
        <v>0</v>
      </c>
      <c r="HC29" s="5">
        <v>0</v>
      </c>
      <c r="HD29" s="31">
        <v>0</v>
      </c>
      <c r="HE29" s="5">
        <v>0</v>
      </c>
      <c r="HF29" s="31">
        <v>0</v>
      </c>
      <c r="HG29" s="5">
        <v>0</v>
      </c>
      <c r="HH29" s="31">
        <v>0</v>
      </c>
      <c r="HI29" s="5">
        <v>0</v>
      </c>
      <c r="HJ29" s="31">
        <v>0</v>
      </c>
      <c r="HK29" s="5">
        <v>0</v>
      </c>
      <c r="HL29" s="31">
        <v>0</v>
      </c>
      <c r="HM29" s="5">
        <v>0</v>
      </c>
      <c r="HN29" s="31">
        <v>0</v>
      </c>
      <c r="HO29" s="5">
        <v>0</v>
      </c>
      <c r="HP29" s="31">
        <v>0</v>
      </c>
      <c r="HQ29" s="5">
        <v>0</v>
      </c>
      <c r="HR29" s="31">
        <v>0</v>
      </c>
      <c r="HS29" s="5">
        <v>0</v>
      </c>
      <c r="HT29" s="31">
        <v>0</v>
      </c>
      <c r="HU29" s="5">
        <v>0</v>
      </c>
      <c r="HV29" s="31">
        <v>0</v>
      </c>
      <c r="HW29" s="5">
        <v>0</v>
      </c>
      <c r="HX29" s="31">
        <v>0</v>
      </c>
      <c r="HY29" s="5">
        <v>0</v>
      </c>
      <c r="HZ29" s="31">
        <v>0</v>
      </c>
      <c r="IA29" s="5">
        <v>0</v>
      </c>
      <c r="IB29" s="31">
        <v>0</v>
      </c>
      <c r="IC29" s="5">
        <v>0</v>
      </c>
      <c r="ID29" s="31">
        <v>0</v>
      </c>
      <c r="IE29" s="5">
        <v>0</v>
      </c>
      <c r="IF29" s="31">
        <v>0</v>
      </c>
      <c r="IG29" s="5">
        <v>0</v>
      </c>
      <c r="IH29" s="31">
        <v>0</v>
      </c>
      <c r="II29" s="5">
        <v>0</v>
      </c>
      <c r="IJ29" s="31">
        <v>0</v>
      </c>
      <c r="IK29" s="5">
        <v>0</v>
      </c>
      <c r="IL29" s="31">
        <v>0</v>
      </c>
      <c r="IM29" s="5">
        <v>0</v>
      </c>
      <c r="IN29" s="31">
        <v>10261759.5</v>
      </c>
      <c r="IO29" s="5">
        <v>0.81979999999999997</v>
      </c>
      <c r="IP29" s="31">
        <v>0</v>
      </c>
      <c r="IQ29" s="5">
        <v>0</v>
      </c>
    </row>
    <row r="30" spans="1:251" x14ac:dyDescent="0.2">
      <c r="A30" t="s">
        <v>190</v>
      </c>
      <c r="B30" s="31">
        <v>5286579421.6499996</v>
      </c>
      <c r="C30" s="5">
        <v>3.4933999999999998</v>
      </c>
      <c r="D30" s="31">
        <v>0</v>
      </c>
      <c r="E30" s="5">
        <v>0</v>
      </c>
      <c r="F30" s="31">
        <v>0</v>
      </c>
      <c r="G30" s="5">
        <v>0</v>
      </c>
      <c r="H30" s="31">
        <v>72222433.5</v>
      </c>
      <c r="I30" s="5">
        <v>4.8346999999999998</v>
      </c>
      <c r="J30" s="31">
        <v>0</v>
      </c>
      <c r="K30" s="5">
        <v>0</v>
      </c>
      <c r="L30" s="31">
        <v>22403013.899999999</v>
      </c>
      <c r="M30" s="5">
        <v>1.893</v>
      </c>
      <c r="N30" s="31">
        <v>26376000</v>
      </c>
      <c r="O30" s="5">
        <v>1.7634000000000001</v>
      </c>
      <c r="P30" s="31">
        <v>165826508.19999999</v>
      </c>
      <c r="Q30" s="5">
        <v>7.5164</v>
      </c>
      <c r="R30" s="31">
        <v>173527.4</v>
      </c>
      <c r="S30" s="5">
        <v>4.5968999999999998</v>
      </c>
      <c r="T30" s="31">
        <v>308928.90000000002</v>
      </c>
      <c r="U30" s="5">
        <v>4.8994999999999997</v>
      </c>
      <c r="V30" s="31">
        <v>6898642.7999999998</v>
      </c>
      <c r="W30" s="5">
        <v>1.4903</v>
      </c>
      <c r="X30" s="31">
        <v>2523427842.25</v>
      </c>
      <c r="Y30" s="5">
        <v>8.7431000000000001</v>
      </c>
      <c r="Z30" s="31">
        <v>0</v>
      </c>
      <c r="AA30" s="5">
        <v>0</v>
      </c>
      <c r="AB30" s="31">
        <v>0</v>
      </c>
      <c r="AC30" s="5">
        <v>0</v>
      </c>
      <c r="AD30" s="31">
        <v>11888982</v>
      </c>
      <c r="AE30" s="5">
        <v>2.7671999999999999</v>
      </c>
      <c r="AF30" s="31">
        <v>262270.5</v>
      </c>
      <c r="AG30" s="5">
        <v>0.23780000000000001</v>
      </c>
      <c r="AH30" s="31">
        <v>1319600</v>
      </c>
      <c r="AI30" s="5">
        <v>2.0975999999999999</v>
      </c>
      <c r="AJ30" s="31">
        <v>60762301.600000001</v>
      </c>
      <c r="AK30" s="5">
        <v>7.2497999999999996</v>
      </c>
      <c r="AL30" s="31">
        <v>0</v>
      </c>
      <c r="AM30" s="5">
        <v>0</v>
      </c>
      <c r="AN30" s="31">
        <v>0</v>
      </c>
      <c r="AO30" s="5">
        <v>0</v>
      </c>
      <c r="AP30" s="31">
        <v>3350134.5</v>
      </c>
      <c r="AQ30" s="5">
        <v>7.8747999999999996</v>
      </c>
      <c r="AR30" s="31">
        <v>1120980</v>
      </c>
      <c r="AS30" s="5">
        <v>4.7995999999999999</v>
      </c>
      <c r="AT30" s="31">
        <v>78491679</v>
      </c>
      <c r="AU30" s="5">
        <v>3.5874000000000001</v>
      </c>
      <c r="AV30" s="31">
        <v>0</v>
      </c>
      <c r="AW30" s="5">
        <v>0</v>
      </c>
      <c r="AX30" s="31">
        <v>0</v>
      </c>
      <c r="AY30" s="5">
        <v>0</v>
      </c>
      <c r="AZ30" s="31">
        <v>159039817.30000001</v>
      </c>
      <c r="BA30" s="5">
        <v>4.1506999999999996</v>
      </c>
      <c r="BB30" s="31">
        <v>0</v>
      </c>
      <c r="BC30" s="5">
        <v>0</v>
      </c>
      <c r="BD30" s="31">
        <v>0</v>
      </c>
      <c r="BE30" s="5">
        <v>0</v>
      </c>
      <c r="BF30" s="31">
        <v>0</v>
      </c>
      <c r="BG30" s="5">
        <v>0</v>
      </c>
      <c r="BH30" s="31">
        <v>0</v>
      </c>
      <c r="BI30" s="5">
        <v>0</v>
      </c>
      <c r="BJ30" s="31">
        <v>0</v>
      </c>
      <c r="BK30" s="5">
        <v>0</v>
      </c>
      <c r="BL30" s="31">
        <v>0</v>
      </c>
      <c r="BM30" s="5">
        <v>0</v>
      </c>
      <c r="BN30" s="31">
        <v>13248005.4</v>
      </c>
      <c r="BO30" s="5">
        <v>4.9494999999999996</v>
      </c>
      <c r="BP30" s="31">
        <v>0</v>
      </c>
      <c r="BQ30" s="5">
        <v>0</v>
      </c>
      <c r="BR30" s="31">
        <v>1425827.8</v>
      </c>
      <c r="BS30" s="5">
        <v>3.8138999999999998</v>
      </c>
      <c r="BT30" s="31">
        <v>0</v>
      </c>
      <c r="BU30" s="5">
        <v>0</v>
      </c>
      <c r="BV30" s="31">
        <v>8785186.1999999993</v>
      </c>
      <c r="BW30" s="5">
        <v>4.5427</v>
      </c>
      <c r="BX30" s="31">
        <v>1682490</v>
      </c>
      <c r="BY30" s="5">
        <v>2.35</v>
      </c>
      <c r="BZ30" s="31">
        <v>86291943</v>
      </c>
      <c r="CA30" s="5">
        <v>4.2256</v>
      </c>
      <c r="CB30" s="31">
        <v>6052302.9000000004</v>
      </c>
      <c r="CC30" s="5">
        <v>4.6132999999999997</v>
      </c>
      <c r="CD30" s="31">
        <v>0</v>
      </c>
      <c r="CE30" s="5">
        <v>0</v>
      </c>
      <c r="CF30" s="31">
        <v>2665330</v>
      </c>
      <c r="CG30" s="5">
        <v>1.0065</v>
      </c>
      <c r="CH30" s="31">
        <v>0</v>
      </c>
      <c r="CI30" s="5">
        <v>0</v>
      </c>
      <c r="CJ30" s="31">
        <v>1384740</v>
      </c>
      <c r="CK30" s="5">
        <v>5.7276999999999996</v>
      </c>
      <c r="CL30" s="31">
        <v>5938200</v>
      </c>
      <c r="CM30" s="5">
        <v>3.4121000000000001</v>
      </c>
      <c r="CN30" s="31">
        <v>25333350.899999999</v>
      </c>
      <c r="CO30" s="5">
        <v>2.9358</v>
      </c>
      <c r="CP30" s="31">
        <v>323106823.94999999</v>
      </c>
      <c r="CQ30" s="5">
        <v>8.2433999999999994</v>
      </c>
      <c r="CR30" s="31">
        <v>38651390.600000001</v>
      </c>
      <c r="CS30" s="5">
        <v>2.4232</v>
      </c>
      <c r="CT30" s="31">
        <v>0</v>
      </c>
      <c r="CU30" s="5">
        <v>0</v>
      </c>
      <c r="CV30" s="31">
        <v>0</v>
      </c>
      <c r="CW30" s="5">
        <v>0</v>
      </c>
      <c r="CX30" s="31">
        <v>0</v>
      </c>
      <c r="CY30" s="5">
        <v>0</v>
      </c>
      <c r="CZ30" s="31">
        <v>0</v>
      </c>
      <c r="DA30" s="5">
        <v>0</v>
      </c>
      <c r="DB30" s="31">
        <v>644291.57999999996</v>
      </c>
      <c r="DC30" s="5">
        <v>2.9146999999999998</v>
      </c>
      <c r="DD30" s="31">
        <v>0</v>
      </c>
      <c r="DE30" s="5">
        <v>0</v>
      </c>
      <c r="DF30" s="31">
        <v>0</v>
      </c>
      <c r="DG30" s="5">
        <v>0</v>
      </c>
      <c r="DH30" s="31">
        <v>39663899.100000001</v>
      </c>
      <c r="DI30" s="5">
        <v>3.2143999999999999</v>
      </c>
      <c r="DJ30" s="31">
        <v>0</v>
      </c>
      <c r="DK30" s="5">
        <v>0</v>
      </c>
      <c r="DL30" s="31">
        <v>8967840</v>
      </c>
      <c r="DM30" s="5">
        <v>2.3662000000000001</v>
      </c>
      <c r="DN30" s="31">
        <v>1484550</v>
      </c>
      <c r="DO30" s="5">
        <v>6.1524999999999999</v>
      </c>
      <c r="DP30" s="31">
        <v>2898392.7</v>
      </c>
      <c r="DQ30" s="5">
        <v>5.0427</v>
      </c>
      <c r="DR30" s="31">
        <v>14000296.199999999</v>
      </c>
      <c r="DS30" s="5">
        <v>4.7058999999999997</v>
      </c>
      <c r="DT30" s="31">
        <v>2724974</v>
      </c>
      <c r="DU30" s="5">
        <v>3.4318</v>
      </c>
      <c r="DV30" s="31">
        <v>7840073.5</v>
      </c>
      <c r="DW30" s="5">
        <v>3.0099</v>
      </c>
      <c r="DX30" s="31">
        <v>14751107.699999999</v>
      </c>
      <c r="DY30" s="5">
        <v>1.7101999999999999</v>
      </c>
      <c r="DZ30" s="31">
        <v>86157533.700000003</v>
      </c>
      <c r="EA30" s="5">
        <v>3.4018000000000002</v>
      </c>
      <c r="EB30" s="31">
        <v>0</v>
      </c>
      <c r="EC30" s="5">
        <v>0</v>
      </c>
      <c r="ED30" s="31">
        <v>8290636.2000000002</v>
      </c>
      <c r="EE30" s="5">
        <v>5.6890999999999998</v>
      </c>
      <c r="EF30" s="31">
        <v>8089848.9000000004</v>
      </c>
      <c r="EG30" s="5">
        <v>1.2927</v>
      </c>
      <c r="EH30" s="31">
        <v>0</v>
      </c>
      <c r="EI30" s="5">
        <v>0</v>
      </c>
      <c r="EJ30" s="31">
        <v>1487519.1</v>
      </c>
      <c r="EK30" s="5">
        <v>3.6623999999999999</v>
      </c>
      <c r="EL30" s="31">
        <v>0</v>
      </c>
      <c r="EM30" s="5">
        <v>0</v>
      </c>
      <c r="EN30" s="31">
        <v>0</v>
      </c>
      <c r="EO30" s="5">
        <v>0</v>
      </c>
      <c r="EP30" s="31">
        <v>0</v>
      </c>
      <c r="EQ30" s="5">
        <v>0</v>
      </c>
      <c r="ER30" s="31">
        <v>0</v>
      </c>
      <c r="ES30" s="5">
        <v>0</v>
      </c>
      <c r="ET30" s="31">
        <v>11862936</v>
      </c>
      <c r="EU30" s="5">
        <v>4.8413000000000004</v>
      </c>
      <c r="EV30" s="31">
        <v>0</v>
      </c>
      <c r="EW30" s="5">
        <v>0</v>
      </c>
      <c r="EX30" s="31">
        <v>0</v>
      </c>
      <c r="EY30" s="5">
        <v>0</v>
      </c>
      <c r="EZ30" s="31">
        <v>0</v>
      </c>
      <c r="FA30" s="5">
        <v>0</v>
      </c>
      <c r="FB30" s="31">
        <v>194189673</v>
      </c>
      <c r="FC30" s="5">
        <v>2.1196999999999999</v>
      </c>
      <c r="FD30" s="31">
        <v>0</v>
      </c>
      <c r="FE30" s="5">
        <v>0</v>
      </c>
      <c r="FF30" s="31">
        <v>31686895</v>
      </c>
      <c r="FG30" s="5">
        <v>6.9089999999999998</v>
      </c>
      <c r="FH30" s="31">
        <v>0</v>
      </c>
      <c r="FI30" s="5">
        <v>0</v>
      </c>
      <c r="FJ30" s="31">
        <v>38602226.600000001</v>
      </c>
      <c r="FK30" s="5">
        <v>1.9012</v>
      </c>
      <c r="FL30" s="31">
        <v>90997.2</v>
      </c>
      <c r="FM30" s="5">
        <v>8.7300000000000003E-2</v>
      </c>
      <c r="FN30" s="31">
        <v>0</v>
      </c>
      <c r="FO30" s="5">
        <v>0</v>
      </c>
      <c r="FP30" s="31">
        <v>38571603</v>
      </c>
      <c r="FQ30" s="5">
        <v>6.5079000000000002</v>
      </c>
      <c r="FR30" s="31">
        <v>0</v>
      </c>
      <c r="FS30" s="5">
        <v>0</v>
      </c>
      <c r="FT30" s="31">
        <v>0</v>
      </c>
      <c r="FU30" s="5">
        <v>0</v>
      </c>
      <c r="FV30" s="31">
        <v>141243715.90000001</v>
      </c>
      <c r="FW30" s="5">
        <v>7.4047000000000001</v>
      </c>
      <c r="FX30" s="31">
        <v>32535397.800000001</v>
      </c>
      <c r="FY30" s="5">
        <v>2.1492</v>
      </c>
      <c r="FZ30" s="31">
        <v>0</v>
      </c>
      <c r="GA30" s="5">
        <v>0</v>
      </c>
      <c r="GB30" s="31">
        <v>14592470.699999999</v>
      </c>
      <c r="GC30" s="5">
        <v>1.9041999999999999</v>
      </c>
      <c r="GD30" s="31">
        <v>0</v>
      </c>
      <c r="GE30" s="5">
        <v>0</v>
      </c>
      <c r="GF30" s="31">
        <v>18806088</v>
      </c>
      <c r="GG30" s="5">
        <v>6.0471000000000004</v>
      </c>
      <c r="GH30" s="31">
        <v>10136507.4</v>
      </c>
      <c r="GI30" s="5">
        <v>8.4570000000000007</v>
      </c>
      <c r="GJ30" s="31">
        <v>3341727.99</v>
      </c>
      <c r="GK30" s="5">
        <v>0.39460000000000001</v>
      </c>
      <c r="GL30" s="31">
        <v>5061137.34</v>
      </c>
      <c r="GM30" s="5">
        <v>0.78849999999999998</v>
      </c>
      <c r="GN30" s="31">
        <v>14559968.02</v>
      </c>
      <c r="GO30" s="5">
        <v>3.2547000000000001</v>
      </c>
      <c r="GP30" s="31">
        <v>37782787.200000003</v>
      </c>
      <c r="GQ30" s="5">
        <v>3.9946999999999999</v>
      </c>
      <c r="GR30" s="31">
        <v>9431511.0999999996</v>
      </c>
      <c r="GS30" s="5">
        <v>4.8482000000000003</v>
      </c>
      <c r="GT30" s="31">
        <v>63990650.719999999</v>
      </c>
      <c r="GU30" s="5">
        <v>5.1231</v>
      </c>
      <c r="GV30" s="31">
        <v>1220630</v>
      </c>
      <c r="GW30" s="5">
        <v>7.0297999999999998</v>
      </c>
      <c r="GX30" s="31">
        <v>47997810.799999997</v>
      </c>
      <c r="GY30" s="5">
        <v>7.1626000000000003</v>
      </c>
      <c r="GZ30" s="31">
        <v>95281718</v>
      </c>
      <c r="HA30" s="5">
        <v>3.2667000000000002</v>
      </c>
      <c r="HB30" s="31">
        <v>6786043</v>
      </c>
      <c r="HC30" s="5">
        <v>7.1479999999999997</v>
      </c>
      <c r="HD30" s="31">
        <v>0</v>
      </c>
      <c r="HE30" s="5">
        <v>0</v>
      </c>
      <c r="HF30" s="31">
        <v>354394085</v>
      </c>
      <c r="HG30" s="5">
        <v>3.7728999999999999</v>
      </c>
      <c r="HH30" s="31">
        <v>0</v>
      </c>
      <c r="HI30" s="5">
        <v>0</v>
      </c>
      <c r="HJ30" s="31">
        <v>0</v>
      </c>
      <c r="HK30" s="5">
        <v>0</v>
      </c>
      <c r="HL30" s="31">
        <v>42788689.799999997</v>
      </c>
      <c r="HM30" s="5">
        <v>1.6316999999999999</v>
      </c>
      <c r="HN30" s="31">
        <v>10347313.5</v>
      </c>
      <c r="HO30" s="5">
        <v>8.1585999999999999</v>
      </c>
      <c r="HP30" s="31">
        <v>0</v>
      </c>
      <c r="HQ30" s="5">
        <v>0</v>
      </c>
      <c r="HR30" s="31">
        <v>25823493.699999999</v>
      </c>
      <c r="HS30" s="5">
        <v>1.9281999999999999</v>
      </c>
      <c r="HT30" s="31">
        <v>0</v>
      </c>
      <c r="HU30" s="5">
        <v>0</v>
      </c>
      <c r="HV30" s="31">
        <v>37873839.600000001</v>
      </c>
      <c r="HW30" s="5">
        <v>2.0327000000000002</v>
      </c>
      <c r="HX30" s="31">
        <v>0</v>
      </c>
      <c r="HY30" s="5">
        <v>0</v>
      </c>
      <c r="HZ30" s="31">
        <v>0</v>
      </c>
      <c r="IA30" s="5">
        <v>0</v>
      </c>
      <c r="IB30" s="31">
        <v>0</v>
      </c>
      <c r="IC30" s="5">
        <v>0</v>
      </c>
      <c r="ID30" s="31">
        <v>144487030</v>
      </c>
      <c r="IE30" s="5">
        <v>5.4932999999999996</v>
      </c>
      <c r="IF30" s="31">
        <v>0</v>
      </c>
      <c r="IG30" s="5">
        <v>0</v>
      </c>
      <c r="IH30" s="31">
        <v>0</v>
      </c>
      <c r="II30" s="5">
        <v>0</v>
      </c>
      <c r="IJ30" s="31">
        <v>0</v>
      </c>
      <c r="IK30" s="5">
        <v>0</v>
      </c>
      <c r="IL30" s="31">
        <v>5209260</v>
      </c>
      <c r="IM30" s="5">
        <v>1.3168</v>
      </c>
      <c r="IN30" s="31">
        <v>2444000</v>
      </c>
      <c r="IO30" s="5">
        <v>0.1953</v>
      </c>
      <c r="IP30" s="31">
        <v>0</v>
      </c>
      <c r="IQ30" s="5">
        <v>0</v>
      </c>
    </row>
    <row r="31" spans="1:251" x14ac:dyDescent="0.2">
      <c r="A31" t="s">
        <v>191</v>
      </c>
      <c r="B31" s="31">
        <v>4451578541.8500004</v>
      </c>
      <c r="C31" s="5">
        <v>2.9417</v>
      </c>
      <c r="D31" s="31">
        <v>591500</v>
      </c>
      <c r="E31" s="5">
        <v>4.5293000000000001</v>
      </c>
      <c r="F31" s="31">
        <v>107621432.3</v>
      </c>
      <c r="G31" s="5">
        <v>3.2195</v>
      </c>
      <c r="H31" s="31">
        <v>79947543.879999995</v>
      </c>
      <c r="I31" s="5">
        <v>5.3517999999999999</v>
      </c>
      <c r="J31" s="31">
        <v>0</v>
      </c>
      <c r="K31" s="5">
        <v>0</v>
      </c>
      <c r="L31" s="31">
        <v>38863860.469999999</v>
      </c>
      <c r="M31" s="5">
        <v>3.2839</v>
      </c>
      <c r="N31" s="31">
        <v>80133450.5</v>
      </c>
      <c r="O31" s="5">
        <v>5.3574000000000002</v>
      </c>
      <c r="P31" s="31">
        <v>99893061.769999996</v>
      </c>
      <c r="Q31" s="5">
        <v>4.5278</v>
      </c>
      <c r="R31" s="31">
        <v>55612.73</v>
      </c>
      <c r="S31" s="5">
        <v>1.4732000000000001</v>
      </c>
      <c r="T31" s="31">
        <v>257522.76</v>
      </c>
      <c r="U31" s="5">
        <v>4.0842000000000001</v>
      </c>
      <c r="V31" s="31">
        <v>1907097.84</v>
      </c>
      <c r="W31" s="5">
        <v>0.41199999999999998</v>
      </c>
      <c r="X31" s="31">
        <v>1232019887.97</v>
      </c>
      <c r="Y31" s="5">
        <v>4.2686999999999999</v>
      </c>
      <c r="Z31" s="31">
        <v>0</v>
      </c>
      <c r="AA31" s="5">
        <v>0</v>
      </c>
      <c r="AB31" s="31">
        <v>0</v>
      </c>
      <c r="AC31" s="5">
        <v>0</v>
      </c>
      <c r="AD31" s="31">
        <v>11304579.6</v>
      </c>
      <c r="AE31" s="5">
        <v>2.6312000000000002</v>
      </c>
      <c r="AF31" s="31">
        <v>1214067.44</v>
      </c>
      <c r="AG31" s="5">
        <v>1.1008</v>
      </c>
      <c r="AH31" s="31">
        <v>1317988.6000000001</v>
      </c>
      <c r="AI31" s="5">
        <v>2.0951</v>
      </c>
      <c r="AJ31" s="31">
        <v>0</v>
      </c>
      <c r="AK31" s="5">
        <v>0</v>
      </c>
      <c r="AL31" s="31">
        <v>0</v>
      </c>
      <c r="AM31" s="5">
        <v>0</v>
      </c>
      <c r="AN31" s="31">
        <v>14838892.73</v>
      </c>
      <c r="AO31" s="5">
        <v>22.936800000000002</v>
      </c>
      <c r="AP31" s="31">
        <v>0</v>
      </c>
      <c r="AQ31" s="5">
        <v>0</v>
      </c>
      <c r="AR31" s="31">
        <v>1075800</v>
      </c>
      <c r="AS31" s="5">
        <v>4.6060999999999996</v>
      </c>
      <c r="AT31" s="31">
        <v>91356029</v>
      </c>
      <c r="AU31" s="5">
        <v>4.1753999999999998</v>
      </c>
      <c r="AV31" s="31">
        <v>0</v>
      </c>
      <c r="AW31" s="5">
        <v>0</v>
      </c>
      <c r="AX31" s="31">
        <v>0</v>
      </c>
      <c r="AY31" s="5">
        <v>0</v>
      </c>
      <c r="AZ31" s="31">
        <v>96832526.319999993</v>
      </c>
      <c r="BA31" s="5">
        <v>2.5272000000000001</v>
      </c>
      <c r="BB31" s="31">
        <v>3104505.5</v>
      </c>
      <c r="BC31" s="5">
        <v>0.10249999999999999</v>
      </c>
      <c r="BD31" s="31">
        <v>0</v>
      </c>
      <c r="BE31" s="5">
        <v>0</v>
      </c>
      <c r="BF31" s="31">
        <v>2773888.56</v>
      </c>
      <c r="BG31" s="5">
        <v>3.0225</v>
      </c>
      <c r="BH31" s="31">
        <v>11244292.960000001</v>
      </c>
      <c r="BI31" s="5">
        <v>4.7210999999999999</v>
      </c>
      <c r="BJ31" s="31">
        <v>25123717.800000001</v>
      </c>
      <c r="BK31" s="5">
        <v>6.8760000000000003</v>
      </c>
      <c r="BL31" s="31">
        <v>15038191.01</v>
      </c>
      <c r="BM31" s="5">
        <v>8.1704000000000008</v>
      </c>
      <c r="BN31" s="31">
        <v>3810765.6</v>
      </c>
      <c r="BO31" s="5">
        <v>1.4237</v>
      </c>
      <c r="BP31" s="31">
        <v>0</v>
      </c>
      <c r="BQ31" s="5">
        <v>0</v>
      </c>
      <c r="BR31" s="31">
        <v>3855907.92</v>
      </c>
      <c r="BS31" s="5">
        <v>10.314</v>
      </c>
      <c r="BT31" s="31">
        <v>3000000</v>
      </c>
      <c r="BU31" s="5">
        <v>4.1432000000000002</v>
      </c>
      <c r="BV31" s="31">
        <v>31525090.02</v>
      </c>
      <c r="BW31" s="5">
        <v>16.301200000000001</v>
      </c>
      <c r="BX31" s="31">
        <v>1165000</v>
      </c>
      <c r="BY31" s="5">
        <v>1.6272</v>
      </c>
      <c r="BZ31" s="31">
        <v>48056414</v>
      </c>
      <c r="CA31" s="5">
        <v>2.3532000000000002</v>
      </c>
      <c r="CB31" s="31">
        <v>2669004.7400000002</v>
      </c>
      <c r="CC31" s="5">
        <v>2.0344000000000002</v>
      </c>
      <c r="CD31" s="31">
        <v>0</v>
      </c>
      <c r="CE31" s="5">
        <v>0</v>
      </c>
      <c r="CF31" s="31">
        <v>9324368</v>
      </c>
      <c r="CG31" s="5">
        <v>3.5211999999999999</v>
      </c>
      <c r="CH31" s="31">
        <v>3354435</v>
      </c>
      <c r="CI31" s="5">
        <v>5.9821999999999997</v>
      </c>
      <c r="CJ31" s="31">
        <v>0</v>
      </c>
      <c r="CK31" s="5">
        <v>0</v>
      </c>
      <c r="CL31" s="31">
        <v>9626500</v>
      </c>
      <c r="CM31" s="5">
        <v>5.5313999999999997</v>
      </c>
      <c r="CN31" s="31">
        <v>36981001.520000003</v>
      </c>
      <c r="CO31" s="5">
        <v>4.2857000000000003</v>
      </c>
      <c r="CP31" s="31">
        <v>99508050</v>
      </c>
      <c r="CQ31" s="5">
        <v>2.5387</v>
      </c>
      <c r="CR31" s="31">
        <v>113682324.20999999</v>
      </c>
      <c r="CS31" s="5">
        <v>7.1272000000000002</v>
      </c>
      <c r="CT31" s="31">
        <v>0</v>
      </c>
      <c r="CU31" s="5">
        <v>0</v>
      </c>
      <c r="CV31" s="31">
        <v>916164</v>
      </c>
      <c r="CW31" s="5">
        <v>6.4728000000000003</v>
      </c>
      <c r="CX31" s="31">
        <v>64477964.079999998</v>
      </c>
      <c r="CY31" s="5">
        <v>8.0185999999999993</v>
      </c>
      <c r="CZ31" s="31">
        <v>13097029.210000001</v>
      </c>
      <c r="DA31" s="5">
        <v>8.8379999999999992</v>
      </c>
      <c r="DB31" s="31">
        <v>110245.5</v>
      </c>
      <c r="DC31" s="5">
        <v>0.49869999999999998</v>
      </c>
      <c r="DD31" s="31">
        <v>0</v>
      </c>
      <c r="DE31" s="5">
        <v>0</v>
      </c>
      <c r="DF31" s="31">
        <v>1451520</v>
      </c>
      <c r="DG31" s="5">
        <v>1.8734</v>
      </c>
      <c r="DH31" s="31">
        <v>131850373.05</v>
      </c>
      <c r="DI31" s="5">
        <v>10.6852</v>
      </c>
      <c r="DJ31" s="31">
        <v>0</v>
      </c>
      <c r="DK31" s="5">
        <v>0</v>
      </c>
      <c r="DL31" s="31">
        <v>9415497</v>
      </c>
      <c r="DM31" s="5">
        <v>2.4843000000000002</v>
      </c>
      <c r="DN31" s="31">
        <v>1857590</v>
      </c>
      <c r="DO31" s="5">
        <v>7.6985000000000001</v>
      </c>
      <c r="DP31" s="31">
        <v>2019382.14</v>
      </c>
      <c r="DQ31" s="5">
        <v>3.5133999999999999</v>
      </c>
      <c r="DR31" s="31">
        <v>37269493.07</v>
      </c>
      <c r="DS31" s="5">
        <v>12.527200000000001</v>
      </c>
      <c r="DT31" s="31">
        <v>0</v>
      </c>
      <c r="DU31" s="5">
        <v>0</v>
      </c>
      <c r="DV31" s="31">
        <v>7992052.6600000001</v>
      </c>
      <c r="DW31" s="5">
        <v>3.0682999999999998</v>
      </c>
      <c r="DX31" s="31">
        <v>13333508.41</v>
      </c>
      <c r="DY31" s="5">
        <v>1.5459000000000001</v>
      </c>
      <c r="DZ31" s="31">
        <v>50949790.670000002</v>
      </c>
      <c r="EA31" s="5">
        <v>2.0116999999999998</v>
      </c>
      <c r="EB31" s="31">
        <v>0</v>
      </c>
      <c r="EC31" s="5">
        <v>0</v>
      </c>
      <c r="ED31" s="31">
        <v>3402822.17</v>
      </c>
      <c r="EE31" s="5">
        <v>2.335</v>
      </c>
      <c r="EF31" s="31">
        <v>23402677.890000001</v>
      </c>
      <c r="EG31" s="5">
        <v>3.7395999999999998</v>
      </c>
      <c r="EH31" s="31">
        <v>161138723.5</v>
      </c>
      <c r="EI31" s="5">
        <v>1.1499999999999999</v>
      </c>
      <c r="EJ31" s="31">
        <v>463031.1</v>
      </c>
      <c r="EK31" s="5">
        <v>1.1399999999999999</v>
      </c>
      <c r="EL31" s="31">
        <v>0</v>
      </c>
      <c r="EM31" s="5">
        <v>0</v>
      </c>
      <c r="EN31" s="31">
        <v>3377844.89</v>
      </c>
      <c r="EO31" s="5">
        <v>7.0972999999999997</v>
      </c>
      <c r="EP31" s="31">
        <v>376806209.80000001</v>
      </c>
      <c r="EQ31" s="5">
        <v>8.2542000000000009</v>
      </c>
      <c r="ER31" s="31">
        <v>35169255.979999997</v>
      </c>
      <c r="ES31" s="5">
        <v>6.2923</v>
      </c>
      <c r="ET31" s="31">
        <v>6195707</v>
      </c>
      <c r="EU31" s="5">
        <v>2.5285000000000002</v>
      </c>
      <c r="EV31" s="31">
        <v>147889737</v>
      </c>
      <c r="EW31" s="5">
        <v>14.107100000000001</v>
      </c>
      <c r="EX31" s="31">
        <v>13223373</v>
      </c>
      <c r="EY31" s="5">
        <v>0.97019999999999995</v>
      </c>
      <c r="EZ31" s="31">
        <v>133205138</v>
      </c>
      <c r="FA31" s="5">
        <v>6.1528999999999998</v>
      </c>
      <c r="FB31" s="31">
        <v>27586670</v>
      </c>
      <c r="FC31" s="5">
        <v>0.30109999999999998</v>
      </c>
      <c r="FD31" s="31">
        <v>12644476</v>
      </c>
      <c r="FE31" s="5">
        <v>0.75280000000000002</v>
      </c>
      <c r="FF31" s="31">
        <v>2946005</v>
      </c>
      <c r="FG31" s="5">
        <v>0.64239999999999997</v>
      </c>
      <c r="FH31" s="31">
        <v>4568000</v>
      </c>
      <c r="FI31" s="5">
        <v>5.0244</v>
      </c>
      <c r="FJ31" s="31">
        <v>64494634.909999996</v>
      </c>
      <c r="FK31" s="5">
        <v>3.1764000000000001</v>
      </c>
      <c r="FL31" s="31">
        <v>2065447.44</v>
      </c>
      <c r="FM31" s="5">
        <v>1.9814000000000001</v>
      </c>
      <c r="FN31" s="31">
        <v>167798.28</v>
      </c>
      <c r="FO31" s="5">
        <v>3.8552</v>
      </c>
      <c r="FP31" s="31">
        <v>3238446.76</v>
      </c>
      <c r="FQ31" s="5">
        <v>0.5464</v>
      </c>
      <c r="FR31" s="31">
        <v>4674483</v>
      </c>
      <c r="FS31" s="5">
        <v>4.4309000000000003</v>
      </c>
      <c r="FT31" s="31">
        <v>17807342</v>
      </c>
      <c r="FU31" s="5">
        <v>9.1710999999999991</v>
      </c>
      <c r="FV31" s="31">
        <v>39162625.600000001</v>
      </c>
      <c r="FW31" s="5">
        <v>2.0531000000000001</v>
      </c>
      <c r="FX31" s="31">
        <v>67424680.420000002</v>
      </c>
      <c r="FY31" s="5">
        <v>4.4539</v>
      </c>
      <c r="FZ31" s="31">
        <v>0</v>
      </c>
      <c r="GA31" s="5">
        <v>0</v>
      </c>
      <c r="GB31" s="31">
        <v>5150563.6500000004</v>
      </c>
      <c r="GC31" s="5">
        <v>0.67210000000000003</v>
      </c>
      <c r="GD31" s="31">
        <v>0</v>
      </c>
      <c r="GE31" s="5">
        <v>0</v>
      </c>
      <c r="GF31" s="31">
        <v>0</v>
      </c>
      <c r="GG31" s="5">
        <v>0</v>
      </c>
      <c r="GH31" s="31">
        <v>2192511.1</v>
      </c>
      <c r="GI31" s="5">
        <v>1.8291999999999999</v>
      </c>
      <c r="GJ31" s="31">
        <v>5207044.01</v>
      </c>
      <c r="GK31" s="5">
        <v>0.61480000000000001</v>
      </c>
      <c r="GL31" s="31">
        <v>12274729.949999999</v>
      </c>
      <c r="GM31" s="5">
        <v>1.9123000000000001</v>
      </c>
      <c r="GN31" s="31">
        <v>11237342.369999999</v>
      </c>
      <c r="GO31" s="5">
        <v>2.512</v>
      </c>
      <c r="GP31" s="31">
        <v>39751705.740000002</v>
      </c>
      <c r="GQ31" s="5">
        <v>4.2027999999999999</v>
      </c>
      <c r="GR31" s="31">
        <v>4706098.22</v>
      </c>
      <c r="GS31" s="5">
        <v>2.4190999999999998</v>
      </c>
      <c r="GT31" s="31">
        <v>25596275.800000001</v>
      </c>
      <c r="GU31" s="5">
        <v>2.0491999999999999</v>
      </c>
      <c r="GV31" s="31">
        <v>0</v>
      </c>
      <c r="GW31" s="5">
        <v>0</v>
      </c>
      <c r="GX31" s="31">
        <v>4443383.63</v>
      </c>
      <c r="GY31" s="5">
        <v>0.66310000000000002</v>
      </c>
      <c r="GZ31" s="31">
        <v>25262510</v>
      </c>
      <c r="HA31" s="5">
        <v>0.86609999999999998</v>
      </c>
      <c r="HB31" s="31">
        <v>628154.36</v>
      </c>
      <c r="HC31" s="5">
        <v>0.66169999999999995</v>
      </c>
      <c r="HD31" s="31">
        <v>0</v>
      </c>
      <c r="HE31" s="5">
        <v>0</v>
      </c>
      <c r="HF31" s="31">
        <v>0</v>
      </c>
      <c r="HG31" s="5">
        <v>0</v>
      </c>
      <c r="HH31" s="31">
        <v>0</v>
      </c>
      <c r="HI31" s="5">
        <v>0</v>
      </c>
      <c r="HJ31" s="31">
        <v>384200</v>
      </c>
      <c r="HK31" s="5">
        <v>2.2665999999999999</v>
      </c>
      <c r="HL31" s="31">
        <v>74433488.219999999</v>
      </c>
      <c r="HM31" s="5">
        <v>2.8384</v>
      </c>
      <c r="HN31" s="31">
        <v>2342529.7000000002</v>
      </c>
      <c r="HO31" s="5">
        <v>1.847</v>
      </c>
      <c r="HP31" s="31">
        <v>0</v>
      </c>
      <c r="HQ31" s="5">
        <v>0</v>
      </c>
      <c r="HR31" s="31">
        <v>40012450.310000002</v>
      </c>
      <c r="HS31" s="5">
        <v>2.9876999999999998</v>
      </c>
      <c r="HT31" s="31">
        <v>19971796.600000001</v>
      </c>
      <c r="HU31" s="5">
        <v>10.0303</v>
      </c>
      <c r="HV31" s="31">
        <v>65874430.439999998</v>
      </c>
      <c r="HW31" s="5">
        <v>3.5354999999999999</v>
      </c>
      <c r="HX31" s="31">
        <v>24077725.550000001</v>
      </c>
      <c r="HY31" s="5">
        <v>8.5021000000000004</v>
      </c>
      <c r="HZ31" s="31">
        <v>0</v>
      </c>
      <c r="IA31" s="5">
        <v>0</v>
      </c>
      <c r="IB31" s="31">
        <v>0</v>
      </c>
      <c r="IC31" s="5">
        <v>0</v>
      </c>
      <c r="ID31" s="31">
        <v>60553415</v>
      </c>
      <c r="IE31" s="5">
        <v>2.3022</v>
      </c>
      <c r="IF31" s="31">
        <v>163240743</v>
      </c>
      <c r="IG31" s="5">
        <v>7.0877999999999997</v>
      </c>
      <c r="IH31" s="31">
        <v>35000000</v>
      </c>
      <c r="II31" s="5">
        <v>1.1247</v>
      </c>
      <c r="IJ31" s="31">
        <v>1160511</v>
      </c>
      <c r="IK31" s="5">
        <v>0.88980000000000004</v>
      </c>
      <c r="IL31" s="31">
        <v>21236889.719999999</v>
      </c>
      <c r="IM31" s="5">
        <v>5.3684000000000003</v>
      </c>
      <c r="IN31" s="31">
        <v>37969993.200000003</v>
      </c>
      <c r="IO31" s="5">
        <v>3.0335999999999999</v>
      </c>
      <c r="IP31" s="31">
        <v>0</v>
      </c>
      <c r="IQ31" s="5">
        <v>0</v>
      </c>
    </row>
    <row r="32" spans="1:251" x14ac:dyDescent="0.2">
      <c r="A32" t="s">
        <v>192</v>
      </c>
      <c r="B32" s="31">
        <v>1526445990.53</v>
      </c>
      <c r="C32" s="5">
        <v>1.0086999999999999</v>
      </c>
      <c r="D32" s="31">
        <v>0</v>
      </c>
      <c r="E32" s="5">
        <v>0</v>
      </c>
      <c r="F32" s="31">
        <v>79593321.700000003</v>
      </c>
      <c r="G32" s="5">
        <v>2.3809999999999998</v>
      </c>
      <c r="H32" s="31">
        <v>0</v>
      </c>
      <c r="I32" s="5">
        <v>0</v>
      </c>
      <c r="J32" s="31">
        <v>0</v>
      </c>
      <c r="K32" s="5">
        <v>0</v>
      </c>
      <c r="L32" s="31">
        <v>53274751.390000001</v>
      </c>
      <c r="M32" s="5">
        <v>4.5015999999999998</v>
      </c>
      <c r="N32" s="31">
        <v>0</v>
      </c>
      <c r="O32" s="5">
        <v>0</v>
      </c>
      <c r="P32" s="31">
        <v>0</v>
      </c>
      <c r="Q32" s="5">
        <v>0</v>
      </c>
      <c r="R32" s="31">
        <v>61822.2</v>
      </c>
      <c r="S32" s="5">
        <v>1.6376999999999999</v>
      </c>
      <c r="T32" s="31">
        <v>71015.92</v>
      </c>
      <c r="U32" s="5">
        <v>1.1263000000000001</v>
      </c>
      <c r="V32" s="31">
        <v>12273188.67</v>
      </c>
      <c r="W32" s="5">
        <v>2.6514000000000002</v>
      </c>
      <c r="X32" s="31">
        <v>0</v>
      </c>
      <c r="Y32" s="5">
        <v>0</v>
      </c>
      <c r="Z32" s="31">
        <v>0</v>
      </c>
      <c r="AA32" s="5">
        <v>0</v>
      </c>
      <c r="AB32" s="31">
        <v>0</v>
      </c>
      <c r="AC32" s="5">
        <v>0</v>
      </c>
      <c r="AD32" s="31">
        <v>0</v>
      </c>
      <c r="AE32" s="5">
        <v>0</v>
      </c>
      <c r="AF32" s="31">
        <v>0</v>
      </c>
      <c r="AG32" s="5">
        <v>0</v>
      </c>
      <c r="AH32" s="31">
        <v>1484275.1</v>
      </c>
      <c r="AI32" s="5">
        <v>2.3593999999999999</v>
      </c>
      <c r="AJ32" s="31">
        <v>0</v>
      </c>
      <c r="AK32" s="5">
        <v>0</v>
      </c>
      <c r="AL32" s="31">
        <v>3356294.7</v>
      </c>
      <c r="AM32" s="5">
        <v>4.5168999999999997</v>
      </c>
      <c r="AN32" s="31">
        <v>0</v>
      </c>
      <c r="AO32" s="5">
        <v>0</v>
      </c>
      <c r="AP32" s="31">
        <v>407760.3</v>
      </c>
      <c r="AQ32" s="5">
        <v>0.95850000000000002</v>
      </c>
      <c r="AR32" s="31">
        <v>0</v>
      </c>
      <c r="AS32" s="5">
        <v>0</v>
      </c>
      <c r="AT32" s="31">
        <v>34816440</v>
      </c>
      <c r="AU32" s="5">
        <v>1.5912999999999999</v>
      </c>
      <c r="AV32" s="31">
        <v>2046097.9</v>
      </c>
      <c r="AW32" s="5">
        <v>3.7362000000000002</v>
      </c>
      <c r="AX32" s="31">
        <v>0</v>
      </c>
      <c r="AY32" s="5">
        <v>0</v>
      </c>
      <c r="AZ32" s="31">
        <v>0</v>
      </c>
      <c r="BA32" s="5">
        <v>0</v>
      </c>
      <c r="BB32" s="31">
        <v>0</v>
      </c>
      <c r="BC32" s="5">
        <v>0</v>
      </c>
      <c r="BD32" s="31">
        <v>0</v>
      </c>
      <c r="BE32" s="5">
        <v>0</v>
      </c>
      <c r="BF32" s="31">
        <v>2669293.6800000002</v>
      </c>
      <c r="BG32" s="5">
        <v>2.9085999999999999</v>
      </c>
      <c r="BH32" s="31">
        <v>6581267.5999999996</v>
      </c>
      <c r="BI32" s="5">
        <v>2.7633000000000001</v>
      </c>
      <c r="BJ32" s="31">
        <v>0</v>
      </c>
      <c r="BK32" s="5">
        <v>0</v>
      </c>
      <c r="BL32" s="31">
        <v>0</v>
      </c>
      <c r="BM32" s="5">
        <v>0</v>
      </c>
      <c r="BN32" s="31">
        <v>0</v>
      </c>
      <c r="BO32" s="5">
        <v>0</v>
      </c>
      <c r="BP32" s="31">
        <v>0</v>
      </c>
      <c r="BQ32" s="5">
        <v>0</v>
      </c>
      <c r="BR32" s="31">
        <v>0</v>
      </c>
      <c r="BS32" s="5">
        <v>0</v>
      </c>
      <c r="BT32" s="31">
        <v>0</v>
      </c>
      <c r="BU32" s="5">
        <v>0</v>
      </c>
      <c r="BV32" s="31">
        <v>2709576.3</v>
      </c>
      <c r="BW32" s="5">
        <v>1.4011</v>
      </c>
      <c r="BX32" s="31">
        <v>998325</v>
      </c>
      <c r="BY32" s="5">
        <v>1.3944000000000001</v>
      </c>
      <c r="BZ32" s="31">
        <v>83304527.099999994</v>
      </c>
      <c r="CA32" s="5">
        <v>4.0792999999999999</v>
      </c>
      <c r="CB32" s="31">
        <v>257309.76</v>
      </c>
      <c r="CC32" s="5">
        <v>0.1961</v>
      </c>
      <c r="CD32" s="31">
        <v>0</v>
      </c>
      <c r="CE32" s="5">
        <v>0</v>
      </c>
      <c r="CF32" s="31">
        <v>0</v>
      </c>
      <c r="CG32" s="5">
        <v>0</v>
      </c>
      <c r="CH32" s="31">
        <v>1479000</v>
      </c>
      <c r="CI32" s="5">
        <v>2.6375999999999999</v>
      </c>
      <c r="CJ32" s="31">
        <v>0</v>
      </c>
      <c r="CK32" s="5">
        <v>0</v>
      </c>
      <c r="CL32" s="31">
        <v>0</v>
      </c>
      <c r="CM32" s="5">
        <v>0</v>
      </c>
      <c r="CN32" s="31">
        <v>8985541.2400000002</v>
      </c>
      <c r="CO32" s="5">
        <v>1.0412999999999999</v>
      </c>
      <c r="CP32" s="31">
        <v>0</v>
      </c>
      <c r="CQ32" s="5">
        <v>0</v>
      </c>
      <c r="CR32" s="31">
        <v>15007536.25</v>
      </c>
      <c r="CS32" s="5">
        <v>0.94089999999999996</v>
      </c>
      <c r="CT32" s="31">
        <v>0</v>
      </c>
      <c r="CU32" s="5">
        <v>0</v>
      </c>
      <c r="CV32" s="31">
        <v>0</v>
      </c>
      <c r="CW32" s="5">
        <v>0</v>
      </c>
      <c r="CX32" s="31">
        <v>0</v>
      </c>
      <c r="CY32" s="5">
        <v>0</v>
      </c>
      <c r="CZ32" s="31">
        <v>0</v>
      </c>
      <c r="DA32" s="5">
        <v>0</v>
      </c>
      <c r="DB32" s="31">
        <v>0</v>
      </c>
      <c r="DC32" s="5">
        <v>0</v>
      </c>
      <c r="DD32" s="31">
        <v>0</v>
      </c>
      <c r="DE32" s="5">
        <v>0</v>
      </c>
      <c r="DF32" s="31">
        <v>3445796.7</v>
      </c>
      <c r="DG32" s="5">
        <v>4.4473000000000003</v>
      </c>
      <c r="DH32" s="31">
        <v>0</v>
      </c>
      <c r="DI32" s="5">
        <v>0</v>
      </c>
      <c r="DJ32" s="31">
        <v>0</v>
      </c>
      <c r="DK32" s="5">
        <v>0</v>
      </c>
      <c r="DL32" s="31">
        <v>0</v>
      </c>
      <c r="DM32" s="5">
        <v>0</v>
      </c>
      <c r="DN32" s="31">
        <v>0</v>
      </c>
      <c r="DO32" s="5">
        <v>0</v>
      </c>
      <c r="DP32" s="31">
        <v>1143312.05</v>
      </c>
      <c r="DQ32" s="5">
        <v>1.9892000000000001</v>
      </c>
      <c r="DR32" s="31">
        <v>0</v>
      </c>
      <c r="DS32" s="5">
        <v>0</v>
      </c>
      <c r="DT32" s="31">
        <v>1477915.4</v>
      </c>
      <c r="DU32" s="5">
        <v>1.8613</v>
      </c>
      <c r="DV32" s="31">
        <v>3513389.15</v>
      </c>
      <c r="DW32" s="5">
        <v>1.3488</v>
      </c>
      <c r="DX32" s="31">
        <v>0</v>
      </c>
      <c r="DY32" s="5">
        <v>0</v>
      </c>
      <c r="DZ32" s="31">
        <v>25770311.079999998</v>
      </c>
      <c r="EA32" s="5">
        <v>1.0175000000000001</v>
      </c>
      <c r="EB32" s="31">
        <v>0</v>
      </c>
      <c r="EC32" s="5">
        <v>0</v>
      </c>
      <c r="ED32" s="31">
        <v>1781558.4</v>
      </c>
      <c r="EE32" s="5">
        <v>1.2224999999999999</v>
      </c>
      <c r="EF32" s="31">
        <v>12003362.6</v>
      </c>
      <c r="EG32" s="5">
        <v>1.9180999999999999</v>
      </c>
      <c r="EH32" s="31">
        <v>292621000</v>
      </c>
      <c r="EI32" s="5">
        <v>2.0884</v>
      </c>
      <c r="EJ32" s="31">
        <v>987651.55</v>
      </c>
      <c r="EK32" s="5">
        <v>2.4317000000000002</v>
      </c>
      <c r="EL32" s="31">
        <v>0</v>
      </c>
      <c r="EM32" s="5">
        <v>0</v>
      </c>
      <c r="EN32" s="31">
        <v>4560250</v>
      </c>
      <c r="EO32" s="5">
        <v>9.5815999999999999</v>
      </c>
      <c r="EP32" s="31">
        <v>0</v>
      </c>
      <c r="EQ32" s="5">
        <v>0</v>
      </c>
      <c r="ER32" s="31">
        <v>0</v>
      </c>
      <c r="ES32" s="5">
        <v>0</v>
      </c>
      <c r="ET32" s="31">
        <v>3061012</v>
      </c>
      <c r="EU32" s="5">
        <v>1.2492000000000001</v>
      </c>
      <c r="EV32" s="31">
        <v>0</v>
      </c>
      <c r="EW32" s="5">
        <v>0</v>
      </c>
      <c r="EX32" s="31">
        <v>0</v>
      </c>
      <c r="EY32" s="5">
        <v>0</v>
      </c>
      <c r="EZ32" s="31">
        <v>0</v>
      </c>
      <c r="FA32" s="5">
        <v>0</v>
      </c>
      <c r="FB32" s="31">
        <v>182035147</v>
      </c>
      <c r="FC32" s="5">
        <v>1.9871000000000001</v>
      </c>
      <c r="FD32" s="31">
        <v>0</v>
      </c>
      <c r="FE32" s="5">
        <v>0</v>
      </c>
      <c r="FF32" s="31">
        <v>5336799</v>
      </c>
      <c r="FG32" s="5">
        <v>1.1636</v>
      </c>
      <c r="FH32" s="31">
        <v>0</v>
      </c>
      <c r="FI32" s="5">
        <v>0</v>
      </c>
      <c r="FJ32" s="31">
        <v>13332618.050000001</v>
      </c>
      <c r="FK32" s="5">
        <v>0.65659999999999996</v>
      </c>
      <c r="FL32" s="31">
        <v>958173.94</v>
      </c>
      <c r="FM32" s="5">
        <v>0.91920000000000002</v>
      </c>
      <c r="FN32" s="31">
        <v>0</v>
      </c>
      <c r="FO32" s="5">
        <v>0</v>
      </c>
      <c r="FP32" s="31">
        <v>4080636.73</v>
      </c>
      <c r="FQ32" s="5">
        <v>0.6885</v>
      </c>
      <c r="FR32" s="31">
        <v>0</v>
      </c>
      <c r="FS32" s="5">
        <v>0</v>
      </c>
      <c r="FT32" s="31">
        <v>3455952</v>
      </c>
      <c r="FU32" s="5">
        <v>1.7799</v>
      </c>
      <c r="FV32" s="31">
        <v>0</v>
      </c>
      <c r="FW32" s="5">
        <v>0</v>
      </c>
      <c r="FX32" s="31">
        <v>0</v>
      </c>
      <c r="FY32" s="5">
        <v>0</v>
      </c>
      <c r="FZ32" s="31">
        <v>0</v>
      </c>
      <c r="GA32" s="5">
        <v>0</v>
      </c>
      <c r="GB32" s="31">
        <v>56111994.770000003</v>
      </c>
      <c r="GC32" s="5">
        <v>7.3223000000000003</v>
      </c>
      <c r="GD32" s="31">
        <v>0</v>
      </c>
      <c r="GE32" s="5">
        <v>0</v>
      </c>
      <c r="GF32" s="31">
        <v>0</v>
      </c>
      <c r="GG32" s="5">
        <v>0</v>
      </c>
      <c r="GH32" s="31">
        <v>1128649.55</v>
      </c>
      <c r="GI32" s="5">
        <v>0.94159999999999999</v>
      </c>
      <c r="GJ32" s="31">
        <v>60243786.549999997</v>
      </c>
      <c r="GK32" s="5">
        <v>7.1132999999999997</v>
      </c>
      <c r="GL32" s="31">
        <v>66315402</v>
      </c>
      <c r="GM32" s="5">
        <v>10.3314</v>
      </c>
      <c r="GN32" s="31">
        <v>15591198.949999999</v>
      </c>
      <c r="GO32" s="5">
        <v>3.4853000000000001</v>
      </c>
      <c r="GP32" s="31">
        <v>0</v>
      </c>
      <c r="GQ32" s="5">
        <v>0</v>
      </c>
      <c r="GR32" s="31">
        <v>2486544.1</v>
      </c>
      <c r="GS32" s="5">
        <v>1.2782</v>
      </c>
      <c r="GT32" s="31">
        <v>55806318.200000003</v>
      </c>
      <c r="GU32" s="5">
        <v>4.4678000000000004</v>
      </c>
      <c r="GV32" s="31">
        <v>0</v>
      </c>
      <c r="GW32" s="5">
        <v>0</v>
      </c>
      <c r="GX32" s="31">
        <v>8085052.0999999996</v>
      </c>
      <c r="GY32" s="5">
        <v>1.2064999999999999</v>
      </c>
      <c r="GZ32" s="31">
        <v>93012559.849999994</v>
      </c>
      <c r="HA32" s="5">
        <v>3.1888999999999998</v>
      </c>
      <c r="HB32" s="31">
        <v>1143094.45</v>
      </c>
      <c r="HC32" s="5">
        <v>1.2040999999999999</v>
      </c>
      <c r="HD32" s="31">
        <v>22846753.899999999</v>
      </c>
      <c r="HE32" s="5">
        <v>5.2283999999999997</v>
      </c>
      <c r="HF32" s="31">
        <v>0</v>
      </c>
      <c r="HG32" s="5">
        <v>0</v>
      </c>
      <c r="HH32" s="31">
        <v>0</v>
      </c>
      <c r="HI32" s="5">
        <v>0</v>
      </c>
      <c r="HJ32" s="31">
        <v>788726.05</v>
      </c>
      <c r="HK32" s="5">
        <v>4.6532</v>
      </c>
      <c r="HL32" s="31">
        <v>0</v>
      </c>
      <c r="HM32" s="5">
        <v>0</v>
      </c>
      <c r="HN32" s="31">
        <v>1060050.31</v>
      </c>
      <c r="HO32" s="5">
        <v>0.83579999999999999</v>
      </c>
      <c r="HP32" s="31">
        <v>0</v>
      </c>
      <c r="HQ32" s="5">
        <v>0</v>
      </c>
      <c r="HR32" s="31">
        <v>2655228.2000000002</v>
      </c>
      <c r="HS32" s="5">
        <v>0.1983</v>
      </c>
      <c r="HT32" s="31">
        <v>0</v>
      </c>
      <c r="HU32" s="5">
        <v>0</v>
      </c>
      <c r="HV32" s="31">
        <v>0</v>
      </c>
      <c r="HW32" s="5">
        <v>0</v>
      </c>
      <c r="HX32" s="31">
        <v>0</v>
      </c>
      <c r="HY32" s="5">
        <v>0</v>
      </c>
      <c r="HZ32" s="31">
        <v>0</v>
      </c>
      <c r="IA32" s="5">
        <v>0</v>
      </c>
      <c r="IB32" s="31">
        <v>0</v>
      </c>
      <c r="IC32" s="5">
        <v>0</v>
      </c>
      <c r="ID32" s="31">
        <v>129259325</v>
      </c>
      <c r="IE32" s="5">
        <v>4.9142999999999999</v>
      </c>
      <c r="IF32" s="31">
        <v>0</v>
      </c>
      <c r="IG32" s="5">
        <v>0</v>
      </c>
      <c r="IH32" s="31">
        <v>65199250</v>
      </c>
      <c r="II32" s="5">
        <v>2.0951</v>
      </c>
      <c r="IJ32" s="31">
        <v>0</v>
      </c>
      <c r="IK32" s="5">
        <v>0</v>
      </c>
      <c r="IL32" s="31">
        <v>21926066.940000001</v>
      </c>
      <c r="IM32" s="5">
        <v>5.5426000000000002</v>
      </c>
      <c r="IN32" s="31">
        <v>53843759.149999999</v>
      </c>
      <c r="IO32" s="5">
        <v>4.3018000000000001</v>
      </c>
      <c r="IP32" s="31">
        <v>0</v>
      </c>
      <c r="IQ32" s="5">
        <v>0</v>
      </c>
    </row>
    <row r="33" spans="1:251" x14ac:dyDescent="0.2">
      <c r="A33" t="s">
        <v>193</v>
      </c>
      <c r="B33" s="31">
        <v>70699075.709999993</v>
      </c>
      <c r="C33" s="5">
        <v>4.6699999999999998E-2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850879.68</v>
      </c>
      <c r="M33" s="5">
        <v>7.1900000000000006E-2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0</v>
      </c>
      <c r="AE33" s="5">
        <v>0</v>
      </c>
      <c r="AF33" s="31">
        <v>0</v>
      </c>
      <c r="AG33" s="5">
        <v>0</v>
      </c>
      <c r="AH33" s="31">
        <v>1204875.3</v>
      </c>
      <c r="AI33" s="5">
        <v>1.9153</v>
      </c>
      <c r="AJ33" s="31">
        <v>0</v>
      </c>
      <c r="AK33" s="5">
        <v>0</v>
      </c>
      <c r="AL33" s="31">
        <v>0</v>
      </c>
      <c r="AM33" s="5">
        <v>0</v>
      </c>
      <c r="AN33" s="31">
        <v>0</v>
      </c>
      <c r="AO33" s="5">
        <v>0</v>
      </c>
      <c r="AP33" s="31">
        <v>0</v>
      </c>
      <c r="AQ33" s="5">
        <v>0</v>
      </c>
      <c r="AR33" s="31">
        <v>50800</v>
      </c>
      <c r="AS33" s="5">
        <v>0.2175</v>
      </c>
      <c r="AT33" s="31">
        <v>0</v>
      </c>
      <c r="AU33" s="5">
        <v>0</v>
      </c>
      <c r="AV33" s="31">
        <v>0</v>
      </c>
      <c r="AW33" s="5">
        <v>0</v>
      </c>
      <c r="AX33" s="31">
        <v>0</v>
      </c>
      <c r="AY33" s="5">
        <v>0</v>
      </c>
      <c r="AZ33" s="31">
        <v>4567153.33</v>
      </c>
      <c r="BA33" s="5">
        <v>0.1192</v>
      </c>
      <c r="BB33" s="31">
        <v>0</v>
      </c>
      <c r="BC33" s="5">
        <v>0</v>
      </c>
      <c r="BD33" s="31">
        <v>0</v>
      </c>
      <c r="BE33" s="5">
        <v>0</v>
      </c>
      <c r="BF33" s="31">
        <v>0</v>
      </c>
      <c r="BG33" s="5">
        <v>0</v>
      </c>
      <c r="BH33" s="31">
        <v>0</v>
      </c>
      <c r="BI33" s="5">
        <v>0</v>
      </c>
      <c r="BJ33" s="31">
        <v>0</v>
      </c>
      <c r="BK33" s="5">
        <v>0</v>
      </c>
      <c r="BL33" s="31">
        <v>0</v>
      </c>
      <c r="BM33" s="5">
        <v>0</v>
      </c>
      <c r="BN33" s="31">
        <v>0</v>
      </c>
      <c r="BO33" s="5">
        <v>0</v>
      </c>
      <c r="BP33" s="31">
        <v>0</v>
      </c>
      <c r="BQ33" s="5">
        <v>0</v>
      </c>
      <c r="BR33" s="31">
        <v>0</v>
      </c>
      <c r="BS33" s="5">
        <v>0</v>
      </c>
      <c r="BT33" s="31">
        <v>0</v>
      </c>
      <c r="BU33" s="5">
        <v>0</v>
      </c>
      <c r="BV33" s="31">
        <v>0</v>
      </c>
      <c r="BW33" s="5">
        <v>0</v>
      </c>
      <c r="BX33" s="31">
        <v>0</v>
      </c>
      <c r="BY33" s="5">
        <v>0</v>
      </c>
      <c r="BZ33" s="31">
        <v>0</v>
      </c>
      <c r="CA33" s="5">
        <v>0</v>
      </c>
      <c r="CB33" s="31">
        <v>0</v>
      </c>
      <c r="CC33" s="5">
        <v>0</v>
      </c>
      <c r="CD33" s="31">
        <v>0</v>
      </c>
      <c r="CE33" s="5">
        <v>0</v>
      </c>
      <c r="CF33" s="31">
        <v>0</v>
      </c>
      <c r="CG33" s="5">
        <v>0</v>
      </c>
      <c r="CH33" s="31">
        <v>0</v>
      </c>
      <c r="CI33" s="5">
        <v>0</v>
      </c>
      <c r="CJ33" s="31">
        <v>0</v>
      </c>
      <c r="CK33" s="5">
        <v>0</v>
      </c>
      <c r="CL33" s="31">
        <v>4016000</v>
      </c>
      <c r="CM33" s="5">
        <v>2.3075999999999999</v>
      </c>
      <c r="CN33" s="31">
        <v>0</v>
      </c>
      <c r="CO33" s="5">
        <v>0</v>
      </c>
      <c r="CP33" s="31">
        <v>0</v>
      </c>
      <c r="CQ33" s="5">
        <v>0</v>
      </c>
      <c r="CR33" s="31">
        <v>0</v>
      </c>
      <c r="CS33" s="5">
        <v>0</v>
      </c>
      <c r="CT33" s="31">
        <v>0</v>
      </c>
      <c r="CU33" s="5">
        <v>0</v>
      </c>
      <c r="CV33" s="31">
        <v>0</v>
      </c>
      <c r="CW33" s="5">
        <v>0</v>
      </c>
      <c r="CX33" s="31">
        <v>0</v>
      </c>
      <c r="CY33" s="5">
        <v>0</v>
      </c>
      <c r="CZ33" s="31">
        <v>0</v>
      </c>
      <c r="DA33" s="5">
        <v>0</v>
      </c>
      <c r="DB33" s="31">
        <v>0</v>
      </c>
      <c r="DC33" s="5">
        <v>0</v>
      </c>
      <c r="DD33" s="31">
        <v>0</v>
      </c>
      <c r="DE33" s="5">
        <v>0</v>
      </c>
      <c r="DF33" s="31">
        <v>0</v>
      </c>
      <c r="DG33" s="5">
        <v>0</v>
      </c>
      <c r="DH33" s="31">
        <v>0</v>
      </c>
      <c r="DI33" s="5">
        <v>0</v>
      </c>
      <c r="DJ33" s="31">
        <v>0</v>
      </c>
      <c r="DK33" s="5">
        <v>0</v>
      </c>
      <c r="DL33" s="31">
        <v>0</v>
      </c>
      <c r="DM33" s="5">
        <v>0</v>
      </c>
      <c r="DN33" s="31">
        <v>0</v>
      </c>
      <c r="DO33" s="5">
        <v>0</v>
      </c>
      <c r="DP33" s="31">
        <v>0</v>
      </c>
      <c r="DQ33" s="5">
        <v>0</v>
      </c>
      <c r="DR33" s="31">
        <v>0</v>
      </c>
      <c r="DS33" s="5">
        <v>0</v>
      </c>
      <c r="DT33" s="31">
        <v>0</v>
      </c>
      <c r="DU33" s="5">
        <v>0</v>
      </c>
      <c r="DV33" s="31">
        <v>269574</v>
      </c>
      <c r="DW33" s="5">
        <v>0.10349999999999999</v>
      </c>
      <c r="DX33" s="31">
        <v>0</v>
      </c>
      <c r="DY33" s="5">
        <v>0</v>
      </c>
      <c r="DZ33" s="31">
        <v>0</v>
      </c>
      <c r="EA33" s="5">
        <v>0</v>
      </c>
      <c r="EB33" s="31">
        <v>0</v>
      </c>
      <c r="EC33" s="5">
        <v>0</v>
      </c>
      <c r="ED33" s="31">
        <v>0</v>
      </c>
      <c r="EE33" s="5">
        <v>0</v>
      </c>
      <c r="EF33" s="31">
        <v>2080676.56</v>
      </c>
      <c r="EG33" s="5">
        <v>0.33250000000000002</v>
      </c>
      <c r="EH33" s="31">
        <v>0</v>
      </c>
      <c r="EI33" s="5">
        <v>0</v>
      </c>
      <c r="EJ33" s="31">
        <v>0</v>
      </c>
      <c r="EK33" s="5">
        <v>0</v>
      </c>
      <c r="EL33" s="31">
        <v>0</v>
      </c>
      <c r="EM33" s="5">
        <v>0</v>
      </c>
      <c r="EN33" s="31">
        <v>0</v>
      </c>
      <c r="EO33" s="5">
        <v>0</v>
      </c>
      <c r="EP33" s="31">
        <v>0</v>
      </c>
      <c r="EQ33" s="5">
        <v>0</v>
      </c>
      <c r="ER33" s="31">
        <v>0</v>
      </c>
      <c r="ES33" s="5">
        <v>0</v>
      </c>
      <c r="ET33" s="31">
        <v>0</v>
      </c>
      <c r="EU33" s="5">
        <v>0</v>
      </c>
      <c r="EV33" s="31">
        <v>6523822</v>
      </c>
      <c r="EW33" s="5">
        <v>0.62229999999999996</v>
      </c>
      <c r="EX33" s="31">
        <v>15923357</v>
      </c>
      <c r="EY33" s="5">
        <v>1.1682999999999999</v>
      </c>
      <c r="EZ33" s="31">
        <v>0</v>
      </c>
      <c r="FA33" s="5">
        <v>0</v>
      </c>
      <c r="FB33" s="31">
        <v>0</v>
      </c>
      <c r="FC33" s="5">
        <v>0</v>
      </c>
      <c r="FD33" s="31">
        <v>19501128</v>
      </c>
      <c r="FE33" s="5">
        <v>1.161</v>
      </c>
      <c r="FF33" s="31">
        <v>0</v>
      </c>
      <c r="FG33" s="5">
        <v>0</v>
      </c>
      <c r="FH33" s="31">
        <v>0</v>
      </c>
      <c r="FI33" s="5">
        <v>0</v>
      </c>
      <c r="FJ33" s="31">
        <v>70696.66</v>
      </c>
      <c r="FK33" s="5">
        <v>3.5000000000000001E-3</v>
      </c>
      <c r="FL33" s="31">
        <v>0</v>
      </c>
      <c r="FM33" s="5">
        <v>0</v>
      </c>
      <c r="FN33" s="31">
        <v>0</v>
      </c>
      <c r="FO33" s="5">
        <v>0</v>
      </c>
      <c r="FP33" s="31">
        <v>0</v>
      </c>
      <c r="FQ33" s="5">
        <v>0</v>
      </c>
      <c r="FR33" s="31">
        <v>0</v>
      </c>
      <c r="FS33" s="5">
        <v>0</v>
      </c>
      <c r="FT33" s="31">
        <v>0</v>
      </c>
      <c r="FU33" s="5">
        <v>0</v>
      </c>
      <c r="FV33" s="31">
        <v>0</v>
      </c>
      <c r="FW33" s="5">
        <v>0</v>
      </c>
      <c r="FX33" s="31">
        <v>0</v>
      </c>
      <c r="FY33" s="5">
        <v>0</v>
      </c>
      <c r="FZ33" s="31">
        <v>0</v>
      </c>
      <c r="GA33" s="5">
        <v>0</v>
      </c>
      <c r="GB33" s="31">
        <v>0</v>
      </c>
      <c r="GC33" s="5">
        <v>0</v>
      </c>
      <c r="GD33" s="31">
        <v>0</v>
      </c>
      <c r="GE33" s="5">
        <v>0</v>
      </c>
      <c r="GF33" s="31">
        <v>0</v>
      </c>
      <c r="GG33" s="5">
        <v>0</v>
      </c>
      <c r="GH33" s="31">
        <v>0</v>
      </c>
      <c r="GI33" s="5">
        <v>0</v>
      </c>
      <c r="GJ33" s="31">
        <v>0</v>
      </c>
      <c r="GK33" s="5">
        <v>0</v>
      </c>
      <c r="GL33" s="31">
        <v>1153063.8799999999</v>
      </c>
      <c r="GM33" s="5">
        <v>0.17960000000000001</v>
      </c>
      <c r="GN33" s="31">
        <v>191262</v>
      </c>
      <c r="GO33" s="5">
        <v>4.2799999999999998E-2</v>
      </c>
      <c r="GP33" s="31">
        <v>0</v>
      </c>
      <c r="GQ33" s="5">
        <v>0</v>
      </c>
      <c r="GR33" s="31">
        <v>0</v>
      </c>
      <c r="GS33" s="5">
        <v>0</v>
      </c>
      <c r="GT33" s="31">
        <v>0</v>
      </c>
      <c r="GU33" s="5">
        <v>0</v>
      </c>
      <c r="GV33" s="31">
        <v>0</v>
      </c>
      <c r="GW33" s="5">
        <v>0</v>
      </c>
      <c r="GX33" s="31">
        <v>0</v>
      </c>
      <c r="GY33" s="5">
        <v>0</v>
      </c>
      <c r="GZ33" s="31">
        <v>0</v>
      </c>
      <c r="HA33" s="5">
        <v>0</v>
      </c>
      <c r="HB33" s="31">
        <v>0</v>
      </c>
      <c r="HC33" s="5">
        <v>0</v>
      </c>
      <c r="HD33" s="31">
        <v>0</v>
      </c>
      <c r="HE33" s="5">
        <v>0</v>
      </c>
      <c r="HF33" s="31">
        <v>0</v>
      </c>
      <c r="HG33" s="5">
        <v>0</v>
      </c>
      <c r="HH33" s="31">
        <v>0</v>
      </c>
      <c r="HI33" s="5">
        <v>0</v>
      </c>
      <c r="HJ33" s="31">
        <v>0</v>
      </c>
      <c r="HK33" s="5">
        <v>0</v>
      </c>
      <c r="HL33" s="31">
        <v>0</v>
      </c>
      <c r="HM33" s="5">
        <v>0</v>
      </c>
      <c r="HN33" s="31">
        <v>0</v>
      </c>
      <c r="HO33" s="5">
        <v>0</v>
      </c>
      <c r="HP33" s="31">
        <v>0</v>
      </c>
      <c r="HQ33" s="5">
        <v>0</v>
      </c>
      <c r="HR33" s="31">
        <v>4317178.5</v>
      </c>
      <c r="HS33" s="5">
        <v>0.32240000000000002</v>
      </c>
      <c r="HT33" s="31">
        <v>0</v>
      </c>
      <c r="HU33" s="5">
        <v>0</v>
      </c>
      <c r="HV33" s="31">
        <v>0</v>
      </c>
      <c r="HW33" s="5">
        <v>0</v>
      </c>
      <c r="HX33" s="31">
        <v>0</v>
      </c>
      <c r="HY33" s="5">
        <v>0</v>
      </c>
      <c r="HZ33" s="31">
        <v>0</v>
      </c>
      <c r="IA33" s="5">
        <v>0</v>
      </c>
      <c r="IB33" s="31">
        <v>0</v>
      </c>
      <c r="IC33" s="5">
        <v>0</v>
      </c>
      <c r="ID33" s="31">
        <v>0</v>
      </c>
      <c r="IE33" s="5">
        <v>0</v>
      </c>
      <c r="IF33" s="31">
        <v>0</v>
      </c>
      <c r="IG33" s="5">
        <v>0</v>
      </c>
      <c r="IH33" s="31">
        <v>0</v>
      </c>
      <c r="II33" s="5">
        <v>0</v>
      </c>
      <c r="IJ33" s="31">
        <v>1353719</v>
      </c>
      <c r="IK33" s="5">
        <v>1.038</v>
      </c>
      <c r="IL33" s="31">
        <v>8179866.7999999998</v>
      </c>
      <c r="IM33" s="5">
        <v>2.0678000000000001</v>
      </c>
      <c r="IN33" s="31">
        <v>445023</v>
      </c>
      <c r="IO33" s="5">
        <v>3.56E-2</v>
      </c>
      <c r="IP33" s="31">
        <v>0</v>
      </c>
      <c r="IQ33" s="5">
        <v>0</v>
      </c>
    </row>
    <row r="34" spans="1:251" x14ac:dyDescent="0.2">
      <c r="A34" t="s">
        <v>194</v>
      </c>
      <c r="B34" s="31">
        <v>2497445946.4200001</v>
      </c>
      <c r="C34" s="5">
        <v>1.6503000000000001</v>
      </c>
      <c r="D34" s="31">
        <v>1156480</v>
      </c>
      <c r="E34" s="5">
        <v>8.8556000000000008</v>
      </c>
      <c r="F34" s="31">
        <v>136966963.59999999</v>
      </c>
      <c r="G34" s="5">
        <v>4.0972999999999997</v>
      </c>
      <c r="H34" s="31">
        <v>62272000</v>
      </c>
      <c r="I34" s="5">
        <v>4.1685999999999996</v>
      </c>
      <c r="J34" s="31">
        <v>0</v>
      </c>
      <c r="K34" s="5">
        <v>0</v>
      </c>
      <c r="L34" s="31">
        <v>13240361.6</v>
      </c>
      <c r="M34" s="5">
        <v>1.1188</v>
      </c>
      <c r="N34" s="31">
        <v>15568000</v>
      </c>
      <c r="O34" s="5">
        <v>1.0407999999999999</v>
      </c>
      <c r="P34" s="31">
        <v>6736985.7999999998</v>
      </c>
      <c r="Q34" s="5">
        <v>0.3054</v>
      </c>
      <c r="R34" s="31">
        <v>75376.039999999994</v>
      </c>
      <c r="S34" s="5">
        <v>1.9967999999999999</v>
      </c>
      <c r="T34" s="31">
        <v>90650.240000000005</v>
      </c>
      <c r="U34" s="5">
        <v>1.4377</v>
      </c>
      <c r="V34" s="31">
        <v>0</v>
      </c>
      <c r="W34" s="5">
        <v>0</v>
      </c>
      <c r="X34" s="31">
        <v>0</v>
      </c>
      <c r="Y34" s="5">
        <v>0</v>
      </c>
      <c r="Z34" s="31">
        <v>0</v>
      </c>
      <c r="AA34" s="5">
        <v>0</v>
      </c>
      <c r="AB34" s="31">
        <v>0</v>
      </c>
      <c r="AC34" s="5">
        <v>0</v>
      </c>
      <c r="AD34" s="31">
        <v>0</v>
      </c>
      <c r="AE34" s="5">
        <v>0</v>
      </c>
      <c r="AF34" s="31">
        <v>0</v>
      </c>
      <c r="AG34" s="5">
        <v>0</v>
      </c>
      <c r="AH34" s="31">
        <v>1017868</v>
      </c>
      <c r="AI34" s="5">
        <v>1.6180000000000001</v>
      </c>
      <c r="AJ34" s="31">
        <v>38249282.280000001</v>
      </c>
      <c r="AK34" s="5">
        <v>4.5636999999999999</v>
      </c>
      <c r="AL34" s="31">
        <v>0</v>
      </c>
      <c r="AM34" s="5">
        <v>0</v>
      </c>
      <c r="AN34" s="31">
        <v>4914464</v>
      </c>
      <c r="AO34" s="5">
        <v>7.5964</v>
      </c>
      <c r="AP34" s="31">
        <v>1087728.72</v>
      </c>
      <c r="AQ34" s="5">
        <v>2.5568</v>
      </c>
      <c r="AR34" s="31">
        <v>889600</v>
      </c>
      <c r="AS34" s="5">
        <v>3.8089</v>
      </c>
      <c r="AT34" s="31">
        <v>0</v>
      </c>
      <c r="AU34" s="5">
        <v>0</v>
      </c>
      <c r="AV34" s="31">
        <v>3323989.2</v>
      </c>
      <c r="AW34" s="5">
        <v>6.0696000000000003</v>
      </c>
      <c r="AX34" s="31">
        <v>0</v>
      </c>
      <c r="AY34" s="5">
        <v>0</v>
      </c>
      <c r="AZ34" s="31">
        <v>58960250.520000003</v>
      </c>
      <c r="BA34" s="5">
        <v>1.5387999999999999</v>
      </c>
      <c r="BB34" s="31">
        <v>0</v>
      </c>
      <c r="BC34" s="5">
        <v>0</v>
      </c>
      <c r="BD34" s="31">
        <v>0</v>
      </c>
      <c r="BE34" s="5">
        <v>0</v>
      </c>
      <c r="BF34" s="31">
        <v>3167598.72</v>
      </c>
      <c r="BG34" s="5">
        <v>3.4514999999999998</v>
      </c>
      <c r="BH34" s="31">
        <v>10332437.119999999</v>
      </c>
      <c r="BI34" s="5">
        <v>4.3381999999999996</v>
      </c>
      <c r="BJ34" s="31">
        <v>0</v>
      </c>
      <c r="BK34" s="5">
        <v>0</v>
      </c>
      <c r="BL34" s="31">
        <v>0</v>
      </c>
      <c r="BM34" s="5">
        <v>0</v>
      </c>
      <c r="BN34" s="31">
        <v>16802275.52</v>
      </c>
      <c r="BO34" s="5">
        <v>6.2774000000000001</v>
      </c>
      <c r="BP34" s="31">
        <v>0</v>
      </c>
      <c r="BQ34" s="5">
        <v>0</v>
      </c>
      <c r="BR34" s="31">
        <v>0</v>
      </c>
      <c r="BS34" s="5">
        <v>0</v>
      </c>
      <c r="BT34" s="31">
        <v>0</v>
      </c>
      <c r="BU34" s="5">
        <v>0</v>
      </c>
      <c r="BV34" s="31">
        <v>0</v>
      </c>
      <c r="BW34" s="5">
        <v>0</v>
      </c>
      <c r="BX34" s="31">
        <v>1735308</v>
      </c>
      <c r="BY34" s="5">
        <v>2.4238</v>
      </c>
      <c r="BZ34" s="31">
        <v>83019018</v>
      </c>
      <c r="CA34" s="5">
        <v>4.0652999999999997</v>
      </c>
      <c r="CB34" s="31">
        <v>4169154.88</v>
      </c>
      <c r="CC34" s="5">
        <v>3.1779000000000002</v>
      </c>
      <c r="CD34" s="31">
        <v>0</v>
      </c>
      <c r="CE34" s="5">
        <v>0</v>
      </c>
      <c r="CF34" s="31">
        <v>269040</v>
      </c>
      <c r="CG34" s="5">
        <v>0.1016</v>
      </c>
      <c r="CH34" s="31">
        <v>1793600</v>
      </c>
      <c r="CI34" s="5">
        <v>3.1985999999999999</v>
      </c>
      <c r="CJ34" s="31">
        <v>1289920</v>
      </c>
      <c r="CK34" s="5">
        <v>5.3354999999999997</v>
      </c>
      <c r="CL34" s="31">
        <v>5134180</v>
      </c>
      <c r="CM34" s="5">
        <v>2.9500999999999999</v>
      </c>
      <c r="CN34" s="31">
        <v>3506981.24</v>
      </c>
      <c r="CO34" s="5">
        <v>0.40639999999999998</v>
      </c>
      <c r="CP34" s="31">
        <v>182538079.84999999</v>
      </c>
      <c r="CQ34" s="5">
        <v>4.6570999999999998</v>
      </c>
      <c r="CR34" s="31">
        <v>25969848.280000001</v>
      </c>
      <c r="CS34" s="5">
        <v>1.6282000000000001</v>
      </c>
      <c r="CT34" s="31">
        <v>0</v>
      </c>
      <c r="CU34" s="5">
        <v>0</v>
      </c>
      <c r="CV34" s="31">
        <v>695020</v>
      </c>
      <c r="CW34" s="5">
        <v>4.9104000000000001</v>
      </c>
      <c r="CX34" s="31">
        <v>18001959.640000001</v>
      </c>
      <c r="CY34" s="5">
        <v>2.2387999999999999</v>
      </c>
      <c r="CZ34" s="31">
        <v>5285694.3600000003</v>
      </c>
      <c r="DA34" s="5">
        <v>3.5668000000000002</v>
      </c>
      <c r="DB34" s="31">
        <v>990964</v>
      </c>
      <c r="DC34" s="5">
        <v>4.4829999999999997</v>
      </c>
      <c r="DD34" s="31">
        <v>0</v>
      </c>
      <c r="DE34" s="5">
        <v>0</v>
      </c>
      <c r="DF34" s="31">
        <v>2808022.4</v>
      </c>
      <c r="DG34" s="5">
        <v>3.6242000000000001</v>
      </c>
      <c r="DH34" s="31">
        <v>0</v>
      </c>
      <c r="DI34" s="5">
        <v>0</v>
      </c>
      <c r="DJ34" s="31">
        <v>0</v>
      </c>
      <c r="DK34" s="5">
        <v>0</v>
      </c>
      <c r="DL34" s="31">
        <v>10991008</v>
      </c>
      <c r="DM34" s="5">
        <v>2.9</v>
      </c>
      <c r="DN34" s="31">
        <v>938490</v>
      </c>
      <c r="DO34" s="5">
        <v>3.8895</v>
      </c>
      <c r="DP34" s="31">
        <v>876745.28</v>
      </c>
      <c r="DQ34" s="5">
        <v>1.5254000000000001</v>
      </c>
      <c r="DR34" s="31">
        <v>0</v>
      </c>
      <c r="DS34" s="5">
        <v>0</v>
      </c>
      <c r="DT34" s="31">
        <v>0</v>
      </c>
      <c r="DU34" s="5">
        <v>0</v>
      </c>
      <c r="DV34" s="31">
        <v>4898052.5599999996</v>
      </c>
      <c r="DW34" s="5">
        <v>1.8804000000000001</v>
      </c>
      <c r="DX34" s="31">
        <v>21223310</v>
      </c>
      <c r="DY34" s="5">
        <v>2.4605999999999999</v>
      </c>
      <c r="DZ34" s="31">
        <v>25783270.66</v>
      </c>
      <c r="EA34" s="5">
        <v>1.018</v>
      </c>
      <c r="EB34" s="31">
        <v>0</v>
      </c>
      <c r="EC34" s="5">
        <v>0</v>
      </c>
      <c r="ED34" s="31">
        <v>1874065.04</v>
      </c>
      <c r="EE34" s="5">
        <v>1.286</v>
      </c>
      <c r="EF34" s="31">
        <v>7710928.7199999997</v>
      </c>
      <c r="EG34" s="5">
        <v>1.2322</v>
      </c>
      <c r="EH34" s="31">
        <v>529312000</v>
      </c>
      <c r="EI34" s="5">
        <v>3.7776000000000001</v>
      </c>
      <c r="EJ34" s="31">
        <v>461852</v>
      </c>
      <c r="EK34" s="5">
        <v>1.1371</v>
      </c>
      <c r="EL34" s="31">
        <v>0</v>
      </c>
      <c r="EM34" s="5">
        <v>0</v>
      </c>
      <c r="EN34" s="31">
        <v>0</v>
      </c>
      <c r="EO34" s="5">
        <v>0</v>
      </c>
      <c r="EP34" s="31">
        <v>82788854.280000001</v>
      </c>
      <c r="EQ34" s="5">
        <v>1.8134999999999999</v>
      </c>
      <c r="ER34" s="31">
        <v>10683219.68</v>
      </c>
      <c r="ES34" s="5">
        <v>1.9114</v>
      </c>
      <c r="ET34" s="31">
        <v>3863044</v>
      </c>
      <c r="EU34" s="5">
        <v>1.5765</v>
      </c>
      <c r="EV34" s="31">
        <v>9617999</v>
      </c>
      <c r="EW34" s="5">
        <v>0.91749999999999998</v>
      </c>
      <c r="EX34" s="31">
        <v>0</v>
      </c>
      <c r="EY34" s="5">
        <v>0</v>
      </c>
      <c r="EZ34" s="31">
        <v>0</v>
      </c>
      <c r="FA34" s="5">
        <v>0</v>
      </c>
      <c r="FB34" s="31">
        <v>101402791</v>
      </c>
      <c r="FC34" s="5">
        <v>1.1069</v>
      </c>
      <c r="FD34" s="31">
        <v>0</v>
      </c>
      <c r="FE34" s="5">
        <v>0</v>
      </c>
      <c r="FF34" s="31">
        <v>14903830</v>
      </c>
      <c r="FG34" s="5">
        <v>3.2496</v>
      </c>
      <c r="FH34" s="31">
        <v>0</v>
      </c>
      <c r="FI34" s="5">
        <v>0</v>
      </c>
      <c r="FJ34" s="31">
        <v>38047367.759999998</v>
      </c>
      <c r="FK34" s="5">
        <v>1.8738999999999999</v>
      </c>
      <c r="FL34" s="31">
        <v>0</v>
      </c>
      <c r="FM34" s="5">
        <v>0</v>
      </c>
      <c r="FN34" s="31">
        <v>0</v>
      </c>
      <c r="FO34" s="5">
        <v>0</v>
      </c>
      <c r="FP34" s="31">
        <v>21773093.440000001</v>
      </c>
      <c r="FQ34" s="5">
        <v>3.6736</v>
      </c>
      <c r="FR34" s="31">
        <v>0</v>
      </c>
      <c r="FS34" s="5">
        <v>0</v>
      </c>
      <c r="FT34" s="31">
        <v>0</v>
      </c>
      <c r="FU34" s="5">
        <v>0</v>
      </c>
      <c r="FV34" s="31">
        <v>108972340.2</v>
      </c>
      <c r="FW34" s="5">
        <v>5.7129000000000003</v>
      </c>
      <c r="FX34" s="31">
        <v>52596916.439999998</v>
      </c>
      <c r="FY34" s="5">
        <v>3.4744000000000002</v>
      </c>
      <c r="FZ34" s="31">
        <v>0</v>
      </c>
      <c r="GA34" s="5">
        <v>0</v>
      </c>
      <c r="GB34" s="31">
        <v>0</v>
      </c>
      <c r="GC34" s="5">
        <v>0</v>
      </c>
      <c r="GD34" s="31">
        <v>0</v>
      </c>
      <c r="GE34" s="5">
        <v>0</v>
      </c>
      <c r="GF34" s="31">
        <v>7867991</v>
      </c>
      <c r="GG34" s="5">
        <v>2.5299</v>
      </c>
      <c r="GH34" s="31">
        <v>5790503.0800000001</v>
      </c>
      <c r="GI34" s="5">
        <v>4.8311000000000002</v>
      </c>
      <c r="GJ34" s="31">
        <v>0</v>
      </c>
      <c r="GK34" s="5">
        <v>0</v>
      </c>
      <c r="GL34" s="31">
        <v>0</v>
      </c>
      <c r="GM34" s="5">
        <v>0</v>
      </c>
      <c r="GN34" s="31">
        <v>6165410.3200000003</v>
      </c>
      <c r="GO34" s="5">
        <v>1.3782000000000001</v>
      </c>
      <c r="GP34" s="31">
        <v>38981967.880000003</v>
      </c>
      <c r="GQ34" s="5">
        <v>4.1214000000000004</v>
      </c>
      <c r="GR34" s="31">
        <v>4049948.8</v>
      </c>
      <c r="GS34" s="5">
        <v>2.0817999999999999</v>
      </c>
      <c r="GT34" s="31">
        <v>0</v>
      </c>
      <c r="GU34" s="5">
        <v>0</v>
      </c>
      <c r="GV34" s="31">
        <v>914736</v>
      </c>
      <c r="GW34" s="5">
        <v>5.2680999999999996</v>
      </c>
      <c r="GX34" s="31">
        <v>22568196.199999999</v>
      </c>
      <c r="GY34" s="5">
        <v>3.3677999999999999</v>
      </c>
      <c r="GZ34" s="31">
        <v>61322735.600000001</v>
      </c>
      <c r="HA34" s="5">
        <v>2.1023999999999998</v>
      </c>
      <c r="HB34" s="31">
        <v>3190769.56</v>
      </c>
      <c r="HC34" s="5">
        <v>3.3610000000000002</v>
      </c>
      <c r="HD34" s="31">
        <v>0</v>
      </c>
      <c r="HE34" s="5">
        <v>0</v>
      </c>
      <c r="HF34" s="31">
        <v>280151262</v>
      </c>
      <c r="HG34" s="5">
        <v>2.9824999999999999</v>
      </c>
      <c r="HH34" s="31">
        <v>0</v>
      </c>
      <c r="HI34" s="5">
        <v>0</v>
      </c>
      <c r="HJ34" s="31">
        <v>668116</v>
      </c>
      <c r="HK34" s="5">
        <v>3.9416000000000002</v>
      </c>
      <c r="HL34" s="31">
        <v>85205685.859999999</v>
      </c>
      <c r="HM34" s="5">
        <v>3.2492000000000001</v>
      </c>
      <c r="HN34" s="31">
        <v>5829318.9100000001</v>
      </c>
      <c r="HO34" s="5">
        <v>4.5963000000000003</v>
      </c>
      <c r="HP34" s="31">
        <v>0</v>
      </c>
      <c r="HQ34" s="5">
        <v>0</v>
      </c>
      <c r="HR34" s="31">
        <v>6573586.1699999999</v>
      </c>
      <c r="HS34" s="5">
        <v>0.49080000000000001</v>
      </c>
      <c r="HT34" s="31">
        <v>0</v>
      </c>
      <c r="HU34" s="5">
        <v>0</v>
      </c>
      <c r="HV34" s="31">
        <v>75412810.849999994</v>
      </c>
      <c r="HW34" s="5">
        <v>4.0473999999999997</v>
      </c>
      <c r="HX34" s="31">
        <v>0</v>
      </c>
      <c r="HY34" s="5">
        <v>0</v>
      </c>
      <c r="HZ34" s="31">
        <v>0</v>
      </c>
      <c r="IA34" s="5">
        <v>0</v>
      </c>
      <c r="IB34" s="31">
        <v>0</v>
      </c>
      <c r="IC34" s="5">
        <v>0</v>
      </c>
      <c r="ID34" s="31">
        <v>0</v>
      </c>
      <c r="IE34" s="5">
        <v>0</v>
      </c>
      <c r="IF34" s="31">
        <v>0</v>
      </c>
      <c r="IG34" s="5">
        <v>0</v>
      </c>
      <c r="IH34" s="31">
        <v>116584000</v>
      </c>
      <c r="II34" s="5">
        <v>3.7463000000000002</v>
      </c>
      <c r="IJ34" s="31">
        <v>0</v>
      </c>
      <c r="IK34" s="5">
        <v>0</v>
      </c>
      <c r="IL34" s="31">
        <v>7250240</v>
      </c>
      <c r="IM34" s="5">
        <v>1.8328</v>
      </c>
      <c r="IN34" s="31">
        <v>8140388.1200000001</v>
      </c>
      <c r="IO34" s="5">
        <v>0.65039999999999998</v>
      </c>
      <c r="IP34" s="31">
        <v>0</v>
      </c>
      <c r="IQ34" s="5">
        <v>0</v>
      </c>
    </row>
    <row r="35" spans="1:251" ht="13.5" thickBot="1" x14ac:dyDescent="0.25">
      <c r="A35" t="s">
        <v>195</v>
      </c>
      <c r="B35" s="31">
        <v>5915640106.1099997</v>
      </c>
      <c r="C35" s="5">
        <v>3.9091</v>
      </c>
      <c r="D35" s="31">
        <v>0</v>
      </c>
      <c r="E35" s="5">
        <v>0</v>
      </c>
      <c r="F35" s="31">
        <v>243385300.90000001</v>
      </c>
      <c r="G35" s="5">
        <v>7.2808000000000002</v>
      </c>
      <c r="H35" s="31">
        <v>119494155.5</v>
      </c>
      <c r="I35" s="5">
        <v>7.9991000000000003</v>
      </c>
      <c r="J35" s="31">
        <v>0</v>
      </c>
      <c r="K35" s="5">
        <v>0</v>
      </c>
      <c r="L35" s="31">
        <v>17989838</v>
      </c>
      <c r="M35" s="5">
        <v>1.5201</v>
      </c>
      <c r="N35" s="31">
        <v>0</v>
      </c>
      <c r="O35" s="5">
        <v>0</v>
      </c>
      <c r="P35" s="31">
        <v>74563571.670000002</v>
      </c>
      <c r="Q35" s="5">
        <v>3.3797000000000001</v>
      </c>
      <c r="R35" s="31">
        <v>145916.97</v>
      </c>
      <c r="S35" s="5">
        <v>3.8654999999999999</v>
      </c>
      <c r="T35" s="31">
        <v>244568.5</v>
      </c>
      <c r="U35" s="5">
        <v>3.8788</v>
      </c>
      <c r="V35" s="31">
        <v>28086364</v>
      </c>
      <c r="W35" s="5">
        <v>6.0674999999999999</v>
      </c>
      <c r="X35" s="31">
        <v>2789052179.6199999</v>
      </c>
      <c r="Y35" s="5">
        <v>9.6633999999999993</v>
      </c>
      <c r="Z35" s="31">
        <v>0</v>
      </c>
      <c r="AA35" s="5">
        <v>0</v>
      </c>
      <c r="AB35" s="31">
        <v>0</v>
      </c>
      <c r="AC35" s="5">
        <v>0</v>
      </c>
      <c r="AD35" s="31">
        <v>22931967.5</v>
      </c>
      <c r="AE35" s="5">
        <v>5.3375000000000004</v>
      </c>
      <c r="AF35" s="31">
        <v>4703404.3499999996</v>
      </c>
      <c r="AG35" s="5">
        <v>4.2645</v>
      </c>
      <c r="AH35" s="31">
        <v>0</v>
      </c>
      <c r="AI35" s="5">
        <v>0</v>
      </c>
      <c r="AJ35" s="31">
        <v>50708459.880000003</v>
      </c>
      <c r="AK35" s="5">
        <v>6.0502000000000002</v>
      </c>
      <c r="AL35" s="31">
        <v>0</v>
      </c>
      <c r="AM35" s="5">
        <v>0</v>
      </c>
      <c r="AN35" s="31">
        <v>0</v>
      </c>
      <c r="AO35" s="5">
        <v>0</v>
      </c>
      <c r="AP35" s="31">
        <v>0</v>
      </c>
      <c r="AQ35" s="5">
        <v>0</v>
      </c>
      <c r="AR35" s="31">
        <v>1292060</v>
      </c>
      <c r="AS35" s="5">
        <v>5.5320999999999998</v>
      </c>
      <c r="AT35" s="31">
        <v>0</v>
      </c>
      <c r="AU35" s="5">
        <v>0</v>
      </c>
      <c r="AV35" s="31">
        <v>2094980.82</v>
      </c>
      <c r="AW35" s="5">
        <v>3.8254000000000001</v>
      </c>
      <c r="AX35" s="31">
        <v>0</v>
      </c>
      <c r="AY35" s="5">
        <v>0</v>
      </c>
      <c r="AZ35" s="31">
        <v>175694544.63</v>
      </c>
      <c r="BA35" s="5">
        <v>4.5853000000000002</v>
      </c>
      <c r="BB35" s="31">
        <v>0</v>
      </c>
      <c r="BC35" s="5">
        <v>0</v>
      </c>
      <c r="BD35" s="31">
        <v>0</v>
      </c>
      <c r="BE35" s="5">
        <v>0</v>
      </c>
      <c r="BF35" s="31">
        <v>0</v>
      </c>
      <c r="BG35" s="5">
        <v>0</v>
      </c>
      <c r="BH35" s="31">
        <v>0</v>
      </c>
      <c r="BI35" s="5">
        <v>0</v>
      </c>
      <c r="BJ35" s="31">
        <v>0</v>
      </c>
      <c r="BK35" s="5">
        <v>0</v>
      </c>
      <c r="BL35" s="31">
        <v>0</v>
      </c>
      <c r="BM35" s="5">
        <v>0</v>
      </c>
      <c r="BN35" s="31">
        <v>13691221.5</v>
      </c>
      <c r="BO35" s="5">
        <v>5.1151</v>
      </c>
      <c r="BP35" s="31">
        <v>0</v>
      </c>
      <c r="BQ35" s="5">
        <v>0</v>
      </c>
      <c r="BR35" s="31">
        <v>0</v>
      </c>
      <c r="BS35" s="5">
        <v>0</v>
      </c>
      <c r="BT35" s="31">
        <v>0</v>
      </c>
      <c r="BU35" s="5">
        <v>0</v>
      </c>
      <c r="BV35" s="31">
        <v>6032312.8799999999</v>
      </c>
      <c r="BW35" s="5">
        <v>3.1192000000000002</v>
      </c>
      <c r="BX35" s="31">
        <v>3279978</v>
      </c>
      <c r="BY35" s="5">
        <v>4.5812999999999997</v>
      </c>
      <c r="BZ35" s="31">
        <v>45135020.340000004</v>
      </c>
      <c r="CA35" s="5">
        <v>2.2101999999999999</v>
      </c>
      <c r="CB35" s="31">
        <v>665746.5</v>
      </c>
      <c r="CC35" s="5">
        <v>0.50749999999999995</v>
      </c>
      <c r="CD35" s="31">
        <v>504612</v>
      </c>
      <c r="CE35" s="5">
        <v>1.756</v>
      </c>
      <c r="CF35" s="31">
        <v>8093976</v>
      </c>
      <c r="CG35" s="5">
        <v>3.0566</v>
      </c>
      <c r="CH35" s="31">
        <v>3364080</v>
      </c>
      <c r="CI35" s="5">
        <v>5.9993999999999996</v>
      </c>
      <c r="CJ35" s="31">
        <v>629250</v>
      </c>
      <c r="CK35" s="5">
        <v>2.6027999999999998</v>
      </c>
      <c r="CL35" s="31">
        <v>4205100</v>
      </c>
      <c r="CM35" s="5">
        <v>2.4163000000000001</v>
      </c>
      <c r="CN35" s="31">
        <v>28510578</v>
      </c>
      <c r="CO35" s="5">
        <v>3.3039999999999998</v>
      </c>
      <c r="CP35" s="31">
        <v>316088115.76999998</v>
      </c>
      <c r="CQ35" s="5">
        <v>8.0642999999999994</v>
      </c>
      <c r="CR35" s="31">
        <v>0</v>
      </c>
      <c r="CS35" s="5">
        <v>0</v>
      </c>
      <c r="CT35" s="31">
        <v>0</v>
      </c>
      <c r="CU35" s="5">
        <v>0</v>
      </c>
      <c r="CV35" s="31">
        <v>0</v>
      </c>
      <c r="CW35" s="5">
        <v>0</v>
      </c>
      <c r="CX35" s="31">
        <v>0</v>
      </c>
      <c r="CY35" s="5">
        <v>0</v>
      </c>
      <c r="CZ35" s="31">
        <v>0</v>
      </c>
      <c r="DA35" s="5">
        <v>0</v>
      </c>
      <c r="DB35" s="31">
        <v>0</v>
      </c>
      <c r="DC35" s="5">
        <v>0</v>
      </c>
      <c r="DD35" s="31">
        <v>0</v>
      </c>
      <c r="DE35" s="5">
        <v>0</v>
      </c>
      <c r="DF35" s="31">
        <v>0</v>
      </c>
      <c r="DG35" s="5">
        <v>0</v>
      </c>
      <c r="DH35" s="31">
        <v>118880427</v>
      </c>
      <c r="DI35" s="5">
        <v>9.6341000000000001</v>
      </c>
      <c r="DJ35" s="31">
        <v>0</v>
      </c>
      <c r="DK35" s="5">
        <v>0</v>
      </c>
      <c r="DL35" s="31">
        <v>7215400</v>
      </c>
      <c r="DM35" s="5">
        <v>1.9037999999999999</v>
      </c>
      <c r="DN35" s="31">
        <v>0</v>
      </c>
      <c r="DO35" s="5">
        <v>0</v>
      </c>
      <c r="DP35" s="31">
        <v>1426719.5</v>
      </c>
      <c r="DQ35" s="5">
        <v>2.4823</v>
      </c>
      <c r="DR35" s="31">
        <v>13224198.48</v>
      </c>
      <c r="DS35" s="5">
        <v>4.4450000000000003</v>
      </c>
      <c r="DT35" s="31">
        <v>3293854.83</v>
      </c>
      <c r="DU35" s="5">
        <v>4.1482000000000001</v>
      </c>
      <c r="DV35" s="31">
        <v>7506944.5199999996</v>
      </c>
      <c r="DW35" s="5">
        <v>2.8820000000000001</v>
      </c>
      <c r="DX35" s="31">
        <v>22802293.620000001</v>
      </c>
      <c r="DY35" s="5">
        <v>2.6436999999999999</v>
      </c>
      <c r="DZ35" s="31">
        <v>78645210.060000002</v>
      </c>
      <c r="EA35" s="5">
        <v>3.1052</v>
      </c>
      <c r="EB35" s="31">
        <v>0</v>
      </c>
      <c r="EC35" s="5">
        <v>0</v>
      </c>
      <c r="ED35" s="31">
        <v>5356465.76</v>
      </c>
      <c r="EE35" s="5">
        <v>3.6757</v>
      </c>
      <c r="EF35" s="31">
        <v>8535147</v>
      </c>
      <c r="EG35" s="5">
        <v>1.3638999999999999</v>
      </c>
      <c r="EH35" s="31">
        <v>401197634.5</v>
      </c>
      <c r="EI35" s="5">
        <v>2.8633000000000002</v>
      </c>
      <c r="EJ35" s="31">
        <v>3480561.27</v>
      </c>
      <c r="EK35" s="5">
        <v>8.5695999999999994</v>
      </c>
      <c r="EL35" s="31">
        <v>0</v>
      </c>
      <c r="EM35" s="5">
        <v>0</v>
      </c>
      <c r="EN35" s="31">
        <v>0</v>
      </c>
      <c r="EO35" s="5">
        <v>0</v>
      </c>
      <c r="EP35" s="31">
        <v>0</v>
      </c>
      <c r="EQ35" s="5">
        <v>0</v>
      </c>
      <c r="ER35" s="31">
        <v>14315421.93</v>
      </c>
      <c r="ES35" s="5">
        <v>2.5611999999999999</v>
      </c>
      <c r="ET35" s="31">
        <v>7022011</v>
      </c>
      <c r="EU35" s="5">
        <v>2.8656999999999999</v>
      </c>
      <c r="EV35" s="31">
        <v>0</v>
      </c>
      <c r="EW35" s="5">
        <v>0</v>
      </c>
      <c r="EX35" s="31">
        <v>0</v>
      </c>
      <c r="EY35" s="5">
        <v>0</v>
      </c>
      <c r="EZ35" s="31">
        <v>0</v>
      </c>
      <c r="FA35" s="5">
        <v>0</v>
      </c>
      <c r="FB35" s="31">
        <v>308377387</v>
      </c>
      <c r="FC35" s="5">
        <v>3.3662000000000001</v>
      </c>
      <c r="FD35" s="31">
        <v>0</v>
      </c>
      <c r="FE35" s="5">
        <v>0</v>
      </c>
      <c r="FF35" s="31">
        <v>7783220</v>
      </c>
      <c r="FG35" s="5">
        <v>1.6971000000000001</v>
      </c>
      <c r="FH35" s="31">
        <v>0</v>
      </c>
      <c r="FI35" s="5">
        <v>0</v>
      </c>
      <c r="FJ35" s="31">
        <v>57572444.609999999</v>
      </c>
      <c r="FK35" s="5">
        <v>2.8355000000000001</v>
      </c>
      <c r="FL35" s="31">
        <v>93129</v>
      </c>
      <c r="FM35" s="5">
        <v>8.9300000000000004E-2</v>
      </c>
      <c r="FN35" s="31">
        <v>0</v>
      </c>
      <c r="FO35" s="5">
        <v>0</v>
      </c>
      <c r="FP35" s="31">
        <v>8767969.5</v>
      </c>
      <c r="FQ35" s="5">
        <v>1.4794</v>
      </c>
      <c r="FR35" s="31">
        <v>0</v>
      </c>
      <c r="FS35" s="5">
        <v>0</v>
      </c>
      <c r="FT35" s="31">
        <v>0</v>
      </c>
      <c r="FU35" s="5">
        <v>0</v>
      </c>
      <c r="FV35" s="31">
        <v>46223300.219999999</v>
      </c>
      <c r="FW35" s="5">
        <v>2.4232</v>
      </c>
      <c r="FX35" s="31">
        <v>54107021.700000003</v>
      </c>
      <c r="FY35" s="5">
        <v>3.5741999999999998</v>
      </c>
      <c r="FZ35" s="31">
        <v>0</v>
      </c>
      <c r="GA35" s="5">
        <v>0</v>
      </c>
      <c r="GB35" s="31">
        <v>0</v>
      </c>
      <c r="GC35" s="5">
        <v>0</v>
      </c>
      <c r="GD35" s="31">
        <v>0</v>
      </c>
      <c r="GE35" s="5">
        <v>0</v>
      </c>
      <c r="GF35" s="31">
        <v>18005959.219999999</v>
      </c>
      <c r="GG35" s="5">
        <v>5.7897999999999996</v>
      </c>
      <c r="GH35" s="31">
        <v>0</v>
      </c>
      <c r="GI35" s="5">
        <v>0</v>
      </c>
      <c r="GJ35" s="31">
        <v>12212871.93</v>
      </c>
      <c r="GK35" s="5">
        <v>1.4419999999999999</v>
      </c>
      <c r="GL35" s="31">
        <v>0</v>
      </c>
      <c r="GM35" s="5">
        <v>0</v>
      </c>
      <c r="GN35" s="31">
        <v>0</v>
      </c>
      <c r="GO35" s="5">
        <v>0</v>
      </c>
      <c r="GP35" s="31">
        <v>0</v>
      </c>
      <c r="GQ35" s="5">
        <v>0</v>
      </c>
      <c r="GR35" s="31">
        <v>0</v>
      </c>
      <c r="GS35" s="5">
        <v>0</v>
      </c>
      <c r="GT35" s="31">
        <v>0</v>
      </c>
      <c r="GU35" s="5">
        <v>0</v>
      </c>
      <c r="GV35" s="31">
        <v>1177428</v>
      </c>
      <c r="GW35" s="5">
        <v>6.7809999999999997</v>
      </c>
      <c r="GX35" s="31">
        <v>11788997.85</v>
      </c>
      <c r="GY35" s="5">
        <v>1.7592000000000001</v>
      </c>
      <c r="GZ35" s="31">
        <v>0</v>
      </c>
      <c r="HA35" s="5">
        <v>0</v>
      </c>
      <c r="HB35" s="31">
        <v>0</v>
      </c>
      <c r="HC35" s="5">
        <v>0</v>
      </c>
      <c r="HD35" s="31">
        <v>0</v>
      </c>
      <c r="HE35" s="5">
        <v>0</v>
      </c>
      <c r="HF35" s="31">
        <v>375376241</v>
      </c>
      <c r="HG35" s="5">
        <v>3.9963000000000002</v>
      </c>
      <c r="HH35" s="31">
        <v>0</v>
      </c>
      <c r="HI35" s="5">
        <v>0</v>
      </c>
      <c r="HJ35" s="31">
        <v>0</v>
      </c>
      <c r="HK35" s="5">
        <v>0</v>
      </c>
      <c r="HL35" s="31">
        <v>94846512.159999996</v>
      </c>
      <c r="HM35" s="5">
        <v>3.6168</v>
      </c>
      <c r="HN35" s="31">
        <v>2536163.14</v>
      </c>
      <c r="HO35" s="5">
        <v>1.9997</v>
      </c>
      <c r="HP35" s="31">
        <v>0</v>
      </c>
      <c r="HQ35" s="5">
        <v>0</v>
      </c>
      <c r="HR35" s="31">
        <v>26556955.920000002</v>
      </c>
      <c r="HS35" s="5">
        <v>1.9830000000000001</v>
      </c>
      <c r="HT35" s="31">
        <v>0</v>
      </c>
      <c r="HU35" s="5">
        <v>0</v>
      </c>
      <c r="HV35" s="31">
        <v>79893145.819999993</v>
      </c>
      <c r="HW35" s="5">
        <v>4.2878999999999996</v>
      </c>
      <c r="HX35" s="31">
        <v>0</v>
      </c>
      <c r="HY35" s="5">
        <v>0</v>
      </c>
      <c r="HZ35" s="31">
        <v>0</v>
      </c>
      <c r="IA35" s="5">
        <v>0</v>
      </c>
      <c r="IB35" s="31">
        <v>0</v>
      </c>
      <c r="IC35" s="5">
        <v>0</v>
      </c>
      <c r="ID35" s="31">
        <v>54265554</v>
      </c>
      <c r="IE35" s="5">
        <v>2.0630999999999999</v>
      </c>
      <c r="IF35" s="31">
        <v>0</v>
      </c>
      <c r="IG35" s="5">
        <v>0</v>
      </c>
      <c r="IH35" s="31">
        <v>87326471</v>
      </c>
      <c r="II35" s="5">
        <v>2.8062</v>
      </c>
      <c r="IJ35" s="31">
        <v>0</v>
      </c>
      <c r="IK35" s="5">
        <v>0</v>
      </c>
      <c r="IL35" s="31">
        <v>12559410.5</v>
      </c>
      <c r="IM35" s="5">
        <v>3.1747999999999998</v>
      </c>
      <c r="IN35" s="31">
        <v>2680330.7400000002</v>
      </c>
      <c r="IO35" s="5">
        <v>0.21410000000000001</v>
      </c>
      <c r="IP35" s="31">
        <v>0</v>
      </c>
      <c r="IQ35" s="5">
        <v>0</v>
      </c>
    </row>
    <row r="36" spans="1:251" ht="14.25" thickTop="1" thickBot="1" x14ac:dyDescent="0.25">
      <c r="A36" s="152" t="s">
        <v>196</v>
      </c>
      <c r="B36" s="153">
        <v>19865101484.41</v>
      </c>
      <c r="C36" s="154">
        <v>13.1271</v>
      </c>
      <c r="D36" s="153">
        <v>1747980</v>
      </c>
      <c r="E36" s="154">
        <v>13.385</v>
      </c>
      <c r="F36" s="153">
        <v>567567018.5</v>
      </c>
      <c r="G36" s="154">
        <v>16.9785</v>
      </c>
      <c r="H36" s="153">
        <v>333936132.88</v>
      </c>
      <c r="I36" s="154">
        <v>22.354199999999999</v>
      </c>
      <c r="J36" s="153">
        <v>0</v>
      </c>
      <c r="K36" s="154">
        <v>0</v>
      </c>
      <c r="L36" s="153">
        <v>152671890.03999999</v>
      </c>
      <c r="M36" s="154">
        <v>12.900399999999999</v>
      </c>
      <c r="N36" s="153">
        <v>122077450.5</v>
      </c>
      <c r="O36" s="154">
        <v>8.1616</v>
      </c>
      <c r="P36" s="153">
        <v>347020127.44</v>
      </c>
      <c r="Q36" s="154">
        <v>15.7294</v>
      </c>
      <c r="R36" s="153">
        <v>512255.34</v>
      </c>
      <c r="S36" s="154">
        <v>13.5702</v>
      </c>
      <c r="T36" s="153">
        <v>972686.32</v>
      </c>
      <c r="U36" s="154">
        <v>15.426399999999999</v>
      </c>
      <c r="V36" s="153">
        <v>49165293.310000002</v>
      </c>
      <c r="W36" s="154">
        <v>10.6212</v>
      </c>
      <c r="X36" s="153">
        <v>6544499909.8400002</v>
      </c>
      <c r="Y36" s="154">
        <v>22.6752</v>
      </c>
      <c r="Z36" s="153">
        <v>0</v>
      </c>
      <c r="AA36" s="154">
        <v>0</v>
      </c>
      <c r="AB36" s="153">
        <v>0</v>
      </c>
      <c r="AC36" s="154">
        <v>0</v>
      </c>
      <c r="AD36" s="153">
        <v>46125529.100000001</v>
      </c>
      <c r="AE36" s="154">
        <v>10.736000000000001</v>
      </c>
      <c r="AF36" s="153">
        <v>6179742.29</v>
      </c>
      <c r="AG36" s="154">
        <v>5.6031000000000004</v>
      </c>
      <c r="AH36" s="153">
        <v>6344607</v>
      </c>
      <c r="AI36" s="154">
        <v>10.0854</v>
      </c>
      <c r="AJ36" s="153">
        <v>149720043.75999999</v>
      </c>
      <c r="AK36" s="154">
        <v>17.863700000000001</v>
      </c>
      <c r="AL36" s="153">
        <v>5895217.9500000002</v>
      </c>
      <c r="AM36" s="154">
        <v>7.9337999999999997</v>
      </c>
      <c r="AN36" s="153">
        <v>19753356.73</v>
      </c>
      <c r="AO36" s="154">
        <v>30.533100000000001</v>
      </c>
      <c r="AP36" s="153">
        <v>4845623.5199999996</v>
      </c>
      <c r="AQ36" s="154">
        <v>11.3901</v>
      </c>
      <c r="AR36" s="153">
        <v>4661740</v>
      </c>
      <c r="AS36" s="154">
        <v>19.959599999999998</v>
      </c>
      <c r="AT36" s="153">
        <v>204664148</v>
      </c>
      <c r="AU36" s="154">
        <v>9.3541000000000007</v>
      </c>
      <c r="AV36" s="153">
        <v>7465067.9199999999</v>
      </c>
      <c r="AW36" s="154">
        <v>13.6311</v>
      </c>
      <c r="AX36" s="153">
        <v>0</v>
      </c>
      <c r="AY36" s="154">
        <v>0</v>
      </c>
      <c r="AZ36" s="153">
        <v>495094292.10000002</v>
      </c>
      <c r="BA36" s="154">
        <v>12.921099999999999</v>
      </c>
      <c r="BB36" s="153">
        <v>3104505.5</v>
      </c>
      <c r="BC36" s="154">
        <v>0.10249999999999999</v>
      </c>
      <c r="BD36" s="153">
        <v>0</v>
      </c>
      <c r="BE36" s="154">
        <v>0</v>
      </c>
      <c r="BF36" s="153">
        <v>8610780.9600000009</v>
      </c>
      <c r="BG36" s="154">
        <v>9.3826000000000001</v>
      </c>
      <c r="BH36" s="153">
        <v>28157997.68</v>
      </c>
      <c r="BI36" s="154">
        <v>11.8226</v>
      </c>
      <c r="BJ36" s="153">
        <v>25123717.800000001</v>
      </c>
      <c r="BK36" s="154">
        <v>6.8760000000000003</v>
      </c>
      <c r="BL36" s="153">
        <v>15038191.01</v>
      </c>
      <c r="BM36" s="154">
        <v>8.1704000000000008</v>
      </c>
      <c r="BN36" s="153">
        <v>47552268.020000003</v>
      </c>
      <c r="BO36" s="154">
        <v>17.765699999999999</v>
      </c>
      <c r="BP36" s="153">
        <v>0</v>
      </c>
      <c r="BQ36" s="154">
        <v>0</v>
      </c>
      <c r="BR36" s="153">
        <v>5281735.72</v>
      </c>
      <c r="BS36" s="154">
        <v>14.1279</v>
      </c>
      <c r="BT36" s="153">
        <v>3036646.9</v>
      </c>
      <c r="BU36" s="154">
        <v>4.1938000000000004</v>
      </c>
      <c r="BV36" s="153">
        <v>49052165.399999999</v>
      </c>
      <c r="BW36" s="154">
        <v>25.3642</v>
      </c>
      <c r="BX36" s="153">
        <v>8861101</v>
      </c>
      <c r="BY36" s="154">
        <v>12.3766</v>
      </c>
      <c r="BZ36" s="153">
        <v>377929122.44</v>
      </c>
      <c r="CA36" s="154">
        <v>18.506599999999999</v>
      </c>
      <c r="CB36" s="153">
        <v>13813518.779999999</v>
      </c>
      <c r="CC36" s="154">
        <v>10.5291</v>
      </c>
      <c r="CD36" s="153">
        <v>504612</v>
      </c>
      <c r="CE36" s="154">
        <v>1.756</v>
      </c>
      <c r="CF36" s="153">
        <v>20352714</v>
      </c>
      <c r="CG36" s="154">
        <v>7.6859999999999999</v>
      </c>
      <c r="CH36" s="153">
        <v>9991115</v>
      </c>
      <c r="CI36" s="154">
        <v>17.817699999999999</v>
      </c>
      <c r="CJ36" s="153">
        <v>3303910</v>
      </c>
      <c r="CK36" s="154">
        <v>13.6661</v>
      </c>
      <c r="CL36" s="153">
        <v>28919980</v>
      </c>
      <c r="CM36" s="154">
        <v>16.617599999999999</v>
      </c>
      <c r="CN36" s="153">
        <v>103317452.90000001</v>
      </c>
      <c r="CO36" s="154">
        <v>11.9733</v>
      </c>
      <c r="CP36" s="153">
        <v>921241069.57000005</v>
      </c>
      <c r="CQ36" s="154">
        <v>23.503499999999999</v>
      </c>
      <c r="CR36" s="153">
        <v>200148459.34</v>
      </c>
      <c r="CS36" s="154">
        <v>12.5482</v>
      </c>
      <c r="CT36" s="153">
        <v>0</v>
      </c>
      <c r="CU36" s="154">
        <v>0</v>
      </c>
      <c r="CV36" s="153">
        <v>1611184</v>
      </c>
      <c r="CW36" s="154">
        <v>11.3833</v>
      </c>
      <c r="CX36" s="153">
        <v>90761480.719999999</v>
      </c>
      <c r="CY36" s="154">
        <v>11.2873</v>
      </c>
      <c r="CZ36" s="153">
        <v>20583615.07</v>
      </c>
      <c r="DA36" s="154">
        <v>13.89</v>
      </c>
      <c r="DB36" s="153">
        <v>1745501.08</v>
      </c>
      <c r="DC36" s="154">
        <v>7.8964999999999996</v>
      </c>
      <c r="DD36" s="153">
        <v>0</v>
      </c>
      <c r="DE36" s="154">
        <v>0</v>
      </c>
      <c r="DF36" s="153">
        <v>7705339.0999999996</v>
      </c>
      <c r="DG36" s="154">
        <v>9.9449000000000005</v>
      </c>
      <c r="DH36" s="153">
        <v>290394699.14999998</v>
      </c>
      <c r="DI36" s="154">
        <v>23.5337</v>
      </c>
      <c r="DJ36" s="153">
        <v>0</v>
      </c>
      <c r="DK36" s="154">
        <v>0</v>
      </c>
      <c r="DL36" s="153">
        <v>36589745</v>
      </c>
      <c r="DM36" s="154">
        <v>9.6541999999999994</v>
      </c>
      <c r="DN36" s="153">
        <v>4280630</v>
      </c>
      <c r="DO36" s="154">
        <v>17.740500000000001</v>
      </c>
      <c r="DP36" s="153">
        <v>8364551.6699999999</v>
      </c>
      <c r="DQ36" s="154">
        <v>14.552899999999999</v>
      </c>
      <c r="DR36" s="153">
        <v>64493987.75</v>
      </c>
      <c r="DS36" s="154">
        <v>21.678100000000001</v>
      </c>
      <c r="DT36" s="153">
        <v>7496744.2300000004</v>
      </c>
      <c r="DU36" s="154">
        <v>9.4412000000000003</v>
      </c>
      <c r="DV36" s="153">
        <v>32322336.390000001</v>
      </c>
      <c r="DW36" s="154">
        <v>12.409000000000001</v>
      </c>
      <c r="DX36" s="153">
        <v>82340219.730000004</v>
      </c>
      <c r="DY36" s="154">
        <v>9.5464000000000002</v>
      </c>
      <c r="DZ36" s="153">
        <v>267306116.16999999</v>
      </c>
      <c r="EA36" s="154">
        <v>10.5541</v>
      </c>
      <c r="EB36" s="153">
        <v>0</v>
      </c>
      <c r="EC36" s="154">
        <v>0</v>
      </c>
      <c r="ED36" s="153">
        <v>20705547.57</v>
      </c>
      <c r="EE36" s="154">
        <v>14.208299999999999</v>
      </c>
      <c r="EF36" s="153">
        <v>63458047.420000002</v>
      </c>
      <c r="EG36" s="154">
        <v>10.1403</v>
      </c>
      <c r="EH36" s="153">
        <v>1384269358</v>
      </c>
      <c r="EI36" s="154">
        <v>9.8793000000000006</v>
      </c>
      <c r="EJ36" s="153">
        <v>7221274.0199999996</v>
      </c>
      <c r="EK36" s="154">
        <v>17.779599999999999</v>
      </c>
      <c r="EL36" s="153">
        <v>0</v>
      </c>
      <c r="EM36" s="154">
        <v>0</v>
      </c>
      <c r="EN36" s="153">
        <v>7938094.8899999997</v>
      </c>
      <c r="EO36" s="154">
        <v>16.678899999999999</v>
      </c>
      <c r="EP36" s="153">
        <v>459595064.07999998</v>
      </c>
      <c r="EQ36" s="154">
        <v>10.0677</v>
      </c>
      <c r="ER36" s="153">
        <v>60167897.590000004</v>
      </c>
      <c r="ES36" s="154">
        <v>10.764900000000001</v>
      </c>
      <c r="ET36" s="153">
        <v>32998090</v>
      </c>
      <c r="EU36" s="154">
        <v>13.466799999999999</v>
      </c>
      <c r="EV36" s="153">
        <v>196748679</v>
      </c>
      <c r="EW36" s="154">
        <v>18.767700000000001</v>
      </c>
      <c r="EX36" s="153">
        <v>29146730</v>
      </c>
      <c r="EY36" s="154">
        <v>2.1385000000000001</v>
      </c>
      <c r="EZ36" s="153">
        <v>133205138</v>
      </c>
      <c r="FA36" s="154">
        <v>6.1528999999999998</v>
      </c>
      <c r="FB36" s="153">
        <v>813591668</v>
      </c>
      <c r="FC36" s="154">
        <v>8.8810000000000002</v>
      </c>
      <c r="FD36" s="153">
        <v>32145604</v>
      </c>
      <c r="FE36" s="154">
        <v>1.9137</v>
      </c>
      <c r="FF36" s="153">
        <v>62656749</v>
      </c>
      <c r="FG36" s="154">
        <v>13.6617</v>
      </c>
      <c r="FH36" s="153">
        <v>4568000</v>
      </c>
      <c r="FI36" s="154">
        <v>5.0244</v>
      </c>
      <c r="FJ36" s="153">
        <v>212625769.09</v>
      </c>
      <c r="FK36" s="154">
        <v>10.472</v>
      </c>
      <c r="FL36" s="153">
        <v>3207747.58</v>
      </c>
      <c r="FM36" s="154">
        <v>3.0771999999999999</v>
      </c>
      <c r="FN36" s="153">
        <v>167798.28</v>
      </c>
      <c r="FO36" s="154">
        <v>3.8552</v>
      </c>
      <c r="FP36" s="153">
        <v>76431749.430000007</v>
      </c>
      <c r="FQ36" s="154">
        <v>12.895799999999999</v>
      </c>
      <c r="FR36" s="153">
        <v>4674483</v>
      </c>
      <c r="FS36" s="154">
        <v>4.4309000000000003</v>
      </c>
      <c r="FT36" s="153">
        <v>21263294</v>
      </c>
      <c r="FU36" s="154">
        <v>10.950900000000001</v>
      </c>
      <c r="FV36" s="153">
        <v>335601981.92000002</v>
      </c>
      <c r="FW36" s="154">
        <v>17.593900000000001</v>
      </c>
      <c r="FX36" s="153">
        <v>206664016.36000001</v>
      </c>
      <c r="FY36" s="154">
        <v>13.6517</v>
      </c>
      <c r="FZ36" s="153">
        <v>0</v>
      </c>
      <c r="GA36" s="154">
        <v>0</v>
      </c>
      <c r="GB36" s="153">
        <v>75855029.120000005</v>
      </c>
      <c r="GC36" s="154">
        <v>9.8986000000000001</v>
      </c>
      <c r="GD36" s="153">
        <v>0</v>
      </c>
      <c r="GE36" s="154">
        <v>0</v>
      </c>
      <c r="GF36" s="153">
        <v>44680038.219999999</v>
      </c>
      <c r="GG36" s="154">
        <v>14.3668</v>
      </c>
      <c r="GH36" s="153">
        <v>19248171.129999999</v>
      </c>
      <c r="GI36" s="154">
        <v>16.058900000000001</v>
      </c>
      <c r="GJ36" s="153">
        <v>81159903.469999999</v>
      </c>
      <c r="GK36" s="154">
        <v>9.5830000000000002</v>
      </c>
      <c r="GL36" s="153">
        <v>85764906.920000002</v>
      </c>
      <c r="GM36" s="154">
        <v>13.361499999999999</v>
      </c>
      <c r="GN36" s="153">
        <v>47745181.659999996</v>
      </c>
      <c r="GO36" s="154">
        <v>10.673</v>
      </c>
      <c r="GP36" s="153">
        <v>116516460.81999999</v>
      </c>
      <c r="GQ36" s="154">
        <v>12.318899999999999</v>
      </c>
      <c r="GR36" s="153">
        <v>20985838.219999999</v>
      </c>
      <c r="GS36" s="154">
        <v>10.7875</v>
      </c>
      <c r="GT36" s="153">
        <v>145393244.72</v>
      </c>
      <c r="GU36" s="154">
        <v>11.6401</v>
      </c>
      <c r="GV36" s="153">
        <v>3312794</v>
      </c>
      <c r="GW36" s="154">
        <v>19.078900000000001</v>
      </c>
      <c r="GX36" s="153">
        <v>94883440.579999998</v>
      </c>
      <c r="GY36" s="154">
        <v>14.1591</v>
      </c>
      <c r="GZ36" s="153">
        <v>274879523.44999999</v>
      </c>
      <c r="HA36" s="154">
        <v>9.4242000000000008</v>
      </c>
      <c r="HB36" s="153">
        <v>11748061.369999999</v>
      </c>
      <c r="HC36" s="154">
        <v>12.374700000000001</v>
      </c>
      <c r="HD36" s="153">
        <v>22846753.899999999</v>
      </c>
      <c r="HE36" s="154">
        <v>5.2283999999999997</v>
      </c>
      <c r="HF36" s="153">
        <v>1009921588</v>
      </c>
      <c r="HG36" s="154">
        <v>10.7517</v>
      </c>
      <c r="HH36" s="153">
        <v>0</v>
      </c>
      <c r="HI36" s="154">
        <v>0</v>
      </c>
      <c r="HJ36" s="153">
        <v>1841042.05</v>
      </c>
      <c r="HK36" s="154">
        <v>10.8614</v>
      </c>
      <c r="HL36" s="153">
        <v>297274376.04000002</v>
      </c>
      <c r="HM36" s="154">
        <v>11.3361</v>
      </c>
      <c r="HN36" s="153">
        <v>22115375.559999999</v>
      </c>
      <c r="HO36" s="154">
        <v>17.4374</v>
      </c>
      <c r="HP36" s="153">
        <v>0</v>
      </c>
      <c r="HQ36" s="154">
        <v>0</v>
      </c>
      <c r="HR36" s="153">
        <v>105938892.8</v>
      </c>
      <c r="HS36" s="154">
        <v>7.9104000000000001</v>
      </c>
      <c r="HT36" s="153">
        <v>19971796.600000001</v>
      </c>
      <c r="HU36" s="154">
        <v>10.0303</v>
      </c>
      <c r="HV36" s="153">
        <v>259054226.71000001</v>
      </c>
      <c r="HW36" s="154">
        <v>13.9034</v>
      </c>
      <c r="HX36" s="153">
        <v>24077725.550000001</v>
      </c>
      <c r="HY36" s="154">
        <v>8.5021000000000004</v>
      </c>
      <c r="HZ36" s="153">
        <v>0</v>
      </c>
      <c r="IA36" s="154">
        <v>0</v>
      </c>
      <c r="IB36" s="153">
        <v>0</v>
      </c>
      <c r="IC36" s="154">
        <v>0</v>
      </c>
      <c r="ID36" s="153">
        <v>388565324</v>
      </c>
      <c r="IE36" s="154">
        <v>14.7729</v>
      </c>
      <c r="IF36" s="153">
        <v>163240743</v>
      </c>
      <c r="IG36" s="154">
        <v>7.0877999999999997</v>
      </c>
      <c r="IH36" s="153">
        <v>304109721</v>
      </c>
      <c r="II36" s="154">
        <v>9.7722999999999995</v>
      </c>
      <c r="IJ36" s="153">
        <v>2514230</v>
      </c>
      <c r="IK36" s="154">
        <v>1.9278</v>
      </c>
      <c r="IL36" s="153">
        <v>76361733.959999993</v>
      </c>
      <c r="IM36" s="154">
        <v>19.3032</v>
      </c>
      <c r="IN36" s="153">
        <v>115785253.70999999</v>
      </c>
      <c r="IO36" s="154">
        <v>9.2505000000000006</v>
      </c>
      <c r="IP36" s="153">
        <v>0</v>
      </c>
      <c r="IQ36" s="154">
        <v>0</v>
      </c>
    </row>
    <row r="37" spans="1:251" ht="13.5" thickTop="1" x14ac:dyDescent="0.2">
      <c r="A37" t="s">
        <v>197</v>
      </c>
      <c r="B37" s="31">
        <v>1589899951.8</v>
      </c>
      <c r="C37" s="5">
        <v>1.0506</v>
      </c>
      <c r="D37" s="31">
        <v>0</v>
      </c>
      <c r="E37" s="5">
        <v>0</v>
      </c>
      <c r="F37" s="31">
        <v>24107200</v>
      </c>
      <c r="G37" s="5">
        <v>0.72119999999999995</v>
      </c>
      <c r="H37" s="31">
        <v>9644670</v>
      </c>
      <c r="I37" s="5">
        <v>0.64559999999999995</v>
      </c>
      <c r="J37" s="31">
        <v>0</v>
      </c>
      <c r="K37" s="5">
        <v>0</v>
      </c>
      <c r="L37" s="31">
        <v>10113300</v>
      </c>
      <c r="M37" s="5">
        <v>0.85450000000000004</v>
      </c>
      <c r="N37" s="31">
        <v>50566500</v>
      </c>
      <c r="O37" s="5">
        <v>3.3807</v>
      </c>
      <c r="P37" s="31">
        <v>24733746.760000002</v>
      </c>
      <c r="Q37" s="5">
        <v>1.1211</v>
      </c>
      <c r="R37" s="31">
        <v>88936.960000000006</v>
      </c>
      <c r="S37" s="5">
        <v>2.3559999999999999</v>
      </c>
      <c r="T37" s="31">
        <v>248576.84</v>
      </c>
      <c r="U37" s="5">
        <v>3.9422999999999999</v>
      </c>
      <c r="V37" s="31">
        <v>12658624</v>
      </c>
      <c r="W37" s="5">
        <v>2.7345999999999999</v>
      </c>
      <c r="X37" s="31">
        <v>133853580</v>
      </c>
      <c r="Y37" s="5">
        <v>0.46379999999999999</v>
      </c>
      <c r="Z37" s="31">
        <v>0</v>
      </c>
      <c r="AA37" s="5">
        <v>0</v>
      </c>
      <c r="AB37" s="31">
        <v>0</v>
      </c>
      <c r="AC37" s="5">
        <v>0</v>
      </c>
      <c r="AD37" s="31">
        <v>6021234.0800000001</v>
      </c>
      <c r="AE37" s="5">
        <v>1.4015</v>
      </c>
      <c r="AF37" s="31">
        <v>9377992.9399999995</v>
      </c>
      <c r="AG37" s="5">
        <v>8.5030000000000001</v>
      </c>
      <c r="AH37" s="31">
        <v>843208.8</v>
      </c>
      <c r="AI37" s="5">
        <v>1.3404</v>
      </c>
      <c r="AJ37" s="31">
        <v>54155488</v>
      </c>
      <c r="AK37" s="5">
        <v>6.4615</v>
      </c>
      <c r="AL37" s="31">
        <v>0</v>
      </c>
      <c r="AM37" s="5">
        <v>0</v>
      </c>
      <c r="AN37" s="31">
        <v>0</v>
      </c>
      <c r="AO37" s="5">
        <v>0</v>
      </c>
      <c r="AP37" s="31">
        <v>535330.51</v>
      </c>
      <c r="AQ37" s="5">
        <v>1.2583</v>
      </c>
      <c r="AR37" s="31">
        <v>983349.87</v>
      </c>
      <c r="AS37" s="5">
        <v>4.2103000000000002</v>
      </c>
      <c r="AT37" s="31">
        <v>89036741</v>
      </c>
      <c r="AU37" s="5">
        <v>4.0693999999999999</v>
      </c>
      <c r="AV37" s="31">
        <v>0</v>
      </c>
      <c r="AW37" s="5">
        <v>0</v>
      </c>
      <c r="AX37" s="31">
        <v>0</v>
      </c>
      <c r="AY37" s="5">
        <v>0</v>
      </c>
      <c r="AZ37" s="31">
        <v>70469850.230000004</v>
      </c>
      <c r="BA37" s="5">
        <v>1.8391</v>
      </c>
      <c r="BB37" s="31">
        <v>0</v>
      </c>
      <c r="BC37" s="5">
        <v>0</v>
      </c>
      <c r="BD37" s="31">
        <v>0</v>
      </c>
      <c r="BE37" s="5">
        <v>0</v>
      </c>
      <c r="BF37" s="31">
        <v>0</v>
      </c>
      <c r="BG37" s="5">
        <v>0</v>
      </c>
      <c r="BH37" s="31">
        <v>0</v>
      </c>
      <c r="BI37" s="5">
        <v>0</v>
      </c>
      <c r="BJ37" s="31">
        <v>0</v>
      </c>
      <c r="BK37" s="5">
        <v>0</v>
      </c>
      <c r="BL37" s="31">
        <v>0</v>
      </c>
      <c r="BM37" s="5">
        <v>0</v>
      </c>
      <c r="BN37" s="31">
        <v>21825250</v>
      </c>
      <c r="BO37" s="5">
        <v>8.1539999999999999</v>
      </c>
      <c r="BP37" s="31">
        <v>0</v>
      </c>
      <c r="BQ37" s="5">
        <v>0</v>
      </c>
      <c r="BR37" s="31">
        <v>0</v>
      </c>
      <c r="BS37" s="5">
        <v>0</v>
      </c>
      <c r="BT37" s="31">
        <v>0</v>
      </c>
      <c r="BU37" s="5">
        <v>0</v>
      </c>
      <c r="BV37" s="31">
        <v>5014900</v>
      </c>
      <c r="BW37" s="5">
        <v>2.5931000000000002</v>
      </c>
      <c r="BX37" s="31">
        <v>0</v>
      </c>
      <c r="BY37" s="5">
        <v>0</v>
      </c>
      <c r="BZ37" s="31">
        <v>39451148.759999998</v>
      </c>
      <c r="CA37" s="5">
        <v>1.9319</v>
      </c>
      <c r="CB37" s="31">
        <v>5204256.8899999997</v>
      </c>
      <c r="CC37" s="5">
        <v>3.9668999999999999</v>
      </c>
      <c r="CD37" s="31">
        <v>0</v>
      </c>
      <c r="CE37" s="5">
        <v>0</v>
      </c>
      <c r="CF37" s="31">
        <v>2592370</v>
      </c>
      <c r="CG37" s="5">
        <v>0.97899999999999998</v>
      </c>
      <c r="CH37" s="31">
        <v>0</v>
      </c>
      <c r="CI37" s="5">
        <v>0</v>
      </c>
      <c r="CJ37" s="31">
        <v>0</v>
      </c>
      <c r="CK37" s="5">
        <v>0</v>
      </c>
      <c r="CL37" s="31">
        <v>0</v>
      </c>
      <c r="CM37" s="5">
        <v>0</v>
      </c>
      <c r="CN37" s="31">
        <v>0</v>
      </c>
      <c r="CO37" s="5">
        <v>0</v>
      </c>
      <c r="CP37" s="31">
        <v>42381875</v>
      </c>
      <c r="CQ37" s="5">
        <v>1.0812999999999999</v>
      </c>
      <c r="CR37" s="31">
        <v>14877047.76</v>
      </c>
      <c r="CS37" s="5">
        <v>0.93269999999999997</v>
      </c>
      <c r="CT37" s="31">
        <v>0</v>
      </c>
      <c r="CU37" s="5">
        <v>0</v>
      </c>
      <c r="CV37" s="31">
        <v>443196</v>
      </c>
      <c r="CW37" s="5">
        <v>3.1313</v>
      </c>
      <c r="CX37" s="31">
        <v>1465469.8</v>
      </c>
      <c r="CY37" s="5">
        <v>0.1822</v>
      </c>
      <c r="CZ37" s="31">
        <v>0</v>
      </c>
      <c r="DA37" s="5">
        <v>0</v>
      </c>
      <c r="DB37" s="31">
        <v>0</v>
      </c>
      <c r="DC37" s="5">
        <v>0</v>
      </c>
      <c r="DD37" s="31">
        <v>0</v>
      </c>
      <c r="DE37" s="5">
        <v>0</v>
      </c>
      <c r="DF37" s="31">
        <v>0</v>
      </c>
      <c r="DG37" s="5">
        <v>0</v>
      </c>
      <c r="DH37" s="31">
        <v>133417485.61</v>
      </c>
      <c r="DI37" s="5">
        <v>10.812200000000001</v>
      </c>
      <c r="DJ37" s="31">
        <v>0</v>
      </c>
      <c r="DK37" s="5">
        <v>0</v>
      </c>
      <c r="DL37" s="31">
        <v>22842666</v>
      </c>
      <c r="DM37" s="5">
        <v>6.0270999999999999</v>
      </c>
      <c r="DN37" s="31">
        <v>427200</v>
      </c>
      <c r="DO37" s="5">
        <v>1.7705</v>
      </c>
      <c r="DP37" s="31">
        <v>1992422.9</v>
      </c>
      <c r="DQ37" s="5">
        <v>3.4664999999999999</v>
      </c>
      <c r="DR37" s="31">
        <v>0</v>
      </c>
      <c r="DS37" s="5">
        <v>0</v>
      </c>
      <c r="DT37" s="31">
        <v>1020850.6</v>
      </c>
      <c r="DU37" s="5">
        <v>1.2856000000000001</v>
      </c>
      <c r="DV37" s="31">
        <v>4324942.92</v>
      </c>
      <c r="DW37" s="5">
        <v>1.6604000000000001</v>
      </c>
      <c r="DX37" s="31">
        <v>22388325</v>
      </c>
      <c r="DY37" s="5">
        <v>2.5956999999999999</v>
      </c>
      <c r="DZ37" s="31">
        <v>64711217.299999997</v>
      </c>
      <c r="EA37" s="5">
        <v>2.5550000000000002</v>
      </c>
      <c r="EB37" s="31">
        <v>0</v>
      </c>
      <c r="EC37" s="5">
        <v>0</v>
      </c>
      <c r="ED37" s="31">
        <v>1623963.45</v>
      </c>
      <c r="EE37" s="5">
        <v>1.1144000000000001</v>
      </c>
      <c r="EF37" s="31">
        <v>7606857.1100000003</v>
      </c>
      <c r="EG37" s="5">
        <v>1.2155</v>
      </c>
      <c r="EH37" s="31">
        <v>0</v>
      </c>
      <c r="EI37" s="5">
        <v>0</v>
      </c>
      <c r="EJ37" s="31">
        <v>0</v>
      </c>
      <c r="EK37" s="5">
        <v>0</v>
      </c>
      <c r="EL37" s="31">
        <v>0</v>
      </c>
      <c r="EM37" s="5">
        <v>0</v>
      </c>
      <c r="EN37" s="31">
        <v>0</v>
      </c>
      <c r="EO37" s="5">
        <v>0</v>
      </c>
      <c r="EP37" s="31">
        <v>132657021.02</v>
      </c>
      <c r="EQ37" s="5">
        <v>2.9058999999999999</v>
      </c>
      <c r="ER37" s="31">
        <v>11947218.82</v>
      </c>
      <c r="ES37" s="5">
        <v>2.1375000000000002</v>
      </c>
      <c r="ET37" s="31">
        <v>10054779</v>
      </c>
      <c r="EU37" s="5">
        <v>4.1033999999999997</v>
      </c>
      <c r="EV37" s="31">
        <v>0</v>
      </c>
      <c r="EW37" s="5">
        <v>0</v>
      </c>
      <c r="EX37" s="31">
        <v>18216264</v>
      </c>
      <c r="EY37" s="5">
        <v>1.3365</v>
      </c>
      <c r="EZ37" s="31">
        <v>85168054</v>
      </c>
      <c r="FA37" s="5">
        <v>3.9340000000000002</v>
      </c>
      <c r="FB37" s="31">
        <v>128247545</v>
      </c>
      <c r="FC37" s="5">
        <v>1.3998999999999999</v>
      </c>
      <c r="FD37" s="31">
        <v>27177480</v>
      </c>
      <c r="FE37" s="5">
        <v>1.6180000000000001</v>
      </c>
      <c r="FF37" s="31">
        <v>5991543</v>
      </c>
      <c r="FG37" s="5">
        <v>1.3064</v>
      </c>
      <c r="FH37" s="31">
        <v>0</v>
      </c>
      <c r="FI37" s="5">
        <v>0</v>
      </c>
      <c r="FJ37" s="31">
        <v>11396183.800000001</v>
      </c>
      <c r="FK37" s="5">
        <v>0.56130000000000002</v>
      </c>
      <c r="FL37" s="31">
        <v>1075453.1499999999</v>
      </c>
      <c r="FM37" s="5">
        <v>1.0317000000000001</v>
      </c>
      <c r="FN37" s="31">
        <v>0</v>
      </c>
      <c r="FO37" s="5">
        <v>0</v>
      </c>
      <c r="FP37" s="31">
        <v>8009399.0999999996</v>
      </c>
      <c r="FQ37" s="5">
        <v>1.3513999999999999</v>
      </c>
      <c r="FR37" s="31">
        <v>0</v>
      </c>
      <c r="FS37" s="5">
        <v>0</v>
      </c>
      <c r="FT37" s="31">
        <v>0</v>
      </c>
      <c r="FU37" s="5">
        <v>0</v>
      </c>
      <c r="FV37" s="31">
        <v>0</v>
      </c>
      <c r="FW37" s="5">
        <v>0</v>
      </c>
      <c r="FX37" s="31">
        <v>4248590</v>
      </c>
      <c r="FY37" s="5">
        <v>0.28070000000000001</v>
      </c>
      <c r="FZ37" s="31">
        <v>0</v>
      </c>
      <c r="GA37" s="5">
        <v>0</v>
      </c>
      <c r="GB37" s="31">
        <v>0</v>
      </c>
      <c r="GC37" s="5">
        <v>0</v>
      </c>
      <c r="GD37" s="31">
        <v>0</v>
      </c>
      <c r="GE37" s="5">
        <v>0</v>
      </c>
      <c r="GF37" s="31">
        <v>10920800</v>
      </c>
      <c r="GG37" s="5">
        <v>3.5116000000000001</v>
      </c>
      <c r="GH37" s="31">
        <v>2911692.57</v>
      </c>
      <c r="GI37" s="5">
        <v>2.4291999999999998</v>
      </c>
      <c r="GJ37" s="31">
        <v>0</v>
      </c>
      <c r="GK37" s="5">
        <v>0</v>
      </c>
      <c r="GL37" s="31">
        <v>0</v>
      </c>
      <c r="GM37" s="5">
        <v>0</v>
      </c>
      <c r="GN37" s="31">
        <v>2729137.6</v>
      </c>
      <c r="GO37" s="5">
        <v>0.61009999999999998</v>
      </c>
      <c r="GP37" s="31">
        <v>1846439</v>
      </c>
      <c r="GQ37" s="5">
        <v>0.19520000000000001</v>
      </c>
      <c r="GR37" s="31">
        <v>6500504.1399999997</v>
      </c>
      <c r="GS37" s="5">
        <v>3.3414999999999999</v>
      </c>
      <c r="GT37" s="31">
        <v>0</v>
      </c>
      <c r="GU37" s="5">
        <v>0</v>
      </c>
      <c r="GV37" s="31">
        <v>0</v>
      </c>
      <c r="GW37" s="5">
        <v>0</v>
      </c>
      <c r="GX37" s="31">
        <v>9082990.2799999993</v>
      </c>
      <c r="GY37" s="5">
        <v>1.3553999999999999</v>
      </c>
      <c r="GZ37" s="31">
        <v>12962370</v>
      </c>
      <c r="HA37" s="5">
        <v>0.44440000000000002</v>
      </c>
      <c r="HB37" s="31">
        <v>1284160.4099999999</v>
      </c>
      <c r="HC37" s="5">
        <v>1.3527</v>
      </c>
      <c r="HD37" s="31">
        <v>20356600</v>
      </c>
      <c r="HE37" s="5">
        <v>4.6585000000000001</v>
      </c>
      <c r="HF37" s="31">
        <v>0</v>
      </c>
      <c r="HG37" s="5">
        <v>0</v>
      </c>
      <c r="HH37" s="31">
        <v>0</v>
      </c>
      <c r="HI37" s="5">
        <v>0</v>
      </c>
      <c r="HJ37" s="31">
        <v>0</v>
      </c>
      <c r="HK37" s="5">
        <v>0</v>
      </c>
      <c r="HL37" s="31">
        <v>76379804.659999996</v>
      </c>
      <c r="HM37" s="5">
        <v>2.9125999999999999</v>
      </c>
      <c r="HN37" s="31">
        <v>3495157.19</v>
      </c>
      <c r="HO37" s="5">
        <v>2.7557999999999998</v>
      </c>
      <c r="HP37" s="31">
        <v>0</v>
      </c>
      <c r="HQ37" s="5">
        <v>0</v>
      </c>
      <c r="HR37" s="31">
        <v>32969326.699999999</v>
      </c>
      <c r="HS37" s="5">
        <v>2.4618000000000002</v>
      </c>
      <c r="HT37" s="31">
        <v>3073000</v>
      </c>
      <c r="HU37" s="5">
        <v>1.5432999999999999</v>
      </c>
      <c r="HV37" s="31">
        <v>67618794.269999996</v>
      </c>
      <c r="HW37" s="5">
        <v>3.6291000000000002</v>
      </c>
      <c r="HX37" s="31">
        <v>0</v>
      </c>
      <c r="HY37" s="5">
        <v>0</v>
      </c>
      <c r="HZ37" s="31">
        <v>0</v>
      </c>
      <c r="IA37" s="5">
        <v>0</v>
      </c>
      <c r="IB37" s="31">
        <v>0</v>
      </c>
      <c r="IC37" s="5">
        <v>0</v>
      </c>
      <c r="ID37" s="31">
        <v>0</v>
      </c>
      <c r="IE37" s="5">
        <v>0</v>
      </c>
      <c r="IF37" s="31">
        <v>0</v>
      </c>
      <c r="IG37" s="5">
        <v>0</v>
      </c>
      <c r="IH37" s="31">
        <v>0</v>
      </c>
      <c r="II37" s="5">
        <v>0</v>
      </c>
      <c r="IJ37" s="31">
        <v>2087357</v>
      </c>
      <c r="IK37" s="5">
        <v>1.6005</v>
      </c>
      <c r="IL37" s="31">
        <v>0</v>
      </c>
      <c r="IM37" s="5">
        <v>0</v>
      </c>
      <c r="IN37" s="31">
        <v>442512</v>
      </c>
      <c r="IO37" s="5">
        <v>3.5400000000000001E-2</v>
      </c>
      <c r="IP37" s="31">
        <v>0</v>
      </c>
      <c r="IQ37" s="5">
        <v>0</v>
      </c>
    </row>
    <row r="38" spans="1:251" x14ac:dyDescent="0.2">
      <c r="A38" t="s">
        <v>198</v>
      </c>
      <c r="B38" s="31">
        <v>3350460850.02</v>
      </c>
      <c r="C38" s="5">
        <v>2.214</v>
      </c>
      <c r="D38" s="31">
        <v>0</v>
      </c>
      <c r="E38" s="5">
        <v>0</v>
      </c>
      <c r="F38" s="31">
        <v>180888246.63999999</v>
      </c>
      <c r="G38" s="5">
        <v>5.4112</v>
      </c>
      <c r="H38" s="31">
        <v>77364700</v>
      </c>
      <c r="I38" s="5">
        <v>5.1788999999999996</v>
      </c>
      <c r="J38" s="31">
        <v>0</v>
      </c>
      <c r="K38" s="5">
        <v>0</v>
      </c>
      <c r="L38" s="31">
        <v>59860411.600000001</v>
      </c>
      <c r="M38" s="5">
        <v>5.0579999999999998</v>
      </c>
      <c r="N38" s="31">
        <v>155027111.69999999</v>
      </c>
      <c r="O38" s="5">
        <v>10.3645</v>
      </c>
      <c r="P38" s="31">
        <v>3279000.7</v>
      </c>
      <c r="Q38" s="5">
        <v>0.14860000000000001</v>
      </c>
      <c r="R38" s="31">
        <v>174853.59</v>
      </c>
      <c r="S38" s="5">
        <v>4.6321000000000003</v>
      </c>
      <c r="T38" s="31">
        <v>299004.3</v>
      </c>
      <c r="U38" s="5">
        <v>4.7420999999999998</v>
      </c>
      <c r="V38" s="31">
        <v>2528916</v>
      </c>
      <c r="W38" s="5">
        <v>0.54630000000000001</v>
      </c>
      <c r="X38" s="31">
        <v>0</v>
      </c>
      <c r="Y38" s="5">
        <v>0</v>
      </c>
      <c r="Z38" s="31">
        <v>0</v>
      </c>
      <c r="AA38" s="5">
        <v>0</v>
      </c>
      <c r="AB38" s="31">
        <v>0</v>
      </c>
      <c r="AC38" s="5">
        <v>0</v>
      </c>
      <c r="AD38" s="31">
        <v>11137230.58</v>
      </c>
      <c r="AE38" s="5">
        <v>2.5922999999999998</v>
      </c>
      <c r="AF38" s="31">
        <v>6179519.2300000004</v>
      </c>
      <c r="AG38" s="5">
        <v>5.6029</v>
      </c>
      <c r="AH38" s="31">
        <v>496388.4</v>
      </c>
      <c r="AI38" s="5">
        <v>0.78910000000000002</v>
      </c>
      <c r="AJ38" s="31">
        <v>59124440</v>
      </c>
      <c r="AK38" s="5">
        <v>7.0544000000000002</v>
      </c>
      <c r="AL38" s="31">
        <v>2935306.2</v>
      </c>
      <c r="AM38" s="5">
        <v>3.9502999999999999</v>
      </c>
      <c r="AN38" s="31">
        <v>3510802.26</v>
      </c>
      <c r="AO38" s="5">
        <v>5.4267000000000003</v>
      </c>
      <c r="AP38" s="31">
        <v>0</v>
      </c>
      <c r="AQ38" s="5">
        <v>0</v>
      </c>
      <c r="AR38" s="31">
        <v>2180537.1</v>
      </c>
      <c r="AS38" s="5">
        <v>9.3361000000000001</v>
      </c>
      <c r="AT38" s="31">
        <v>89576691</v>
      </c>
      <c r="AU38" s="5">
        <v>4.0941000000000001</v>
      </c>
      <c r="AV38" s="31">
        <v>1415560</v>
      </c>
      <c r="AW38" s="5">
        <v>2.5848</v>
      </c>
      <c r="AX38" s="31">
        <v>0</v>
      </c>
      <c r="AY38" s="5">
        <v>0</v>
      </c>
      <c r="AZ38" s="31">
        <v>44022683.759999998</v>
      </c>
      <c r="BA38" s="5">
        <v>1.1489</v>
      </c>
      <c r="BB38" s="31">
        <v>73621590.010000005</v>
      </c>
      <c r="BC38" s="5">
        <v>2.4304000000000001</v>
      </c>
      <c r="BD38" s="31">
        <v>0</v>
      </c>
      <c r="BE38" s="5">
        <v>0</v>
      </c>
      <c r="BF38" s="31">
        <v>4330594.62</v>
      </c>
      <c r="BG38" s="5">
        <v>4.7187999999999999</v>
      </c>
      <c r="BH38" s="31">
        <v>15938707.92</v>
      </c>
      <c r="BI38" s="5">
        <v>6.6920999999999999</v>
      </c>
      <c r="BJ38" s="31">
        <v>0</v>
      </c>
      <c r="BK38" s="5">
        <v>0</v>
      </c>
      <c r="BL38" s="31">
        <v>0</v>
      </c>
      <c r="BM38" s="5">
        <v>0</v>
      </c>
      <c r="BN38" s="31">
        <v>30167400</v>
      </c>
      <c r="BO38" s="5">
        <v>11.2706</v>
      </c>
      <c r="BP38" s="31">
        <v>0</v>
      </c>
      <c r="BQ38" s="5">
        <v>0</v>
      </c>
      <c r="BR38" s="31">
        <v>1384739.76</v>
      </c>
      <c r="BS38" s="5">
        <v>3.7040000000000002</v>
      </c>
      <c r="BT38" s="31">
        <v>0</v>
      </c>
      <c r="BU38" s="5">
        <v>0</v>
      </c>
      <c r="BV38" s="31">
        <v>0</v>
      </c>
      <c r="BW38" s="5">
        <v>0</v>
      </c>
      <c r="BX38" s="31">
        <v>3967460</v>
      </c>
      <c r="BY38" s="5">
        <v>5.5415000000000001</v>
      </c>
      <c r="BZ38" s="31">
        <v>199021110.81</v>
      </c>
      <c r="CA38" s="5">
        <v>9.7457999999999991</v>
      </c>
      <c r="CB38" s="31">
        <v>2250861.54</v>
      </c>
      <c r="CC38" s="5">
        <v>1.7157</v>
      </c>
      <c r="CD38" s="31">
        <v>0</v>
      </c>
      <c r="CE38" s="5">
        <v>0</v>
      </c>
      <c r="CF38" s="31">
        <v>3452588</v>
      </c>
      <c r="CG38" s="5">
        <v>1.3038000000000001</v>
      </c>
      <c r="CH38" s="31">
        <v>6314800</v>
      </c>
      <c r="CI38" s="5">
        <v>11.2616</v>
      </c>
      <c r="CJ38" s="31">
        <v>0</v>
      </c>
      <c r="CK38" s="5">
        <v>0</v>
      </c>
      <c r="CL38" s="31">
        <v>4521600</v>
      </c>
      <c r="CM38" s="5">
        <v>2.5981000000000001</v>
      </c>
      <c r="CN38" s="31">
        <v>43008205.030000001</v>
      </c>
      <c r="CO38" s="5">
        <v>4.9840999999999998</v>
      </c>
      <c r="CP38" s="31">
        <v>131404352</v>
      </c>
      <c r="CQ38" s="5">
        <v>3.3525</v>
      </c>
      <c r="CR38" s="31">
        <v>27329687.780000001</v>
      </c>
      <c r="CS38" s="5">
        <v>1.7134</v>
      </c>
      <c r="CT38" s="31">
        <v>0</v>
      </c>
      <c r="CU38" s="5">
        <v>0</v>
      </c>
      <c r="CV38" s="31">
        <v>0</v>
      </c>
      <c r="CW38" s="5">
        <v>0</v>
      </c>
      <c r="CX38" s="31">
        <v>3482882.4</v>
      </c>
      <c r="CY38" s="5">
        <v>0.43309999999999998</v>
      </c>
      <c r="CZ38" s="31">
        <v>0</v>
      </c>
      <c r="DA38" s="5">
        <v>0</v>
      </c>
      <c r="DB38" s="31">
        <v>1173650</v>
      </c>
      <c r="DC38" s="5">
        <v>5.3094999999999999</v>
      </c>
      <c r="DD38" s="31">
        <v>0</v>
      </c>
      <c r="DE38" s="5">
        <v>0</v>
      </c>
      <c r="DF38" s="31">
        <v>8781045</v>
      </c>
      <c r="DG38" s="5">
        <v>11.333299999999999</v>
      </c>
      <c r="DH38" s="31">
        <v>73835418.299999997</v>
      </c>
      <c r="DI38" s="5">
        <v>5.9836</v>
      </c>
      <c r="DJ38" s="31">
        <v>0</v>
      </c>
      <c r="DK38" s="5">
        <v>0</v>
      </c>
      <c r="DL38" s="31">
        <v>37909830</v>
      </c>
      <c r="DM38" s="5">
        <v>10.0025</v>
      </c>
      <c r="DN38" s="31">
        <v>1593600</v>
      </c>
      <c r="DO38" s="5">
        <v>6.6044999999999998</v>
      </c>
      <c r="DP38" s="31">
        <v>1533142.8</v>
      </c>
      <c r="DQ38" s="5">
        <v>2.6674000000000002</v>
      </c>
      <c r="DR38" s="31">
        <v>17907929.280000001</v>
      </c>
      <c r="DS38" s="5">
        <v>6.0193000000000003</v>
      </c>
      <c r="DT38" s="31">
        <v>4718424.33</v>
      </c>
      <c r="DU38" s="5">
        <v>5.9423000000000004</v>
      </c>
      <c r="DV38" s="31">
        <v>8987922.5600000005</v>
      </c>
      <c r="DW38" s="5">
        <v>3.4506000000000001</v>
      </c>
      <c r="DX38" s="31">
        <v>48647948.5</v>
      </c>
      <c r="DY38" s="5">
        <v>5.6402000000000001</v>
      </c>
      <c r="DZ38" s="31">
        <v>141493063.66</v>
      </c>
      <c r="EA38" s="5">
        <v>5.5865999999999998</v>
      </c>
      <c r="EB38" s="31">
        <v>0</v>
      </c>
      <c r="EC38" s="5">
        <v>0</v>
      </c>
      <c r="ED38" s="31">
        <v>3048420.06</v>
      </c>
      <c r="EE38" s="5">
        <v>2.0918999999999999</v>
      </c>
      <c r="EF38" s="31">
        <v>15782477.92</v>
      </c>
      <c r="EG38" s="5">
        <v>2.5219999999999998</v>
      </c>
      <c r="EH38" s="31">
        <v>164977646.5</v>
      </c>
      <c r="EI38" s="5">
        <v>1.1774</v>
      </c>
      <c r="EJ38" s="31">
        <v>639730</v>
      </c>
      <c r="EK38" s="5">
        <v>1.5750999999999999</v>
      </c>
      <c r="EL38" s="31">
        <v>0</v>
      </c>
      <c r="EM38" s="5">
        <v>0</v>
      </c>
      <c r="EN38" s="31">
        <v>0</v>
      </c>
      <c r="EO38" s="5">
        <v>0</v>
      </c>
      <c r="EP38" s="31">
        <v>0</v>
      </c>
      <c r="EQ38" s="5">
        <v>0</v>
      </c>
      <c r="ER38" s="31">
        <v>0</v>
      </c>
      <c r="ES38" s="5">
        <v>0</v>
      </c>
      <c r="ET38" s="31">
        <v>14375158</v>
      </c>
      <c r="EU38" s="5">
        <v>5.8666</v>
      </c>
      <c r="EV38" s="31">
        <v>43715635</v>
      </c>
      <c r="EW38" s="5">
        <v>4.17</v>
      </c>
      <c r="EX38" s="31">
        <v>34962487</v>
      </c>
      <c r="EY38" s="5">
        <v>2.5651999999999999</v>
      </c>
      <c r="EZ38" s="31">
        <v>62226963</v>
      </c>
      <c r="FA38" s="5">
        <v>2.8742999999999999</v>
      </c>
      <c r="FB38" s="31">
        <v>293565345</v>
      </c>
      <c r="FC38" s="5">
        <v>3.2044999999999999</v>
      </c>
      <c r="FD38" s="31">
        <v>54039166</v>
      </c>
      <c r="FE38" s="5">
        <v>3.2172000000000001</v>
      </c>
      <c r="FF38" s="31">
        <v>3508963</v>
      </c>
      <c r="FG38" s="5">
        <v>0.7651</v>
      </c>
      <c r="FH38" s="31">
        <v>0</v>
      </c>
      <c r="FI38" s="5">
        <v>0</v>
      </c>
      <c r="FJ38" s="31">
        <v>59987048.890000001</v>
      </c>
      <c r="FK38" s="5">
        <v>2.9544000000000001</v>
      </c>
      <c r="FL38" s="31">
        <v>4063140.64</v>
      </c>
      <c r="FM38" s="5">
        <v>3.8978000000000002</v>
      </c>
      <c r="FN38" s="31">
        <v>481910.4</v>
      </c>
      <c r="FO38" s="5">
        <v>11.072100000000001</v>
      </c>
      <c r="FP38" s="31">
        <v>9467943.0600000005</v>
      </c>
      <c r="FQ38" s="5">
        <v>1.5974999999999999</v>
      </c>
      <c r="FR38" s="31">
        <v>1959090</v>
      </c>
      <c r="FS38" s="5">
        <v>1.857</v>
      </c>
      <c r="FT38" s="31">
        <v>14617099</v>
      </c>
      <c r="FU38" s="5">
        <v>7.5279999999999996</v>
      </c>
      <c r="FV38" s="31">
        <v>74304990.519999996</v>
      </c>
      <c r="FW38" s="5">
        <v>3.8954</v>
      </c>
      <c r="FX38" s="31">
        <v>54067922.979999997</v>
      </c>
      <c r="FY38" s="5">
        <v>3.5716000000000001</v>
      </c>
      <c r="FZ38" s="31">
        <v>0</v>
      </c>
      <c r="GA38" s="5">
        <v>0</v>
      </c>
      <c r="GB38" s="31">
        <v>17637079.18</v>
      </c>
      <c r="GC38" s="5">
        <v>2.3014999999999999</v>
      </c>
      <c r="GD38" s="31">
        <v>0</v>
      </c>
      <c r="GE38" s="5">
        <v>0</v>
      </c>
      <c r="GF38" s="31">
        <v>10135323.85</v>
      </c>
      <c r="GG38" s="5">
        <v>3.2589999999999999</v>
      </c>
      <c r="GH38" s="31">
        <v>4369914.3499999996</v>
      </c>
      <c r="GI38" s="5">
        <v>3.6457999999999999</v>
      </c>
      <c r="GJ38" s="31">
        <v>14693830.99</v>
      </c>
      <c r="GK38" s="5">
        <v>1.7350000000000001</v>
      </c>
      <c r="GL38" s="31">
        <v>16021487</v>
      </c>
      <c r="GM38" s="5">
        <v>2.496</v>
      </c>
      <c r="GN38" s="31">
        <v>12417108.619999999</v>
      </c>
      <c r="GO38" s="5">
        <v>2.7757000000000001</v>
      </c>
      <c r="GP38" s="31">
        <v>48759182.350000001</v>
      </c>
      <c r="GQ38" s="5">
        <v>5.1551999999999998</v>
      </c>
      <c r="GR38" s="31">
        <v>9777474.3100000005</v>
      </c>
      <c r="GS38" s="5">
        <v>5.0259999999999998</v>
      </c>
      <c r="GT38" s="31">
        <v>42879754.799999997</v>
      </c>
      <c r="GU38" s="5">
        <v>3.4329000000000001</v>
      </c>
      <c r="GV38" s="31">
        <v>843950</v>
      </c>
      <c r="GW38" s="5">
        <v>4.8604000000000003</v>
      </c>
      <c r="GX38" s="31">
        <v>5284846.08</v>
      </c>
      <c r="GY38" s="5">
        <v>0.78859999999999997</v>
      </c>
      <c r="GZ38" s="31">
        <v>41881953.799999997</v>
      </c>
      <c r="HA38" s="5">
        <v>1.4359</v>
      </c>
      <c r="HB38" s="31">
        <v>747169.28000000003</v>
      </c>
      <c r="HC38" s="5">
        <v>0.78700000000000003</v>
      </c>
      <c r="HD38" s="31">
        <v>0</v>
      </c>
      <c r="HE38" s="5">
        <v>0</v>
      </c>
      <c r="HF38" s="31">
        <v>0</v>
      </c>
      <c r="HG38" s="5">
        <v>0</v>
      </c>
      <c r="HH38" s="31">
        <v>0</v>
      </c>
      <c r="HI38" s="5">
        <v>0</v>
      </c>
      <c r="HJ38" s="31">
        <v>0</v>
      </c>
      <c r="HK38" s="5">
        <v>0</v>
      </c>
      <c r="HL38" s="31">
        <v>190435843.37</v>
      </c>
      <c r="HM38" s="5">
        <v>7.2619999999999996</v>
      </c>
      <c r="HN38" s="31">
        <v>4262652.08</v>
      </c>
      <c r="HO38" s="5">
        <v>3.3610000000000002</v>
      </c>
      <c r="HP38" s="31">
        <v>0</v>
      </c>
      <c r="HQ38" s="5">
        <v>0</v>
      </c>
      <c r="HR38" s="31">
        <v>72131641.709999993</v>
      </c>
      <c r="HS38" s="5">
        <v>5.3860000000000001</v>
      </c>
      <c r="HT38" s="31">
        <v>11143000</v>
      </c>
      <c r="HU38" s="5">
        <v>5.5963000000000003</v>
      </c>
      <c r="HV38" s="31">
        <v>168564392.97</v>
      </c>
      <c r="HW38" s="5">
        <v>9.0467999999999993</v>
      </c>
      <c r="HX38" s="31">
        <v>8915070.25</v>
      </c>
      <c r="HY38" s="5">
        <v>3.1480000000000001</v>
      </c>
      <c r="HZ38" s="31">
        <v>0</v>
      </c>
      <c r="IA38" s="5">
        <v>0</v>
      </c>
      <c r="IB38" s="31">
        <v>0</v>
      </c>
      <c r="IC38" s="5">
        <v>0</v>
      </c>
      <c r="ID38" s="31">
        <v>95102627</v>
      </c>
      <c r="IE38" s="5">
        <v>3.6156999999999999</v>
      </c>
      <c r="IF38" s="31">
        <v>0</v>
      </c>
      <c r="IG38" s="5">
        <v>0</v>
      </c>
      <c r="IH38" s="31">
        <v>36431428</v>
      </c>
      <c r="II38" s="5">
        <v>1.1707000000000001</v>
      </c>
      <c r="IJ38" s="31">
        <v>4930998</v>
      </c>
      <c r="IK38" s="5">
        <v>3.7808999999999999</v>
      </c>
      <c r="IL38" s="31">
        <v>0</v>
      </c>
      <c r="IM38" s="5">
        <v>0</v>
      </c>
      <c r="IN38" s="31">
        <v>26523027.699999999</v>
      </c>
      <c r="IO38" s="5">
        <v>2.1190000000000002</v>
      </c>
      <c r="IP38" s="31">
        <v>0</v>
      </c>
      <c r="IQ38" s="5">
        <v>0</v>
      </c>
    </row>
    <row r="39" spans="1:251" x14ac:dyDescent="0.2">
      <c r="A39" t="s">
        <v>199</v>
      </c>
      <c r="B39" s="31">
        <v>4316226783.7700005</v>
      </c>
      <c r="C39" s="5">
        <v>2.8521999999999998</v>
      </c>
      <c r="D39" s="31">
        <v>191250</v>
      </c>
      <c r="E39" s="5">
        <v>1.4644999999999999</v>
      </c>
      <c r="F39" s="31">
        <v>229625131.09999999</v>
      </c>
      <c r="G39" s="5">
        <v>6.8691000000000004</v>
      </c>
      <c r="H39" s="31">
        <v>95725800</v>
      </c>
      <c r="I39" s="5">
        <v>6.4080000000000004</v>
      </c>
      <c r="J39" s="31">
        <v>0</v>
      </c>
      <c r="K39" s="5">
        <v>0</v>
      </c>
      <c r="L39" s="31">
        <v>27205710.329999998</v>
      </c>
      <c r="M39" s="5">
        <v>2.2988</v>
      </c>
      <c r="N39" s="31">
        <v>36385726.5</v>
      </c>
      <c r="O39" s="5">
        <v>2.4325999999999999</v>
      </c>
      <c r="P39" s="31">
        <v>58965167.659999996</v>
      </c>
      <c r="Q39" s="5">
        <v>2.6726999999999999</v>
      </c>
      <c r="R39" s="31">
        <v>166166.18</v>
      </c>
      <c r="S39" s="5">
        <v>4.4019000000000004</v>
      </c>
      <c r="T39" s="31">
        <v>128004.66</v>
      </c>
      <c r="U39" s="5">
        <v>2.0301</v>
      </c>
      <c r="V39" s="31">
        <v>13468354.26</v>
      </c>
      <c r="W39" s="5">
        <v>2.9096000000000002</v>
      </c>
      <c r="X39" s="31">
        <v>123939949</v>
      </c>
      <c r="Y39" s="5">
        <v>0.4294</v>
      </c>
      <c r="Z39" s="31">
        <v>0</v>
      </c>
      <c r="AA39" s="5">
        <v>0</v>
      </c>
      <c r="AB39" s="31">
        <v>0</v>
      </c>
      <c r="AC39" s="5">
        <v>0</v>
      </c>
      <c r="AD39" s="31">
        <v>0</v>
      </c>
      <c r="AE39" s="5">
        <v>0</v>
      </c>
      <c r="AF39" s="31">
        <v>0</v>
      </c>
      <c r="AG39" s="5">
        <v>0</v>
      </c>
      <c r="AH39" s="31">
        <v>1575968.77</v>
      </c>
      <c r="AI39" s="5">
        <v>2.5051999999999999</v>
      </c>
      <c r="AJ39" s="31">
        <v>44581255.119999997</v>
      </c>
      <c r="AK39" s="5">
        <v>5.3192000000000004</v>
      </c>
      <c r="AL39" s="31">
        <v>1694725.5</v>
      </c>
      <c r="AM39" s="5">
        <v>2.2808000000000002</v>
      </c>
      <c r="AN39" s="31">
        <v>0</v>
      </c>
      <c r="AO39" s="5">
        <v>0</v>
      </c>
      <c r="AP39" s="31">
        <v>743397.91</v>
      </c>
      <c r="AQ39" s="5">
        <v>1.7474000000000001</v>
      </c>
      <c r="AR39" s="31">
        <v>0</v>
      </c>
      <c r="AS39" s="5">
        <v>0</v>
      </c>
      <c r="AT39" s="31">
        <v>139749130</v>
      </c>
      <c r="AU39" s="5">
        <v>6.3872</v>
      </c>
      <c r="AV39" s="31">
        <v>1999214.04</v>
      </c>
      <c r="AW39" s="5">
        <v>3.6505000000000001</v>
      </c>
      <c r="AX39" s="31">
        <v>0</v>
      </c>
      <c r="AY39" s="5">
        <v>0</v>
      </c>
      <c r="AZ39" s="31">
        <v>275093483.33999997</v>
      </c>
      <c r="BA39" s="5">
        <v>7.1795</v>
      </c>
      <c r="BB39" s="31">
        <v>0</v>
      </c>
      <c r="BC39" s="5">
        <v>0</v>
      </c>
      <c r="BD39" s="31">
        <v>0</v>
      </c>
      <c r="BE39" s="5">
        <v>0</v>
      </c>
      <c r="BF39" s="31">
        <v>2364603.09</v>
      </c>
      <c r="BG39" s="5">
        <v>2.5766</v>
      </c>
      <c r="BH39" s="31">
        <v>8211890.79</v>
      </c>
      <c r="BI39" s="5">
        <v>3.4479000000000002</v>
      </c>
      <c r="BJ39" s="31">
        <v>0</v>
      </c>
      <c r="BK39" s="5">
        <v>0</v>
      </c>
      <c r="BL39" s="31">
        <v>0</v>
      </c>
      <c r="BM39" s="5">
        <v>0</v>
      </c>
      <c r="BN39" s="31">
        <v>12843134.220000001</v>
      </c>
      <c r="BO39" s="5">
        <v>4.7981999999999996</v>
      </c>
      <c r="BP39" s="31">
        <v>0</v>
      </c>
      <c r="BQ39" s="5">
        <v>0</v>
      </c>
      <c r="BR39" s="31">
        <v>771771</v>
      </c>
      <c r="BS39" s="5">
        <v>2.0644</v>
      </c>
      <c r="BT39" s="31">
        <v>0</v>
      </c>
      <c r="BU39" s="5">
        <v>0</v>
      </c>
      <c r="BV39" s="31">
        <v>3231262.44</v>
      </c>
      <c r="BW39" s="5">
        <v>1.6708000000000001</v>
      </c>
      <c r="BX39" s="31">
        <v>1609463</v>
      </c>
      <c r="BY39" s="5">
        <v>2.2480000000000002</v>
      </c>
      <c r="BZ39" s="31">
        <v>0</v>
      </c>
      <c r="CA39" s="5">
        <v>0</v>
      </c>
      <c r="CB39" s="31">
        <v>2927997.75</v>
      </c>
      <c r="CC39" s="5">
        <v>2.2317999999999998</v>
      </c>
      <c r="CD39" s="31">
        <v>0</v>
      </c>
      <c r="CE39" s="5">
        <v>0</v>
      </c>
      <c r="CF39" s="31">
        <v>20146135</v>
      </c>
      <c r="CG39" s="5">
        <v>7.6078999999999999</v>
      </c>
      <c r="CH39" s="31">
        <v>2000954</v>
      </c>
      <c r="CI39" s="5">
        <v>3.5684</v>
      </c>
      <c r="CJ39" s="31">
        <v>696624</v>
      </c>
      <c r="CK39" s="5">
        <v>2.8815</v>
      </c>
      <c r="CL39" s="31">
        <v>4523896</v>
      </c>
      <c r="CM39" s="5">
        <v>2.5994999999999999</v>
      </c>
      <c r="CN39" s="31">
        <v>7393525.0300000003</v>
      </c>
      <c r="CO39" s="5">
        <v>0.85680000000000001</v>
      </c>
      <c r="CP39" s="31">
        <v>119452603.88</v>
      </c>
      <c r="CQ39" s="5">
        <v>3.0476000000000001</v>
      </c>
      <c r="CR39" s="31">
        <v>56932534.710000001</v>
      </c>
      <c r="CS39" s="5">
        <v>3.5693999999999999</v>
      </c>
      <c r="CT39" s="31">
        <v>0</v>
      </c>
      <c r="CU39" s="5">
        <v>0</v>
      </c>
      <c r="CV39" s="31">
        <v>0</v>
      </c>
      <c r="CW39" s="5">
        <v>0</v>
      </c>
      <c r="CX39" s="31">
        <v>57360269.649999999</v>
      </c>
      <c r="CY39" s="5">
        <v>7.1334999999999997</v>
      </c>
      <c r="CZ39" s="31">
        <v>0</v>
      </c>
      <c r="DA39" s="5">
        <v>0</v>
      </c>
      <c r="DB39" s="31">
        <v>730783.2</v>
      </c>
      <c r="DC39" s="5">
        <v>3.306</v>
      </c>
      <c r="DD39" s="31">
        <v>0</v>
      </c>
      <c r="DE39" s="5">
        <v>0</v>
      </c>
      <c r="DF39" s="31">
        <v>3700815</v>
      </c>
      <c r="DG39" s="5">
        <v>4.7765000000000004</v>
      </c>
      <c r="DH39" s="31">
        <v>0</v>
      </c>
      <c r="DI39" s="5">
        <v>0</v>
      </c>
      <c r="DJ39" s="31">
        <v>0</v>
      </c>
      <c r="DK39" s="5">
        <v>0</v>
      </c>
      <c r="DL39" s="31">
        <v>20703602</v>
      </c>
      <c r="DM39" s="5">
        <v>5.4626999999999999</v>
      </c>
      <c r="DN39" s="31">
        <v>871120</v>
      </c>
      <c r="DO39" s="5">
        <v>3.6101999999999999</v>
      </c>
      <c r="DP39" s="31">
        <v>2656041.75</v>
      </c>
      <c r="DQ39" s="5">
        <v>4.6211000000000002</v>
      </c>
      <c r="DR39" s="31">
        <v>8466178.5</v>
      </c>
      <c r="DS39" s="5">
        <v>2.8456999999999999</v>
      </c>
      <c r="DT39" s="31">
        <v>2829174.96</v>
      </c>
      <c r="DU39" s="5">
        <v>3.5630000000000002</v>
      </c>
      <c r="DV39" s="31">
        <v>8310714.1900000004</v>
      </c>
      <c r="DW39" s="5">
        <v>3.1905999999999999</v>
      </c>
      <c r="DX39" s="31">
        <v>27268828</v>
      </c>
      <c r="DY39" s="5">
        <v>3.1615000000000002</v>
      </c>
      <c r="DZ39" s="31">
        <v>106374776.5</v>
      </c>
      <c r="EA39" s="5">
        <v>4.2</v>
      </c>
      <c r="EB39" s="31">
        <v>0</v>
      </c>
      <c r="EC39" s="5">
        <v>0</v>
      </c>
      <c r="ED39" s="31">
        <v>7609592.6200000001</v>
      </c>
      <c r="EE39" s="5">
        <v>5.2218</v>
      </c>
      <c r="EF39" s="31">
        <v>7020138.7800000003</v>
      </c>
      <c r="EG39" s="5">
        <v>1.1217999999999999</v>
      </c>
      <c r="EH39" s="31">
        <v>1044936000</v>
      </c>
      <c r="EI39" s="5">
        <v>7.4574999999999996</v>
      </c>
      <c r="EJ39" s="31">
        <v>1557264.2</v>
      </c>
      <c r="EK39" s="5">
        <v>3.8342000000000001</v>
      </c>
      <c r="EL39" s="31">
        <v>0</v>
      </c>
      <c r="EM39" s="5">
        <v>0</v>
      </c>
      <c r="EN39" s="31">
        <v>0</v>
      </c>
      <c r="EO39" s="5">
        <v>0</v>
      </c>
      <c r="EP39" s="31">
        <v>8863315.25</v>
      </c>
      <c r="EQ39" s="5">
        <v>0.19420000000000001</v>
      </c>
      <c r="ER39" s="31">
        <v>1752545.25</v>
      </c>
      <c r="ES39" s="5">
        <v>0.31359999999999999</v>
      </c>
      <c r="ET39" s="31">
        <v>8144806</v>
      </c>
      <c r="EU39" s="5">
        <v>3.3239999999999998</v>
      </c>
      <c r="EV39" s="31">
        <v>0</v>
      </c>
      <c r="EW39" s="5">
        <v>0</v>
      </c>
      <c r="EX39" s="31">
        <v>58959643</v>
      </c>
      <c r="EY39" s="5">
        <v>4.3258999999999999</v>
      </c>
      <c r="EZ39" s="31">
        <v>27451243</v>
      </c>
      <c r="FA39" s="5">
        <v>1.268</v>
      </c>
      <c r="FB39" s="31">
        <v>526047818</v>
      </c>
      <c r="FC39" s="5">
        <v>5.7422000000000004</v>
      </c>
      <c r="FD39" s="31">
        <v>80859760</v>
      </c>
      <c r="FE39" s="5">
        <v>4.8139000000000003</v>
      </c>
      <c r="FF39" s="31">
        <v>8101689</v>
      </c>
      <c r="FG39" s="5">
        <v>1.7665</v>
      </c>
      <c r="FH39" s="31">
        <v>0</v>
      </c>
      <c r="FI39" s="5">
        <v>0</v>
      </c>
      <c r="FJ39" s="31">
        <v>90922591.299999997</v>
      </c>
      <c r="FK39" s="5">
        <v>4.4779999999999998</v>
      </c>
      <c r="FL39" s="31">
        <v>1388023.32</v>
      </c>
      <c r="FM39" s="5">
        <v>1.3314999999999999</v>
      </c>
      <c r="FN39" s="31">
        <v>0</v>
      </c>
      <c r="FO39" s="5">
        <v>0</v>
      </c>
      <c r="FP39" s="31">
        <v>16760338.050000001</v>
      </c>
      <c r="FQ39" s="5">
        <v>2.8279000000000001</v>
      </c>
      <c r="FR39" s="31">
        <v>3749850</v>
      </c>
      <c r="FS39" s="5">
        <v>3.5545</v>
      </c>
      <c r="FT39" s="31">
        <v>0</v>
      </c>
      <c r="FU39" s="5">
        <v>0</v>
      </c>
      <c r="FV39" s="31">
        <v>85294144.170000002</v>
      </c>
      <c r="FW39" s="5">
        <v>4.4714999999999998</v>
      </c>
      <c r="FX39" s="31">
        <v>60434465.670000002</v>
      </c>
      <c r="FY39" s="5">
        <v>3.9921000000000002</v>
      </c>
      <c r="FZ39" s="31">
        <v>0</v>
      </c>
      <c r="GA39" s="5">
        <v>0</v>
      </c>
      <c r="GB39" s="31">
        <v>22986015</v>
      </c>
      <c r="GC39" s="5">
        <v>2.9994999999999998</v>
      </c>
      <c r="GD39" s="31">
        <v>0</v>
      </c>
      <c r="GE39" s="5">
        <v>0</v>
      </c>
      <c r="GF39" s="31">
        <v>0</v>
      </c>
      <c r="GG39" s="5">
        <v>0</v>
      </c>
      <c r="GH39" s="31">
        <v>4448642.7300000004</v>
      </c>
      <c r="GI39" s="5">
        <v>3.7115</v>
      </c>
      <c r="GJ39" s="31">
        <v>1790782.5</v>
      </c>
      <c r="GK39" s="5">
        <v>0.2114</v>
      </c>
      <c r="GL39" s="31">
        <v>4574563.75</v>
      </c>
      <c r="GM39" s="5">
        <v>0.7127</v>
      </c>
      <c r="GN39" s="31">
        <v>17676819.109999999</v>
      </c>
      <c r="GO39" s="5">
        <v>3.9514999999999998</v>
      </c>
      <c r="GP39" s="31">
        <v>52541572.119999997</v>
      </c>
      <c r="GQ39" s="5">
        <v>5.5551000000000004</v>
      </c>
      <c r="GR39" s="31">
        <v>8106638.7199999997</v>
      </c>
      <c r="GS39" s="5">
        <v>4.1670999999999996</v>
      </c>
      <c r="GT39" s="31">
        <v>28892035.800000001</v>
      </c>
      <c r="GU39" s="5">
        <v>2.3130999999999999</v>
      </c>
      <c r="GV39" s="31">
        <v>869980</v>
      </c>
      <c r="GW39" s="5">
        <v>5.0103999999999997</v>
      </c>
      <c r="GX39" s="31">
        <v>12276722.77</v>
      </c>
      <c r="GY39" s="5">
        <v>1.8320000000000001</v>
      </c>
      <c r="GZ39" s="31">
        <v>136830868.59999999</v>
      </c>
      <c r="HA39" s="5">
        <v>4.6912000000000003</v>
      </c>
      <c r="HB39" s="31">
        <v>1735610.1</v>
      </c>
      <c r="HC39" s="5">
        <v>1.8282</v>
      </c>
      <c r="HD39" s="31">
        <v>26321244.899999999</v>
      </c>
      <c r="HE39" s="5">
        <v>6.0235000000000003</v>
      </c>
      <c r="HF39" s="31">
        <v>0</v>
      </c>
      <c r="HG39" s="5">
        <v>0</v>
      </c>
      <c r="HH39" s="31">
        <v>0</v>
      </c>
      <c r="HI39" s="5">
        <v>0</v>
      </c>
      <c r="HJ39" s="31">
        <v>726433.3</v>
      </c>
      <c r="HK39" s="5">
        <v>4.2857000000000003</v>
      </c>
      <c r="HL39" s="31">
        <v>0</v>
      </c>
      <c r="HM39" s="5">
        <v>0</v>
      </c>
      <c r="HN39" s="31">
        <v>4575557.8</v>
      </c>
      <c r="HO39" s="5">
        <v>3.6076999999999999</v>
      </c>
      <c r="HP39" s="31">
        <v>0</v>
      </c>
      <c r="HQ39" s="5">
        <v>0</v>
      </c>
      <c r="HR39" s="31">
        <v>62173949.090000004</v>
      </c>
      <c r="HS39" s="5">
        <v>4.6425000000000001</v>
      </c>
      <c r="HT39" s="31">
        <v>0</v>
      </c>
      <c r="HU39" s="5">
        <v>0</v>
      </c>
      <c r="HV39" s="31">
        <v>0</v>
      </c>
      <c r="HW39" s="5">
        <v>0</v>
      </c>
      <c r="HX39" s="31">
        <v>0</v>
      </c>
      <c r="HY39" s="5">
        <v>0</v>
      </c>
      <c r="HZ39" s="31">
        <v>0</v>
      </c>
      <c r="IA39" s="5">
        <v>0</v>
      </c>
      <c r="IB39" s="31">
        <v>0</v>
      </c>
      <c r="IC39" s="5">
        <v>0</v>
      </c>
      <c r="ID39" s="31">
        <v>65396397</v>
      </c>
      <c r="IE39" s="5">
        <v>2.4863</v>
      </c>
      <c r="IF39" s="31">
        <v>0</v>
      </c>
      <c r="IG39" s="5">
        <v>0</v>
      </c>
      <c r="IH39" s="31">
        <v>229587722</v>
      </c>
      <c r="II39" s="5">
        <v>7.3776000000000002</v>
      </c>
      <c r="IJ39" s="31">
        <v>6242107</v>
      </c>
      <c r="IK39" s="5">
        <v>4.7862</v>
      </c>
      <c r="IL39" s="31">
        <v>19887309.030000001</v>
      </c>
      <c r="IM39" s="5">
        <v>5.0271999999999997</v>
      </c>
      <c r="IN39" s="31">
        <v>35115451.810000002</v>
      </c>
      <c r="IO39" s="5">
        <v>2.8054999999999999</v>
      </c>
      <c r="IP39" s="31">
        <v>0</v>
      </c>
      <c r="IQ39" s="5">
        <v>0</v>
      </c>
    </row>
    <row r="40" spans="1:251" ht="13.5" thickBot="1" x14ac:dyDescent="0.25">
      <c r="A40" t="s">
        <v>200</v>
      </c>
      <c r="B40" s="31">
        <v>1205616358.6199999</v>
      </c>
      <c r="C40" s="5">
        <v>0.79669999999999996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16552721.789999999</v>
      </c>
      <c r="M40" s="5">
        <v>1.3987000000000001</v>
      </c>
      <c r="N40" s="31">
        <v>28862500</v>
      </c>
      <c r="O40" s="5">
        <v>1.9296</v>
      </c>
      <c r="P40" s="31">
        <v>43813833.049999997</v>
      </c>
      <c r="Q40" s="5">
        <v>1.9859</v>
      </c>
      <c r="R40" s="31">
        <v>32970.15</v>
      </c>
      <c r="S40" s="5">
        <v>0.87339999999999995</v>
      </c>
      <c r="T40" s="31">
        <v>24831</v>
      </c>
      <c r="U40" s="5">
        <v>0.39379999999999998</v>
      </c>
      <c r="V40" s="31">
        <v>17311657</v>
      </c>
      <c r="W40" s="5">
        <v>3.7397999999999998</v>
      </c>
      <c r="X40" s="31">
        <v>420158720.95999998</v>
      </c>
      <c r="Y40" s="5">
        <v>1.4558</v>
      </c>
      <c r="Z40" s="31">
        <v>0</v>
      </c>
      <c r="AA40" s="5">
        <v>0</v>
      </c>
      <c r="AB40" s="31">
        <v>0</v>
      </c>
      <c r="AC40" s="5">
        <v>0</v>
      </c>
      <c r="AD40" s="31">
        <v>10040452.199999999</v>
      </c>
      <c r="AE40" s="5">
        <v>2.3370000000000002</v>
      </c>
      <c r="AF40" s="31">
        <v>0</v>
      </c>
      <c r="AG40" s="5">
        <v>0</v>
      </c>
      <c r="AH40" s="31">
        <v>0</v>
      </c>
      <c r="AI40" s="5">
        <v>0</v>
      </c>
      <c r="AJ40" s="31">
        <v>0</v>
      </c>
      <c r="AK40" s="5">
        <v>0</v>
      </c>
      <c r="AL40" s="31">
        <v>0</v>
      </c>
      <c r="AM40" s="5">
        <v>0</v>
      </c>
      <c r="AN40" s="31">
        <v>0</v>
      </c>
      <c r="AO40" s="5">
        <v>0</v>
      </c>
      <c r="AP40" s="31">
        <v>208810.95</v>
      </c>
      <c r="AQ40" s="5">
        <v>0.49080000000000001</v>
      </c>
      <c r="AR40" s="31">
        <v>0</v>
      </c>
      <c r="AS40" s="5">
        <v>0</v>
      </c>
      <c r="AT40" s="31">
        <v>36773468</v>
      </c>
      <c r="AU40" s="5">
        <v>1.6807000000000001</v>
      </c>
      <c r="AV40" s="31">
        <v>0</v>
      </c>
      <c r="AW40" s="5">
        <v>0</v>
      </c>
      <c r="AX40" s="31">
        <v>0</v>
      </c>
      <c r="AY40" s="5">
        <v>0</v>
      </c>
      <c r="AZ40" s="31">
        <v>69543507.799999997</v>
      </c>
      <c r="BA40" s="5">
        <v>1.8149999999999999</v>
      </c>
      <c r="BB40" s="31">
        <v>67835275.870000005</v>
      </c>
      <c r="BC40" s="5">
        <v>2.2393999999999998</v>
      </c>
      <c r="BD40" s="31">
        <v>0</v>
      </c>
      <c r="BE40" s="5">
        <v>0</v>
      </c>
      <c r="BF40" s="31">
        <v>0</v>
      </c>
      <c r="BG40" s="5">
        <v>0</v>
      </c>
      <c r="BH40" s="31">
        <v>0</v>
      </c>
      <c r="BI40" s="5">
        <v>0</v>
      </c>
      <c r="BJ40" s="31">
        <v>10188061</v>
      </c>
      <c r="BK40" s="5">
        <v>2.7883</v>
      </c>
      <c r="BL40" s="31">
        <v>0</v>
      </c>
      <c r="BM40" s="5">
        <v>0</v>
      </c>
      <c r="BN40" s="31">
        <v>0</v>
      </c>
      <c r="BO40" s="5">
        <v>0</v>
      </c>
      <c r="BP40" s="31">
        <v>0</v>
      </c>
      <c r="BQ40" s="5">
        <v>0</v>
      </c>
      <c r="BR40" s="31">
        <v>1871023.75</v>
      </c>
      <c r="BS40" s="5">
        <v>5.0046999999999997</v>
      </c>
      <c r="BT40" s="31">
        <v>1002407.7</v>
      </c>
      <c r="BU40" s="5">
        <v>1.3844000000000001</v>
      </c>
      <c r="BV40" s="31">
        <v>0</v>
      </c>
      <c r="BW40" s="5">
        <v>0</v>
      </c>
      <c r="BX40" s="31">
        <v>0</v>
      </c>
      <c r="BY40" s="5">
        <v>0</v>
      </c>
      <c r="BZ40" s="31">
        <v>10493280</v>
      </c>
      <c r="CA40" s="5">
        <v>0.51380000000000003</v>
      </c>
      <c r="CB40" s="31">
        <v>79744</v>
      </c>
      <c r="CC40" s="5">
        <v>6.08E-2</v>
      </c>
      <c r="CD40" s="31">
        <v>0</v>
      </c>
      <c r="CE40" s="5">
        <v>0</v>
      </c>
      <c r="CF40" s="31">
        <v>6000425</v>
      </c>
      <c r="CG40" s="5">
        <v>2.266</v>
      </c>
      <c r="CH40" s="31">
        <v>0</v>
      </c>
      <c r="CI40" s="5">
        <v>0</v>
      </c>
      <c r="CJ40" s="31">
        <v>676400</v>
      </c>
      <c r="CK40" s="5">
        <v>2.7978000000000001</v>
      </c>
      <c r="CL40" s="31">
        <v>0</v>
      </c>
      <c r="CM40" s="5">
        <v>0</v>
      </c>
      <c r="CN40" s="31">
        <v>0</v>
      </c>
      <c r="CO40" s="5">
        <v>0</v>
      </c>
      <c r="CP40" s="31">
        <v>0</v>
      </c>
      <c r="CQ40" s="5">
        <v>0</v>
      </c>
      <c r="CR40" s="31">
        <v>14190218.84</v>
      </c>
      <c r="CS40" s="5">
        <v>0.88959999999999995</v>
      </c>
      <c r="CT40" s="31">
        <v>0</v>
      </c>
      <c r="CU40" s="5">
        <v>0</v>
      </c>
      <c r="CV40" s="31">
        <v>0</v>
      </c>
      <c r="CW40" s="5">
        <v>0</v>
      </c>
      <c r="CX40" s="31">
        <v>165412.1</v>
      </c>
      <c r="CY40" s="5">
        <v>2.06E-2</v>
      </c>
      <c r="CZ40" s="31">
        <v>0</v>
      </c>
      <c r="DA40" s="5">
        <v>0</v>
      </c>
      <c r="DB40" s="31">
        <v>0</v>
      </c>
      <c r="DC40" s="5">
        <v>0</v>
      </c>
      <c r="DD40" s="31">
        <v>0</v>
      </c>
      <c r="DE40" s="5">
        <v>0</v>
      </c>
      <c r="DF40" s="31">
        <v>0</v>
      </c>
      <c r="DG40" s="5">
        <v>0</v>
      </c>
      <c r="DH40" s="31">
        <v>0</v>
      </c>
      <c r="DI40" s="5">
        <v>0</v>
      </c>
      <c r="DJ40" s="31">
        <v>0</v>
      </c>
      <c r="DK40" s="5">
        <v>0</v>
      </c>
      <c r="DL40" s="31">
        <v>0</v>
      </c>
      <c r="DM40" s="5">
        <v>0</v>
      </c>
      <c r="DN40" s="31">
        <v>0</v>
      </c>
      <c r="DO40" s="5">
        <v>0</v>
      </c>
      <c r="DP40" s="31">
        <v>0</v>
      </c>
      <c r="DQ40" s="5">
        <v>0</v>
      </c>
      <c r="DR40" s="31">
        <v>18136825</v>
      </c>
      <c r="DS40" s="5">
        <v>6.0963000000000003</v>
      </c>
      <c r="DT40" s="31">
        <v>0</v>
      </c>
      <c r="DU40" s="5">
        <v>0</v>
      </c>
      <c r="DV40" s="31">
        <v>1505155.3</v>
      </c>
      <c r="DW40" s="5">
        <v>0.57789999999999997</v>
      </c>
      <c r="DX40" s="31">
        <v>6489594.9000000004</v>
      </c>
      <c r="DY40" s="5">
        <v>0.75239999999999996</v>
      </c>
      <c r="DZ40" s="31">
        <v>19691784</v>
      </c>
      <c r="EA40" s="5">
        <v>0.77749999999999997</v>
      </c>
      <c r="EB40" s="31">
        <v>0</v>
      </c>
      <c r="EC40" s="5">
        <v>0</v>
      </c>
      <c r="ED40" s="31">
        <v>0</v>
      </c>
      <c r="EE40" s="5">
        <v>0</v>
      </c>
      <c r="EF40" s="31">
        <v>7101715.2599999998</v>
      </c>
      <c r="EG40" s="5">
        <v>1.1348</v>
      </c>
      <c r="EH40" s="31">
        <v>29238253.149999999</v>
      </c>
      <c r="EI40" s="5">
        <v>0.2087</v>
      </c>
      <c r="EJ40" s="31">
        <v>0</v>
      </c>
      <c r="EK40" s="5">
        <v>0</v>
      </c>
      <c r="EL40" s="31">
        <v>0</v>
      </c>
      <c r="EM40" s="5">
        <v>0</v>
      </c>
      <c r="EN40" s="31">
        <v>0</v>
      </c>
      <c r="EO40" s="5">
        <v>0</v>
      </c>
      <c r="EP40" s="31">
        <v>21282419.27</v>
      </c>
      <c r="EQ40" s="5">
        <v>0.4662</v>
      </c>
      <c r="ER40" s="31">
        <v>2414513.92</v>
      </c>
      <c r="ES40" s="5">
        <v>0.432</v>
      </c>
      <c r="ET40" s="31">
        <v>2764180</v>
      </c>
      <c r="EU40" s="5">
        <v>1.1281000000000001</v>
      </c>
      <c r="EV40" s="31">
        <v>0</v>
      </c>
      <c r="EW40" s="5">
        <v>0</v>
      </c>
      <c r="EX40" s="31">
        <v>0</v>
      </c>
      <c r="EY40" s="5">
        <v>0</v>
      </c>
      <c r="EZ40" s="31">
        <v>4508460</v>
      </c>
      <c r="FA40" s="5">
        <v>0.20830000000000001</v>
      </c>
      <c r="FB40" s="31">
        <v>0</v>
      </c>
      <c r="FC40" s="5">
        <v>0</v>
      </c>
      <c r="FD40" s="31">
        <v>0</v>
      </c>
      <c r="FE40" s="5">
        <v>0</v>
      </c>
      <c r="FF40" s="31">
        <v>0</v>
      </c>
      <c r="FG40" s="5">
        <v>0</v>
      </c>
      <c r="FH40" s="31">
        <v>413685.86</v>
      </c>
      <c r="FI40" s="5">
        <v>0.45500000000000002</v>
      </c>
      <c r="FJ40" s="31">
        <v>15536218.779999999</v>
      </c>
      <c r="FK40" s="5">
        <v>0.76519999999999999</v>
      </c>
      <c r="FL40" s="31">
        <v>128160</v>
      </c>
      <c r="FM40" s="5">
        <v>0.1229</v>
      </c>
      <c r="FN40" s="31">
        <v>0</v>
      </c>
      <c r="FO40" s="5">
        <v>0</v>
      </c>
      <c r="FP40" s="31">
        <v>0</v>
      </c>
      <c r="FQ40" s="5">
        <v>0</v>
      </c>
      <c r="FR40" s="31">
        <v>2302145</v>
      </c>
      <c r="FS40" s="5">
        <v>2.1821999999999999</v>
      </c>
      <c r="FT40" s="31">
        <v>4466066</v>
      </c>
      <c r="FU40" s="5">
        <v>2.3001</v>
      </c>
      <c r="FV40" s="31">
        <v>19059159.149999999</v>
      </c>
      <c r="FW40" s="5">
        <v>0.99919999999999998</v>
      </c>
      <c r="FX40" s="31">
        <v>0</v>
      </c>
      <c r="FY40" s="5">
        <v>0</v>
      </c>
      <c r="FZ40" s="31">
        <v>0</v>
      </c>
      <c r="GA40" s="5">
        <v>0</v>
      </c>
      <c r="GB40" s="31">
        <v>0</v>
      </c>
      <c r="GC40" s="5">
        <v>0</v>
      </c>
      <c r="GD40" s="31">
        <v>0</v>
      </c>
      <c r="GE40" s="5">
        <v>0</v>
      </c>
      <c r="GF40" s="31">
        <v>0</v>
      </c>
      <c r="GG40" s="5">
        <v>0</v>
      </c>
      <c r="GH40" s="31">
        <v>279933.55</v>
      </c>
      <c r="GI40" s="5">
        <v>0.2336</v>
      </c>
      <c r="GJ40" s="31">
        <v>14430697.189999999</v>
      </c>
      <c r="GK40" s="5">
        <v>1.7039</v>
      </c>
      <c r="GL40" s="31">
        <v>14053491.75</v>
      </c>
      <c r="GM40" s="5">
        <v>2.1894</v>
      </c>
      <c r="GN40" s="31">
        <v>8305233.5999999996</v>
      </c>
      <c r="GO40" s="5">
        <v>1.8566</v>
      </c>
      <c r="GP40" s="31">
        <v>4375201.45</v>
      </c>
      <c r="GQ40" s="5">
        <v>0.46260000000000001</v>
      </c>
      <c r="GR40" s="31">
        <v>915161.43</v>
      </c>
      <c r="GS40" s="5">
        <v>0.47039999999999998</v>
      </c>
      <c r="GT40" s="31">
        <v>32392949</v>
      </c>
      <c r="GU40" s="5">
        <v>2.5933999999999999</v>
      </c>
      <c r="GV40" s="31">
        <v>0</v>
      </c>
      <c r="GW40" s="5">
        <v>0</v>
      </c>
      <c r="GX40" s="31">
        <v>0</v>
      </c>
      <c r="GY40" s="5">
        <v>0</v>
      </c>
      <c r="GZ40" s="31">
        <v>31753227.260000002</v>
      </c>
      <c r="HA40" s="5">
        <v>1.0887</v>
      </c>
      <c r="HB40" s="31">
        <v>0</v>
      </c>
      <c r="HC40" s="5">
        <v>0</v>
      </c>
      <c r="HD40" s="31">
        <v>0</v>
      </c>
      <c r="HE40" s="5">
        <v>0</v>
      </c>
      <c r="HF40" s="31">
        <v>0</v>
      </c>
      <c r="HG40" s="5">
        <v>0</v>
      </c>
      <c r="HH40" s="31">
        <v>0</v>
      </c>
      <c r="HI40" s="5">
        <v>0</v>
      </c>
      <c r="HJ40" s="31">
        <v>0</v>
      </c>
      <c r="HK40" s="5">
        <v>0</v>
      </c>
      <c r="HL40" s="31">
        <v>13336078.65</v>
      </c>
      <c r="HM40" s="5">
        <v>0.50849999999999995</v>
      </c>
      <c r="HN40" s="31">
        <v>534491.43999999994</v>
      </c>
      <c r="HO40" s="5">
        <v>0.4214</v>
      </c>
      <c r="HP40" s="31">
        <v>0</v>
      </c>
      <c r="HQ40" s="5">
        <v>0</v>
      </c>
      <c r="HR40" s="31">
        <v>8490663.0299999993</v>
      </c>
      <c r="HS40" s="5">
        <v>0.63400000000000001</v>
      </c>
      <c r="HT40" s="31">
        <v>4603183.2</v>
      </c>
      <c r="HU40" s="5">
        <v>2.3117999999999999</v>
      </c>
      <c r="HV40" s="31">
        <v>11803418.550000001</v>
      </c>
      <c r="HW40" s="5">
        <v>0.63349999999999995</v>
      </c>
      <c r="HX40" s="31">
        <v>0</v>
      </c>
      <c r="HY40" s="5">
        <v>0</v>
      </c>
      <c r="HZ40" s="31">
        <v>0</v>
      </c>
      <c r="IA40" s="5">
        <v>0</v>
      </c>
      <c r="IB40" s="31">
        <v>0</v>
      </c>
      <c r="IC40" s="5">
        <v>0</v>
      </c>
      <c r="ID40" s="31">
        <v>75188919</v>
      </c>
      <c r="IE40" s="5">
        <v>2.8586</v>
      </c>
      <c r="IF40" s="31">
        <v>67494959</v>
      </c>
      <c r="IG40" s="5">
        <v>2.9306000000000001</v>
      </c>
      <c r="IH40" s="31">
        <v>0</v>
      </c>
      <c r="II40" s="5">
        <v>0</v>
      </c>
      <c r="IJ40" s="31">
        <v>0</v>
      </c>
      <c r="IK40" s="5">
        <v>0</v>
      </c>
      <c r="IL40" s="31">
        <v>0</v>
      </c>
      <c r="IM40" s="5">
        <v>0</v>
      </c>
      <c r="IN40" s="31">
        <v>6794693.7699999996</v>
      </c>
      <c r="IO40" s="5">
        <v>0.54290000000000005</v>
      </c>
      <c r="IP40" s="31">
        <v>0</v>
      </c>
      <c r="IQ40" s="5">
        <v>0</v>
      </c>
    </row>
    <row r="41" spans="1:251" ht="14.25" thickTop="1" thickBot="1" x14ac:dyDescent="0.25">
      <c r="A41" s="152" t="s">
        <v>201</v>
      </c>
      <c r="B41" s="153">
        <v>10462203944.209999</v>
      </c>
      <c r="C41" s="154">
        <v>6.9135999999999997</v>
      </c>
      <c r="D41" s="153">
        <v>191250</v>
      </c>
      <c r="E41" s="154">
        <v>1.4644999999999999</v>
      </c>
      <c r="F41" s="153">
        <v>434620577.74000001</v>
      </c>
      <c r="G41" s="154">
        <v>13.0015</v>
      </c>
      <c r="H41" s="153">
        <v>182735170</v>
      </c>
      <c r="I41" s="154">
        <v>12.2326</v>
      </c>
      <c r="J41" s="153">
        <v>0</v>
      </c>
      <c r="K41" s="154">
        <v>0</v>
      </c>
      <c r="L41" s="153">
        <v>113732143.72</v>
      </c>
      <c r="M41" s="154">
        <v>9.6100999999999992</v>
      </c>
      <c r="N41" s="153">
        <v>270841838.19999999</v>
      </c>
      <c r="O41" s="154">
        <v>18.107500000000002</v>
      </c>
      <c r="P41" s="153">
        <v>130791748.17</v>
      </c>
      <c r="Q41" s="154">
        <v>5.9283999999999999</v>
      </c>
      <c r="R41" s="153">
        <v>462926.88</v>
      </c>
      <c r="S41" s="154">
        <v>12.263500000000001</v>
      </c>
      <c r="T41" s="153">
        <v>700416.8</v>
      </c>
      <c r="U41" s="154">
        <v>11.1083</v>
      </c>
      <c r="V41" s="153">
        <v>45967551.259999998</v>
      </c>
      <c r="W41" s="154">
        <v>9.9304000000000006</v>
      </c>
      <c r="X41" s="153">
        <v>677952249.96000004</v>
      </c>
      <c r="Y41" s="154">
        <v>2.3490000000000002</v>
      </c>
      <c r="Z41" s="153">
        <v>0</v>
      </c>
      <c r="AA41" s="154">
        <v>0</v>
      </c>
      <c r="AB41" s="153">
        <v>0</v>
      </c>
      <c r="AC41" s="154">
        <v>0</v>
      </c>
      <c r="AD41" s="153">
        <v>27198916.859999999</v>
      </c>
      <c r="AE41" s="154">
        <v>6.3307000000000002</v>
      </c>
      <c r="AF41" s="153">
        <v>15557512.17</v>
      </c>
      <c r="AG41" s="154">
        <v>14.1059</v>
      </c>
      <c r="AH41" s="153">
        <v>2915565.97</v>
      </c>
      <c r="AI41" s="154">
        <v>4.6345999999999998</v>
      </c>
      <c r="AJ41" s="153">
        <v>157861183.12</v>
      </c>
      <c r="AK41" s="154">
        <v>18.835100000000001</v>
      </c>
      <c r="AL41" s="153">
        <v>4630031.7</v>
      </c>
      <c r="AM41" s="154">
        <v>6.2310999999999996</v>
      </c>
      <c r="AN41" s="153">
        <v>3510802.26</v>
      </c>
      <c r="AO41" s="154">
        <v>5.4267000000000003</v>
      </c>
      <c r="AP41" s="153">
        <v>1487539.37</v>
      </c>
      <c r="AQ41" s="154">
        <v>3.4965999999999999</v>
      </c>
      <c r="AR41" s="153">
        <v>3163886.97</v>
      </c>
      <c r="AS41" s="154">
        <v>13.5464</v>
      </c>
      <c r="AT41" s="153">
        <v>355136030</v>
      </c>
      <c r="AU41" s="154">
        <v>16.231300000000001</v>
      </c>
      <c r="AV41" s="153">
        <v>3414774.04</v>
      </c>
      <c r="AW41" s="154">
        <v>6.2352999999999996</v>
      </c>
      <c r="AX41" s="153">
        <v>0</v>
      </c>
      <c r="AY41" s="154">
        <v>0</v>
      </c>
      <c r="AZ41" s="153">
        <v>459129525.13</v>
      </c>
      <c r="BA41" s="154">
        <v>11.9825</v>
      </c>
      <c r="BB41" s="153">
        <v>141456865.88</v>
      </c>
      <c r="BC41" s="154">
        <v>4.6699000000000002</v>
      </c>
      <c r="BD41" s="153">
        <v>0</v>
      </c>
      <c r="BE41" s="154">
        <v>0</v>
      </c>
      <c r="BF41" s="153">
        <v>6695197.71</v>
      </c>
      <c r="BG41" s="154">
        <v>7.2953000000000001</v>
      </c>
      <c r="BH41" s="153">
        <v>24150598.710000001</v>
      </c>
      <c r="BI41" s="154">
        <v>10.14</v>
      </c>
      <c r="BJ41" s="153">
        <v>10188061</v>
      </c>
      <c r="BK41" s="154">
        <v>2.7883</v>
      </c>
      <c r="BL41" s="153">
        <v>0</v>
      </c>
      <c r="BM41" s="154">
        <v>0</v>
      </c>
      <c r="BN41" s="153">
        <v>64835784.219999999</v>
      </c>
      <c r="BO41" s="154">
        <v>24.222799999999999</v>
      </c>
      <c r="BP41" s="153">
        <v>0</v>
      </c>
      <c r="BQ41" s="154">
        <v>0</v>
      </c>
      <c r="BR41" s="153">
        <v>4027534.51</v>
      </c>
      <c r="BS41" s="154">
        <v>10.773099999999999</v>
      </c>
      <c r="BT41" s="153">
        <v>1002407.7</v>
      </c>
      <c r="BU41" s="154">
        <v>1.3844000000000001</v>
      </c>
      <c r="BV41" s="153">
        <v>8246162.4400000004</v>
      </c>
      <c r="BW41" s="154">
        <v>4.2640000000000002</v>
      </c>
      <c r="BX41" s="153">
        <v>5576923</v>
      </c>
      <c r="BY41" s="154">
        <v>7.7895000000000003</v>
      </c>
      <c r="BZ41" s="153">
        <v>248965539.56999999</v>
      </c>
      <c r="CA41" s="154">
        <v>12.1915</v>
      </c>
      <c r="CB41" s="153">
        <v>10462860.18</v>
      </c>
      <c r="CC41" s="154">
        <v>7.9751000000000003</v>
      </c>
      <c r="CD41" s="153">
        <v>0</v>
      </c>
      <c r="CE41" s="154">
        <v>0</v>
      </c>
      <c r="CF41" s="153">
        <v>32191518</v>
      </c>
      <c r="CG41" s="154">
        <v>12.156700000000001</v>
      </c>
      <c r="CH41" s="153">
        <v>8315754</v>
      </c>
      <c r="CI41" s="154">
        <v>14.83</v>
      </c>
      <c r="CJ41" s="153">
        <v>1373024</v>
      </c>
      <c r="CK41" s="154">
        <v>5.6792999999999996</v>
      </c>
      <c r="CL41" s="153">
        <v>9045496</v>
      </c>
      <c r="CM41" s="154">
        <v>5.1976000000000004</v>
      </c>
      <c r="CN41" s="153">
        <v>50401730.060000002</v>
      </c>
      <c r="CO41" s="154">
        <v>5.8410000000000002</v>
      </c>
      <c r="CP41" s="153">
        <v>293238830.88</v>
      </c>
      <c r="CQ41" s="154">
        <v>7.4813999999999998</v>
      </c>
      <c r="CR41" s="153">
        <v>113329489.09</v>
      </c>
      <c r="CS41" s="154">
        <v>7.1051000000000002</v>
      </c>
      <c r="CT41" s="153">
        <v>0</v>
      </c>
      <c r="CU41" s="154">
        <v>0</v>
      </c>
      <c r="CV41" s="153">
        <v>443196</v>
      </c>
      <c r="CW41" s="154">
        <v>3.1313</v>
      </c>
      <c r="CX41" s="153">
        <v>62474033.950000003</v>
      </c>
      <c r="CY41" s="154">
        <v>7.7694000000000001</v>
      </c>
      <c r="CZ41" s="153">
        <v>0</v>
      </c>
      <c r="DA41" s="154">
        <v>0</v>
      </c>
      <c r="DB41" s="153">
        <v>1904433.2</v>
      </c>
      <c r="DC41" s="154">
        <v>8.6155000000000008</v>
      </c>
      <c r="DD41" s="153">
        <v>0</v>
      </c>
      <c r="DE41" s="154">
        <v>0</v>
      </c>
      <c r="DF41" s="153">
        <v>12481860</v>
      </c>
      <c r="DG41" s="154">
        <v>16.1098</v>
      </c>
      <c r="DH41" s="153">
        <v>207252903.91</v>
      </c>
      <c r="DI41" s="154">
        <v>16.7958</v>
      </c>
      <c r="DJ41" s="153">
        <v>0</v>
      </c>
      <c r="DK41" s="154">
        <v>0</v>
      </c>
      <c r="DL41" s="153">
        <v>81456098</v>
      </c>
      <c r="DM41" s="154">
        <v>21.4923</v>
      </c>
      <c r="DN41" s="153">
        <v>2891920</v>
      </c>
      <c r="DO41" s="154">
        <v>11.985200000000001</v>
      </c>
      <c r="DP41" s="153">
        <v>6181607.4500000002</v>
      </c>
      <c r="DQ41" s="154">
        <v>10.755000000000001</v>
      </c>
      <c r="DR41" s="153">
        <v>44510932.780000001</v>
      </c>
      <c r="DS41" s="154">
        <v>14.9613</v>
      </c>
      <c r="DT41" s="153">
        <v>8568449.8900000006</v>
      </c>
      <c r="DU41" s="154">
        <v>10.790900000000001</v>
      </c>
      <c r="DV41" s="153">
        <v>23128734.969999999</v>
      </c>
      <c r="DW41" s="154">
        <v>8.8795000000000002</v>
      </c>
      <c r="DX41" s="153">
        <v>104794696.40000001</v>
      </c>
      <c r="DY41" s="154">
        <v>12.149699999999999</v>
      </c>
      <c r="DZ41" s="153">
        <v>332270841.45999998</v>
      </c>
      <c r="EA41" s="154">
        <v>13.119199999999999</v>
      </c>
      <c r="EB41" s="153">
        <v>0</v>
      </c>
      <c r="EC41" s="154">
        <v>0</v>
      </c>
      <c r="ED41" s="153">
        <v>12281976.130000001</v>
      </c>
      <c r="EE41" s="154">
        <v>8.4280000000000008</v>
      </c>
      <c r="EF41" s="153">
        <v>37511189.07</v>
      </c>
      <c r="EG41" s="154">
        <v>5.9941000000000004</v>
      </c>
      <c r="EH41" s="153">
        <v>1239151899.6500001</v>
      </c>
      <c r="EI41" s="154">
        <v>8.8436000000000003</v>
      </c>
      <c r="EJ41" s="153">
        <v>2196994.2000000002</v>
      </c>
      <c r="EK41" s="154">
        <v>5.4093</v>
      </c>
      <c r="EL41" s="153">
        <v>0</v>
      </c>
      <c r="EM41" s="154">
        <v>0</v>
      </c>
      <c r="EN41" s="153">
        <v>0</v>
      </c>
      <c r="EO41" s="154">
        <v>0</v>
      </c>
      <c r="EP41" s="153">
        <v>162802755.53999999</v>
      </c>
      <c r="EQ41" s="154">
        <v>3.5663</v>
      </c>
      <c r="ER41" s="153">
        <v>16114277.99</v>
      </c>
      <c r="ES41" s="154">
        <v>2.8831000000000002</v>
      </c>
      <c r="ET41" s="153">
        <v>35338923</v>
      </c>
      <c r="EU41" s="154">
        <v>14.4221</v>
      </c>
      <c r="EV41" s="153">
        <v>43715635</v>
      </c>
      <c r="EW41" s="154">
        <v>4.17</v>
      </c>
      <c r="EX41" s="153">
        <v>112138394</v>
      </c>
      <c r="EY41" s="154">
        <v>8.2277000000000005</v>
      </c>
      <c r="EZ41" s="153">
        <v>179354720</v>
      </c>
      <c r="FA41" s="154">
        <v>8.2845999999999993</v>
      </c>
      <c r="FB41" s="153">
        <v>947860708</v>
      </c>
      <c r="FC41" s="154">
        <v>10.3467</v>
      </c>
      <c r="FD41" s="153">
        <v>162076406</v>
      </c>
      <c r="FE41" s="154">
        <v>9.6489999999999991</v>
      </c>
      <c r="FF41" s="153">
        <v>17602195</v>
      </c>
      <c r="FG41" s="154">
        <v>3.8380000000000001</v>
      </c>
      <c r="FH41" s="153">
        <v>413685.86</v>
      </c>
      <c r="FI41" s="154">
        <v>0.45500000000000002</v>
      </c>
      <c r="FJ41" s="153">
        <v>177842042.77000001</v>
      </c>
      <c r="FK41" s="154">
        <v>8.7588000000000008</v>
      </c>
      <c r="FL41" s="153">
        <v>6654777.1100000003</v>
      </c>
      <c r="FM41" s="154">
        <v>6.3840000000000003</v>
      </c>
      <c r="FN41" s="153">
        <v>481910.4</v>
      </c>
      <c r="FO41" s="154">
        <v>11.072100000000001</v>
      </c>
      <c r="FP41" s="153">
        <v>34237680.210000001</v>
      </c>
      <c r="FQ41" s="154">
        <v>5.7766999999999999</v>
      </c>
      <c r="FR41" s="153">
        <v>8011085</v>
      </c>
      <c r="FS41" s="154">
        <v>7.5937000000000001</v>
      </c>
      <c r="FT41" s="153">
        <v>19083165</v>
      </c>
      <c r="FU41" s="154">
        <v>9.8280999999999992</v>
      </c>
      <c r="FV41" s="153">
        <v>178658293.84</v>
      </c>
      <c r="FW41" s="154">
        <v>9.3660999999999994</v>
      </c>
      <c r="FX41" s="153">
        <v>118750978.65000001</v>
      </c>
      <c r="FY41" s="154">
        <v>7.8444000000000003</v>
      </c>
      <c r="FZ41" s="153">
        <v>0</v>
      </c>
      <c r="GA41" s="154">
        <v>0</v>
      </c>
      <c r="GB41" s="153">
        <v>40623094.18</v>
      </c>
      <c r="GC41" s="154">
        <v>5.3010999999999999</v>
      </c>
      <c r="GD41" s="153">
        <v>0</v>
      </c>
      <c r="GE41" s="154">
        <v>0</v>
      </c>
      <c r="GF41" s="153">
        <v>21056123.850000001</v>
      </c>
      <c r="GG41" s="154">
        <v>6.7706</v>
      </c>
      <c r="GH41" s="153">
        <v>12010183.199999999</v>
      </c>
      <c r="GI41" s="154">
        <v>10.020200000000001</v>
      </c>
      <c r="GJ41" s="153">
        <v>30915310.68</v>
      </c>
      <c r="GK41" s="154">
        <v>3.6503999999999999</v>
      </c>
      <c r="GL41" s="153">
        <v>34649542.5</v>
      </c>
      <c r="GM41" s="154">
        <v>5.3981000000000003</v>
      </c>
      <c r="GN41" s="153">
        <v>41128298.93</v>
      </c>
      <c r="GO41" s="154">
        <v>9.1937999999999995</v>
      </c>
      <c r="GP41" s="153">
        <v>107522394.92</v>
      </c>
      <c r="GQ41" s="154">
        <v>11.368</v>
      </c>
      <c r="GR41" s="153">
        <v>25299778.600000001</v>
      </c>
      <c r="GS41" s="154">
        <v>13.005000000000001</v>
      </c>
      <c r="GT41" s="153">
        <v>104164739.59999999</v>
      </c>
      <c r="GU41" s="154">
        <v>8.3393999999999995</v>
      </c>
      <c r="GV41" s="153">
        <v>1713930</v>
      </c>
      <c r="GW41" s="154">
        <v>9.8707999999999991</v>
      </c>
      <c r="GX41" s="153">
        <v>26644559.129999999</v>
      </c>
      <c r="GY41" s="154">
        <v>3.9761000000000002</v>
      </c>
      <c r="GZ41" s="153">
        <v>223428419.66</v>
      </c>
      <c r="HA41" s="154">
        <v>7.6601999999999997</v>
      </c>
      <c r="HB41" s="153">
        <v>3766939.79</v>
      </c>
      <c r="HC41" s="154">
        <v>3.9679000000000002</v>
      </c>
      <c r="HD41" s="153">
        <v>46677844.899999999</v>
      </c>
      <c r="HE41" s="154">
        <v>10.682</v>
      </c>
      <c r="HF41" s="153">
        <v>0</v>
      </c>
      <c r="HG41" s="154">
        <v>0</v>
      </c>
      <c r="HH41" s="153">
        <v>0</v>
      </c>
      <c r="HI41" s="154">
        <v>0</v>
      </c>
      <c r="HJ41" s="153">
        <v>726433.3</v>
      </c>
      <c r="HK41" s="154">
        <v>4.2857000000000003</v>
      </c>
      <c r="HL41" s="153">
        <v>280151726.68000001</v>
      </c>
      <c r="HM41" s="154">
        <v>10.6831</v>
      </c>
      <c r="HN41" s="153">
        <v>12867858.51</v>
      </c>
      <c r="HO41" s="154">
        <v>10.145899999999999</v>
      </c>
      <c r="HP41" s="153">
        <v>0</v>
      </c>
      <c r="HQ41" s="154">
        <v>0</v>
      </c>
      <c r="HR41" s="153">
        <v>175765580.53</v>
      </c>
      <c r="HS41" s="154">
        <v>13.1243</v>
      </c>
      <c r="HT41" s="153">
        <v>18819183.199999999</v>
      </c>
      <c r="HU41" s="154">
        <v>9.4513999999999996</v>
      </c>
      <c r="HV41" s="153">
        <v>247986605.78999999</v>
      </c>
      <c r="HW41" s="154">
        <v>13.3094</v>
      </c>
      <c r="HX41" s="153">
        <v>8915070.25</v>
      </c>
      <c r="HY41" s="154">
        <v>3.1480000000000001</v>
      </c>
      <c r="HZ41" s="153">
        <v>0</v>
      </c>
      <c r="IA41" s="154">
        <v>0</v>
      </c>
      <c r="IB41" s="153">
        <v>0</v>
      </c>
      <c r="IC41" s="154">
        <v>0</v>
      </c>
      <c r="ID41" s="153">
        <v>235687943</v>
      </c>
      <c r="IE41" s="154">
        <v>8.9605999999999995</v>
      </c>
      <c r="IF41" s="153">
        <v>67494959</v>
      </c>
      <c r="IG41" s="154">
        <v>2.9306000000000001</v>
      </c>
      <c r="IH41" s="153">
        <v>266019150</v>
      </c>
      <c r="II41" s="154">
        <v>8.5482999999999993</v>
      </c>
      <c r="IJ41" s="153">
        <v>13260462</v>
      </c>
      <c r="IK41" s="154">
        <v>10.1677</v>
      </c>
      <c r="IL41" s="153">
        <v>19887309.030000001</v>
      </c>
      <c r="IM41" s="154">
        <v>5.0271999999999997</v>
      </c>
      <c r="IN41" s="153">
        <v>68875685.280000001</v>
      </c>
      <c r="IO41" s="154">
        <v>5.5026999999999999</v>
      </c>
      <c r="IP41" s="153">
        <v>0</v>
      </c>
      <c r="IQ41" s="154">
        <v>0</v>
      </c>
    </row>
    <row r="42" spans="1:251" ht="13.5" thickTop="1" x14ac:dyDescent="0.2">
      <c r="A42" t="s">
        <v>202</v>
      </c>
      <c r="B42" s="31">
        <v>9627199279.3400002</v>
      </c>
      <c r="C42" s="5">
        <v>6.3617999999999997</v>
      </c>
      <c r="D42" s="31">
        <v>0</v>
      </c>
      <c r="E42" s="5">
        <v>0</v>
      </c>
      <c r="F42" s="31">
        <v>295510752.27999997</v>
      </c>
      <c r="G42" s="5">
        <v>8.8400999999999996</v>
      </c>
      <c r="H42" s="31">
        <v>150127076</v>
      </c>
      <c r="I42" s="5">
        <v>10.0497</v>
      </c>
      <c r="J42" s="31">
        <v>0</v>
      </c>
      <c r="K42" s="5">
        <v>0</v>
      </c>
      <c r="L42" s="31">
        <v>92058551.829999998</v>
      </c>
      <c r="M42" s="5">
        <v>7.7786999999999997</v>
      </c>
      <c r="N42" s="31">
        <v>139025549.84999999</v>
      </c>
      <c r="O42" s="5">
        <v>9.2947000000000006</v>
      </c>
      <c r="P42" s="31">
        <v>242323388.91999999</v>
      </c>
      <c r="Q42" s="5">
        <v>10.9838</v>
      </c>
      <c r="R42" s="31">
        <v>546324.06000000006</v>
      </c>
      <c r="S42" s="5">
        <v>14.4727</v>
      </c>
      <c r="T42" s="31">
        <v>680807.09</v>
      </c>
      <c r="U42" s="5">
        <v>10.7973</v>
      </c>
      <c r="V42" s="31">
        <v>68862530.420000002</v>
      </c>
      <c r="W42" s="5">
        <v>14.8764</v>
      </c>
      <c r="X42" s="31">
        <v>1574682315.79</v>
      </c>
      <c r="Y42" s="5">
        <v>5.4558999999999997</v>
      </c>
      <c r="Z42" s="31">
        <v>0</v>
      </c>
      <c r="AA42" s="5">
        <v>0</v>
      </c>
      <c r="AB42" s="31">
        <v>0</v>
      </c>
      <c r="AC42" s="5">
        <v>0</v>
      </c>
      <c r="AD42" s="31">
        <v>54012873</v>
      </c>
      <c r="AE42" s="5">
        <v>12.5718</v>
      </c>
      <c r="AF42" s="31">
        <v>7108676.5899999999</v>
      </c>
      <c r="AG42" s="5">
        <v>6.4454000000000002</v>
      </c>
      <c r="AH42" s="31">
        <v>3978425.18</v>
      </c>
      <c r="AI42" s="5">
        <v>6.3240999999999996</v>
      </c>
      <c r="AJ42" s="31">
        <v>99239539.920000002</v>
      </c>
      <c r="AK42" s="5">
        <v>11.8407</v>
      </c>
      <c r="AL42" s="31">
        <v>2979431.26</v>
      </c>
      <c r="AM42" s="5">
        <v>4.0096999999999996</v>
      </c>
      <c r="AN42" s="31">
        <v>0</v>
      </c>
      <c r="AO42" s="5">
        <v>0</v>
      </c>
      <c r="AP42" s="31">
        <v>5255294.05</v>
      </c>
      <c r="AQ42" s="5">
        <v>12.3531</v>
      </c>
      <c r="AR42" s="31">
        <v>496935</v>
      </c>
      <c r="AS42" s="5">
        <v>2.1276999999999999</v>
      </c>
      <c r="AT42" s="31">
        <v>151096828</v>
      </c>
      <c r="AU42" s="5">
        <v>6.9058000000000002</v>
      </c>
      <c r="AV42" s="31">
        <v>3513620.8</v>
      </c>
      <c r="AW42" s="5">
        <v>6.4157999999999999</v>
      </c>
      <c r="AX42" s="31">
        <v>0</v>
      </c>
      <c r="AY42" s="5">
        <v>0</v>
      </c>
      <c r="AZ42" s="31">
        <v>450102935.06</v>
      </c>
      <c r="BA42" s="5">
        <v>11.7469</v>
      </c>
      <c r="BB42" s="31">
        <v>27740434.399999999</v>
      </c>
      <c r="BC42" s="5">
        <v>0.91579999999999995</v>
      </c>
      <c r="BD42" s="31">
        <v>0</v>
      </c>
      <c r="BE42" s="5">
        <v>0</v>
      </c>
      <c r="BF42" s="31">
        <v>3986286.16</v>
      </c>
      <c r="BG42" s="5">
        <v>4.3436000000000003</v>
      </c>
      <c r="BH42" s="31">
        <v>5944299.4800000004</v>
      </c>
      <c r="BI42" s="5">
        <v>2.4958</v>
      </c>
      <c r="BJ42" s="31">
        <v>16797736.5</v>
      </c>
      <c r="BK42" s="5">
        <v>4.5972999999999997</v>
      </c>
      <c r="BL42" s="31">
        <v>0</v>
      </c>
      <c r="BM42" s="5">
        <v>0</v>
      </c>
      <c r="BN42" s="31">
        <v>17964516.129999999</v>
      </c>
      <c r="BO42" s="5">
        <v>6.7115999999999998</v>
      </c>
      <c r="BP42" s="31">
        <v>0</v>
      </c>
      <c r="BQ42" s="5">
        <v>0</v>
      </c>
      <c r="BR42" s="31">
        <v>3448527.6</v>
      </c>
      <c r="BS42" s="5">
        <v>9.2242999999999995</v>
      </c>
      <c r="BT42" s="31">
        <v>0</v>
      </c>
      <c r="BU42" s="5">
        <v>0</v>
      </c>
      <c r="BV42" s="31">
        <v>21551001.329999998</v>
      </c>
      <c r="BW42" s="5">
        <v>11.143700000000001</v>
      </c>
      <c r="BX42" s="31">
        <v>4181350</v>
      </c>
      <c r="BY42" s="5">
        <v>5.8402000000000003</v>
      </c>
      <c r="BZ42" s="31">
        <v>170503217.02000001</v>
      </c>
      <c r="CA42" s="5">
        <v>8.3492999999999995</v>
      </c>
      <c r="CB42" s="31">
        <v>12165634.82</v>
      </c>
      <c r="CC42" s="5">
        <v>9.2730999999999995</v>
      </c>
      <c r="CD42" s="31">
        <v>0</v>
      </c>
      <c r="CE42" s="5">
        <v>0</v>
      </c>
      <c r="CF42" s="31">
        <v>29067515</v>
      </c>
      <c r="CG42" s="5">
        <v>10.977</v>
      </c>
      <c r="CH42" s="31">
        <v>4865490</v>
      </c>
      <c r="CI42" s="5">
        <v>8.6768999999999998</v>
      </c>
      <c r="CJ42" s="31">
        <v>3382947</v>
      </c>
      <c r="CK42" s="5">
        <v>13.993</v>
      </c>
      <c r="CL42" s="31">
        <v>9649800</v>
      </c>
      <c r="CM42" s="5">
        <v>5.5448000000000004</v>
      </c>
      <c r="CN42" s="31">
        <v>85341642.280000001</v>
      </c>
      <c r="CO42" s="5">
        <v>9.8901000000000003</v>
      </c>
      <c r="CP42" s="31">
        <v>342344195.93000001</v>
      </c>
      <c r="CQ42" s="5">
        <v>8.7341999999999995</v>
      </c>
      <c r="CR42" s="31">
        <v>175531592.16999999</v>
      </c>
      <c r="CS42" s="5">
        <v>11.004899999999999</v>
      </c>
      <c r="CT42" s="31">
        <v>0</v>
      </c>
      <c r="CU42" s="5">
        <v>0</v>
      </c>
      <c r="CV42" s="31">
        <v>660255</v>
      </c>
      <c r="CW42" s="5">
        <v>4.6647999999999996</v>
      </c>
      <c r="CX42" s="31">
        <v>110032283.22</v>
      </c>
      <c r="CY42" s="5">
        <v>13.6839</v>
      </c>
      <c r="CZ42" s="31">
        <v>0</v>
      </c>
      <c r="DA42" s="5">
        <v>0</v>
      </c>
      <c r="DB42" s="31">
        <v>1877534.7</v>
      </c>
      <c r="DC42" s="5">
        <v>8.4938000000000002</v>
      </c>
      <c r="DD42" s="31">
        <v>0</v>
      </c>
      <c r="DE42" s="5">
        <v>0</v>
      </c>
      <c r="DF42" s="31">
        <v>3484167.5</v>
      </c>
      <c r="DG42" s="5">
        <v>4.4969000000000001</v>
      </c>
      <c r="DH42" s="31">
        <v>60954931.200000003</v>
      </c>
      <c r="DI42" s="5">
        <v>4.9398</v>
      </c>
      <c r="DJ42" s="31">
        <v>0</v>
      </c>
      <c r="DK42" s="5">
        <v>0</v>
      </c>
      <c r="DL42" s="31">
        <v>19349018</v>
      </c>
      <c r="DM42" s="5">
        <v>5.1052999999999997</v>
      </c>
      <c r="DN42" s="31">
        <v>1907217.5</v>
      </c>
      <c r="DO42" s="5">
        <v>7.9042000000000003</v>
      </c>
      <c r="DP42" s="31">
        <v>7855885.6600000001</v>
      </c>
      <c r="DQ42" s="5">
        <v>13.667899999999999</v>
      </c>
      <c r="DR42" s="31">
        <v>33217300</v>
      </c>
      <c r="DS42" s="5">
        <v>11.1652</v>
      </c>
      <c r="DT42" s="31">
        <v>6654592.79</v>
      </c>
      <c r="DU42" s="5">
        <v>8.3806999999999992</v>
      </c>
      <c r="DV42" s="31">
        <v>22105154.649999999</v>
      </c>
      <c r="DW42" s="5">
        <v>8.4864999999999995</v>
      </c>
      <c r="DX42" s="31">
        <v>62422079.649999999</v>
      </c>
      <c r="DY42" s="5">
        <v>7.2370999999999999</v>
      </c>
      <c r="DZ42" s="31">
        <v>361852743.25</v>
      </c>
      <c r="EA42" s="5">
        <v>14.287100000000001</v>
      </c>
      <c r="EB42" s="31">
        <v>0</v>
      </c>
      <c r="EC42" s="5">
        <v>0</v>
      </c>
      <c r="ED42" s="31">
        <v>26241840.620000001</v>
      </c>
      <c r="EE42" s="5">
        <v>18.007400000000001</v>
      </c>
      <c r="EF42" s="31">
        <v>45070540.93</v>
      </c>
      <c r="EG42" s="5">
        <v>7.2020999999999997</v>
      </c>
      <c r="EH42" s="31">
        <v>508196775</v>
      </c>
      <c r="EI42" s="5">
        <v>3.6269</v>
      </c>
      <c r="EJ42" s="31">
        <v>3236827</v>
      </c>
      <c r="EK42" s="5">
        <v>7.9695</v>
      </c>
      <c r="EL42" s="31">
        <v>0</v>
      </c>
      <c r="EM42" s="5">
        <v>0</v>
      </c>
      <c r="EN42" s="31">
        <v>4200520</v>
      </c>
      <c r="EO42" s="5">
        <v>8.8257999999999992</v>
      </c>
      <c r="EP42" s="31">
        <v>0</v>
      </c>
      <c r="EQ42" s="5">
        <v>0</v>
      </c>
      <c r="ER42" s="31">
        <v>64119284.780000001</v>
      </c>
      <c r="ES42" s="5">
        <v>11.4718</v>
      </c>
      <c r="ET42" s="31">
        <v>31582105</v>
      </c>
      <c r="EU42" s="5">
        <v>12.8889</v>
      </c>
      <c r="EV42" s="31">
        <v>0</v>
      </c>
      <c r="EW42" s="5">
        <v>0</v>
      </c>
      <c r="EX42" s="31">
        <v>52212850</v>
      </c>
      <c r="EY42" s="5">
        <v>3.8309000000000002</v>
      </c>
      <c r="EZ42" s="31">
        <v>75115149</v>
      </c>
      <c r="FA42" s="5">
        <v>3.4697</v>
      </c>
      <c r="FB42" s="31">
        <v>1155944967</v>
      </c>
      <c r="FC42" s="5">
        <v>12.6181</v>
      </c>
      <c r="FD42" s="31">
        <v>83837131</v>
      </c>
      <c r="FE42" s="5">
        <v>4.9911000000000003</v>
      </c>
      <c r="FF42" s="31">
        <v>60743364</v>
      </c>
      <c r="FG42" s="5">
        <v>13.2446</v>
      </c>
      <c r="FH42" s="31">
        <v>0</v>
      </c>
      <c r="FI42" s="5">
        <v>0</v>
      </c>
      <c r="FJ42" s="31">
        <v>248919526.91999999</v>
      </c>
      <c r="FK42" s="5">
        <v>12.259499999999999</v>
      </c>
      <c r="FL42" s="31">
        <v>16832956.359999999</v>
      </c>
      <c r="FM42" s="5">
        <v>16.1479</v>
      </c>
      <c r="FN42" s="31">
        <v>845404.95</v>
      </c>
      <c r="FO42" s="5">
        <v>19.4236</v>
      </c>
      <c r="FP42" s="31">
        <v>38870714.590000004</v>
      </c>
      <c r="FQ42" s="5">
        <v>6.5583999999999998</v>
      </c>
      <c r="FR42" s="31">
        <v>4673720</v>
      </c>
      <c r="FS42" s="5">
        <v>4.4302000000000001</v>
      </c>
      <c r="FT42" s="31">
        <v>11657830</v>
      </c>
      <c r="FU42" s="5">
        <v>6.0039999999999996</v>
      </c>
      <c r="FV42" s="31">
        <v>179541413.72</v>
      </c>
      <c r="FW42" s="5">
        <v>9.4123999999999999</v>
      </c>
      <c r="FX42" s="31">
        <v>132713314.02</v>
      </c>
      <c r="FY42" s="5">
        <v>8.7667000000000002</v>
      </c>
      <c r="FZ42" s="31">
        <v>0</v>
      </c>
      <c r="GA42" s="5">
        <v>0</v>
      </c>
      <c r="GB42" s="31">
        <v>0</v>
      </c>
      <c r="GC42" s="5">
        <v>0</v>
      </c>
      <c r="GD42" s="31">
        <v>0</v>
      </c>
      <c r="GE42" s="5">
        <v>0</v>
      </c>
      <c r="GF42" s="31">
        <v>44724118.399999999</v>
      </c>
      <c r="GG42" s="5">
        <v>14.381</v>
      </c>
      <c r="GH42" s="31">
        <v>10561317.91</v>
      </c>
      <c r="GI42" s="5">
        <v>8.8114000000000008</v>
      </c>
      <c r="GJ42" s="31">
        <v>37344434.799999997</v>
      </c>
      <c r="GK42" s="5">
        <v>4.4095000000000004</v>
      </c>
      <c r="GL42" s="31">
        <v>21846490.010000002</v>
      </c>
      <c r="GM42" s="5">
        <v>3.4035000000000002</v>
      </c>
      <c r="GN42" s="31">
        <v>42981261.770000003</v>
      </c>
      <c r="GO42" s="5">
        <v>9.6081000000000003</v>
      </c>
      <c r="GP42" s="31">
        <v>124863562.59999999</v>
      </c>
      <c r="GQ42" s="5">
        <v>13.201499999999999</v>
      </c>
      <c r="GR42" s="31">
        <v>24236261.010000002</v>
      </c>
      <c r="GS42" s="5">
        <v>12.458399999999999</v>
      </c>
      <c r="GT42" s="31">
        <v>116826460.72</v>
      </c>
      <c r="GU42" s="5">
        <v>9.3530999999999995</v>
      </c>
      <c r="GV42" s="31">
        <v>1850492</v>
      </c>
      <c r="GW42" s="5">
        <v>10.657299999999999</v>
      </c>
      <c r="GX42" s="31">
        <v>91982554.049999997</v>
      </c>
      <c r="GY42" s="5">
        <v>13.7263</v>
      </c>
      <c r="GZ42" s="31">
        <v>274410911.51999998</v>
      </c>
      <c r="HA42" s="5">
        <v>9.4082000000000008</v>
      </c>
      <c r="HB42" s="31">
        <v>13004789.810000001</v>
      </c>
      <c r="HC42" s="5">
        <v>13.698499999999999</v>
      </c>
      <c r="HD42" s="31">
        <v>21506531.600000001</v>
      </c>
      <c r="HE42" s="5">
        <v>4.9217000000000004</v>
      </c>
      <c r="HF42" s="31">
        <v>0</v>
      </c>
      <c r="HG42" s="5">
        <v>0</v>
      </c>
      <c r="HH42" s="31">
        <v>0</v>
      </c>
      <c r="HI42" s="5">
        <v>0</v>
      </c>
      <c r="HJ42" s="31">
        <v>1881711</v>
      </c>
      <c r="HK42" s="5">
        <v>11.1014</v>
      </c>
      <c r="HL42" s="31">
        <v>188954950.66</v>
      </c>
      <c r="HM42" s="5">
        <v>7.2054999999999998</v>
      </c>
      <c r="HN42" s="31">
        <v>10653912.699999999</v>
      </c>
      <c r="HO42" s="5">
        <v>8.4002999999999997</v>
      </c>
      <c r="HP42" s="31">
        <v>0</v>
      </c>
      <c r="HQ42" s="5">
        <v>0</v>
      </c>
      <c r="HR42" s="31">
        <v>111743089.09999999</v>
      </c>
      <c r="HS42" s="5">
        <v>8.3437999999999999</v>
      </c>
      <c r="HT42" s="31">
        <v>23452300</v>
      </c>
      <c r="HU42" s="5">
        <v>11.7782</v>
      </c>
      <c r="HV42" s="31">
        <v>167250709.59999999</v>
      </c>
      <c r="HW42" s="5">
        <v>8.9763000000000002</v>
      </c>
      <c r="HX42" s="31">
        <v>0</v>
      </c>
      <c r="HY42" s="5">
        <v>0</v>
      </c>
      <c r="HZ42" s="31">
        <v>0</v>
      </c>
      <c r="IA42" s="5">
        <v>0</v>
      </c>
      <c r="IB42" s="31">
        <v>0</v>
      </c>
      <c r="IC42" s="5">
        <v>0</v>
      </c>
      <c r="ID42" s="31">
        <v>263724366</v>
      </c>
      <c r="IE42" s="5">
        <v>10.0265</v>
      </c>
      <c r="IF42" s="31">
        <v>106351869</v>
      </c>
      <c r="IG42" s="5">
        <v>4.6177000000000001</v>
      </c>
      <c r="IH42" s="31">
        <v>90480960</v>
      </c>
      <c r="II42" s="5">
        <v>2.9075000000000002</v>
      </c>
      <c r="IJ42" s="31">
        <v>5992152</v>
      </c>
      <c r="IK42" s="5">
        <v>4.5945999999999998</v>
      </c>
      <c r="IL42" s="31">
        <v>24977123.82</v>
      </c>
      <c r="IM42" s="5">
        <v>6.3139000000000003</v>
      </c>
      <c r="IN42" s="31">
        <v>92599510.329999998</v>
      </c>
      <c r="IO42" s="5">
        <v>7.3981000000000003</v>
      </c>
      <c r="IP42" s="31">
        <v>0</v>
      </c>
      <c r="IQ42" s="5">
        <v>0</v>
      </c>
    </row>
    <row r="43" spans="1:251" x14ac:dyDescent="0.2">
      <c r="A43" t="s">
        <v>203</v>
      </c>
      <c r="B43" s="31">
        <v>2644284427.5599999</v>
      </c>
      <c r="C43" s="5">
        <v>1.7474000000000001</v>
      </c>
      <c r="D43" s="31">
        <v>0</v>
      </c>
      <c r="E43" s="5">
        <v>0</v>
      </c>
      <c r="F43" s="31">
        <v>0</v>
      </c>
      <c r="G43" s="5">
        <v>0</v>
      </c>
      <c r="H43" s="31">
        <v>26971139.559999999</v>
      </c>
      <c r="I43" s="5">
        <v>1.8055000000000001</v>
      </c>
      <c r="J43" s="31">
        <v>0</v>
      </c>
      <c r="K43" s="5">
        <v>0</v>
      </c>
      <c r="L43" s="31">
        <v>17033442.48</v>
      </c>
      <c r="M43" s="5">
        <v>1.4393</v>
      </c>
      <c r="N43" s="31">
        <v>35041324.280000001</v>
      </c>
      <c r="O43" s="5">
        <v>2.3426999999999998</v>
      </c>
      <c r="P43" s="31">
        <v>74426478.620000005</v>
      </c>
      <c r="Q43" s="5">
        <v>3.3734999999999999</v>
      </c>
      <c r="R43" s="31">
        <v>21747.24</v>
      </c>
      <c r="S43" s="5">
        <v>0.57609999999999995</v>
      </c>
      <c r="T43" s="31">
        <v>110610.5</v>
      </c>
      <c r="U43" s="5">
        <v>1.7542</v>
      </c>
      <c r="V43" s="31">
        <v>0</v>
      </c>
      <c r="W43" s="5">
        <v>0</v>
      </c>
      <c r="X43" s="31">
        <v>1160316777.1099999</v>
      </c>
      <c r="Y43" s="5">
        <v>4.0202</v>
      </c>
      <c r="Z43" s="31">
        <v>0</v>
      </c>
      <c r="AA43" s="5">
        <v>0</v>
      </c>
      <c r="AB43" s="31">
        <v>0</v>
      </c>
      <c r="AC43" s="5">
        <v>0</v>
      </c>
      <c r="AD43" s="31">
        <v>6910995</v>
      </c>
      <c r="AE43" s="5">
        <v>1.6086</v>
      </c>
      <c r="AF43" s="31">
        <v>1024035</v>
      </c>
      <c r="AG43" s="5">
        <v>0.92849999999999999</v>
      </c>
      <c r="AH43" s="31">
        <v>544000</v>
      </c>
      <c r="AI43" s="5">
        <v>0.86470000000000002</v>
      </c>
      <c r="AJ43" s="31">
        <v>29609469.199999999</v>
      </c>
      <c r="AK43" s="5">
        <v>3.5327999999999999</v>
      </c>
      <c r="AL43" s="31">
        <v>0</v>
      </c>
      <c r="AM43" s="5">
        <v>0</v>
      </c>
      <c r="AN43" s="31">
        <v>0</v>
      </c>
      <c r="AO43" s="5">
        <v>0</v>
      </c>
      <c r="AP43" s="31">
        <v>298194.8</v>
      </c>
      <c r="AQ43" s="5">
        <v>0.70089999999999997</v>
      </c>
      <c r="AR43" s="31">
        <v>0</v>
      </c>
      <c r="AS43" s="5">
        <v>0</v>
      </c>
      <c r="AT43" s="31">
        <v>0</v>
      </c>
      <c r="AU43" s="5">
        <v>0</v>
      </c>
      <c r="AV43" s="31">
        <v>0</v>
      </c>
      <c r="AW43" s="5">
        <v>0</v>
      </c>
      <c r="AX43" s="31">
        <v>0</v>
      </c>
      <c r="AY43" s="5">
        <v>0</v>
      </c>
      <c r="AZ43" s="31">
        <v>9147401.4000000004</v>
      </c>
      <c r="BA43" s="5">
        <v>0.2387</v>
      </c>
      <c r="BB43" s="31">
        <v>37927062.590000004</v>
      </c>
      <c r="BC43" s="5">
        <v>1.2521</v>
      </c>
      <c r="BD43" s="31">
        <v>0</v>
      </c>
      <c r="BE43" s="5">
        <v>0</v>
      </c>
      <c r="BF43" s="31">
        <v>0</v>
      </c>
      <c r="BG43" s="5">
        <v>0</v>
      </c>
      <c r="BH43" s="31">
        <v>0</v>
      </c>
      <c r="BI43" s="5">
        <v>0</v>
      </c>
      <c r="BJ43" s="31">
        <v>27903270.32</v>
      </c>
      <c r="BK43" s="5">
        <v>7.6368</v>
      </c>
      <c r="BL43" s="31">
        <v>0</v>
      </c>
      <c r="BM43" s="5">
        <v>0</v>
      </c>
      <c r="BN43" s="31">
        <v>1833950.68</v>
      </c>
      <c r="BO43" s="5">
        <v>0.68520000000000003</v>
      </c>
      <c r="BP43" s="31">
        <v>0</v>
      </c>
      <c r="BQ43" s="5">
        <v>0</v>
      </c>
      <c r="BR43" s="31">
        <v>0</v>
      </c>
      <c r="BS43" s="5">
        <v>0</v>
      </c>
      <c r="BT43" s="31">
        <v>8019505.4900000002</v>
      </c>
      <c r="BU43" s="5">
        <v>11.0756</v>
      </c>
      <c r="BV43" s="31">
        <v>0</v>
      </c>
      <c r="BW43" s="5">
        <v>0</v>
      </c>
      <c r="BX43" s="31">
        <v>1359000</v>
      </c>
      <c r="BY43" s="5">
        <v>1.8982000000000001</v>
      </c>
      <c r="BZ43" s="31">
        <v>0</v>
      </c>
      <c r="CA43" s="5">
        <v>0</v>
      </c>
      <c r="CB43" s="31">
        <v>1194189.48</v>
      </c>
      <c r="CC43" s="5">
        <v>0.9103</v>
      </c>
      <c r="CD43" s="31">
        <v>0</v>
      </c>
      <c r="CE43" s="5">
        <v>0</v>
      </c>
      <c r="CF43" s="31">
        <v>0</v>
      </c>
      <c r="CG43" s="5">
        <v>0</v>
      </c>
      <c r="CH43" s="31">
        <v>0</v>
      </c>
      <c r="CI43" s="5">
        <v>0</v>
      </c>
      <c r="CJ43" s="31">
        <v>0</v>
      </c>
      <c r="CK43" s="5">
        <v>0</v>
      </c>
      <c r="CL43" s="31">
        <v>7625850</v>
      </c>
      <c r="CM43" s="5">
        <v>4.3818999999999999</v>
      </c>
      <c r="CN43" s="31">
        <v>3510639.8</v>
      </c>
      <c r="CO43" s="5">
        <v>0.40679999999999999</v>
      </c>
      <c r="CP43" s="31">
        <v>141742205</v>
      </c>
      <c r="CQ43" s="5">
        <v>3.6162000000000001</v>
      </c>
      <c r="CR43" s="31">
        <v>67221388.230000004</v>
      </c>
      <c r="CS43" s="5">
        <v>4.2144000000000004</v>
      </c>
      <c r="CT43" s="31">
        <v>0</v>
      </c>
      <c r="CU43" s="5">
        <v>0</v>
      </c>
      <c r="CV43" s="31">
        <v>0</v>
      </c>
      <c r="CW43" s="5">
        <v>0</v>
      </c>
      <c r="CX43" s="31">
        <v>0</v>
      </c>
      <c r="CY43" s="5">
        <v>0</v>
      </c>
      <c r="CZ43" s="31">
        <v>0</v>
      </c>
      <c r="DA43" s="5">
        <v>0</v>
      </c>
      <c r="DB43" s="31">
        <v>405435</v>
      </c>
      <c r="DC43" s="5">
        <v>1.8341000000000001</v>
      </c>
      <c r="DD43" s="31">
        <v>0</v>
      </c>
      <c r="DE43" s="5">
        <v>0</v>
      </c>
      <c r="DF43" s="31">
        <v>0</v>
      </c>
      <c r="DG43" s="5">
        <v>0</v>
      </c>
      <c r="DH43" s="31">
        <v>0</v>
      </c>
      <c r="DI43" s="5">
        <v>0</v>
      </c>
      <c r="DJ43" s="31">
        <v>0</v>
      </c>
      <c r="DK43" s="5">
        <v>0</v>
      </c>
      <c r="DL43" s="31">
        <v>14660695</v>
      </c>
      <c r="DM43" s="5">
        <v>3.8681999999999999</v>
      </c>
      <c r="DN43" s="31">
        <v>0</v>
      </c>
      <c r="DO43" s="5">
        <v>0</v>
      </c>
      <c r="DP43" s="31">
        <v>1020798.6</v>
      </c>
      <c r="DQ43" s="5">
        <v>1.776</v>
      </c>
      <c r="DR43" s="31">
        <v>21900947.129999999</v>
      </c>
      <c r="DS43" s="5">
        <v>7.3615000000000004</v>
      </c>
      <c r="DT43" s="31">
        <v>1811968.92</v>
      </c>
      <c r="DU43" s="5">
        <v>2.282</v>
      </c>
      <c r="DV43" s="31">
        <v>3049077.04</v>
      </c>
      <c r="DW43" s="5">
        <v>1.1706000000000001</v>
      </c>
      <c r="DX43" s="31">
        <v>37524500</v>
      </c>
      <c r="DY43" s="5">
        <v>4.3505000000000003</v>
      </c>
      <c r="DZ43" s="31">
        <v>12836464.300000001</v>
      </c>
      <c r="EA43" s="5">
        <v>0.50680000000000003</v>
      </c>
      <c r="EB43" s="31">
        <v>0</v>
      </c>
      <c r="EC43" s="5">
        <v>0</v>
      </c>
      <c r="ED43" s="31">
        <v>0</v>
      </c>
      <c r="EE43" s="5">
        <v>0</v>
      </c>
      <c r="EF43" s="31">
        <v>6645336.1900000004</v>
      </c>
      <c r="EG43" s="5">
        <v>1.0619000000000001</v>
      </c>
      <c r="EH43" s="31">
        <v>408372500</v>
      </c>
      <c r="EI43" s="5">
        <v>2.9144999999999999</v>
      </c>
      <c r="EJ43" s="31">
        <v>764280</v>
      </c>
      <c r="EK43" s="5">
        <v>1.8816999999999999</v>
      </c>
      <c r="EL43" s="31">
        <v>0</v>
      </c>
      <c r="EM43" s="5">
        <v>0</v>
      </c>
      <c r="EN43" s="31">
        <v>0</v>
      </c>
      <c r="EO43" s="5">
        <v>0</v>
      </c>
      <c r="EP43" s="31">
        <v>0</v>
      </c>
      <c r="EQ43" s="5">
        <v>0</v>
      </c>
      <c r="ER43" s="31">
        <v>32567048.73</v>
      </c>
      <c r="ES43" s="5">
        <v>5.8266999999999998</v>
      </c>
      <c r="ET43" s="31">
        <v>5434736</v>
      </c>
      <c r="EU43" s="5">
        <v>2.218</v>
      </c>
      <c r="EV43" s="31">
        <v>0</v>
      </c>
      <c r="EW43" s="5">
        <v>0</v>
      </c>
      <c r="EX43" s="31">
        <v>0</v>
      </c>
      <c r="EY43" s="5">
        <v>0</v>
      </c>
      <c r="EZ43" s="31">
        <v>0</v>
      </c>
      <c r="FA43" s="5">
        <v>0</v>
      </c>
      <c r="FB43" s="31">
        <v>0</v>
      </c>
      <c r="FC43" s="5">
        <v>0</v>
      </c>
      <c r="FD43" s="31">
        <v>0</v>
      </c>
      <c r="FE43" s="5">
        <v>0</v>
      </c>
      <c r="FF43" s="31">
        <v>0</v>
      </c>
      <c r="FG43" s="5">
        <v>0</v>
      </c>
      <c r="FH43" s="31">
        <v>1516000</v>
      </c>
      <c r="FI43" s="5">
        <v>1.6675</v>
      </c>
      <c r="FJ43" s="31">
        <v>9475852.0800000001</v>
      </c>
      <c r="FK43" s="5">
        <v>0.4667</v>
      </c>
      <c r="FL43" s="31">
        <v>1424378.36</v>
      </c>
      <c r="FM43" s="5">
        <v>1.3664000000000001</v>
      </c>
      <c r="FN43" s="31">
        <v>125308.45</v>
      </c>
      <c r="FO43" s="5">
        <v>2.879</v>
      </c>
      <c r="FP43" s="31">
        <v>0</v>
      </c>
      <c r="FQ43" s="5">
        <v>0</v>
      </c>
      <c r="FR43" s="31">
        <v>0</v>
      </c>
      <c r="FS43" s="5">
        <v>0</v>
      </c>
      <c r="FT43" s="31">
        <v>8231880</v>
      </c>
      <c r="FU43" s="5">
        <v>4.2396000000000003</v>
      </c>
      <c r="FV43" s="31">
        <v>0</v>
      </c>
      <c r="FW43" s="5">
        <v>0</v>
      </c>
      <c r="FX43" s="31">
        <v>0</v>
      </c>
      <c r="FY43" s="5">
        <v>0</v>
      </c>
      <c r="FZ43" s="31">
        <v>0</v>
      </c>
      <c r="GA43" s="5">
        <v>0</v>
      </c>
      <c r="GB43" s="31">
        <v>31667228</v>
      </c>
      <c r="GC43" s="5">
        <v>4.1323999999999996</v>
      </c>
      <c r="GD43" s="31">
        <v>0</v>
      </c>
      <c r="GE43" s="5">
        <v>0</v>
      </c>
      <c r="GF43" s="31">
        <v>0</v>
      </c>
      <c r="GG43" s="5">
        <v>0</v>
      </c>
      <c r="GH43" s="31">
        <v>755755</v>
      </c>
      <c r="GI43" s="5">
        <v>0.63049999999999995</v>
      </c>
      <c r="GJ43" s="31">
        <v>31508067.690000001</v>
      </c>
      <c r="GK43" s="5">
        <v>3.7202999999999999</v>
      </c>
      <c r="GL43" s="31">
        <v>20637758.899999999</v>
      </c>
      <c r="GM43" s="5">
        <v>3.2151999999999998</v>
      </c>
      <c r="GN43" s="31">
        <v>8029345.5999999996</v>
      </c>
      <c r="GO43" s="5">
        <v>1.7948999999999999</v>
      </c>
      <c r="GP43" s="31">
        <v>5866350</v>
      </c>
      <c r="GQ43" s="5">
        <v>0.62019999999999997</v>
      </c>
      <c r="GR43" s="31">
        <v>2125558.58</v>
      </c>
      <c r="GS43" s="5">
        <v>1.0926</v>
      </c>
      <c r="GT43" s="31">
        <v>21867065</v>
      </c>
      <c r="GU43" s="5">
        <v>1.7506999999999999</v>
      </c>
      <c r="GV43" s="31">
        <v>0</v>
      </c>
      <c r="GW43" s="5">
        <v>0</v>
      </c>
      <c r="GX43" s="31">
        <v>0</v>
      </c>
      <c r="GY43" s="5">
        <v>0</v>
      </c>
      <c r="GZ43" s="31">
        <v>0</v>
      </c>
      <c r="HA43" s="5">
        <v>0</v>
      </c>
      <c r="HB43" s="31">
        <v>0</v>
      </c>
      <c r="HC43" s="5">
        <v>0</v>
      </c>
      <c r="HD43" s="31">
        <v>0</v>
      </c>
      <c r="HE43" s="5">
        <v>0</v>
      </c>
      <c r="HF43" s="31">
        <v>0</v>
      </c>
      <c r="HG43" s="5">
        <v>0</v>
      </c>
      <c r="HH43" s="31">
        <v>0</v>
      </c>
      <c r="HI43" s="5">
        <v>0</v>
      </c>
      <c r="HJ43" s="31">
        <v>0</v>
      </c>
      <c r="HK43" s="5">
        <v>0</v>
      </c>
      <c r="HL43" s="31">
        <v>0</v>
      </c>
      <c r="HM43" s="5">
        <v>0</v>
      </c>
      <c r="HN43" s="31">
        <v>1472601.71</v>
      </c>
      <c r="HO43" s="5">
        <v>1.1611</v>
      </c>
      <c r="HP43" s="31">
        <v>0</v>
      </c>
      <c r="HQ43" s="5">
        <v>0</v>
      </c>
      <c r="HR43" s="31">
        <v>0</v>
      </c>
      <c r="HS43" s="5">
        <v>0</v>
      </c>
      <c r="HT43" s="31">
        <v>0</v>
      </c>
      <c r="HU43" s="5">
        <v>0</v>
      </c>
      <c r="HV43" s="31">
        <v>0</v>
      </c>
      <c r="HW43" s="5">
        <v>0</v>
      </c>
      <c r="HX43" s="31">
        <v>0</v>
      </c>
      <c r="HY43" s="5">
        <v>0</v>
      </c>
      <c r="HZ43" s="31">
        <v>0</v>
      </c>
      <c r="IA43" s="5">
        <v>0</v>
      </c>
      <c r="IB43" s="31">
        <v>0</v>
      </c>
      <c r="IC43" s="5">
        <v>0</v>
      </c>
      <c r="ID43" s="31">
        <v>0</v>
      </c>
      <c r="IE43" s="5">
        <v>0</v>
      </c>
      <c r="IF43" s="31">
        <v>176517282</v>
      </c>
      <c r="IG43" s="5">
        <v>7.6642999999999999</v>
      </c>
      <c r="IH43" s="31">
        <v>89656250</v>
      </c>
      <c r="II43" s="5">
        <v>2.8809999999999998</v>
      </c>
      <c r="IJ43" s="31">
        <v>0</v>
      </c>
      <c r="IK43" s="5">
        <v>0</v>
      </c>
      <c r="IL43" s="31">
        <v>7269500</v>
      </c>
      <c r="IM43" s="5">
        <v>1.8375999999999999</v>
      </c>
      <c r="IN43" s="31">
        <v>19351782.5</v>
      </c>
      <c r="IO43" s="5">
        <v>1.5461</v>
      </c>
      <c r="IP43" s="31">
        <v>0</v>
      </c>
      <c r="IQ43" s="5">
        <v>0</v>
      </c>
    </row>
    <row r="44" spans="1:251" x14ac:dyDescent="0.2">
      <c r="A44" t="s">
        <v>204</v>
      </c>
      <c r="B44" s="31">
        <v>4323321432.5600004</v>
      </c>
      <c r="C44" s="5">
        <v>2.8569</v>
      </c>
      <c r="D44" s="31">
        <v>0</v>
      </c>
      <c r="E44" s="5">
        <v>0</v>
      </c>
      <c r="F44" s="31">
        <v>77426490.530000001</v>
      </c>
      <c r="G44" s="5">
        <v>2.3161999999999998</v>
      </c>
      <c r="H44" s="31">
        <v>0</v>
      </c>
      <c r="I44" s="5">
        <v>0</v>
      </c>
      <c r="J44" s="31">
        <v>0</v>
      </c>
      <c r="K44" s="5">
        <v>0</v>
      </c>
      <c r="L44" s="31">
        <v>35094935.840000004</v>
      </c>
      <c r="M44" s="5">
        <v>2.9653999999999998</v>
      </c>
      <c r="N44" s="31">
        <v>36333629.280000001</v>
      </c>
      <c r="O44" s="5">
        <v>2.4291</v>
      </c>
      <c r="P44" s="31">
        <v>51486601.990000002</v>
      </c>
      <c r="Q44" s="5">
        <v>2.3336999999999999</v>
      </c>
      <c r="R44" s="31">
        <v>110789.21</v>
      </c>
      <c r="S44" s="5">
        <v>2.9348999999999998</v>
      </c>
      <c r="T44" s="31">
        <v>102860.64</v>
      </c>
      <c r="U44" s="5">
        <v>1.6313</v>
      </c>
      <c r="V44" s="31">
        <v>29262462.199999999</v>
      </c>
      <c r="W44" s="5">
        <v>6.3216000000000001</v>
      </c>
      <c r="X44" s="31">
        <v>767837756.27999997</v>
      </c>
      <c r="Y44" s="5">
        <v>2.6604000000000001</v>
      </c>
      <c r="Z44" s="31">
        <v>0</v>
      </c>
      <c r="AA44" s="5">
        <v>0</v>
      </c>
      <c r="AB44" s="31">
        <v>0</v>
      </c>
      <c r="AC44" s="5">
        <v>0</v>
      </c>
      <c r="AD44" s="31">
        <v>7741729.8700000001</v>
      </c>
      <c r="AE44" s="5">
        <v>1.8019000000000001</v>
      </c>
      <c r="AF44" s="31">
        <v>3096388.4</v>
      </c>
      <c r="AG44" s="5">
        <v>2.8075000000000001</v>
      </c>
      <c r="AH44" s="31">
        <v>178776</v>
      </c>
      <c r="AI44" s="5">
        <v>0.28420000000000001</v>
      </c>
      <c r="AJ44" s="31">
        <v>0</v>
      </c>
      <c r="AK44" s="5">
        <v>0</v>
      </c>
      <c r="AL44" s="31">
        <v>5975532.7999999998</v>
      </c>
      <c r="AM44" s="5">
        <v>8.0419</v>
      </c>
      <c r="AN44" s="31">
        <v>9488472.2599999998</v>
      </c>
      <c r="AO44" s="5">
        <v>14.666499999999999</v>
      </c>
      <c r="AP44" s="31">
        <v>799119</v>
      </c>
      <c r="AQ44" s="5">
        <v>1.8784000000000001</v>
      </c>
      <c r="AR44" s="31">
        <v>0</v>
      </c>
      <c r="AS44" s="5">
        <v>0</v>
      </c>
      <c r="AT44" s="31">
        <v>79957882</v>
      </c>
      <c r="AU44" s="5">
        <v>3.6543999999999999</v>
      </c>
      <c r="AV44" s="31">
        <v>4315550.3600000003</v>
      </c>
      <c r="AW44" s="5">
        <v>7.8802000000000003</v>
      </c>
      <c r="AX44" s="31">
        <v>0</v>
      </c>
      <c r="AY44" s="5">
        <v>0</v>
      </c>
      <c r="AZ44" s="31">
        <v>75273109.200000003</v>
      </c>
      <c r="BA44" s="5">
        <v>1.9644999999999999</v>
      </c>
      <c r="BB44" s="31">
        <v>110115125.90000001</v>
      </c>
      <c r="BC44" s="5">
        <v>3.6352000000000002</v>
      </c>
      <c r="BD44" s="31">
        <v>0</v>
      </c>
      <c r="BE44" s="5">
        <v>0</v>
      </c>
      <c r="BF44" s="31">
        <v>8264812.2000000002</v>
      </c>
      <c r="BG44" s="5">
        <v>9.0056999999999992</v>
      </c>
      <c r="BH44" s="31">
        <v>22113329.59</v>
      </c>
      <c r="BI44" s="5">
        <v>9.2845999999999993</v>
      </c>
      <c r="BJ44" s="31">
        <v>17269464</v>
      </c>
      <c r="BK44" s="5">
        <v>4.7263999999999999</v>
      </c>
      <c r="BL44" s="31">
        <v>0</v>
      </c>
      <c r="BM44" s="5">
        <v>0</v>
      </c>
      <c r="BN44" s="31">
        <v>9408750</v>
      </c>
      <c r="BO44" s="5">
        <v>3.5150999999999999</v>
      </c>
      <c r="BP44" s="31">
        <v>0</v>
      </c>
      <c r="BQ44" s="5">
        <v>0</v>
      </c>
      <c r="BR44" s="31">
        <v>1009065.44</v>
      </c>
      <c r="BS44" s="5">
        <v>2.6991000000000001</v>
      </c>
      <c r="BT44" s="31">
        <v>358500</v>
      </c>
      <c r="BU44" s="5">
        <v>0.49509999999999998</v>
      </c>
      <c r="BV44" s="31">
        <v>0</v>
      </c>
      <c r="BW44" s="5">
        <v>0</v>
      </c>
      <c r="BX44" s="31">
        <v>2894084.6</v>
      </c>
      <c r="BY44" s="5">
        <v>4.0423</v>
      </c>
      <c r="BZ44" s="31">
        <v>62468462.700000003</v>
      </c>
      <c r="CA44" s="5">
        <v>3.0590000000000002</v>
      </c>
      <c r="CB44" s="31">
        <v>804034.91</v>
      </c>
      <c r="CC44" s="5">
        <v>0.6129</v>
      </c>
      <c r="CD44" s="31">
        <v>168870</v>
      </c>
      <c r="CE44" s="5">
        <v>0.5877</v>
      </c>
      <c r="CF44" s="31">
        <v>10441486</v>
      </c>
      <c r="CG44" s="5">
        <v>3.9430999999999998</v>
      </c>
      <c r="CH44" s="31">
        <v>2213600</v>
      </c>
      <c r="CI44" s="5">
        <v>3.9476</v>
      </c>
      <c r="CJ44" s="31">
        <v>1078500</v>
      </c>
      <c r="CK44" s="5">
        <v>4.4610000000000003</v>
      </c>
      <c r="CL44" s="31">
        <v>5264950</v>
      </c>
      <c r="CM44" s="5">
        <v>3.0253000000000001</v>
      </c>
      <c r="CN44" s="31">
        <v>27969722.18</v>
      </c>
      <c r="CO44" s="5">
        <v>3.2414000000000001</v>
      </c>
      <c r="CP44" s="31">
        <v>181334284.49000001</v>
      </c>
      <c r="CQ44" s="5">
        <v>4.6264000000000003</v>
      </c>
      <c r="CR44" s="31">
        <v>38458502.240000002</v>
      </c>
      <c r="CS44" s="5">
        <v>2.4110999999999998</v>
      </c>
      <c r="CT44" s="31">
        <v>0</v>
      </c>
      <c r="CU44" s="5">
        <v>0</v>
      </c>
      <c r="CV44" s="31">
        <v>1721534</v>
      </c>
      <c r="CW44" s="5">
        <v>12.1629</v>
      </c>
      <c r="CX44" s="31">
        <v>14079372.66</v>
      </c>
      <c r="CY44" s="5">
        <v>1.7508999999999999</v>
      </c>
      <c r="CZ44" s="31">
        <v>0</v>
      </c>
      <c r="DA44" s="5">
        <v>0</v>
      </c>
      <c r="DB44" s="31">
        <v>361174</v>
      </c>
      <c r="DC44" s="5">
        <v>1.6338999999999999</v>
      </c>
      <c r="DD44" s="31">
        <v>0</v>
      </c>
      <c r="DE44" s="5">
        <v>0</v>
      </c>
      <c r="DF44" s="31">
        <v>6507440</v>
      </c>
      <c r="DG44" s="5">
        <v>8.3988999999999994</v>
      </c>
      <c r="DH44" s="31">
        <v>0</v>
      </c>
      <c r="DI44" s="5">
        <v>0</v>
      </c>
      <c r="DJ44" s="31">
        <v>0</v>
      </c>
      <c r="DK44" s="5">
        <v>0</v>
      </c>
      <c r="DL44" s="31">
        <v>7714378</v>
      </c>
      <c r="DM44" s="5">
        <v>2.0354000000000001</v>
      </c>
      <c r="DN44" s="31">
        <v>236560</v>
      </c>
      <c r="DO44" s="5">
        <v>0.98040000000000005</v>
      </c>
      <c r="DP44" s="31">
        <v>2738770.18</v>
      </c>
      <c r="DQ44" s="5">
        <v>4.7649999999999997</v>
      </c>
      <c r="DR44" s="31">
        <v>9093662.3499999996</v>
      </c>
      <c r="DS44" s="5">
        <v>3.0566</v>
      </c>
      <c r="DT44" s="31">
        <v>3848197.17</v>
      </c>
      <c r="DU44" s="5">
        <v>4.8463000000000003</v>
      </c>
      <c r="DV44" s="31">
        <v>9655864.5299999993</v>
      </c>
      <c r="DW44" s="5">
        <v>3.7069999999999999</v>
      </c>
      <c r="DX44" s="31">
        <v>50088812.149999999</v>
      </c>
      <c r="DY44" s="5">
        <v>5.8071999999999999</v>
      </c>
      <c r="DZ44" s="31">
        <v>49595282.670000002</v>
      </c>
      <c r="EA44" s="5">
        <v>1.9581999999999999</v>
      </c>
      <c r="EB44" s="31">
        <v>0</v>
      </c>
      <c r="EC44" s="5">
        <v>0</v>
      </c>
      <c r="ED44" s="31">
        <v>1747602.74</v>
      </c>
      <c r="EE44" s="5">
        <v>1.1992</v>
      </c>
      <c r="EF44" s="31">
        <v>18991188.539999999</v>
      </c>
      <c r="EG44" s="5">
        <v>3.0347</v>
      </c>
      <c r="EH44" s="31">
        <v>662920762.5</v>
      </c>
      <c r="EI44" s="5">
        <v>4.7312000000000003</v>
      </c>
      <c r="EJ44" s="31">
        <v>1193900</v>
      </c>
      <c r="EK44" s="5">
        <v>2.9394999999999998</v>
      </c>
      <c r="EL44" s="31">
        <v>0</v>
      </c>
      <c r="EM44" s="5">
        <v>0</v>
      </c>
      <c r="EN44" s="31">
        <v>4206400</v>
      </c>
      <c r="EO44" s="5">
        <v>8.8382000000000005</v>
      </c>
      <c r="EP44" s="31">
        <v>160343623.30000001</v>
      </c>
      <c r="EQ44" s="5">
        <v>3.5124</v>
      </c>
      <c r="ER44" s="31">
        <v>25026332.300000001</v>
      </c>
      <c r="ES44" s="5">
        <v>4.4775999999999998</v>
      </c>
      <c r="ET44" s="31">
        <v>7206732</v>
      </c>
      <c r="EU44" s="5">
        <v>2.9411</v>
      </c>
      <c r="EV44" s="31">
        <v>0</v>
      </c>
      <c r="EW44" s="5">
        <v>0</v>
      </c>
      <c r="EX44" s="31">
        <v>61670216</v>
      </c>
      <c r="EY44" s="5">
        <v>4.5247999999999999</v>
      </c>
      <c r="EZ44" s="31">
        <v>107843885</v>
      </c>
      <c r="FA44" s="5">
        <v>4.9813999999999998</v>
      </c>
      <c r="FB44" s="31">
        <v>59757050</v>
      </c>
      <c r="FC44" s="5">
        <v>0.65229999999999999</v>
      </c>
      <c r="FD44" s="31">
        <v>84450026</v>
      </c>
      <c r="FE44" s="5">
        <v>5.0275999999999996</v>
      </c>
      <c r="FF44" s="31">
        <v>9607889</v>
      </c>
      <c r="FG44" s="5">
        <v>2.0949</v>
      </c>
      <c r="FH44" s="31">
        <v>8407762.7100000009</v>
      </c>
      <c r="FI44" s="5">
        <v>9.2478999999999996</v>
      </c>
      <c r="FJ44" s="31">
        <v>81057827.5</v>
      </c>
      <c r="FK44" s="5">
        <v>3.9922</v>
      </c>
      <c r="FL44" s="31">
        <v>6458193.9000000004</v>
      </c>
      <c r="FM44" s="5">
        <v>6.1954000000000002</v>
      </c>
      <c r="FN44" s="31">
        <v>330058.01</v>
      </c>
      <c r="FO44" s="5">
        <v>7.5831999999999997</v>
      </c>
      <c r="FP44" s="31">
        <v>6634157.4100000001</v>
      </c>
      <c r="FQ44" s="5">
        <v>1.1193</v>
      </c>
      <c r="FR44" s="31">
        <v>678078</v>
      </c>
      <c r="FS44" s="5">
        <v>0.64280000000000004</v>
      </c>
      <c r="FT44" s="31">
        <v>11915213</v>
      </c>
      <c r="FU44" s="5">
        <v>6.1364999999999998</v>
      </c>
      <c r="FV44" s="31">
        <v>73041257.629999995</v>
      </c>
      <c r="FW44" s="5">
        <v>3.8292000000000002</v>
      </c>
      <c r="FX44" s="31">
        <v>70629174.950000003</v>
      </c>
      <c r="FY44" s="5">
        <v>4.6656000000000004</v>
      </c>
      <c r="FZ44" s="31">
        <v>0</v>
      </c>
      <c r="GA44" s="5">
        <v>0</v>
      </c>
      <c r="GB44" s="31">
        <v>1729566.83</v>
      </c>
      <c r="GC44" s="5">
        <v>0.22570000000000001</v>
      </c>
      <c r="GD44" s="31">
        <v>0</v>
      </c>
      <c r="GE44" s="5">
        <v>0</v>
      </c>
      <c r="GF44" s="31">
        <v>0</v>
      </c>
      <c r="GG44" s="5">
        <v>0</v>
      </c>
      <c r="GH44" s="31">
        <v>2940856.71</v>
      </c>
      <c r="GI44" s="5">
        <v>2.4535999999999998</v>
      </c>
      <c r="GJ44" s="31">
        <v>8401563.0700000003</v>
      </c>
      <c r="GK44" s="5">
        <v>0.99199999999999999</v>
      </c>
      <c r="GL44" s="31">
        <v>5977320.4199999999</v>
      </c>
      <c r="GM44" s="5">
        <v>0.93120000000000003</v>
      </c>
      <c r="GN44" s="31">
        <v>13677072.720000001</v>
      </c>
      <c r="GO44" s="5">
        <v>3.0573999999999999</v>
      </c>
      <c r="GP44" s="31">
        <v>39939630.439999998</v>
      </c>
      <c r="GQ44" s="5">
        <v>4.2226999999999997</v>
      </c>
      <c r="GR44" s="31">
        <v>5563279.46</v>
      </c>
      <c r="GS44" s="5">
        <v>2.8597000000000001</v>
      </c>
      <c r="GT44" s="31">
        <v>69475520.840000004</v>
      </c>
      <c r="GU44" s="5">
        <v>5.5621999999999998</v>
      </c>
      <c r="GV44" s="31">
        <v>726200</v>
      </c>
      <c r="GW44" s="5">
        <v>4.1822999999999997</v>
      </c>
      <c r="GX44" s="31">
        <v>14573498.17</v>
      </c>
      <c r="GY44" s="5">
        <v>2.1747999999999998</v>
      </c>
      <c r="GZ44" s="31">
        <v>98434144.599999994</v>
      </c>
      <c r="HA44" s="5">
        <v>3.3748</v>
      </c>
      <c r="HB44" s="31">
        <v>2060474.95</v>
      </c>
      <c r="HC44" s="5">
        <v>2.1703999999999999</v>
      </c>
      <c r="HD44" s="31">
        <v>20362465.399999999</v>
      </c>
      <c r="HE44" s="5">
        <v>4.6599000000000004</v>
      </c>
      <c r="HF44" s="31">
        <v>168107993</v>
      </c>
      <c r="HG44" s="5">
        <v>1.7897000000000001</v>
      </c>
      <c r="HH44" s="31">
        <v>0</v>
      </c>
      <c r="HI44" s="5">
        <v>0</v>
      </c>
      <c r="HJ44" s="31">
        <v>652572</v>
      </c>
      <c r="HK44" s="5">
        <v>3.8498999999999999</v>
      </c>
      <c r="HL44" s="31">
        <v>55624212.700000003</v>
      </c>
      <c r="HM44" s="5">
        <v>2.1211000000000002</v>
      </c>
      <c r="HN44" s="31">
        <v>2750171.01</v>
      </c>
      <c r="HO44" s="5">
        <v>2.1684000000000001</v>
      </c>
      <c r="HP44" s="31">
        <v>0</v>
      </c>
      <c r="HQ44" s="5">
        <v>0</v>
      </c>
      <c r="HR44" s="31">
        <v>37497888.829999998</v>
      </c>
      <c r="HS44" s="5">
        <v>2.7999000000000001</v>
      </c>
      <c r="HT44" s="31">
        <v>5434000</v>
      </c>
      <c r="HU44" s="5">
        <v>2.7290999999999999</v>
      </c>
      <c r="HV44" s="31">
        <v>49234315.899999999</v>
      </c>
      <c r="HW44" s="5">
        <v>2.6423999999999999</v>
      </c>
      <c r="HX44" s="31">
        <v>0</v>
      </c>
      <c r="HY44" s="5">
        <v>0</v>
      </c>
      <c r="HZ44" s="31">
        <v>0</v>
      </c>
      <c r="IA44" s="5">
        <v>0</v>
      </c>
      <c r="IB44" s="31">
        <v>0</v>
      </c>
      <c r="IC44" s="5">
        <v>0</v>
      </c>
      <c r="ID44" s="31">
        <v>159797767</v>
      </c>
      <c r="IE44" s="5">
        <v>6.0754000000000001</v>
      </c>
      <c r="IF44" s="31">
        <v>53999780</v>
      </c>
      <c r="IG44" s="5">
        <v>2.3445999999999998</v>
      </c>
      <c r="IH44" s="31">
        <v>150601383</v>
      </c>
      <c r="II44" s="5">
        <v>4.8395000000000001</v>
      </c>
      <c r="IJ44" s="31">
        <v>5975297</v>
      </c>
      <c r="IK44" s="5">
        <v>4.5816999999999997</v>
      </c>
      <c r="IL44" s="31">
        <v>2842400</v>
      </c>
      <c r="IM44" s="5">
        <v>0.71850000000000003</v>
      </c>
      <c r="IN44" s="31">
        <v>41066050.200000003</v>
      </c>
      <c r="IO44" s="5">
        <v>3.2808999999999999</v>
      </c>
      <c r="IP44" s="31">
        <v>0</v>
      </c>
      <c r="IQ44" s="5">
        <v>0</v>
      </c>
    </row>
    <row r="45" spans="1:251" x14ac:dyDescent="0.2">
      <c r="A45" t="s">
        <v>205</v>
      </c>
      <c r="B45" s="31">
        <v>7549454325.9099998</v>
      </c>
      <c r="C45" s="5">
        <v>4.9888000000000003</v>
      </c>
      <c r="D45" s="31">
        <v>0</v>
      </c>
      <c r="E45" s="5">
        <v>0</v>
      </c>
      <c r="F45" s="31">
        <v>122320048.5</v>
      </c>
      <c r="G45" s="5">
        <v>3.6591999999999998</v>
      </c>
      <c r="H45" s="31">
        <v>14264785.26</v>
      </c>
      <c r="I45" s="5">
        <v>0.95489999999999997</v>
      </c>
      <c r="J45" s="31">
        <v>0</v>
      </c>
      <c r="K45" s="5">
        <v>0</v>
      </c>
      <c r="L45" s="31">
        <v>36254120.009999998</v>
      </c>
      <c r="M45" s="5">
        <v>3.0634000000000001</v>
      </c>
      <c r="N45" s="31">
        <v>59280650.810000002</v>
      </c>
      <c r="O45" s="5">
        <v>3.9632999999999998</v>
      </c>
      <c r="P45" s="31">
        <v>145735336.34999999</v>
      </c>
      <c r="Q45" s="5">
        <v>6.6056999999999997</v>
      </c>
      <c r="R45" s="31">
        <v>183956.7</v>
      </c>
      <c r="S45" s="5">
        <v>4.8731999999999998</v>
      </c>
      <c r="T45" s="31">
        <v>430753.27</v>
      </c>
      <c r="U45" s="5">
        <v>6.8315999999999999</v>
      </c>
      <c r="V45" s="31">
        <v>40693023.780000001</v>
      </c>
      <c r="W45" s="5">
        <v>8.7909000000000006</v>
      </c>
      <c r="X45" s="31">
        <v>2420817390.1500001</v>
      </c>
      <c r="Y45" s="5">
        <v>8.3876000000000008</v>
      </c>
      <c r="Z45" s="31">
        <v>0</v>
      </c>
      <c r="AA45" s="5">
        <v>0</v>
      </c>
      <c r="AB45" s="31">
        <v>0</v>
      </c>
      <c r="AC45" s="5">
        <v>0</v>
      </c>
      <c r="AD45" s="31">
        <v>7704191.7000000002</v>
      </c>
      <c r="AE45" s="5">
        <v>1.7931999999999999</v>
      </c>
      <c r="AF45" s="31">
        <v>8251547.4500000002</v>
      </c>
      <c r="AG45" s="5">
        <v>7.4816000000000003</v>
      </c>
      <c r="AH45" s="31">
        <v>3543784.25</v>
      </c>
      <c r="AI45" s="5">
        <v>5.6332000000000004</v>
      </c>
      <c r="AJ45" s="31">
        <v>30024800</v>
      </c>
      <c r="AK45" s="5">
        <v>3.5823999999999998</v>
      </c>
      <c r="AL45" s="31">
        <v>5370573</v>
      </c>
      <c r="AM45" s="5">
        <v>7.2276999999999996</v>
      </c>
      <c r="AN45" s="31">
        <v>0</v>
      </c>
      <c r="AO45" s="5">
        <v>0</v>
      </c>
      <c r="AP45" s="31">
        <v>2538309.5</v>
      </c>
      <c r="AQ45" s="5">
        <v>5.9664999999999999</v>
      </c>
      <c r="AR45" s="31">
        <v>0</v>
      </c>
      <c r="AS45" s="5">
        <v>0</v>
      </c>
      <c r="AT45" s="31">
        <v>151610038</v>
      </c>
      <c r="AU45" s="5">
        <v>6.9292999999999996</v>
      </c>
      <c r="AV45" s="31">
        <v>1891818</v>
      </c>
      <c r="AW45" s="5">
        <v>3.4544000000000001</v>
      </c>
      <c r="AX45" s="31">
        <v>0</v>
      </c>
      <c r="AY45" s="5">
        <v>0</v>
      </c>
      <c r="AZ45" s="31">
        <v>41566230</v>
      </c>
      <c r="BA45" s="5">
        <v>1.0848</v>
      </c>
      <c r="BB45" s="31">
        <v>256333304.47999999</v>
      </c>
      <c r="BC45" s="5">
        <v>8.4621999999999993</v>
      </c>
      <c r="BD45" s="31">
        <v>0</v>
      </c>
      <c r="BE45" s="5">
        <v>0</v>
      </c>
      <c r="BF45" s="31">
        <v>6588982.0300000003</v>
      </c>
      <c r="BG45" s="5">
        <v>7.1795999999999998</v>
      </c>
      <c r="BH45" s="31">
        <v>12239791.880000001</v>
      </c>
      <c r="BI45" s="5">
        <v>5.1391</v>
      </c>
      <c r="BJ45" s="31">
        <v>27904989.559999999</v>
      </c>
      <c r="BK45" s="5">
        <v>7.6372</v>
      </c>
      <c r="BL45" s="31">
        <v>0</v>
      </c>
      <c r="BM45" s="5">
        <v>0</v>
      </c>
      <c r="BN45" s="31">
        <v>21371186.579999998</v>
      </c>
      <c r="BO45" s="5">
        <v>7.9843000000000002</v>
      </c>
      <c r="BP45" s="31">
        <v>0</v>
      </c>
      <c r="BQ45" s="5">
        <v>0</v>
      </c>
      <c r="BR45" s="31">
        <v>2530369.4</v>
      </c>
      <c r="BS45" s="5">
        <v>6.7683999999999997</v>
      </c>
      <c r="BT45" s="31">
        <v>3510000</v>
      </c>
      <c r="BU45" s="5">
        <v>4.8475999999999999</v>
      </c>
      <c r="BV45" s="31">
        <v>19807835.890000001</v>
      </c>
      <c r="BW45" s="5">
        <v>10.2424</v>
      </c>
      <c r="BX45" s="31">
        <v>4148137.5</v>
      </c>
      <c r="BY45" s="5">
        <v>5.7938999999999998</v>
      </c>
      <c r="BZ45" s="31">
        <v>28626988</v>
      </c>
      <c r="CA45" s="5">
        <v>1.4017999999999999</v>
      </c>
      <c r="CB45" s="31">
        <v>16719843.539999999</v>
      </c>
      <c r="CC45" s="5">
        <v>12.744400000000001</v>
      </c>
      <c r="CD45" s="31">
        <v>0</v>
      </c>
      <c r="CE45" s="5">
        <v>0</v>
      </c>
      <c r="CF45" s="31">
        <v>7878726</v>
      </c>
      <c r="CG45" s="5">
        <v>2.9752999999999998</v>
      </c>
      <c r="CH45" s="31">
        <v>0</v>
      </c>
      <c r="CI45" s="5">
        <v>0</v>
      </c>
      <c r="CJ45" s="31">
        <v>0</v>
      </c>
      <c r="CK45" s="5">
        <v>0</v>
      </c>
      <c r="CL45" s="31">
        <v>6808750</v>
      </c>
      <c r="CM45" s="5">
        <v>3.9123000000000001</v>
      </c>
      <c r="CN45" s="31">
        <v>54636001.990000002</v>
      </c>
      <c r="CO45" s="5">
        <v>6.3316999999999997</v>
      </c>
      <c r="CP45" s="31">
        <v>60341209.490000002</v>
      </c>
      <c r="CQ45" s="5">
        <v>1.5395000000000001</v>
      </c>
      <c r="CR45" s="31">
        <v>65315669.899999999</v>
      </c>
      <c r="CS45" s="5">
        <v>4.0949</v>
      </c>
      <c r="CT45" s="31">
        <v>0</v>
      </c>
      <c r="CU45" s="5">
        <v>0</v>
      </c>
      <c r="CV45" s="31">
        <v>0</v>
      </c>
      <c r="CW45" s="5">
        <v>0</v>
      </c>
      <c r="CX45" s="31">
        <v>8067169.5</v>
      </c>
      <c r="CY45" s="5">
        <v>1.0033000000000001</v>
      </c>
      <c r="CZ45" s="31">
        <v>0</v>
      </c>
      <c r="DA45" s="5">
        <v>0</v>
      </c>
      <c r="DB45" s="31">
        <v>249112.5</v>
      </c>
      <c r="DC45" s="5">
        <v>1.127</v>
      </c>
      <c r="DD45" s="31">
        <v>0</v>
      </c>
      <c r="DE45" s="5">
        <v>0</v>
      </c>
      <c r="DF45" s="31">
        <v>0</v>
      </c>
      <c r="DG45" s="5">
        <v>0</v>
      </c>
      <c r="DH45" s="31">
        <v>70557609.599999994</v>
      </c>
      <c r="DI45" s="5">
        <v>5.718</v>
      </c>
      <c r="DJ45" s="31">
        <v>0</v>
      </c>
      <c r="DK45" s="5">
        <v>0</v>
      </c>
      <c r="DL45" s="31">
        <v>21828800</v>
      </c>
      <c r="DM45" s="5">
        <v>5.7595000000000001</v>
      </c>
      <c r="DN45" s="31">
        <v>1049600</v>
      </c>
      <c r="DO45" s="5">
        <v>4.3498999999999999</v>
      </c>
      <c r="DP45" s="31">
        <v>4310536.97</v>
      </c>
      <c r="DQ45" s="5">
        <v>7.4996</v>
      </c>
      <c r="DR45" s="31">
        <v>9581786.6999999993</v>
      </c>
      <c r="DS45" s="5">
        <v>3.2206999999999999</v>
      </c>
      <c r="DT45" s="31">
        <v>5212337</v>
      </c>
      <c r="DU45" s="5">
        <v>6.5643000000000002</v>
      </c>
      <c r="DV45" s="31">
        <v>13204923.65</v>
      </c>
      <c r="DW45" s="5">
        <v>5.0696000000000003</v>
      </c>
      <c r="DX45" s="31">
        <v>47964787.850000001</v>
      </c>
      <c r="DY45" s="5">
        <v>5.5609999999999999</v>
      </c>
      <c r="DZ45" s="31">
        <v>165334140.47999999</v>
      </c>
      <c r="EA45" s="5">
        <v>6.5278999999999998</v>
      </c>
      <c r="EB45" s="31">
        <v>0</v>
      </c>
      <c r="EC45" s="5">
        <v>0</v>
      </c>
      <c r="ED45" s="31">
        <v>8082017.04</v>
      </c>
      <c r="EE45" s="5">
        <v>5.5458999999999996</v>
      </c>
      <c r="EF45" s="31">
        <v>28421718.920000002</v>
      </c>
      <c r="EG45" s="5">
        <v>4.5416999999999996</v>
      </c>
      <c r="EH45" s="31">
        <v>333279000</v>
      </c>
      <c r="EI45" s="5">
        <v>2.3786</v>
      </c>
      <c r="EJ45" s="31">
        <v>562009.5</v>
      </c>
      <c r="EK45" s="5">
        <v>1.3836999999999999</v>
      </c>
      <c r="EL45" s="31">
        <v>0</v>
      </c>
      <c r="EM45" s="5">
        <v>0</v>
      </c>
      <c r="EN45" s="31">
        <v>3277260</v>
      </c>
      <c r="EO45" s="5">
        <v>6.8859000000000004</v>
      </c>
      <c r="EP45" s="31">
        <v>0</v>
      </c>
      <c r="EQ45" s="5">
        <v>0</v>
      </c>
      <c r="ER45" s="31">
        <v>12119133</v>
      </c>
      <c r="ES45" s="5">
        <v>2.1682999999999999</v>
      </c>
      <c r="ET45" s="31">
        <v>8351758</v>
      </c>
      <c r="EU45" s="5">
        <v>3.4083999999999999</v>
      </c>
      <c r="EV45" s="31">
        <v>0</v>
      </c>
      <c r="EW45" s="5">
        <v>0</v>
      </c>
      <c r="EX45" s="31">
        <v>88379584</v>
      </c>
      <c r="EY45" s="5">
        <v>6.4844999999999997</v>
      </c>
      <c r="EZ45" s="31">
        <v>165903705</v>
      </c>
      <c r="FA45" s="5">
        <v>7.6632999999999996</v>
      </c>
      <c r="FB45" s="31">
        <v>758094843</v>
      </c>
      <c r="FC45" s="5">
        <v>8.2751999999999999</v>
      </c>
      <c r="FD45" s="31">
        <v>124439874</v>
      </c>
      <c r="FE45" s="5">
        <v>7.4084000000000003</v>
      </c>
      <c r="FF45" s="31">
        <v>40360385</v>
      </c>
      <c r="FG45" s="5">
        <v>8.8002000000000002</v>
      </c>
      <c r="FH45" s="31">
        <v>4914231.25</v>
      </c>
      <c r="FI45" s="5">
        <v>5.4053000000000004</v>
      </c>
      <c r="FJ45" s="31">
        <v>87691015.75</v>
      </c>
      <c r="FK45" s="5">
        <v>4.3188000000000004</v>
      </c>
      <c r="FL45" s="31">
        <v>9453826.8000000007</v>
      </c>
      <c r="FM45" s="5">
        <v>9.0691000000000006</v>
      </c>
      <c r="FN45" s="31">
        <v>431391.55</v>
      </c>
      <c r="FO45" s="5">
        <v>9.9114000000000004</v>
      </c>
      <c r="FP45" s="31">
        <v>15846033.199999999</v>
      </c>
      <c r="FQ45" s="5">
        <v>2.6736</v>
      </c>
      <c r="FR45" s="31">
        <v>4619550</v>
      </c>
      <c r="FS45" s="5">
        <v>4.3788999999999998</v>
      </c>
      <c r="FT45" s="31">
        <v>15600012</v>
      </c>
      <c r="FU45" s="5">
        <v>8.0343</v>
      </c>
      <c r="FV45" s="31">
        <v>92202493.5</v>
      </c>
      <c r="FW45" s="5">
        <v>4.8337000000000003</v>
      </c>
      <c r="FX45" s="31">
        <v>73072720.5</v>
      </c>
      <c r="FY45" s="5">
        <v>4.827</v>
      </c>
      <c r="FZ45" s="31">
        <v>0</v>
      </c>
      <c r="GA45" s="5">
        <v>0</v>
      </c>
      <c r="GB45" s="31">
        <v>0</v>
      </c>
      <c r="GC45" s="5">
        <v>0</v>
      </c>
      <c r="GD45" s="31">
        <v>0</v>
      </c>
      <c r="GE45" s="5">
        <v>0</v>
      </c>
      <c r="GF45" s="31">
        <v>20596833.600000001</v>
      </c>
      <c r="GG45" s="5">
        <v>6.6228999999999996</v>
      </c>
      <c r="GH45" s="31">
        <v>5489494.4000000004</v>
      </c>
      <c r="GI45" s="5">
        <v>4.5799000000000003</v>
      </c>
      <c r="GJ45" s="31">
        <v>17268244.5</v>
      </c>
      <c r="GK45" s="5">
        <v>2.0390000000000001</v>
      </c>
      <c r="GL45" s="31">
        <v>17533113</v>
      </c>
      <c r="GM45" s="5">
        <v>2.7315</v>
      </c>
      <c r="GN45" s="31">
        <v>18645013</v>
      </c>
      <c r="GO45" s="5">
        <v>4.1679000000000004</v>
      </c>
      <c r="GP45" s="31">
        <v>42474373.5</v>
      </c>
      <c r="GQ45" s="5">
        <v>4.4907000000000004</v>
      </c>
      <c r="GR45" s="31">
        <v>9935875.25</v>
      </c>
      <c r="GS45" s="5">
        <v>5.1074000000000002</v>
      </c>
      <c r="GT45" s="31">
        <v>129742089.5</v>
      </c>
      <c r="GU45" s="5">
        <v>10.3871</v>
      </c>
      <c r="GV45" s="31">
        <v>780000</v>
      </c>
      <c r="GW45" s="5">
        <v>4.4920999999999998</v>
      </c>
      <c r="GX45" s="31">
        <v>61125502.75</v>
      </c>
      <c r="GY45" s="5">
        <v>9.1216000000000008</v>
      </c>
      <c r="GZ45" s="31">
        <v>181089345.5</v>
      </c>
      <c r="HA45" s="5">
        <v>6.2085999999999997</v>
      </c>
      <c r="HB45" s="31">
        <v>8642140</v>
      </c>
      <c r="HC45" s="5">
        <v>9.1030999999999995</v>
      </c>
      <c r="HD45" s="31">
        <v>34320585</v>
      </c>
      <c r="HE45" s="5">
        <v>7.8540999999999999</v>
      </c>
      <c r="HF45" s="31">
        <v>208781820</v>
      </c>
      <c r="HG45" s="5">
        <v>2.2227000000000001</v>
      </c>
      <c r="HH45" s="31">
        <v>0</v>
      </c>
      <c r="HI45" s="5">
        <v>0</v>
      </c>
      <c r="HJ45" s="31">
        <v>695818.5</v>
      </c>
      <c r="HK45" s="5">
        <v>4.1051000000000002</v>
      </c>
      <c r="HL45" s="31">
        <v>110497457.18000001</v>
      </c>
      <c r="HM45" s="5">
        <v>4.2135999999999996</v>
      </c>
      <c r="HN45" s="31">
        <v>5663182.2800000003</v>
      </c>
      <c r="HO45" s="5">
        <v>4.4653</v>
      </c>
      <c r="HP45" s="31">
        <v>0</v>
      </c>
      <c r="HQ45" s="5">
        <v>0</v>
      </c>
      <c r="HR45" s="31">
        <v>45388541.420000002</v>
      </c>
      <c r="HS45" s="5">
        <v>3.3891</v>
      </c>
      <c r="HT45" s="31">
        <v>0</v>
      </c>
      <c r="HU45" s="5">
        <v>0</v>
      </c>
      <c r="HV45" s="31">
        <v>97767948.640000001</v>
      </c>
      <c r="HW45" s="5">
        <v>5.2472000000000003</v>
      </c>
      <c r="HX45" s="31">
        <v>0</v>
      </c>
      <c r="HY45" s="5">
        <v>0</v>
      </c>
      <c r="HZ45" s="31">
        <v>0</v>
      </c>
      <c r="IA45" s="5">
        <v>0</v>
      </c>
      <c r="IB45" s="31">
        <v>0</v>
      </c>
      <c r="IC45" s="5">
        <v>0</v>
      </c>
      <c r="ID45" s="31">
        <v>294387772</v>
      </c>
      <c r="IE45" s="5">
        <v>11.192299999999999</v>
      </c>
      <c r="IF45" s="31">
        <v>176118317</v>
      </c>
      <c r="IG45" s="5">
        <v>7.6470000000000002</v>
      </c>
      <c r="IH45" s="31">
        <v>74100000</v>
      </c>
      <c r="II45" s="5">
        <v>2.3811</v>
      </c>
      <c r="IJ45" s="31">
        <v>9460682</v>
      </c>
      <c r="IK45" s="5">
        <v>7.2541000000000002</v>
      </c>
      <c r="IL45" s="31">
        <v>39509528.159999996</v>
      </c>
      <c r="IM45" s="5">
        <v>9.9875000000000007</v>
      </c>
      <c r="IN45" s="31">
        <v>29734139.5</v>
      </c>
      <c r="IO45" s="5">
        <v>2.3755999999999999</v>
      </c>
      <c r="IP45" s="31">
        <v>0</v>
      </c>
      <c r="IQ45" s="5">
        <v>0</v>
      </c>
    </row>
    <row r="46" spans="1:251" x14ac:dyDescent="0.2">
      <c r="A46" t="s">
        <v>206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  <c r="AJ46" s="31">
        <v>0</v>
      </c>
      <c r="AK46" s="5">
        <v>0</v>
      </c>
      <c r="AL46" s="31">
        <v>0</v>
      </c>
      <c r="AM46" s="5">
        <v>0</v>
      </c>
      <c r="AN46" s="31">
        <v>0</v>
      </c>
      <c r="AO46" s="5">
        <v>0</v>
      </c>
      <c r="AP46" s="31">
        <v>0</v>
      </c>
      <c r="AQ46" s="5">
        <v>0</v>
      </c>
      <c r="AR46" s="31">
        <v>0</v>
      </c>
      <c r="AS46" s="5">
        <v>0</v>
      </c>
      <c r="AT46" s="31">
        <v>0</v>
      </c>
      <c r="AU46" s="5">
        <v>0</v>
      </c>
      <c r="AV46" s="31">
        <v>0</v>
      </c>
      <c r="AW46" s="5">
        <v>0</v>
      </c>
      <c r="AX46" s="31">
        <v>0</v>
      </c>
      <c r="AY46" s="5">
        <v>0</v>
      </c>
      <c r="AZ46" s="31">
        <v>0</v>
      </c>
      <c r="BA46" s="5">
        <v>0</v>
      </c>
      <c r="BB46" s="31">
        <v>0</v>
      </c>
      <c r="BC46" s="5">
        <v>0</v>
      </c>
      <c r="BD46" s="31">
        <v>0</v>
      </c>
      <c r="BE46" s="5">
        <v>0</v>
      </c>
      <c r="BF46" s="31">
        <v>0</v>
      </c>
      <c r="BG46" s="5">
        <v>0</v>
      </c>
      <c r="BH46" s="31">
        <v>0</v>
      </c>
      <c r="BI46" s="5">
        <v>0</v>
      </c>
      <c r="BJ46" s="31">
        <v>0</v>
      </c>
      <c r="BK46" s="5">
        <v>0</v>
      </c>
      <c r="BL46" s="31">
        <v>0</v>
      </c>
      <c r="BM46" s="5">
        <v>0</v>
      </c>
      <c r="BN46" s="31">
        <v>0</v>
      </c>
      <c r="BO46" s="5">
        <v>0</v>
      </c>
      <c r="BP46" s="31">
        <v>0</v>
      </c>
      <c r="BQ46" s="5">
        <v>0</v>
      </c>
      <c r="BR46" s="31">
        <v>0</v>
      </c>
      <c r="BS46" s="5">
        <v>0</v>
      </c>
      <c r="BT46" s="31">
        <v>0</v>
      </c>
      <c r="BU46" s="5">
        <v>0</v>
      </c>
      <c r="BV46" s="31">
        <v>0</v>
      </c>
      <c r="BW46" s="5">
        <v>0</v>
      </c>
      <c r="BX46" s="31">
        <v>0</v>
      </c>
      <c r="BY46" s="5">
        <v>0</v>
      </c>
      <c r="BZ46" s="31">
        <v>0</v>
      </c>
      <c r="CA46" s="5">
        <v>0</v>
      </c>
      <c r="CB46" s="31">
        <v>0</v>
      </c>
      <c r="CC46" s="5">
        <v>0</v>
      </c>
      <c r="CD46" s="31">
        <v>0</v>
      </c>
      <c r="CE46" s="5">
        <v>0</v>
      </c>
      <c r="CF46" s="31">
        <v>0</v>
      </c>
      <c r="CG46" s="5">
        <v>0</v>
      </c>
      <c r="CH46" s="31">
        <v>0</v>
      </c>
      <c r="CI46" s="5">
        <v>0</v>
      </c>
      <c r="CJ46" s="31">
        <v>0</v>
      </c>
      <c r="CK46" s="5">
        <v>0</v>
      </c>
      <c r="CL46" s="31">
        <v>0</v>
      </c>
      <c r="CM46" s="5">
        <v>0</v>
      </c>
      <c r="CN46" s="31">
        <v>0</v>
      </c>
      <c r="CO46" s="5">
        <v>0</v>
      </c>
      <c r="CP46" s="31">
        <v>0</v>
      </c>
      <c r="CQ46" s="5">
        <v>0</v>
      </c>
      <c r="CR46" s="31">
        <v>0</v>
      </c>
      <c r="CS46" s="5">
        <v>0</v>
      </c>
      <c r="CT46" s="31">
        <v>0</v>
      </c>
      <c r="CU46" s="5">
        <v>0</v>
      </c>
      <c r="CV46" s="31">
        <v>0</v>
      </c>
      <c r="CW46" s="5">
        <v>0</v>
      </c>
      <c r="CX46" s="31">
        <v>0</v>
      </c>
      <c r="CY46" s="5">
        <v>0</v>
      </c>
      <c r="CZ46" s="31">
        <v>0</v>
      </c>
      <c r="DA46" s="5">
        <v>0</v>
      </c>
      <c r="DB46" s="31">
        <v>0</v>
      </c>
      <c r="DC46" s="5">
        <v>0</v>
      </c>
      <c r="DD46" s="31">
        <v>0</v>
      </c>
      <c r="DE46" s="5">
        <v>0</v>
      </c>
      <c r="DF46" s="31">
        <v>0</v>
      </c>
      <c r="DG46" s="5">
        <v>0</v>
      </c>
      <c r="DH46" s="31">
        <v>0</v>
      </c>
      <c r="DI46" s="5">
        <v>0</v>
      </c>
      <c r="DJ46" s="31">
        <v>0</v>
      </c>
      <c r="DK46" s="5">
        <v>0</v>
      </c>
      <c r="DL46" s="31">
        <v>0</v>
      </c>
      <c r="DM46" s="5">
        <v>0</v>
      </c>
      <c r="DN46" s="31">
        <v>0</v>
      </c>
      <c r="DO46" s="5">
        <v>0</v>
      </c>
      <c r="DP46" s="31">
        <v>0</v>
      </c>
      <c r="DQ46" s="5">
        <v>0</v>
      </c>
      <c r="DR46" s="31">
        <v>0</v>
      </c>
      <c r="DS46" s="5">
        <v>0</v>
      </c>
      <c r="DT46" s="31">
        <v>0</v>
      </c>
      <c r="DU46" s="5">
        <v>0</v>
      </c>
      <c r="DV46" s="31">
        <v>0</v>
      </c>
      <c r="DW46" s="5">
        <v>0</v>
      </c>
      <c r="DX46" s="31">
        <v>0</v>
      </c>
      <c r="DY46" s="5">
        <v>0</v>
      </c>
      <c r="DZ46" s="31">
        <v>0</v>
      </c>
      <c r="EA46" s="5">
        <v>0</v>
      </c>
      <c r="EB46" s="31">
        <v>0</v>
      </c>
      <c r="EC46" s="5">
        <v>0</v>
      </c>
      <c r="ED46" s="31">
        <v>0</v>
      </c>
      <c r="EE46" s="5">
        <v>0</v>
      </c>
      <c r="EF46" s="31">
        <v>0</v>
      </c>
      <c r="EG46" s="5">
        <v>0</v>
      </c>
      <c r="EH46" s="31">
        <v>0</v>
      </c>
      <c r="EI46" s="5">
        <v>0</v>
      </c>
      <c r="EJ46" s="31">
        <v>0</v>
      </c>
      <c r="EK46" s="5">
        <v>0</v>
      </c>
      <c r="EL46" s="31">
        <v>0</v>
      </c>
      <c r="EM46" s="5">
        <v>0</v>
      </c>
      <c r="EN46" s="31">
        <v>0</v>
      </c>
      <c r="EO46" s="5">
        <v>0</v>
      </c>
      <c r="EP46" s="31">
        <v>0</v>
      </c>
      <c r="EQ46" s="5">
        <v>0</v>
      </c>
      <c r="ER46" s="31">
        <v>0</v>
      </c>
      <c r="ES46" s="5">
        <v>0</v>
      </c>
      <c r="ET46" s="31">
        <v>0</v>
      </c>
      <c r="EU46" s="5">
        <v>0</v>
      </c>
      <c r="EV46" s="31">
        <v>0</v>
      </c>
      <c r="EW46" s="5">
        <v>0</v>
      </c>
      <c r="EX46" s="31">
        <v>0</v>
      </c>
      <c r="EY46" s="5">
        <v>0</v>
      </c>
      <c r="EZ46" s="31">
        <v>0</v>
      </c>
      <c r="FA46" s="5">
        <v>0</v>
      </c>
      <c r="FB46" s="31">
        <v>0</v>
      </c>
      <c r="FC46" s="5">
        <v>0</v>
      </c>
      <c r="FD46" s="31">
        <v>0</v>
      </c>
      <c r="FE46" s="5">
        <v>0</v>
      </c>
      <c r="FF46" s="31">
        <v>0</v>
      </c>
      <c r="FG46" s="5">
        <v>0</v>
      </c>
      <c r="FH46" s="31">
        <v>0</v>
      </c>
      <c r="FI46" s="5">
        <v>0</v>
      </c>
      <c r="FJ46" s="31">
        <v>0</v>
      </c>
      <c r="FK46" s="5">
        <v>0</v>
      </c>
      <c r="FL46" s="31">
        <v>0</v>
      </c>
      <c r="FM46" s="5">
        <v>0</v>
      </c>
      <c r="FN46" s="31">
        <v>0</v>
      </c>
      <c r="FO46" s="5">
        <v>0</v>
      </c>
      <c r="FP46" s="31">
        <v>0</v>
      </c>
      <c r="FQ46" s="5">
        <v>0</v>
      </c>
      <c r="FR46" s="31">
        <v>0</v>
      </c>
      <c r="FS46" s="5">
        <v>0</v>
      </c>
      <c r="FT46" s="31">
        <v>0</v>
      </c>
      <c r="FU46" s="5">
        <v>0</v>
      </c>
      <c r="FV46" s="31">
        <v>0</v>
      </c>
      <c r="FW46" s="5">
        <v>0</v>
      </c>
      <c r="FX46" s="31">
        <v>0</v>
      </c>
      <c r="FY46" s="5">
        <v>0</v>
      </c>
      <c r="FZ46" s="31">
        <v>0</v>
      </c>
      <c r="GA46" s="5">
        <v>0</v>
      </c>
      <c r="GB46" s="31">
        <v>0</v>
      </c>
      <c r="GC46" s="5">
        <v>0</v>
      </c>
      <c r="GD46" s="31">
        <v>0</v>
      </c>
      <c r="GE46" s="5">
        <v>0</v>
      </c>
      <c r="GF46" s="31">
        <v>0</v>
      </c>
      <c r="GG46" s="5">
        <v>0</v>
      </c>
      <c r="GH46" s="31">
        <v>0</v>
      </c>
      <c r="GI46" s="5">
        <v>0</v>
      </c>
      <c r="GJ46" s="31">
        <v>0</v>
      </c>
      <c r="GK46" s="5">
        <v>0</v>
      </c>
      <c r="GL46" s="31">
        <v>0</v>
      </c>
      <c r="GM46" s="5">
        <v>0</v>
      </c>
      <c r="GN46" s="31">
        <v>0</v>
      </c>
      <c r="GO46" s="5">
        <v>0</v>
      </c>
      <c r="GP46" s="31">
        <v>0</v>
      </c>
      <c r="GQ46" s="5">
        <v>0</v>
      </c>
      <c r="GR46" s="31">
        <v>0</v>
      </c>
      <c r="GS46" s="5">
        <v>0</v>
      </c>
      <c r="GT46" s="31">
        <v>0</v>
      </c>
      <c r="GU46" s="5">
        <v>0</v>
      </c>
      <c r="GV46" s="31">
        <v>0</v>
      </c>
      <c r="GW46" s="5">
        <v>0</v>
      </c>
      <c r="GX46" s="31">
        <v>0</v>
      </c>
      <c r="GY46" s="5">
        <v>0</v>
      </c>
      <c r="GZ46" s="31">
        <v>0</v>
      </c>
      <c r="HA46" s="5">
        <v>0</v>
      </c>
      <c r="HB46" s="31">
        <v>0</v>
      </c>
      <c r="HC46" s="5">
        <v>0</v>
      </c>
      <c r="HD46" s="31">
        <v>0</v>
      </c>
      <c r="HE46" s="5">
        <v>0</v>
      </c>
      <c r="HF46" s="31">
        <v>0</v>
      </c>
      <c r="HG46" s="5">
        <v>0</v>
      </c>
      <c r="HH46" s="31">
        <v>0</v>
      </c>
      <c r="HI46" s="5">
        <v>0</v>
      </c>
      <c r="HJ46" s="31">
        <v>0</v>
      </c>
      <c r="HK46" s="5">
        <v>0</v>
      </c>
      <c r="HL46" s="31">
        <v>0</v>
      </c>
      <c r="HM46" s="5">
        <v>0</v>
      </c>
      <c r="HN46" s="31">
        <v>0</v>
      </c>
      <c r="HO46" s="5">
        <v>0</v>
      </c>
      <c r="HP46" s="31">
        <v>0</v>
      </c>
      <c r="HQ46" s="5">
        <v>0</v>
      </c>
      <c r="HR46" s="31">
        <v>0</v>
      </c>
      <c r="HS46" s="5">
        <v>0</v>
      </c>
      <c r="HT46" s="31">
        <v>0</v>
      </c>
      <c r="HU46" s="5">
        <v>0</v>
      </c>
      <c r="HV46" s="31">
        <v>0</v>
      </c>
      <c r="HW46" s="5">
        <v>0</v>
      </c>
      <c r="HX46" s="31">
        <v>0</v>
      </c>
      <c r="HY46" s="5">
        <v>0</v>
      </c>
      <c r="HZ46" s="31">
        <v>0</v>
      </c>
      <c r="IA46" s="5">
        <v>0</v>
      </c>
      <c r="IB46" s="31">
        <v>0</v>
      </c>
      <c r="IC46" s="5">
        <v>0</v>
      </c>
      <c r="ID46" s="31">
        <v>0</v>
      </c>
      <c r="IE46" s="5">
        <v>0</v>
      </c>
      <c r="IF46" s="31">
        <v>0</v>
      </c>
      <c r="IG46" s="5">
        <v>0</v>
      </c>
      <c r="IH46" s="31">
        <v>0</v>
      </c>
      <c r="II46" s="5">
        <v>0</v>
      </c>
      <c r="IJ46" s="31">
        <v>0</v>
      </c>
      <c r="IK46" s="5">
        <v>0</v>
      </c>
      <c r="IL46" s="31">
        <v>0</v>
      </c>
      <c r="IM46" s="5">
        <v>0</v>
      </c>
      <c r="IN46" s="31">
        <v>0</v>
      </c>
      <c r="IO46" s="5">
        <v>0</v>
      </c>
      <c r="IP46" s="31">
        <v>0</v>
      </c>
      <c r="IQ46" s="5">
        <v>0</v>
      </c>
    </row>
    <row r="47" spans="1:251" x14ac:dyDescent="0.2">
      <c r="A47" t="s">
        <v>207</v>
      </c>
      <c r="B47" s="31">
        <v>190413657.72</v>
      </c>
      <c r="C47" s="5">
        <v>0.1258</v>
      </c>
      <c r="D47" s="31">
        <v>0</v>
      </c>
      <c r="E47" s="5">
        <v>0</v>
      </c>
      <c r="F47" s="31">
        <v>0</v>
      </c>
      <c r="G47" s="5">
        <v>0</v>
      </c>
      <c r="H47" s="31">
        <v>6398749.2999999998</v>
      </c>
      <c r="I47" s="5">
        <v>0.42830000000000001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318965.5</v>
      </c>
      <c r="Q47" s="5">
        <v>1.4500000000000001E-2</v>
      </c>
      <c r="R47" s="31">
        <v>26978</v>
      </c>
      <c r="S47" s="5">
        <v>0.7147</v>
      </c>
      <c r="T47" s="31">
        <v>36955.519999999997</v>
      </c>
      <c r="U47" s="5">
        <v>0.58609999999999995</v>
      </c>
      <c r="V47" s="31">
        <v>0</v>
      </c>
      <c r="W47" s="5">
        <v>0</v>
      </c>
      <c r="X47" s="31">
        <v>0</v>
      </c>
      <c r="Y47" s="5">
        <v>0</v>
      </c>
      <c r="Z47" s="31">
        <v>0</v>
      </c>
      <c r="AA47" s="5">
        <v>0</v>
      </c>
      <c r="AB47" s="31">
        <v>0</v>
      </c>
      <c r="AC47" s="5">
        <v>0</v>
      </c>
      <c r="AD47" s="31">
        <v>0</v>
      </c>
      <c r="AE47" s="5">
        <v>0</v>
      </c>
      <c r="AF47" s="31">
        <v>3026471</v>
      </c>
      <c r="AG47" s="5">
        <v>2.7441</v>
      </c>
      <c r="AH47" s="31">
        <v>0</v>
      </c>
      <c r="AI47" s="5">
        <v>0</v>
      </c>
      <c r="AJ47" s="31">
        <v>0</v>
      </c>
      <c r="AK47" s="5">
        <v>0</v>
      </c>
      <c r="AL47" s="31">
        <v>0</v>
      </c>
      <c r="AM47" s="5">
        <v>0</v>
      </c>
      <c r="AN47" s="31">
        <v>0</v>
      </c>
      <c r="AO47" s="5">
        <v>0</v>
      </c>
      <c r="AP47" s="31">
        <v>0</v>
      </c>
      <c r="AQ47" s="5">
        <v>0</v>
      </c>
      <c r="AR47" s="31">
        <v>0</v>
      </c>
      <c r="AS47" s="5">
        <v>0</v>
      </c>
      <c r="AT47" s="31">
        <v>0</v>
      </c>
      <c r="AU47" s="5">
        <v>0</v>
      </c>
      <c r="AV47" s="31">
        <v>0</v>
      </c>
      <c r="AW47" s="5">
        <v>0</v>
      </c>
      <c r="AX47" s="31">
        <v>0</v>
      </c>
      <c r="AY47" s="5">
        <v>0</v>
      </c>
      <c r="AZ47" s="31">
        <v>0</v>
      </c>
      <c r="BA47" s="5">
        <v>0</v>
      </c>
      <c r="BB47" s="31">
        <v>0</v>
      </c>
      <c r="BC47" s="5">
        <v>0</v>
      </c>
      <c r="BD47" s="31">
        <v>0</v>
      </c>
      <c r="BE47" s="5">
        <v>0</v>
      </c>
      <c r="BF47" s="31">
        <v>0</v>
      </c>
      <c r="BG47" s="5">
        <v>0</v>
      </c>
      <c r="BH47" s="31">
        <v>0</v>
      </c>
      <c r="BI47" s="5">
        <v>0</v>
      </c>
      <c r="BJ47" s="31">
        <v>0</v>
      </c>
      <c r="BK47" s="5">
        <v>0</v>
      </c>
      <c r="BL47" s="31">
        <v>0</v>
      </c>
      <c r="BM47" s="5">
        <v>0</v>
      </c>
      <c r="BN47" s="31">
        <v>0</v>
      </c>
      <c r="BO47" s="5">
        <v>0</v>
      </c>
      <c r="BP47" s="31">
        <v>0</v>
      </c>
      <c r="BQ47" s="5">
        <v>0</v>
      </c>
      <c r="BR47" s="31">
        <v>0</v>
      </c>
      <c r="BS47" s="5">
        <v>0</v>
      </c>
      <c r="BT47" s="31">
        <v>0</v>
      </c>
      <c r="BU47" s="5">
        <v>0</v>
      </c>
      <c r="BV47" s="31">
        <v>0</v>
      </c>
      <c r="BW47" s="5">
        <v>0</v>
      </c>
      <c r="BX47" s="31">
        <v>1085700</v>
      </c>
      <c r="BY47" s="5">
        <v>1.5164</v>
      </c>
      <c r="BZ47" s="31">
        <v>0</v>
      </c>
      <c r="CA47" s="5">
        <v>0</v>
      </c>
      <c r="CB47" s="31">
        <v>1695499.46</v>
      </c>
      <c r="CC47" s="5">
        <v>1.2924</v>
      </c>
      <c r="CD47" s="31">
        <v>0</v>
      </c>
      <c r="CE47" s="5">
        <v>0</v>
      </c>
      <c r="CF47" s="31">
        <v>0</v>
      </c>
      <c r="CG47" s="5">
        <v>0</v>
      </c>
      <c r="CH47" s="31">
        <v>0</v>
      </c>
      <c r="CI47" s="5">
        <v>0</v>
      </c>
      <c r="CJ47" s="31">
        <v>775406</v>
      </c>
      <c r="CK47" s="5">
        <v>3.2073</v>
      </c>
      <c r="CL47" s="31">
        <v>0</v>
      </c>
      <c r="CM47" s="5">
        <v>0</v>
      </c>
      <c r="CN47" s="31">
        <v>0</v>
      </c>
      <c r="CO47" s="5">
        <v>0</v>
      </c>
      <c r="CP47" s="31">
        <v>11613700</v>
      </c>
      <c r="CQ47" s="5">
        <v>0.29630000000000001</v>
      </c>
      <c r="CR47" s="31">
        <v>419002</v>
      </c>
      <c r="CS47" s="5">
        <v>2.63E-2</v>
      </c>
      <c r="CT47" s="31">
        <v>0</v>
      </c>
      <c r="CU47" s="5">
        <v>0</v>
      </c>
      <c r="CV47" s="31">
        <v>0</v>
      </c>
      <c r="CW47" s="5">
        <v>0</v>
      </c>
      <c r="CX47" s="31">
        <v>0</v>
      </c>
      <c r="CY47" s="5">
        <v>0</v>
      </c>
      <c r="CZ47" s="31">
        <v>0</v>
      </c>
      <c r="DA47" s="5">
        <v>0</v>
      </c>
      <c r="DB47" s="31">
        <v>0</v>
      </c>
      <c r="DC47" s="5">
        <v>0</v>
      </c>
      <c r="DD47" s="31">
        <v>0</v>
      </c>
      <c r="DE47" s="5">
        <v>0</v>
      </c>
      <c r="DF47" s="31">
        <v>0</v>
      </c>
      <c r="DG47" s="5">
        <v>0</v>
      </c>
      <c r="DH47" s="31">
        <v>0</v>
      </c>
      <c r="DI47" s="5">
        <v>0</v>
      </c>
      <c r="DJ47" s="31">
        <v>0</v>
      </c>
      <c r="DK47" s="5">
        <v>0</v>
      </c>
      <c r="DL47" s="31">
        <v>0</v>
      </c>
      <c r="DM47" s="5">
        <v>0</v>
      </c>
      <c r="DN47" s="31">
        <v>940386</v>
      </c>
      <c r="DO47" s="5">
        <v>3.8973</v>
      </c>
      <c r="DP47" s="31">
        <v>0</v>
      </c>
      <c r="DQ47" s="5">
        <v>0</v>
      </c>
      <c r="DR47" s="31">
        <v>0</v>
      </c>
      <c r="DS47" s="5">
        <v>0</v>
      </c>
      <c r="DT47" s="31">
        <v>0</v>
      </c>
      <c r="DU47" s="5">
        <v>0</v>
      </c>
      <c r="DV47" s="31">
        <v>1006664</v>
      </c>
      <c r="DW47" s="5">
        <v>0.38650000000000001</v>
      </c>
      <c r="DX47" s="31">
        <v>0</v>
      </c>
      <c r="DY47" s="5">
        <v>0</v>
      </c>
      <c r="DZ47" s="31">
        <v>14636530.66</v>
      </c>
      <c r="EA47" s="5">
        <v>0.57789999999999997</v>
      </c>
      <c r="EB47" s="31">
        <v>0</v>
      </c>
      <c r="EC47" s="5">
        <v>0</v>
      </c>
      <c r="ED47" s="31">
        <v>0</v>
      </c>
      <c r="EE47" s="5">
        <v>0</v>
      </c>
      <c r="EF47" s="31">
        <v>2911763.46</v>
      </c>
      <c r="EG47" s="5">
        <v>0.46529999999999999</v>
      </c>
      <c r="EH47" s="31">
        <v>0</v>
      </c>
      <c r="EI47" s="5">
        <v>0</v>
      </c>
      <c r="EJ47" s="31">
        <v>0</v>
      </c>
      <c r="EK47" s="5">
        <v>0</v>
      </c>
      <c r="EL47" s="31">
        <v>0</v>
      </c>
      <c r="EM47" s="5">
        <v>0</v>
      </c>
      <c r="EN47" s="31">
        <v>0</v>
      </c>
      <c r="EO47" s="5">
        <v>0</v>
      </c>
      <c r="EP47" s="31">
        <v>0</v>
      </c>
      <c r="EQ47" s="5">
        <v>0</v>
      </c>
      <c r="ER47" s="31">
        <v>0</v>
      </c>
      <c r="ES47" s="5">
        <v>0</v>
      </c>
      <c r="ET47" s="31">
        <v>594423</v>
      </c>
      <c r="EU47" s="5">
        <v>0.24260000000000001</v>
      </c>
      <c r="EV47" s="31">
        <v>0</v>
      </c>
      <c r="EW47" s="5">
        <v>0</v>
      </c>
      <c r="EX47" s="31">
        <v>57970170</v>
      </c>
      <c r="EY47" s="5">
        <v>4.2533000000000003</v>
      </c>
      <c r="EZ47" s="31">
        <v>0</v>
      </c>
      <c r="FA47" s="5">
        <v>0</v>
      </c>
      <c r="FB47" s="31">
        <v>40811598</v>
      </c>
      <c r="FC47" s="5">
        <v>0.44550000000000001</v>
      </c>
      <c r="FD47" s="31">
        <v>35809905</v>
      </c>
      <c r="FE47" s="5">
        <v>2.1318999999999999</v>
      </c>
      <c r="FF47" s="31">
        <v>0</v>
      </c>
      <c r="FG47" s="5">
        <v>0</v>
      </c>
      <c r="FH47" s="31">
        <v>0</v>
      </c>
      <c r="FI47" s="5">
        <v>0</v>
      </c>
      <c r="FJ47" s="31">
        <v>1124522</v>
      </c>
      <c r="FK47" s="5">
        <v>5.5399999999999998E-2</v>
      </c>
      <c r="FL47" s="31">
        <v>0</v>
      </c>
      <c r="FM47" s="5">
        <v>0</v>
      </c>
      <c r="FN47" s="31">
        <v>0</v>
      </c>
      <c r="FO47" s="5">
        <v>0</v>
      </c>
      <c r="FP47" s="31">
        <v>0</v>
      </c>
      <c r="FQ47" s="5">
        <v>0</v>
      </c>
      <c r="FR47" s="31">
        <v>0</v>
      </c>
      <c r="FS47" s="5">
        <v>0</v>
      </c>
      <c r="FT47" s="31">
        <v>0</v>
      </c>
      <c r="FU47" s="5">
        <v>0</v>
      </c>
      <c r="FV47" s="31">
        <v>0</v>
      </c>
      <c r="FW47" s="5">
        <v>0</v>
      </c>
      <c r="FX47" s="31">
        <v>0</v>
      </c>
      <c r="FY47" s="5">
        <v>0</v>
      </c>
      <c r="FZ47" s="31">
        <v>0</v>
      </c>
      <c r="GA47" s="5">
        <v>0</v>
      </c>
      <c r="GB47" s="31">
        <v>0</v>
      </c>
      <c r="GC47" s="5">
        <v>0</v>
      </c>
      <c r="GD47" s="31">
        <v>0</v>
      </c>
      <c r="GE47" s="5">
        <v>0</v>
      </c>
      <c r="GF47" s="31">
        <v>0</v>
      </c>
      <c r="GG47" s="5">
        <v>0</v>
      </c>
      <c r="GH47" s="31">
        <v>276031</v>
      </c>
      <c r="GI47" s="5">
        <v>0.2303</v>
      </c>
      <c r="GJ47" s="31">
        <v>0</v>
      </c>
      <c r="GK47" s="5">
        <v>0</v>
      </c>
      <c r="GL47" s="31">
        <v>0</v>
      </c>
      <c r="GM47" s="5">
        <v>0</v>
      </c>
      <c r="GN47" s="31">
        <v>0</v>
      </c>
      <c r="GO47" s="5">
        <v>0</v>
      </c>
      <c r="GP47" s="31">
        <v>0</v>
      </c>
      <c r="GQ47" s="5">
        <v>0</v>
      </c>
      <c r="GR47" s="31">
        <v>563083.5</v>
      </c>
      <c r="GS47" s="5">
        <v>0.28939999999999999</v>
      </c>
      <c r="GT47" s="31">
        <v>0</v>
      </c>
      <c r="GU47" s="5">
        <v>0</v>
      </c>
      <c r="GV47" s="31">
        <v>0</v>
      </c>
      <c r="GW47" s="5">
        <v>0</v>
      </c>
      <c r="GX47" s="31">
        <v>0</v>
      </c>
      <c r="GY47" s="5">
        <v>0</v>
      </c>
      <c r="GZ47" s="31">
        <v>0</v>
      </c>
      <c r="HA47" s="5">
        <v>0</v>
      </c>
      <c r="HB47" s="31">
        <v>0</v>
      </c>
      <c r="HC47" s="5">
        <v>0</v>
      </c>
      <c r="HD47" s="31">
        <v>0</v>
      </c>
      <c r="HE47" s="5">
        <v>0</v>
      </c>
      <c r="HF47" s="31">
        <v>0</v>
      </c>
      <c r="HG47" s="5">
        <v>0</v>
      </c>
      <c r="HH47" s="31">
        <v>0</v>
      </c>
      <c r="HI47" s="5">
        <v>0</v>
      </c>
      <c r="HJ47" s="31">
        <v>0</v>
      </c>
      <c r="HK47" s="5">
        <v>0</v>
      </c>
      <c r="HL47" s="31">
        <v>0</v>
      </c>
      <c r="HM47" s="5">
        <v>0</v>
      </c>
      <c r="HN47" s="31">
        <v>191211.82</v>
      </c>
      <c r="HO47" s="5">
        <v>0.15079999999999999</v>
      </c>
      <c r="HP47" s="31">
        <v>0</v>
      </c>
      <c r="HQ47" s="5">
        <v>0</v>
      </c>
      <c r="HR47" s="31">
        <v>8128125</v>
      </c>
      <c r="HS47" s="5">
        <v>0.6069</v>
      </c>
      <c r="HT47" s="31">
        <v>0</v>
      </c>
      <c r="HU47" s="5">
        <v>0</v>
      </c>
      <c r="HV47" s="31">
        <v>0</v>
      </c>
      <c r="HW47" s="5">
        <v>0</v>
      </c>
      <c r="HX47" s="31">
        <v>0</v>
      </c>
      <c r="HY47" s="5">
        <v>0</v>
      </c>
      <c r="HZ47" s="31">
        <v>0</v>
      </c>
      <c r="IA47" s="5">
        <v>0</v>
      </c>
      <c r="IB47" s="31">
        <v>0</v>
      </c>
      <c r="IC47" s="5">
        <v>0</v>
      </c>
      <c r="ID47" s="31">
        <v>0</v>
      </c>
      <c r="IE47" s="5">
        <v>0</v>
      </c>
      <c r="IF47" s="31">
        <v>0</v>
      </c>
      <c r="IG47" s="5">
        <v>0</v>
      </c>
      <c r="IH47" s="31">
        <v>0</v>
      </c>
      <c r="II47" s="5">
        <v>0</v>
      </c>
      <c r="IJ47" s="31">
        <v>0</v>
      </c>
      <c r="IK47" s="5">
        <v>0</v>
      </c>
      <c r="IL47" s="31">
        <v>0</v>
      </c>
      <c r="IM47" s="5">
        <v>0</v>
      </c>
      <c r="IN47" s="31">
        <v>51817.5</v>
      </c>
      <c r="IO47" s="5">
        <v>4.1000000000000003E-3</v>
      </c>
      <c r="IP47" s="31">
        <v>0</v>
      </c>
      <c r="IQ47" s="5">
        <v>0</v>
      </c>
    </row>
    <row r="48" spans="1:251" ht="13.5" thickBot="1" x14ac:dyDescent="0.25">
      <c r="A48" t="s">
        <v>39</v>
      </c>
      <c r="B48" s="31">
        <v>1339175775.5899999</v>
      </c>
      <c r="C48" s="5">
        <v>0.88490000000000002</v>
      </c>
      <c r="D48" s="31">
        <v>5708.51</v>
      </c>
      <c r="E48" s="5">
        <v>4.3700000000000003E-2</v>
      </c>
      <c r="F48" s="31">
        <v>0</v>
      </c>
      <c r="G48" s="5">
        <v>0</v>
      </c>
      <c r="H48" s="31">
        <v>0</v>
      </c>
      <c r="I48" s="5">
        <v>0</v>
      </c>
      <c r="J48" s="31">
        <v>0</v>
      </c>
      <c r="K48" s="5">
        <v>0</v>
      </c>
      <c r="L48" s="31">
        <v>13083425.6</v>
      </c>
      <c r="M48" s="5">
        <v>1.1054999999999999</v>
      </c>
      <c r="N48" s="31">
        <v>51622997.090000004</v>
      </c>
      <c r="O48" s="5">
        <v>3.4512999999999998</v>
      </c>
      <c r="P48" s="31">
        <v>30048396.059999999</v>
      </c>
      <c r="Q48" s="5">
        <v>1.3620000000000001</v>
      </c>
      <c r="R48" s="31">
        <v>155218.29</v>
      </c>
      <c r="S48" s="5">
        <v>4.1119000000000003</v>
      </c>
      <c r="T48" s="31">
        <v>355663.25</v>
      </c>
      <c r="U48" s="5">
        <v>5.6406999999999998</v>
      </c>
      <c r="V48" s="31">
        <v>4515079.95</v>
      </c>
      <c r="W48" s="5">
        <v>0.97540000000000004</v>
      </c>
      <c r="X48" s="31">
        <v>175125401.03999999</v>
      </c>
      <c r="Y48" s="5">
        <v>0.60680000000000001</v>
      </c>
      <c r="Z48" s="31">
        <v>0</v>
      </c>
      <c r="AA48" s="5">
        <v>0</v>
      </c>
      <c r="AB48" s="31">
        <v>0</v>
      </c>
      <c r="AC48" s="5">
        <v>0</v>
      </c>
      <c r="AD48" s="31">
        <v>0</v>
      </c>
      <c r="AE48" s="5">
        <v>0</v>
      </c>
      <c r="AF48" s="31">
        <v>2122164</v>
      </c>
      <c r="AG48" s="5">
        <v>1.9241999999999999</v>
      </c>
      <c r="AH48" s="31">
        <v>1700643.96</v>
      </c>
      <c r="AI48" s="5">
        <v>2.7033999999999998</v>
      </c>
      <c r="AJ48" s="31">
        <v>0</v>
      </c>
      <c r="AK48" s="5">
        <v>0</v>
      </c>
      <c r="AL48" s="31">
        <v>0</v>
      </c>
      <c r="AM48" s="5">
        <v>0</v>
      </c>
      <c r="AN48" s="31">
        <v>0</v>
      </c>
      <c r="AO48" s="5">
        <v>0</v>
      </c>
      <c r="AP48" s="31">
        <v>0</v>
      </c>
      <c r="AQ48" s="5">
        <v>0</v>
      </c>
      <c r="AR48" s="31">
        <v>1000250</v>
      </c>
      <c r="AS48" s="5">
        <v>4.2826000000000004</v>
      </c>
      <c r="AT48" s="31">
        <v>0</v>
      </c>
      <c r="AU48" s="5">
        <v>0</v>
      </c>
      <c r="AV48" s="31">
        <v>0</v>
      </c>
      <c r="AW48" s="5">
        <v>0</v>
      </c>
      <c r="AX48" s="31">
        <v>0</v>
      </c>
      <c r="AY48" s="5">
        <v>0</v>
      </c>
      <c r="AZ48" s="31">
        <v>76789889.700000003</v>
      </c>
      <c r="BA48" s="5">
        <v>2.0041000000000002</v>
      </c>
      <c r="BB48" s="31">
        <v>41984056.009999998</v>
      </c>
      <c r="BC48" s="5">
        <v>1.3859999999999999</v>
      </c>
      <c r="BD48" s="31">
        <v>0</v>
      </c>
      <c r="BE48" s="5">
        <v>0</v>
      </c>
      <c r="BF48" s="31">
        <v>6473543.0199999996</v>
      </c>
      <c r="BG48" s="5">
        <v>7.0537999999999998</v>
      </c>
      <c r="BH48" s="31">
        <v>13219239.970000001</v>
      </c>
      <c r="BI48" s="5">
        <v>5.5503</v>
      </c>
      <c r="BJ48" s="31">
        <v>7161951.2000000002</v>
      </c>
      <c r="BK48" s="5">
        <v>1.9601</v>
      </c>
      <c r="BL48" s="31">
        <v>4656091.95</v>
      </c>
      <c r="BM48" s="5">
        <v>2.5297000000000001</v>
      </c>
      <c r="BN48" s="31">
        <v>0</v>
      </c>
      <c r="BO48" s="5">
        <v>0</v>
      </c>
      <c r="BP48" s="31">
        <v>0</v>
      </c>
      <c r="BQ48" s="5">
        <v>0</v>
      </c>
      <c r="BR48" s="31">
        <v>0</v>
      </c>
      <c r="BS48" s="5">
        <v>0</v>
      </c>
      <c r="BT48" s="31">
        <v>0</v>
      </c>
      <c r="BU48" s="5">
        <v>0</v>
      </c>
      <c r="BV48" s="31">
        <v>10630710.140000001</v>
      </c>
      <c r="BW48" s="5">
        <v>5.4969999999999999</v>
      </c>
      <c r="BX48" s="31">
        <v>0</v>
      </c>
      <c r="BY48" s="5">
        <v>0</v>
      </c>
      <c r="BZ48" s="31">
        <v>0</v>
      </c>
      <c r="CA48" s="5">
        <v>0</v>
      </c>
      <c r="CB48" s="31">
        <v>127729.35</v>
      </c>
      <c r="CC48" s="5">
        <v>9.74E-2</v>
      </c>
      <c r="CD48" s="31">
        <v>0</v>
      </c>
      <c r="CE48" s="5">
        <v>0</v>
      </c>
      <c r="CF48" s="31">
        <v>8006423</v>
      </c>
      <c r="CG48" s="5">
        <v>3.0234999999999999</v>
      </c>
      <c r="CH48" s="31">
        <v>2323420.71</v>
      </c>
      <c r="CI48" s="5">
        <v>4.1435000000000004</v>
      </c>
      <c r="CJ48" s="31">
        <v>0</v>
      </c>
      <c r="CK48" s="5">
        <v>0</v>
      </c>
      <c r="CL48" s="31">
        <v>5605000</v>
      </c>
      <c r="CM48" s="5">
        <v>3.2206999999999999</v>
      </c>
      <c r="CN48" s="31">
        <v>43027933.240000002</v>
      </c>
      <c r="CO48" s="5">
        <v>4.9863999999999997</v>
      </c>
      <c r="CP48" s="31">
        <v>0</v>
      </c>
      <c r="CQ48" s="5">
        <v>0</v>
      </c>
      <c r="CR48" s="31">
        <v>23051243.329999998</v>
      </c>
      <c r="CS48" s="5">
        <v>1.4452</v>
      </c>
      <c r="CT48" s="31">
        <v>0</v>
      </c>
      <c r="CU48" s="5">
        <v>0</v>
      </c>
      <c r="CV48" s="31">
        <v>0</v>
      </c>
      <c r="CW48" s="5">
        <v>0</v>
      </c>
      <c r="CX48" s="31">
        <v>0</v>
      </c>
      <c r="CY48" s="5">
        <v>0</v>
      </c>
      <c r="CZ48" s="31">
        <v>0</v>
      </c>
      <c r="DA48" s="5">
        <v>0</v>
      </c>
      <c r="DB48" s="31">
        <v>89128</v>
      </c>
      <c r="DC48" s="5">
        <v>0.4032</v>
      </c>
      <c r="DD48" s="31">
        <v>0</v>
      </c>
      <c r="DE48" s="5">
        <v>0</v>
      </c>
      <c r="DF48" s="31">
        <v>0</v>
      </c>
      <c r="DG48" s="5">
        <v>0</v>
      </c>
      <c r="DH48" s="31">
        <v>62310558.719999999</v>
      </c>
      <c r="DI48" s="5">
        <v>5.0496999999999996</v>
      </c>
      <c r="DJ48" s="31">
        <v>0</v>
      </c>
      <c r="DK48" s="5">
        <v>0</v>
      </c>
      <c r="DL48" s="31">
        <v>2294887.65</v>
      </c>
      <c r="DM48" s="5">
        <v>0.60550000000000004</v>
      </c>
      <c r="DN48" s="31">
        <v>918125</v>
      </c>
      <c r="DO48" s="5">
        <v>3.8050999999999999</v>
      </c>
      <c r="DP48" s="31">
        <v>323038.15999999997</v>
      </c>
      <c r="DQ48" s="5">
        <v>0.56200000000000006</v>
      </c>
      <c r="DR48" s="31">
        <v>0</v>
      </c>
      <c r="DS48" s="5">
        <v>0</v>
      </c>
      <c r="DT48" s="31">
        <v>2912950</v>
      </c>
      <c r="DU48" s="5">
        <v>3.6684999999999999</v>
      </c>
      <c r="DV48" s="31">
        <v>3009621.1</v>
      </c>
      <c r="DW48" s="5">
        <v>1.1554</v>
      </c>
      <c r="DX48" s="31">
        <v>13210850.199999999</v>
      </c>
      <c r="DY48" s="5">
        <v>1.5316000000000001</v>
      </c>
      <c r="DZ48" s="31">
        <v>151572180.41999999</v>
      </c>
      <c r="EA48" s="5">
        <v>5.9846000000000004</v>
      </c>
      <c r="EB48" s="31">
        <v>0</v>
      </c>
      <c r="EC48" s="5">
        <v>0</v>
      </c>
      <c r="ED48" s="31">
        <v>1630377.54</v>
      </c>
      <c r="EE48" s="5">
        <v>1.1188</v>
      </c>
      <c r="EF48" s="31">
        <v>4910044.82</v>
      </c>
      <c r="EG48" s="5">
        <v>0.78459999999999996</v>
      </c>
      <c r="EH48" s="31">
        <v>0</v>
      </c>
      <c r="EI48" s="5">
        <v>0</v>
      </c>
      <c r="EJ48" s="31">
        <v>0</v>
      </c>
      <c r="EK48" s="5">
        <v>0</v>
      </c>
      <c r="EL48" s="31">
        <v>0</v>
      </c>
      <c r="EM48" s="5">
        <v>0</v>
      </c>
      <c r="EN48" s="31">
        <v>0</v>
      </c>
      <c r="EO48" s="5">
        <v>0</v>
      </c>
      <c r="EP48" s="31">
        <v>6901843</v>
      </c>
      <c r="EQ48" s="5">
        <v>0.1512</v>
      </c>
      <c r="ER48" s="31">
        <v>5744883.79</v>
      </c>
      <c r="ES48" s="5">
        <v>1.0278</v>
      </c>
      <c r="ET48" s="31">
        <v>11946236</v>
      </c>
      <c r="EU48" s="5">
        <v>4.8753000000000002</v>
      </c>
      <c r="EV48" s="31">
        <v>0</v>
      </c>
      <c r="EW48" s="5">
        <v>0</v>
      </c>
      <c r="EX48" s="31">
        <v>0</v>
      </c>
      <c r="EY48" s="5">
        <v>0</v>
      </c>
      <c r="EZ48" s="31">
        <v>97975705</v>
      </c>
      <c r="FA48" s="5">
        <v>4.5255999999999998</v>
      </c>
      <c r="FB48" s="31">
        <v>22607848</v>
      </c>
      <c r="FC48" s="5">
        <v>0.24679999999999999</v>
      </c>
      <c r="FD48" s="31">
        <v>0</v>
      </c>
      <c r="FE48" s="5">
        <v>0</v>
      </c>
      <c r="FF48" s="31">
        <v>7952414</v>
      </c>
      <c r="FG48" s="5">
        <v>1.734</v>
      </c>
      <c r="FH48" s="31">
        <v>2519926.48</v>
      </c>
      <c r="FI48" s="5">
        <v>2.7717000000000001</v>
      </c>
      <c r="FJ48" s="31">
        <v>76980077.5</v>
      </c>
      <c r="FK48" s="5">
        <v>3.7913000000000001</v>
      </c>
      <c r="FL48" s="31">
        <v>4642933.17</v>
      </c>
      <c r="FM48" s="5">
        <v>4.4539999999999997</v>
      </c>
      <c r="FN48" s="31">
        <v>484656.3</v>
      </c>
      <c r="FO48" s="5">
        <v>11.135199999999999</v>
      </c>
      <c r="FP48" s="31">
        <v>6325979.9800000004</v>
      </c>
      <c r="FQ48" s="5">
        <v>1.0672999999999999</v>
      </c>
      <c r="FR48" s="31">
        <v>647500</v>
      </c>
      <c r="FS48" s="5">
        <v>0.61380000000000001</v>
      </c>
      <c r="FT48" s="31">
        <v>12073573</v>
      </c>
      <c r="FU48" s="5">
        <v>6.2180999999999997</v>
      </c>
      <c r="FV48" s="31">
        <v>43175752.890000001</v>
      </c>
      <c r="FW48" s="5">
        <v>2.2635000000000001</v>
      </c>
      <c r="FX48" s="31">
        <v>23601178.18</v>
      </c>
      <c r="FY48" s="5">
        <v>1.5589999999999999</v>
      </c>
      <c r="FZ48" s="31">
        <v>0</v>
      </c>
      <c r="GA48" s="5">
        <v>0</v>
      </c>
      <c r="GB48" s="31">
        <v>0</v>
      </c>
      <c r="GC48" s="5">
        <v>0</v>
      </c>
      <c r="GD48" s="31">
        <v>0</v>
      </c>
      <c r="GE48" s="5">
        <v>0</v>
      </c>
      <c r="GF48" s="31">
        <v>14036977.189999999</v>
      </c>
      <c r="GG48" s="5">
        <v>4.5136000000000003</v>
      </c>
      <c r="GH48" s="31">
        <v>4413985.4400000004</v>
      </c>
      <c r="GI48" s="5">
        <v>3.6825999999999999</v>
      </c>
      <c r="GJ48" s="31">
        <v>6078330.5999999996</v>
      </c>
      <c r="GK48" s="5">
        <v>0.7177</v>
      </c>
      <c r="GL48" s="31">
        <v>2402352</v>
      </c>
      <c r="GM48" s="5">
        <v>0.37430000000000002</v>
      </c>
      <c r="GN48" s="31">
        <v>7499715.6600000001</v>
      </c>
      <c r="GO48" s="5">
        <v>1.6765000000000001</v>
      </c>
      <c r="GP48" s="31">
        <v>45390469.700000003</v>
      </c>
      <c r="GQ48" s="5">
        <v>4.7990000000000004</v>
      </c>
      <c r="GR48" s="31">
        <v>9315350</v>
      </c>
      <c r="GS48" s="5">
        <v>4.7884000000000002</v>
      </c>
      <c r="GT48" s="31">
        <v>0</v>
      </c>
      <c r="GU48" s="5">
        <v>0</v>
      </c>
      <c r="GV48" s="31">
        <v>0</v>
      </c>
      <c r="GW48" s="5">
        <v>0</v>
      </c>
      <c r="GX48" s="31">
        <v>12030274</v>
      </c>
      <c r="GY48" s="5">
        <v>1.7951999999999999</v>
      </c>
      <c r="GZ48" s="31">
        <v>61246588.600000001</v>
      </c>
      <c r="HA48" s="5">
        <v>2.0998000000000001</v>
      </c>
      <c r="HB48" s="31">
        <v>1700878.5</v>
      </c>
      <c r="HC48" s="5">
        <v>1.7916000000000001</v>
      </c>
      <c r="HD48" s="31">
        <v>12238640.5</v>
      </c>
      <c r="HE48" s="5">
        <v>2.8008000000000002</v>
      </c>
      <c r="HF48" s="31">
        <v>0</v>
      </c>
      <c r="HG48" s="5">
        <v>0</v>
      </c>
      <c r="HH48" s="31">
        <v>0</v>
      </c>
      <c r="HI48" s="5">
        <v>0</v>
      </c>
      <c r="HJ48" s="31">
        <v>0</v>
      </c>
      <c r="HK48" s="5">
        <v>0</v>
      </c>
      <c r="HL48" s="31">
        <v>0</v>
      </c>
      <c r="HM48" s="5">
        <v>0</v>
      </c>
      <c r="HN48" s="31">
        <v>5147519.74</v>
      </c>
      <c r="HO48" s="5">
        <v>4.0587</v>
      </c>
      <c r="HP48" s="31">
        <v>0</v>
      </c>
      <c r="HQ48" s="5">
        <v>0</v>
      </c>
      <c r="HR48" s="31">
        <v>19366227.989999998</v>
      </c>
      <c r="HS48" s="5">
        <v>1.4460999999999999</v>
      </c>
      <c r="HT48" s="31">
        <v>0</v>
      </c>
      <c r="HU48" s="5">
        <v>0</v>
      </c>
      <c r="HV48" s="31">
        <v>0</v>
      </c>
      <c r="HW48" s="5">
        <v>0</v>
      </c>
      <c r="HX48" s="31">
        <v>0</v>
      </c>
      <c r="HY48" s="5">
        <v>0</v>
      </c>
      <c r="HZ48" s="31">
        <v>0</v>
      </c>
      <c r="IA48" s="5">
        <v>0</v>
      </c>
      <c r="IB48" s="31">
        <v>0</v>
      </c>
      <c r="IC48" s="5">
        <v>0</v>
      </c>
      <c r="ID48" s="31">
        <v>0</v>
      </c>
      <c r="IE48" s="5">
        <v>0</v>
      </c>
      <c r="IF48" s="31">
        <v>47360575</v>
      </c>
      <c r="IG48" s="5">
        <v>2.0564</v>
      </c>
      <c r="IH48" s="31">
        <v>0</v>
      </c>
      <c r="II48" s="5">
        <v>0</v>
      </c>
      <c r="IJ48" s="31">
        <v>0</v>
      </c>
      <c r="IK48" s="5">
        <v>0</v>
      </c>
      <c r="IL48" s="31">
        <v>0</v>
      </c>
      <c r="IM48" s="5">
        <v>0</v>
      </c>
      <c r="IN48" s="31">
        <v>1393442.4</v>
      </c>
      <c r="IO48" s="5">
        <v>0.1113</v>
      </c>
      <c r="IP48" s="31">
        <v>0</v>
      </c>
      <c r="IQ48" s="5">
        <v>0</v>
      </c>
    </row>
    <row r="49" spans="1:251" ht="14.25" thickTop="1" thickBot="1" x14ac:dyDescent="0.25">
      <c r="A49" s="152" t="s">
        <v>208</v>
      </c>
      <c r="B49" s="153">
        <v>25673848898.68</v>
      </c>
      <c r="C49" s="154">
        <v>16.965599999999998</v>
      </c>
      <c r="D49" s="153">
        <v>5708.51</v>
      </c>
      <c r="E49" s="154">
        <v>4.3700000000000003E-2</v>
      </c>
      <c r="F49" s="153">
        <v>495257291.31</v>
      </c>
      <c r="G49" s="154">
        <v>14.8154</v>
      </c>
      <c r="H49" s="153">
        <v>197761750.12</v>
      </c>
      <c r="I49" s="154">
        <v>13.2385</v>
      </c>
      <c r="J49" s="153">
        <v>0</v>
      </c>
      <c r="K49" s="154">
        <v>0</v>
      </c>
      <c r="L49" s="153">
        <v>193524475.75999999</v>
      </c>
      <c r="M49" s="154">
        <v>16.3523</v>
      </c>
      <c r="N49" s="153">
        <v>321304151.31</v>
      </c>
      <c r="O49" s="154">
        <v>21.481200000000001</v>
      </c>
      <c r="P49" s="153">
        <v>544339167.44000006</v>
      </c>
      <c r="Q49" s="154">
        <v>24.673200000000001</v>
      </c>
      <c r="R49" s="153">
        <v>1045013.5</v>
      </c>
      <c r="S49" s="154">
        <v>27.683599999999998</v>
      </c>
      <c r="T49" s="153">
        <v>1717650.27</v>
      </c>
      <c r="U49" s="154">
        <v>27.241199999999999</v>
      </c>
      <c r="V49" s="153">
        <v>143333096.34999999</v>
      </c>
      <c r="W49" s="154">
        <v>30.964300000000001</v>
      </c>
      <c r="X49" s="153">
        <v>6098779640.3699999</v>
      </c>
      <c r="Y49" s="154">
        <v>21.1309</v>
      </c>
      <c r="Z49" s="153">
        <v>0</v>
      </c>
      <c r="AA49" s="154">
        <v>0</v>
      </c>
      <c r="AB49" s="153">
        <v>0</v>
      </c>
      <c r="AC49" s="154">
        <v>0</v>
      </c>
      <c r="AD49" s="153">
        <v>76369789.569999993</v>
      </c>
      <c r="AE49" s="154">
        <v>17.775500000000001</v>
      </c>
      <c r="AF49" s="153">
        <v>24629282.440000001</v>
      </c>
      <c r="AG49" s="154">
        <v>22.331199999999999</v>
      </c>
      <c r="AH49" s="153">
        <v>9945629.3900000006</v>
      </c>
      <c r="AI49" s="154">
        <v>15.8096</v>
      </c>
      <c r="AJ49" s="153">
        <v>158873809.12</v>
      </c>
      <c r="AK49" s="154">
        <v>18.9559</v>
      </c>
      <c r="AL49" s="153">
        <v>14325537.060000001</v>
      </c>
      <c r="AM49" s="154">
        <v>19.279299999999999</v>
      </c>
      <c r="AN49" s="153">
        <v>9488472.2599999998</v>
      </c>
      <c r="AO49" s="154">
        <v>14.666499999999999</v>
      </c>
      <c r="AP49" s="153">
        <v>8890917.3499999996</v>
      </c>
      <c r="AQ49" s="154">
        <v>20.898900000000001</v>
      </c>
      <c r="AR49" s="153">
        <v>1497185</v>
      </c>
      <c r="AS49" s="154">
        <v>6.4103000000000003</v>
      </c>
      <c r="AT49" s="153">
        <v>382664748</v>
      </c>
      <c r="AU49" s="154">
        <v>17.4895</v>
      </c>
      <c r="AV49" s="153">
        <v>9720989.1600000001</v>
      </c>
      <c r="AW49" s="154">
        <v>17.750399999999999</v>
      </c>
      <c r="AX49" s="153">
        <v>0</v>
      </c>
      <c r="AY49" s="154">
        <v>0</v>
      </c>
      <c r="AZ49" s="153">
        <v>652879565.36000001</v>
      </c>
      <c r="BA49" s="154">
        <v>17.039000000000001</v>
      </c>
      <c r="BB49" s="153">
        <v>474099983.38</v>
      </c>
      <c r="BC49" s="154">
        <v>15.651300000000001</v>
      </c>
      <c r="BD49" s="153">
        <v>0</v>
      </c>
      <c r="BE49" s="154">
        <v>0</v>
      </c>
      <c r="BF49" s="153">
        <v>25313623.41</v>
      </c>
      <c r="BG49" s="154">
        <v>27.582699999999999</v>
      </c>
      <c r="BH49" s="153">
        <v>53516660.920000002</v>
      </c>
      <c r="BI49" s="154">
        <v>22.469899999999999</v>
      </c>
      <c r="BJ49" s="153">
        <v>97037411.579999998</v>
      </c>
      <c r="BK49" s="154">
        <v>26.5579</v>
      </c>
      <c r="BL49" s="153">
        <v>4656091.95</v>
      </c>
      <c r="BM49" s="154">
        <v>2.5297000000000001</v>
      </c>
      <c r="BN49" s="153">
        <v>50578403.390000001</v>
      </c>
      <c r="BO49" s="154">
        <v>18.8962</v>
      </c>
      <c r="BP49" s="153">
        <v>0</v>
      </c>
      <c r="BQ49" s="154">
        <v>0</v>
      </c>
      <c r="BR49" s="153">
        <v>6987962.4400000004</v>
      </c>
      <c r="BS49" s="154">
        <v>18.691800000000001</v>
      </c>
      <c r="BT49" s="153">
        <v>11888005.49</v>
      </c>
      <c r="BU49" s="154">
        <v>16.418299999999999</v>
      </c>
      <c r="BV49" s="153">
        <v>51989547.359999999</v>
      </c>
      <c r="BW49" s="154">
        <v>26.883099999999999</v>
      </c>
      <c r="BX49" s="153">
        <v>13668272.1</v>
      </c>
      <c r="BY49" s="154">
        <v>19.091000000000001</v>
      </c>
      <c r="BZ49" s="153">
        <v>261598667.72</v>
      </c>
      <c r="CA49" s="154">
        <v>12.8101</v>
      </c>
      <c r="CB49" s="153">
        <v>32706931.559999999</v>
      </c>
      <c r="CC49" s="154">
        <v>24.930299999999999</v>
      </c>
      <c r="CD49" s="153">
        <v>168870</v>
      </c>
      <c r="CE49" s="154">
        <v>0.5877</v>
      </c>
      <c r="CF49" s="153">
        <v>55394150</v>
      </c>
      <c r="CG49" s="154">
        <v>20.918900000000001</v>
      </c>
      <c r="CH49" s="153">
        <v>9402510.7100000009</v>
      </c>
      <c r="CI49" s="154">
        <v>16.7681</v>
      </c>
      <c r="CJ49" s="153">
        <v>5236853</v>
      </c>
      <c r="CK49" s="154">
        <v>21.6614</v>
      </c>
      <c r="CL49" s="153">
        <v>34954350</v>
      </c>
      <c r="CM49" s="154">
        <v>20.085000000000001</v>
      </c>
      <c r="CN49" s="153">
        <v>214485939.49000001</v>
      </c>
      <c r="CO49" s="154">
        <v>24.856400000000001</v>
      </c>
      <c r="CP49" s="153">
        <v>737375594.90999997</v>
      </c>
      <c r="CQ49" s="154">
        <v>18.8125</v>
      </c>
      <c r="CR49" s="153">
        <v>369997397.87</v>
      </c>
      <c r="CS49" s="154">
        <v>23.1968</v>
      </c>
      <c r="CT49" s="153">
        <v>0</v>
      </c>
      <c r="CU49" s="154">
        <v>0</v>
      </c>
      <c r="CV49" s="153">
        <v>2381789</v>
      </c>
      <c r="CW49" s="154">
        <v>16.8277</v>
      </c>
      <c r="CX49" s="153">
        <v>132178825.38</v>
      </c>
      <c r="CY49" s="154">
        <v>16.438099999999999</v>
      </c>
      <c r="CZ49" s="153">
        <v>0</v>
      </c>
      <c r="DA49" s="154">
        <v>0</v>
      </c>
      <c r="DB49" s="153">
        <v>2982384.2</v>
      </c>
      <c r="DC49" s="154">
        <v>13.492000000000001</v>
      </c>
      <c r="DD49" s="153">
        <v>0</v>
      </c>
      <c r="DE49" s="154">
        <v>0</v>
      </c>
      <c r="DF49" s="153">
        <v>9991607.5</v>
      </c>
      <c r="DG49" s="154">
        <v>12.8957</v>
      </c>
      <c r="DH49" s="153">
        <v>193823099.52000001</v>
      </c>
      <c r="DI49" s="154">
        <v>15.7075</v>
      </c>
      <c r="DJ49" s="153">
        <v>0</v>
      </c>
      <c r="DK49" s="154">
        <v>0</v>
      </c>
      <c r="DL49" s="153">
        <v>65847778.649999999</v>
      </c>
      <c r="DM49" s="154">
        <v>17.373999999999999</v>
      </c>
      <c r="DN49" s="153">
        <v>5051888.5</v>
      </c>
      <c r="DO49" s="154">
        <v>20.936900000000001</v>
      </c>
      <c r="DP49" s="153">
        <v>16249029.57</v>
      </c>
      <c r="DQ49" s="154">
        <v>28.270600000000002</v>
      </c>
      <c r="DR49" s="153">
        <v>73793696.180000007</v>
      </c>
      <c r="DS49" s="154">
        <v>24.803999999999998</v>
      </c>
      <c r="DT49" s="153">
        <v>20440045.879999999</v>
      </c>
      <c r="DU49" s="154">
        <v>25.741800000000001</v>
      </c>
      <c r="DV49" s="153">
        <v>52031304.969999999</v>
      </c>
      <c r="DW49" s="154">
        <v>19.9756</v>
      </c>
      <c r="DX49" s="153">
        <v>211211029.84999999</v>
      </c>
      <c r="DY49" s="154">
        <v>24.487400000000001</v>
      </c>
      <c r="DZ49" s="153">
        <v>755827341.77999997</v>
      </c>
      <c r="EA49" s="154">
        <v>29.842600000000001</v>
      </c>
      <c r="EB49" s="153">
        <v>0</v>
      </c>
      <c r="EC49" s="154">
        <v>0</v>
      </c>
      <c r="ED49" s="153">
        <v>37701837.939999998</v>
      </c>
      <c r="EE49" s="154">
        <v>25.871300000000002</v>
      </c>
      <c r="EF49" s="153">
        <v>106950592.86</v>
      </c>
      <c r="EG49" s="154">
        <v>17.090199999999999</v>
      </c>
      <c r="EH49" s="153">
        <v>1912769037.5</v>
      </c>
      <c r="EI49" s="154">
        <v>13.6511</v>
      </c>
      <c r="EJ49" s="153">
        <v>5757016.5</v>
      </c>
      <c r="EK49" s="154">
        <v>14.1745</v>
      </c>
      <c r="EL49" s="153">
        <v>0</v>
      </c>
      <c r="EM49" s="154">
        <v>0</v>
      </c>
      <c r="EN49" s="153">
        <v>11684180</v>
      </c>
      <c r="EO49" s="154">
        <v>24.549900000000001</v>
      </c>
      <c r="EP49" s="153">
        <v>167245466.30000001</v>
      </c>
      <c r="EQ49" s="154">
        <v>3.6636000000000002</v>
      </c>
      <c r="ER49" s="153">
        <v>139576682.59999999</v>
      </c>
      <c r="ES49" s="154">
        <v>24.972200000000001</v>
      </c>
      <c r="ET49" s="153">
        <v>65115990</v>
      </c>
      <c r="EU49" s="154">
        <v>26.574300000000001</v>
      </c>
      <c r="EV49" s="153">
        <v>0</v>
      </c>
      <c r="EW49" s="154">
        <v>0</v>
      </c>
      <c r="EX49" s="153">
        <v>260232820</v>
      </c>
      <c r="EY49" s="154">
        <v>19.093499999999999</v>
      </c>
      <c r="EZ49" s="153">
        <v>446838444</v>
      </c>
      <c r="FA49" s="154">
        <v>20.64</v>
      </c>
      <c r="FB49" s="153">
        <v>2037216306</v>
      </c>
      <c r="FC49" s="154">
        <v>22.2379</v>
      </c>
      <c r="FD49" s="153">
        <v>328536936</v>
      </c>
      <c r="FE49" s="154">
        <v>19.559000000000001</v>
      </c>
      <c r="FF49" s="153">
        <v>118664052</v>
      </c>
      <c r="FG49" s="154">
        <v>25.8736</v>
      </c>
      <c r="FH49" s="153">
        <v>17357920.440000001</v>
      </c>
      <c r="FI49" s="154">
        <v>19.092300000000002</v>
      </c>
      <c r="FJ49" s="153">
        <v>505248821.75</v>
      </c>
      <c r="FK49" s="154">
        <v>24.883900000000001</v>
      </c>
      <c r="FL49" s="153">
        <v>38812288.590000004</v>
      </c>
      <c r="FM49" s="154">
        <v>37.232799999999997</v>
      </c>
      <c r="FN49" s="153">
        <v>2216819.2599999998</v>
      </c>
      <c r="FO49" s="154">
        <v>50.932499999999997</v>
      </c>
      <c r="FP49" s="153">
        <v>67676885.180000007</v>
      </c>
      <c r="FQ49" s="154">
        <v>11.4186</v>
      </c>
      <c r="FR49" s="153">
        <v>10618848</v>
      </c>
      <c r="FS49" s="154">
        <v>10.0656</v>
      </c>
      <c r="FT49" s="153">
        <v>59478508</v>
      </c>
      <c r="FU49" s="154">
        <v>30.632400000000001</v>
      </c>
      <c r="FV49" s="153">
        <v>387960917.74000001</v>
      </c>
      <c r="FW49" s="154">
        <v>20.338799999999999</v>
      </c>
      <c r="FX49" s="153">
        <v>300016387.64999998</v>
      </c>
      <c r="FY49" s="154">
        <v>19.818300000000001</v>
      </c>
      <c r="FZ49" s="153">
        <v>0</v>
      </c>
      <c r="GA49" s="154">
        <v>0</v>
      </c>
      <c r="GB49" s="153">
        <v>33396794.829999998</v>
      </c>
      <c r="GC49" s="154">
        <v>4.3581000000000003</v>
      </c>
      <c r="GD49" s="153">
        <v>0</v>
      </c>
      <c r="GE49" s="154">
        <v>0</v>
      </c>
      <c r="GF49" s="153">
        <v>79357929.189999998</v>
      </c>
      <c r="GG49" s="154">
        <v>25.517499999999998</v>
      </c>
      <c r="GH49" s="153">
        <v>24437440.460000001</v>
      </c>
      <c r="GI49" s="154">
        <v>20.388300000000001</v>
      </c>
      <c r="GJ49" s="153">
        <v>100600640.66</v>
      </c>
      <c r="GK49" s="154">
        <v>11.878500000000001</v>
      </c>
      <c r="GL49" s="153">
        <v>68397034.329999998</v>
      </c>
      <c r="GM49" s="154">
        <v>10.6557</v>
      </c>
      <c r="GN49" s="153">
        <v>90832408.75</v>
      </c>
      <c r="GO49" s="154">
        <v>20.3047</v>
      </c>
      <c r="GP49" s="153">
        <v>258534386.24000001</v>
      </c>
      <c r="GQ49" s="154">
        <v>27.334099999999999</v>
      </c>
      <c r="GR49" s="153">
        <v>51739407.799999997</v>
      </c>
      <c r="GS49" s="154">
        <v>26.596</v>
      </c>
      <c r="GT49" s="153">
        <v>337911136.06</v>
      </c>
      <c r="GU49" s="154">
        <v>27.053000000000001</v>
      </c>
      <c r="GV49" s="153">
        <v>3356692</v>
      </c>
      <c r="GW49" s="154">
        <v>19.331700000000001</v>
      </c>
      <c r="GX49" s="153">
        <v>179711828.97</v>
      </c>
      <c r="GY49" s="154">
        <v>26.817799999999998</v>
      </c>
      <c r="GZ49" s="153">
        <v>615180990.22000003</v>
      </c>
      <c r="HA49" s="154">
        <v>21.0914</v>
      </c>
      <c r="HB49" s="153">
        <v>25408283.260000002</v>
      </c>
      <c r="HC49" s="154">
        <v>26.7636</v>
      </c>
      <c r="HD49" s="153">
        <v>88428222.5</v>
      </c>
      <c r="HE49" s="154">
        <v>20.2364</v>
      </c>
      <c r="HF49" s="153">
        <v>376889813</v>
      </c>
      <c r="HG49" s="154">
        <v>4.0124000000000004</v>
      </c>
      <c r="HH49" s="153">
        <v>0</v>
      </c>
      <c r="HI49" s="154">
        <v>0</v>
      </c>
      <c r="HJ49" s="153">
        <v>3230101.5</v>
      </c>
      <c r="HK49" s="154">
        <v>19.0563</v>
      </c>
      <c r="HL49" s="153">
        <v>355076620.54000002</v>
      </c>
      <c r="HM49" s="154">
        <v>13.5403</v>
      </c>
      <c r="HN49" s="153">
        <v>25878599.260000002</v>
      </c>
      <c r="HO49" s="154">
        <v>20.404499999999999</v>
      </c>
      <c r="HP49" s="153">
        <v>0</v>
      </c>
      <c r="HQ49" s="154">
        <v>0</v>
      </c>
      <c r="HR49" s="153">
        <v>222123872.34</v>
      </c>
      <c r="HS49" s="154">
        <v>16.585799999999999</v>
      </c>
      <c r="HT49" s="153">
        <v>28886300</v>
      </c>
      <c r="HU49" s="154">
        <v>14.507300000000001</v>
      </c>
      <c r="HV49" s="153">
        <v>314252974.13999999</v>
      </c>
      <c r="HW49" s="154">
        <v>16.8659</v>
      </c>
      <c r="HX49" s="153">
        <v>0</v>
      </c>
      <c r="HY49" s="154">
        <v>0</v>
      </c>
      <c r="HZ49" s="153">
        <v>0</v>
      </c>
      <c r="IA49" s="154">
        <v>0</v>
      </c>
      <c r="IB49" s="153">
        <v>0</v>
      </c>
      <c r="IC49" s="154">
        <v>0</v>
      </c>
      <c r="ID49" s="153">
        <v>717909905</v>
      </c>
      <c r="IE49" s="154">
        <v>27.2942</v>
      </c>
      <c r="IF49" s="153">
        <v>560347823</v>
      </c>
      <c r="IG49" s="154">
        <v>24.33</v>
      </c>
      <c r="IH49" s="153">
        <v>404838593</v>
      </c>
      <c r="II49" s="154">
        <v>13.0092</v>
      </c>
      <c r="IJ49" s="153">
        <v>21428131</v>
      </c>
      <c r="IK49" s="154">
        <v>16.430399999999999</v>
      </c>
      <c r="IL49" s="153">
        <v>74598551.980000004</v>
      </c>
      <c r="IM49" s="154">
        <v>18.857500000000002</v>
      </c>
      <c r="IN49" s="153">
        <v>184196742.43000001</v>
      </c>
      <c r="IO49" s="154">
        <v>14.716100000000001</v>
      </c>
      <c r="IP49" s="153">
        <v>0</v>
      </c>
      <c r="IQ49" s="154">
        <v>0</v>
      </c>
    </row>
    <row r="50" spans="1:251" ht="13.5" thickTop="1" x14ac:dyDescent="0.2">
      <c r="A50" t="s">
        <v>209</v>
      </c>
      <c r="B50" s="31">
        <v>2770934334.9899998</v>
      </c>
      <c r="C50" s="5">
        <v>1.8310999999999999</v>
      </c>
      <c r="D50" s="31">
        <v>1017935</v>
      </c>
      <c r="E50" s="5">
        <v>7.7946999999999997</v>
      </c>
      <c r="F50" s="31">
        <v>67679377.849999994</v>
      </c>
      <c r="G50" s="5">
        <v>2.0246</v>
      </c>
      <c r="H50" s="31">
        <v>24941281.77</v>
      </c>
      <c r="I50" s="5">
        <v>1.6696</v>
      </c>
      <c r="J50" s="31">
        <v>0</v>
      </c>
      <c r="K50" s="5">
        <v>0</v>
      </c>
      <c r="L50" s="31">
        <v>10290864</v>
      </c>
      <c r="M50" s="5">
        <v>0.86950000000000005</v>
      </c>
      <c r="N50" s="31">
        <v>24880000</v>
      </c>
      <c r="O50" s="5">
        <v>1.6634</v>
      </c>
      <c r="P50" s="31">
        <v>34312928</v>
      </c>
      <c r="Q50" s="5">
        <v>1.5552999999999999</v>
      </c>
      <c r="R50" s="31">
        <v>40842.5</v>
      </c>
      <c r="S50" s="5">
        <v>1.0820000000000001</v>
      </c>
      <c r="T50" s="31">
        <v>261408.89</v>
      </c>
      <c r="U50" s="5">
        <v>4.1458000000000004</v>
      </c>
      <c r="V50" s="31">
        <v>0</v>
      </c>
      <c r="W50" s="5">
        <v>0</v>
      </c>
      <c r="X50" s="31">
        <v>483730035.66000003</v>
      </c>
      <c r="Y50" s="5">
        <v>1.6759999999999999</v>
      </c>
      <c r="Z50" s="31">
        <v>0</v>
      </c>
      <c r="AA50" s="5">
        <v>0</v>
      </c>
      <c r="AB50" s="31">
        <v>0</v>
      </c>
      <c r="AC50" s="5">
        <v>0</v>
      </c>
      <c r="AD50" s="31">
        <v>0</v>
      </c>
      <c r="AE50" s="5">
        <v>0</v>
      </c>
      <c r="AF50" s="31">
        <v>5206542</v>
      </c>
      <c r="AG50" s="5">
        <v>4.7206999999999999</v>
      </c>
      <c r="AH50" s="31">
        <v>1089550</v>
      </c>
      <c r="AI50" s="5">
        <v>1.732</v>
      </c>
      <c r="AJ50" s="31">
        <v>0</v>
      </c>
      <c r="AK50" s="5">
        <v>0</v>
      </c>
      <c r="AL50" s="31">
        <v>0</v>
      </c>
      <c r="AM50" s="5">
        <v>0</v>
      </c>
      <c r="AN50" s="31">
        <v>0</v>
      </c>
      <c r="AO50" s="5">
        <v>0</v>
      </c>
      <c r="AP50" s="31">
        <v>676424.15</v>
      </c>
      <c r="AQ50" s="5">
        <v>1.59</v>
      </c>
      <c r="AR50" s="31">
        <v>0</v>
      </c>
      <c r="AS50" s="5">
        <v>0</v>
      </c>
      <c r="AT50" s="31">
        <v>60000000</v>
      </c>
      <c r="AU50" s="5">
        <v>2.7423000000000002</v>
      </c>
      <c r="AV50" s="31">
        <v>1665968</v>
      </c>
      <c r="AW50" s="5">
        <v>3.0419999999999998</v>
      </c>
      <c r="AX50" s="31">
        <v>0</v>
      </c>
      <c r="AY50" s="5">
        <v>0</v>
      </c>
      <c r="AZ50" s="31">
        <v>101144778.09999999</v>
      </c>
      <c r="BA50" s="5">
        <v>2.6396999999999999</v>
      </c>
      <c r="BB50" s="31">
        <v>0</v>
      </c>
      <c r="BC50" s="5">
        <v>0</v>
      </c>
      <c r="BD50" s="31">
        <v>0</v>
      </c>
      <c r="BE50" s="5">
        <v>0</v>
      </c>
      <c r="BF50" s="31">
        <v>0</v>
      </c>
      <c r="BG50" s="5">
        <v>0</v>
      </c>
      <c r="BH50" s="31">
        <v>3716591.58</v>
      </c>
      <c r="BI50" s="5">
        <v>1.5605</v>
      </c>
      <c r="BJ50" s="31">
        <v>4007267.06</v>
      </c>
      <c r="BK50" s="5">
        <v>1.0967</v>
      </c>
      <c r="BL50" s="31">
        <v>4001979.1</v>
      </c>
      <c r="BM50" s="5">
        <v>2.1743000000000001</v>
      </c>
      <c r="BN50" s="31">
        <v>1544923.6</v>
      </c>
      <c r="BO50" s="5">
        <v>0.57720000000000005</v>
      </c>
      <c r="BP50" s="31">
        <v>0</v>
      </c>
      <c r="BQ50" s="5">
        <v>0</v>
      </c>
      <c r="BR50" s="31">
        <v>1453677.61</v>
      </c>
      <c r="BS50" s="5">
        <v>3.8883999999999999</v>
      </c>
      <c r="BT50" s="31">
        <v>3812500</v>
      </c>
      <c r="BU50" s="5">
        <v>5.2653999999999996</v>
      </c>
      <c r="BV50" s="31">
        <v>5063600</v>
      </c>
      <c r="BW50" s="5">
        <v>2.6183000000000001</v>
      </c>
      <c r="BX50" s="31">
        <v>1082305</v>
      </c>
      <c r="BY50" s="5">
        <v>1.5117</v>
      </c>
      <c r="BZ50" s="31">
        <v>0</v>
      </c>
      <c r="CA50" s="5">
        <v>0</v>
      </c>
      <c r="CB50" s="31">
        <v>1298021.1399999999</v>
      </c>
      <c r="CC50" s="5">
        <v>0.98939999999999995</v>
      </c>
      <c r="CD50" s="31">
        <v>0</v>
      </c>
      <c r="CE50" s="5">
        <v>0</v>
      </c>
      <c r="CF50" s="31">
        <v>8476309</v>
      </c>
      <c r="CG50" s="5">
        <v>3.2010000000000001</v>
      </c>
      <c r="CH50" s="31">
        <v>0</v>
      </c>
      <c r="CI50" s="5">
        <v>0</v>
      </c>
      <c r="CJ50" s="31">
        <v>512000</v>
      </c>
      <c r="CK50" s="5">
        <v>2.1177999999999999</v>
      </c>
      <c r="CL50" s="31">
        <v>0</v>
      </c>
      <c r="CM50" s="5">
        <v>0</v>
      </c>
      <c r="CN50" s="31">
        <v>11502815.17</v>
      </c>
      <c r="CO50" s="5">
        <v>1.333</v>
      </c>
      <c r="CP50" s="31">
        <v>0</v>
      </c>
      <c r="CQ50" s="5">
        <v>0</v>
      </c>
      <c r="CR50" s="31">
        <v>28442098.949999999</v>
      </c>
      <c r="CS50" s="5">
        <v>1.7831999999999999</v>
      </c>
      <c r="CT50" s="31">
        <v>0</v>
      </c>
      <c r="CU50" s="5">
        <v>0</v>
      </c>
      <c r="CV50" s="31">
        <v>0</v>
      </c>
      <c r="CW50" s="5">
        <v>0</v>
      </c>
      <c r="CX50" s="31">
        <v>19155314</v>
      </c>
      <c r="CY50" s="5">
        <v>2.3822000000000001</v>
      </c>
      <c r="CZ50" s="31">
        <v>0</v>
      </c>
      <c r="DA50" s="5">
        <v>0</v>
      </c>
      <c r="DB50" s="31">
        <v>524358.13</v>
      </c>
      <c r="DC50" s="5">
        <v>2.3721000000000001</v>
      </c>
      <c r="DD50" s="31">
        <v>0</v>
      </c>
      <c r="DE50" s="5">
        <v>0</v>
      </c>
      <c r="DF50" s="31">
        <v>760345</v>
      </c>
      <c r="DG50" s="5">
        <v>0.98129999999999995</v>
      </c>
      <c r="DH50" s="31">
        <v>0</v>
      </c>
      <c r="DI50" s="5">
        <v>0</v>
      </c>
      <c r="DJ50" s="31">
        <v>0</v>
      </c>
      <c r="DK50" s="5">
        <v>0</v>
      </c>
      <c r="DL50" s="31">
        <v>43371106</v>
      </c>
      <c r="DM50" s="5">
        <v>11.4435</v>
      </c>
      <c r="DN50" s="31">
        <v>993280</v>
      </c>
      <c r="DO50" s="5">
        <v>4.1165000000000003</v>
      </c>
      <c r="DP50" s="31">
        <v>939662.85</v>
      </c>
      <c r="DQ50" s="5">
        <v>1.6349</v>
      </c>
      <c r="DR50" s="31">
        <v>14057187.32</v>
      </c>
      <c r="DS50" s="5">
        <v>4.7249999999999996</v>
      </c>
      <c r="DT50" s="31">
        <v>0</v>
      </c>
      <c r="DU50" s="5">
        <v>0</v>
      </c>
      <c r="DV50" s="31">
        <v>4429257.1500000004</v>
      </c>
      <c r="DW50" s="5">
        <v>1.7004999999999999</v>
      </c>
      <c r="DX50" s="31">
        <v>54173650</v>
      </c>
      <c r="DY50" s="5">
        <v>6.2808000000000002</v>
      </c>
      <c r="DZ50" s="31">
        <v>18767680</v>
      </c>
      <c r="EA50" s="5">
        <v>0.74099999999999999</v>
      </c>
      <c r="EB50" s="31">
        <v>0</v>
      </c>
      <c r="EC50" s="5">
        <v>0</v>
      </c>
      <c r="ED50" s="31">
        <v>0</v>
      </c>
      <c r="EE50" s="5">
        <v>0</v>
      </c>
      <c r="EF50" s="31">
        <v>5511348.7300000004</v>
      </c>
      <c r="EG50" s="5">
        <v>0.88070000000000004</v>
      </c>
      <c r="EH50" s="31">
        <v>251159497.09999999</v>
      </c>
      <c r="EI50" s="5">
        <v>1.7925</v>
      </c>
      <c r="EJ50" s="31">
        <v>0</v>
      </c>
      <c r="EK50" s="5">
        <v>0</v>
      </c>
      <c r="EL50" s="31">
        <v>0</v>
      </c>
      <c r="EM50" s="5">
        <v>0</v>
      </c>
      <c r="EN50" s="31">
        <v>3522688</v>
      </c>
      <c r="EO50" s="5">
        <v>7.4016000000000002</v>
      </c>
      <c r="EP50" s="31">
        <v>173904655.05000001</v>
      </c>
      <c r="EQ50" s="5">
        <v>3.8094999999999999</v>
      </c>
      <c r="ER50" s="31">
        <v>16333180.85</v>
      </c>
      <c r="ES50" s="5">
        <v>2.9222000000000001</v>
      </c>
      <c r="ET50" s="31">
        <v>4372276</v>
      </c>
      <c r="EU50" s="5">
        <v>1.7844</v>
      </c>
      <c r="EV50" s="31">
        <v>39933831</v>
      </c>
      <c r="EW50" s="5">
        <v>3.8092999999999999</v>
      </c>
      <c r="EX50" s="31">
        <v>53508160</v>
      </c>
      <c r="EY50" s="5">
        <v>3.9258999999999999</v>
      </c>
      <c r="EZ50" s="31">
        <v>58824800</v>
      </c>
      <c r="FA50" s="5">
        <v>2.7172000000000001</v>
      </c>
      <c r="FB50" s="31">
        <v>308675136</v>
      </c>
      <c r="FC50" s="5">
        <v>3.3694000000000002</v>
      </c>
      <c r="FD50" s="31">
        <v>63764656</v>
      </c>
      <c r="FE50" s="5">
        <v>3.7961999999999998</v>
      </c>
      <c r="FF50" s="31">
        <v>0</v>
      </c>
      <c r="FG50" s="5">
        <v>0</v>
      </c>
      <c r="FH50" s="31">
        <v>0</v>
      </c>
      <c r="FI50" s="5">
        <v>0</v>
      </c>
      <c r="FJ50" s="31">
        <v>46722350.450000003</v>
      </c>
      <c r="FK50" s="5">
        <v>2.3010999999999999</v>
      </c>
      <c r="FL50" s="31">
        <v>3066987.8</v>
      </c>
      <c r="FM50" s="5">
        <v>2.9422000000000001</v>
      </c>
      <c r="FN50" s="31">
        <v>174377.7</v>
      </c>
      <c r="FO50" s="5">
        <v>4.0064000000000002</v>
      </c>
      <c r="FP50" s="31">
        <v>0</v>
      </c>
      <c r="FQ50" s="5">
        <v>0</v>
      </c>
      <c r="FR50" s="31">
        <v>0</v>
      </c>
      <c r="FS50" s="5">
        <v>0</v>
      </c>
      <c r="FT50" s="31">
        <v>0</v>
      </c>
      <c r="FU50" s="5">
        <v>0</v>
      </c>
      <c r="FV50" s="31">
        <v>63588609.450000003</v>
      </c>
      <c r="FW50" s="5">
        <v>3.3336000000000001</v>
      </c>
      <c r="FX50" s="31">
        <v>82064346.700000003</v>
      </c>
      <c r="FY50" s="5">
        <v>5.4210000000000003</v>
      </c>
      <c r="FZ50" s="31">
        <v>0</v>
      </c>
      <c r="GA50" s="5">
        <v>0</v>
      </c>
      <c r="GB50" s="31">
        <v>16471552</v>
      </c>
      <c r="GC50" s="5">
        <v>2.1494</v>
      </c>
      <c r="GD50" s="31">
        <v>0</v>
      </c>
      <c r="GE50" s="5">
        <v>0</v>
      </c>
      <c r="GF50" s="31">
        <v>17330883</v>
      </c>
      <c r="GG50" s="5">
        <v>5.5727000000000002</v>
      </c>
      <c r="GH50" s="31">
        <v>1776666.2</v>
      </c>
      <c r="GI50" s="5">
        <v>1.4823</v>
      </c>
      <c r="GJ50" s="31">
        <v>0</v>
      </c>
      <c r="GK50" s="5">
        <v>0</v>
      </c>
      <c r="GL50" s="31">
        <v>0</v>
      </c>
      <c r="GM50" s="5">
        <v>0</v>
      </c>
      <c r="GN50" s="31">
        <v>6563578.7999999998</v>
      </c>
      <c r="GO50" s="5">
        <v>1.4672000000000001</v>
      </c>
      <c r="GP50" s="31">
        <v>27619072</v>
      </c>
      <c r="GQ50" s="5">
        <v>2.9201000000000001</v>
      </c>
      <c r="GR50" s="31">
        <v>3569557.51</v>
      </c>
      <c r="GS50" s="5">
        <v>1.8349</v>
      </c>
      <c r="GT50" s="31">
        <v>0</v>
      </c>
      <c r="GU50" s="5">
        <v>0</v>
      </c>
      <c r="GV50" s="31">
        <v>0</v>
      </c>
      <c r="GW50" s="5">
        <v>0</v>
      </c>
      <c r="GX50" s="31">
        <v>0</v>
      </c>
      <c r="GY50" s="5">
        <v>0</v>
      </c>
      <c r="GZ50" s="31">
        <v>16902400</v>
      </c>
      <c r="HA50" s="5">
        <v>0.57950000000000002</v>
      </c>
      <c r="HB50" s="31">
        <v>0</v>
      </c>
      <c r="HC50" s="5">
        <v>0</v>
      </c>
      <c r="HD50" s="31">
        <v>0</v>
      </c>
      <c r="HE50" s="5">
        <v>0</v>
      </c>
      <c r="HF50" s="31">
        <v>0</v>
      </c>
      <c r="HG50" s="5">
        <v>0</v>
      </c>
      <c r="HH50" s="31">
        <v>0</v>
      </c>
      <c r="HI50" s="5">
        <v>0</v>
      </c>
      <c r="HJ50" s="31">
        <v>0</v>
      </c>
      <c r="HK50" s="5">
        <v>0</v>
      </c>
      <c r="HL50" s="31">
        <v>162441532.80000001</v>
      </c>
      <c r="HM50" s="5">
        <v>6.1943999999999999</v>
      </c>
      <c r="HN50" s="31">
        <v>1582299.38</v>
      </c>
      <c r="HO50" s="5">
        <v>1.2476</v>
      </c>
      <c r="HP50" s="31">
        <v>0</v>
      </c>
      <c r="HQ50" s="5">
        <v>0</v>
      </c>
      <c r="HR50" s="31">
        <v>23837350.800000001</v>
      </c>
      <c r="HS50" s="5">
        <v>1.7799</v>
      </c>
      <c r="HT50" s="31">
        <v>13347200</v>
      </c>
      <c r="HU50" s="5">
        <v>6.7031999999999998</v>
      </c>
      <c r="HV50" s="31">
        <v>143784516.5</v>
      </c>
      <c r="HW50" s="5">
        <v>7.7168999999999999</v>
      </c>
      <c r="HX50" s="31">
        <v>13723901.439999999</v>
      </c>
      <c r="HY50" s="5">
        <v>4.8460999999999999</v>
      </c>
      <c r="HZ50" s="31">
        <v>0</v>
      </c>
      <c r="IA50" s="5">
        <v>0</v>
      </c>
      <c r="IB50" s="31">
        <v>0</v>
      </c>
      <c r="IC50" s="5">
        <v>0</v>
      </c>
      <c r="ID50" s="31">
        <v>0</v>
      </c>
      <c r="IE50" s="5">
        <v>0</v>
      </c>
      <c r="IF50" s="31">
        <v>28496213</v>
      </c>
      <c r="IG50" s="5">
        <v>1.2373000000000001</v>
      </c>
      <c r="IH50" s="31">
        <v>55058016</v>
      </c>
      <c r="II50" s="5">
        <v>1.7692000000000001</v>
      </c>
      <c r="IJ50" s="31">
        <v>5219200</v>
      </c>
      <c r="IK50" s="5">
        <v>4.0019</v>
      </c>
      <c r="IL50" s="31">
        <v>0</v>
      </c>
      <c r="IM50" s="5">
        <v>0</v>
      </c>
      <c r="IN50" s="31">
        <v>9059630.1500000004</v>
      </c>
      <c r="IO50" s="5">
        <v>0.7238</v>
      </c>
      <c r="IP50" s="31">
        <v>0</v>
      </c>
      <c r="IQ50" s="5">
        <v>0</v>
      </c>
    </row>
    <row r="51" spans="1:251" ht="13.5" thickBot="1" x14ac:dyDescent="0.25">
      <c r="A51" t="s">
        <v>210</v>
      </c>
      <c r="B51" s="31">
        <v>1720162971.4200001</v>
      </c>
      <c r="C51" s="5">
        <v>1.1367</v>
      </c>
      <c r="D51" s="31">
        <v>183750</v>
      </c>
      <c r="E51" s="5">
        <v>1.407</v>
      </c>
      <c r="F51" s="31">
        <v>0</v>
      </c>
      <c r="G51" s="5">
        <v>0</v>
      </c>
      <c r="H51" s="31">
        <v>60050000</v>
      </c>
      <c r="I51" s="5">
        <v>4.0198</v>
      </c>
      <c r="J51" s="31">
        <v>0</v>
      </c>
      <c r="K51" s="5">
        <v>0</v>
      </c>
      <c r="L51" s="31">
        <v>16913570.149999999</v>
      </c>
      <c r="M51" s="5">
        <v>1.4292</v>
      </c>
      <c r="N51" s="31">
        <v>89441000</v>
      </c>
      <c r="O51" s="5">
        <v>5.9797000000000002</v>
      </c>
      <c r="P51" s="31">
        <v>49140133.200000003</v>
      </c>
      <c r="Q51" s="5">
        <v>2.2273999999999998</v>
      </c>
      <c r="R51" s="31">
        <v>57539.5</v>
      </c>
      <c r="S51" s="5">
        <v>1.5243</v>
      </c>
      <c r="T51" s="31">
        <v>82480.2</v>
      </c>
      <c r="U51" s="5">
        <v>1.3081</v>
      </c>
      <c r="V51" s="31">
        <v>2028128.7</v>
      </c>
      <c r="W51" s="5">
        <v>0.43809999999999999</v>
      </c>
      <c r="X51" s="31">
        <v>380790832.52999997</v>
      </c>
      <c r="Y51" s="5">
        <v>1.3193999999999999</v>
      </c>
      <c r="Z51" s="31">
        <v>0</v>
      </c>
      <c r="AA51" s="5">
        <v>0</v>
      </c>
      <c r="AB51" s="31">
        <v>0</v>
      </c>
      <c r="AC51" s="5">
        <v>0</v>
      </c>
      <c r="AD51" s="31">
        <v>0</v>
      </c>
      <c r="AE51" s="5">
        <v>0</v>
      </c>
      <c r="AF51" s="31">
        <v>0</v>
      </c>
      <c r="AG51" s="5">
        <v>0</v>
      </c>
      <c r="AH51" s="31">
        <v>1543690</v>
      </c>
      <c r="AI51" s="5">
        <v>2.4539</v>
      </c>
      <c r="AJ51" s="31">
        <v>26705370</v>
      </c>
      <c r="AK51" s="5">
        <v>3.1863000000000001</v>
      </c>
      <c r="AL51" s="31">
        <v>0</v>
      </c>
      <c r="AM51" s="5">
        <v>0</v>
      </c>
      <c r="AN51" s="31">
        <v>3741795.2</v>
      </c>
      <c r="AO51" s="5">
        <v>5.7838000000000003</v>
      </c>
      <c r="AP51" s="31">
        <v>426631.5</v>
      </c>
      <c r="AQ51" s="5">
        <v>1.0027999999999999</v>
      </c>
      <c r="AR51" s="31">
        <v>1182275</v>
      </c>
      <c r="AS51" s="5">
        <v>5.0620000000000003</v>
      </c>
      <c r="AT51" s="31">
        <v>46238500</v>
      </c>
      <c r="AU51" s="5">
        <v>2.1133000000000002</v>
      </c>
      <c r="AV51" s="31">
        <v>0</v>
      </c>
      <c r="AW51" s="5">
        <v>0</v>
      </c>
      <c r="AX51" s="31">
        <v>0</v>
      </c>
      <c r="AY51" s="5">
        <v>0</v>
      </c>
      <c r="AZ51" s="31">
        <v>19042615.199999999</v>
      </c>
      <c r="BA51" s="5">
        <v>0.497</v>
      </c>
      <c r="BB51" s="31">
        <v>59353540.100000001</v>
      </c>
      <c r="BC51" s="5">
        <v>1.9594</v>
      </c>
      <c r="BD51" s="31">
        <v>0</v>
      </c>
      <c r="BE51" s="5">
        <v>0</v>
      </c>
      <c r="BF51" s="31">
        <v>1595449</v>
      </c>
      <c r="BG51" s="5">
        <v>1.7384999999999999</v>
      </c>
      <c r="BH51" s="31">
        <v>4045993.95</v>
      </c>
      <c r="BI51" s="5">
        <v>1.6988000000000001</v>
      </c>
      <c r="BJ51" s="31">
        <v>0</v>
      </c>
      <c r="BK51" s="5">
        <v>0</v>
      </c>
      <c r="BL51" s="31">
        <v>0</v>
      </c>
      <c r="BM51" s="5">
        <v>0</v>
      </c>
      <c r="BN51" s="31">
        <v>4729100</v>
      </c>
      <c r="BO51" s="5">
        <v>1.7667999999999999</v>
      </c>
      <c r="BP51" s="31">
        <v>0</v>
      </c>
      <c r="BQ51" s="5">
        <v>0</v>
      </c>
      <c r="BR51" s="31">
        <v>0</v>
      </c>
      <c r="BS51" s="5">
        <v>0</v>
      </c>
      <c r="BT51" s="31">
        <v>0</v>
      </c>
      <c r="BU51" s="5">
        <v>0</v>
      </c>
      <c r="BV51" s="31">
        <v>6321208.4800000004</v>
      </c>
      <c r="BW51" s="5">
        <v>3.2686000000000002</v>
      </c>
      <c r="BX51" s="31">
        <v>2222150</v>
      </c>
      <c r="BY51" s="5">
        <v>3.1038000000000001</v>
      </c>
      <c r="BZ51" s="31">
        <v>103824613.95</v>
      </c>
      <c r="CA51" s="5">
        <v>5.0841000000000003</v>
      </c>
      <c r="CB51" s="31">
        <v>0</v>
      </c>
      <c r="CC51" s="5">
        <v>0</v>
      </c>
      <c r="CD51" s="31">
        <v>0</v>
      </c>
      <c r="CE51" s="5">
        <v>0</v>
      </c>
      <c r="CF51" s="31">
        <v>0</v>
      </c>
      <c r="CG51" s="5">
        <v>0</v>
      </c>
      <c r="CH51" s="31">
        <v>1480000</v>
      </c>
      <c r="CI51" s="5">
        <v>2.6394000000000002</v>
      </c>
      <c r="CJ51" s="31">
        <v>600500</v>
      </c>
      <c r="CK51" s="5">
        <v>2.4839000000000002</v>
      </c>
      <c r="CL51" s="31">
        <v>0</v>
      </c>
      <c r="CM51" s="5">
        <v>0</v>
      </c>
      <c r="CN51" s="31">
        <v>0</v>
      </c>
      <c r="CO51" s="5">
        <v>0</v>
      </c>
      <c r="CP51" s="31">
        <v>96564705.010000005</v>
      </c>
      <c r="CQ51" s="5">
        <v>2.4636</v>
      </c>
      <c r="CR51" s="31">
        <v>22324318.949999999</v>
      </c>
      <c r="CS51" s="5">
        <v>1.3996</v>
      </c>
      <c r="CT51" s="31">
        <v>0</v>
      </c>
      <c r="CU51" s="5">
        <v>0</v>
      </c>
      <c r="CV51" s="31">
        <v>1024900</v>
      </c>
      <c r="CW51" s="5">
        <v>7.2411000000000003</v>
      </c>
      <c r="CX51" s="31">
        <v>0</v>
      </c>
      <c r="CY51" s="5">
        <v>0</v>
      </c>
      <c r="CZ51" s="31">
        <v>0</v>
      </c>
      <c r="DA51" s="5">
        <v>0</v>
      </c>
      <c r="DB51" s="31">
        <v>163605</v>
      </c>
      <c r="DC51" s="5">
        <v>0.74009999999999998</v>
      </c>
      <c r="DD51" s="31">
        <v>0</v>
      </c>
      <c r="DE51" s="5">
        <v>0</v>
      </c>
      <c r="DF51" s="31">
        <v>4089427</v>
      </c>
      <c r="DG51" s="5">
        <v>5.2779999999999996</v>
      </c>
      <c r="DH51" s="31">
        <v>60102404</v>
      </c>
      <c r="DI51" s="5">
        <v>4.8707000000000003</v>
      </c>
      <c r="DJ51" s="31">
        <v>0</v>
      </c>
      <c r="DK51" s="5">
        <v>0</v>
      </c>
      <c r="DL51" s="31">
        <v>3258255</v>
      </c>
      <c r="DM51" s="5">
        <v>0.85970000000000002</v>
      </c>
      <c r="DN51" s="31">
        <v>1482183.17</v>
      </c>
      <c r="DO51" s="5">
        <v>6.1426999999999996</v>
      </c>
      <c r="DP51" s="31">
        <v>995358.6</v>
      </c>
      <c r="DQ51" s="5">
        <v>1.7318</v>
      </c>
      <c r="DR51" s="31">
        <v>0</v>
      </c>
      <c r="DS51" s="5">
        <v>0</v>
      </c>
      <c r="DT51" s="31">
        <v>0</v>
      </c>
      <c r="DU51" s="5">
        <v>0</v>
      </c>
      <c r="DV51" s="31">
        <v>3013136.3</v>
      </c>
      <c r="DW51" s="5">
        <v>1.1568000000000001</v>
      </c>
      <c r="DX51" s="31">
        <v>8494810</v>
      </c>
      <c r="DY51" s="5">
        <v>0.9849</v>
      </c>
      <c r="DZ51" s="31">
        <v>35655309.469999999</v>
      </c>
      <c r="EA51" s="5">
        <v>1.4077999999999999</v>
      </c>
      <c r="EB51" s="31">
        <v>0</v>
      </c>
      <c r="EC51" s="5">
        <v>0</v>
      </c>
      <c r="ED51" s="31">
        <v>330664.59999999998</v>
      </c>
      <c r="EE51" s="5">
        <v>0.22689999999999999</v>
      </c>
      <c r="EF51" s="31">
        <v>4797879.2</v>
      </c>
      <c r="EG51" s="5">
        <v>0.76670000000000005</v>
      </c>
      <c r="EH51" s="31">
        <v>0</v>
      </c>
      <c r="EI51" s="5">
        <v>0</v>
      </c>
      <c r="EJ51" s="31">
        <v>740000</v>
      </c>
      <c r="EK51" s="5">
        <v>1.8220000000000001</v>
      </c>
      <c r="EL51" s="31">
        <v>0</v>
      </c>
      <c r="EM51" s="5">
        <v>0</v>
      </c>
      <c r="EN51" s="31">
        <v>0</v>
      </c>
      <c r="EO51" s="5">
        <v>0</v>
      </c>
      <c r="EP51" s="31">
        <v>30368005.600000001</v>
      </c>
      <c r="EQ51" s="5">
        <v>0.66520000000000001</v>
      </c>
      <c r="ER51" s="31">
        <v>5285060.55</v>
      </c>
      <c r="ES51" s="5">
        <v>0.9456</v>
      </c>
      <c r="ET51" s="31">
        <v>3121615</v>
      </c>
      <c r="EU51" s="5">
        <v>1.274</v>
      </c>
      <c r="EV51" s="31">
        <v>2093346</v>
      </c>
      <c r="EW51" s="5">
        <v>0.19969999999999999</v>
      </c>
      <c r="EX51" s="31">
        <v>9881288</v>
      </c>
      <c r="EY51" s="5">
        <v>0.72499999999999998</v>
      </c>
      <c r="EZ51" s="31">
        <v>0</v>
      </c>
      <c r="FA51" s="5">
        <v>0</v>
      </c>
      <c r="FB51" s="31">
        <v>185405116</v>
      </c>
      <c r="FC51" s="5">
        <v>2.0238999999999998</v>
      </c>
      <c r="FD51" s="31">
        <v>10850615</v>
      </c>
      <c r="FE51" s="5">
        <v>0.64600000000000002</v>
      </c>
      <c r="FF51" s="31">
        <v>3557276</v>
      </c>
      <c r="FG51" s="5">
        <v>0.77559999999999996</v>
      </c>
      <c r="FH51" s="31">
        <v>2402000</v>
      </c>
      <c r="FI51" s="5">
        <v>2.6419999999999999</v>
      </c>
      <c r="FJ51" s="31">
        <v>21734543.800000001</v>
      </c>
      <c r="FK51" s="5">
        <v>1.0704</v>
      </c>
      <c r="FL51" s="31">
        <v>754280.5</v>
      </c>
      <c r="FM51" s="5">
        <v>0.72360000000000002</v>
      </c>
      <c r="FN51" s="31">
        <v>0</v>
      </c>
      <c r="FO51" s="5">
        <v>0</v>
      </c>
      <c r="FP51" s="31">
        <v>3818126</v>
      </c>
      <c r="FQ51" s="5">
        <v>0.64419999999999999</v>
      </c>
      <c r="FR51" s="31">
        <v>2684235</v>
      </c>
      <c r="FS51" s="5">
        <v>2.5444</v>
      </c>
      <c r="FT51" s="31">
        <v>18189012</v>
      </c>
      <c r="FU51" s="5">
        <v>9.3675999999999995</v>
      </c>
      <c r="FV51" s="31">
        <v>0</v>
      </c>
      <c r="FW51" s="5">
        <v>0</v>
      </c>
      <c r="FX51" s="31">
        <v>119843</v>
      </c>
      <c r="FY51" s="5">
        <v>7.9000000000000008E-3</v>
      </c>
      <c r="FZ51" s="31">
        <v>0</v>
      </c>
      <c r="GA51" s="5">
        <v>0</v>
      </c>
      <c r="GB51" s="31">
        <v>0</v>
      </c>
      <c r="GC51" s="5">
        <v>0</v>
      </c>
      <c r="GD51" s="31">
        <v>0</v>
      </c>
      <c r="GE51" s="5">
        <v>0</v>
      </c>
      <c r="GF51" s="31">
        <v>14186381.51</v>
      </c>
      <c r="GG51" s="5">
        <v>4.5616000000000003</v>
      </c>
      <c r="GH51" s="31">
        <v>1273859</v>
      </c>
      <c r="GI51" s="5">
        <v>1.0628</v>
      </c>
      <c r="GJ51" s="31">
        <v>3815156.64</v>
      </c>
      <c r="GK51" s="5">
        <v>0.45050000000000001</v>
      </c>
      <c r="GL51" s="31">
        <v>3282873.45</v>
      </c>
      <c r="GM51" s="5">
        <v>0.51139999999999997</v>
      </c>
      <c r="GN51" s="31">
        <v>4372601.2</v>
      </c>
      <c r="GO51" s="5">
        <v>0.97750000000000004</v>
      </c>
      <c r="GP51" s="31">
        <v>22989542</v>
      </c>
      <c r="GQ51" s="5">
        <v>2.4306000000000001</v>
      </c>
      <c r="GR51" s="31">
        <v>2718420.7</v>
      </c>
      <c r="GS51" s="5">
        <v>1.3974</v>
      </c>
      <c r="GT51" s="31">
        <v>8762428.8000000007</v>
      </c>
      <c r="GU51" s="5">
        <v>0.70150000000000001</v>
      </c>
      <c r="GV51" s="31">
        <v>1384350</v>
      </c>
      <c r="GW51" s="5">
        <v>7.9726999999999997</v>
      </c>
      <c r="GX51" s="31">
        <v>5357937.9000000004</v>
      </c>
      <c r="GY51" s="5">
        <v>0.79949999999999999</v>
      </c>
      <c r="GZ51" s="31">
        <v>48804164.700000003</v>
      </c>
      <c r="HA51" s="5">
        <v>1.6732</v>
      </c>
      <c r="HB51" s="31">
        <v>757491.15</v>
      </c>
      <c r="HC51" s="5">
        <v>0.79790000000000005</v>
      </c>
      <c r="HD51" s="31">
        <v>9635022.5</v>
      </c>
      <c r="HE51" s="5">
        <v>2.2048999999999999</v>
      </c>
      <c r="HF51" s="31">
        <v>0</v>
      </c>
      <c r="HG51" s="5">
        <v>0</v>
      </c>
      <c r="HH51" s="31">
        <v>0</v>
      </c>
      <c r="HI51" s="5">
        <v>0</v>
      </c>
      <c r="HJ51" s="31">
        <v>0</v>
      </c>
      <c r="HK51" s="5">
        <v>0</v>
      </c>
      <c r="HL51" s="31">
        <v>51889485.420000002</v>
      </c>
      <c r="HM51" s="5">
        <v>1.9786999999999999</v>
      </c>
      <c r="HN51" s="31">
        <v>1593939.46</v>
      </c>
      <c r="HO51" s="5">
        <v>1.2567999999999999</v>
      </c>
      <c r="HP51" s="31">
        <v>0</v>
      </c>
      <c r="HQ51" s="5">
        <v>0</v>
      </c>
      <c r="HR51" s="31">
        <v>22497674.239999998</v>
      </c>
      <c r="HS51" s="5">
        <v>1.6798999999999999</v>
      </c>
      <c r="HT51" s="31">
        <v>0</v>
      </c>
      <c r="HU51" s="5">
        <v>0</v>
      </c>
      <c r="HV51" s="31">
        <v>45923670.840000004</v>
      </c>
      <c r="HW51" s="5">
        <v>2.4647000000000001</v>
      </c>
      <c r="HX51" s="31">
        <v>11949142.1</v>
      </c>
      <c r="HY51" s="5">
        <v>4.2194000000000003</v>
      </c>
      <c r="HZ51" s="31">
        <v>0</v>
      </c>
      <c r="IA51" s="5">
        <v>0</v>
      </c>
      <c r="IB51" s="31">
        <v>0</v>
      </c>
      <c r="IC51" s="5">
        <v>0</v>
      </c>
      <c r="ID51" s="31">
        <v>20656752</v>
      </c>
      <c r="IE51" s="5">
        <v>0.7853</v>
      </c>
      <c r="IF51" s="31">
        <v>0</v>
      </c>
      <c r="IG51" s="5">
        <v>0</v>
      </c>
      <c r="IH51" s="31">
        <v>0</v>
      </c>
      <c r="II51" s="5">
        <v>0</v>
      </c>
      <c r="IJ51" s="31">
        <v>865681</v>
      </c>
      <c r="IK51" s="5">
        <v>0.66379999999999995</v>
      </c>
      <c r="IL51" s="31">
        <v>12399227.25</v>
      </c>
      <c r="IM51" s="5">
        <v>3.1343999999999999</v>
      </c>
      <c r="IN51" s="31">
        <v>4984.1499999999996</v>
      </c>
      <c r="IO51" s="5">
        <v>4.0000000000000002E-4</v>
      </c>
      <c r="IP51" s="31">
        <v>0</v>
      </c>
      <c r="IQ51" s="5">
        <v>0</v>
      </c>
    </row>
    <row r="52" spans="1:251" ht="14.25" thickTop="1" thickBot="1" x14ac:dyDescent="0.25">
      <c r="A52" s="152" t="s">
        <v>211</v>
      </c>
      <c r="B52" s="153">
        <v>4491097306.4099998</v>
      </c>
      <c r="C52" s="154">
        <v>2.9678</v>
      </c>
      <c r="D52" s="153">
        <v>1201685</v>
      </c>
      <c r="E52" s="154">
        <v>9.2018000000000004</v>
      </c>
      <c r="F52" s="153">
        <v>67679377.849999994</v>
      </c>
      <c r="G52" s="154">
        <v>2.0246</v>
      </c>
      <c r="H52" s="153">
        <v>84991281.769999996</v>
      </c>
      <c r="I52" s="154">
        <v>5.6894</v>
      </c>
      <c r="J52" s="153">
        <v>0</v>
      </c>
      <c r="K52" s="154">
        <v>0</v>
      </c>
      <c r="L52" s="153">
        <v>27204434.149999999</v>
      </c>
      <c r="M52" s="154">
        <v>2.2987000000000002</v>
      </c>
      <c r="N52" s="153">
        <v>114321000</v>
      </c>
      <c r="O52" s="154">
        <v>7.6430999999999996</v>
      </c>
      <c r="P52" s="153">
        <v>83453061.200000003</v>
      </c>
      <c r="Q52" s="154">
        <v>3.7827000000000002</v>
      </c>
      <c r="R52" s="153">
        <v>98382</v>
      </c>
      <c r="S52" s="154">
        <v>2.6063000000000001</v>
      </c>
      <c r="T52" s="153">
        <v>343889.09</v>
      </c>
      <c r="U52" s="154">
        <v>5.4539</v>
      </c>
      <c r="V52" s="153">
        <v>2028128.7</v>
      </c>
      <c r="W52" s="154">
        <v>0.43809999999999999</v>
      </c>
      <c r="X52" s="153">
        <v>864520868.19000006</v>
      </c>
      <c r="Y52" s="154">
        <v>2.9954000000000001</v>
      </c>
      <c r="Z52" s="153">
        <v>0</v>
      </c>
      <c r="AA52" s="154">
        <v>0</v>
      </c>
      <c r="AB52" s="153">
        <v>0</v>
      </c>
      <c r="AC52" s="154">
        <v>0</v>
      </c>
      <c r="AD52" s="153">
        <v>0</v>
      </c>
      <c r="AE52" s="154">
        <v>0</v>
      </c>
      <c r="AF52" s="153">
        <v>5206542</v>
      </c>
      <c r="AG52" s="154">
        <v>4.7206999999999999</v>
      </c>
      <c r="AH52" s="153">
        <v>2633240</v>
      </c>
      <c r="AI52" s="154">
        <v>4.1858000000000004</v>
      </c>
      <c r="AJ52" s="153">
        <v>26705370</v>
      </c>
      <c r="AK52" s="154">
        <v>3.1863000000000001</v>
      </c>
      <c r="AL52" s="153">
        <v>0</v>
      </c>
      <c r="AM52" s="154">
        <v>0</v>
      </c>
      <c r="AN52" s="153">
        <v>3741795.2</v>
      </c>
      <c r="AO52" s="154">
        <v>5.7838000000000003</v>
      </c>
      <c r="AP52" s="153">
        <v>1103055.6499999999</v>
      </c>
      <c r="AQ52" s="154">
        <v>2.5928</v>
      </c>
      <c r="AR52" s="153">
        <v>1182275</v>
      </c>
      <c r="AS52" s="154">
        <v>5.0620000000000003</v>
      </c>
      <c r="AT52" s="153">
        <v>106238500</v>
      </c>
      <c r="AU52" s="154">
        <v>4.8555999999999999</v>
      </c>
      <c r="AV52" s="153">
        <v>1665968</v>
      </c>
      <c r="AW52" s="154">
        <v>3.0419999999999998</v>
      </c>
      <c r="AX52" s="153">
        <v>0</v>
      </c>
      <c r="AY52" s="154">
        <v>0</v>
      </c>
      <c r="AZ52" s="153">
        <v>120187393.3</v>
      </c>
      <c r="BA52" s="154">
        <v>3.1366999999999998</v>
      </c>
      <c r="BB52" s="153">
        <v>59353540.100000001</v>
      </c>
      <c r="BC52" s="154">
        <v>1.9594</v>
      </c>
      <c r="BD52" s="153">
        <v>0</v>
      </c>
      <c r="BE52" s="154">
        <v>0</v>
      </c>
      <c r="BF52" s="153">
        <v>1595449</v>
      </c>
      <c r="BG52" s="154">
        <v>1.7384999999999999</v>
      </c>
      <c r="BH52" s="153">
        <v>7762585.5300000003</v>
      </c>
      <c r="BI52" s="154">
        <v>3.2593000000000001</v>
      </c>
      <c r="BJ52" s="153">
        <v>4007267.06</v>
      </c>
      <c r="BK52" s="154">
        <v>1.0967</v>
      </c>
      <c r="BL52" s="153">
        <v>4001979.1</v>
      </c>
      <c r="BM52" s="154">
        <v>2.1743000000000001</v>
      </c>
      <c r="BN52" s="153">
        <v>6274023.5999999996</v>
      </c>
      <c r="BO52" s="154">
        <v>2.3439999999999999</v>
      </c>
      <c r="BP52" s="153">
        <v>0</v>
      </c>
      <c r="BQ52" s="154">
        <v>0</v>
      </c>
      <c r="BR52" s="153">
        <v>1453677.61</v>
      </c>
      <c r="BS52" s="154">
        <v>3.8883999999999999</v>
      </c>
      <c r="BT52" s="153">
        <v>3812500</v>
      </c>
      <c r="BU52" s="154">
        <v>5.2653999999999996</v>
      </c>
      <c r="BV52" s="153">
        <v>11384808.48</v>
      </c>
      <c r="BW52" s="154">
        <v>5.8868999999999998</v>
      </c>
      <c r="BX52" s="153">
        <v>3304455</v>
      </c>
      <c r="BY52" s="154">
        <v>4.6154999999999999</v>
      </c>
      <c r="BZ52" s="153">
        <v>103824613.95</v>
      </c>
      <c r="CA52" s="154">
        <v>5.0841000000000003</v>
      </c>
      <c r="CB52" s="153">
        <v>1298021.1399999999</v>
      </c>
      <c r="CC52" s="154">
        <v>0.98939999999999995</v>
      </c>
      <c r="CD52" s="153">
        <v>0</v>
      </c>
      <c r="CE52" s="154">
        <v>0</v>
      </c>
      <c r="CF52" s="153">
        <v>8476309</v>
      </c>
      <c r="CG52" s="154">
        <v>3.2010000000000001</v>
      </c>
      <c r="CH52" s="153">
        <v>1480000</v>
      </c>
      <c r="CI52" s="154">
        <v>2.6394000000000002</v>
      </c>
      <c r="CJ52" s="153">
        <v>1112500</v>
      </c>
      <c r="CK52" s="154">
        <v>4.6017000000000001</v>
      </c>
      <c r="CL52" s="153">
        <v>0</v>
      </c>
      <c r="CM52" s="154">
        <v>0</v>
      </c>
      <c r="CN52" s="153">
        <v>11502815.17</v>
      </c>
      <c r="CO52" s="154">
        <v>1.333</v>
      </c>
      <c r="CP52" s="153">
        <v>96564705.010000005</v>
      </c>
      <c r="CQ52" s="154">
        <v>2.4636</v>
      </c>
      <c r="CR52" s="153">
        <v>50766417.899999999</v>
      </c>
      <c r="CS52" s="154">
        <v>3.1827999999999999</v>
      </c>
      <c r="CT52" s="153">
        <v>0</v>
      </c>
      <c r="CU52" s="154">
        <v>0</v>
      </c>
      <c r="CV52" s="153">
        <v>1024900</v>
      </c>
      <c r="CW52" s="154">
        <v>7.2411000000000003</v>
      </c>
      <c r="CX52" s="153">
        <v>19155314</v>
      </c>
      <c r="CY52" s="154">
        <v>2.3822000000000001</v>
      </c>
      <c r="CZ52" s="153">
        <v>0</v>
      </c>
      <c r="DA52" s="154">
        <v>0</v>
      </c>
      <c r="DB52" s="153">
        <v>687963.13</v>
      </c>
      <c r="DC52" s="154">
        <v>3.1122999999999998</v>
      </c>
      <c r="DD52" s="153">
        <v>0</v>
      </c>
      <c r="DE52" s="154">
        <v>0</v>
      </c>
      <c r="DF52" s="153">
        <v>4849772</v>
      </c>
      <c r="DG52" s="154">
        <v>6.2594000000000003</v>
      </c>
      <c r="DH52" s="153">
        <v>60102404</v>
      </c>
      <c r="DI52" s="154">
        <v>4.8707000000000003</v>
      </c>
      <c r="DJ52" s="153">
        <v>0</v>
      </c>
      <c r="DK52" s="154">
        <v>0</v>
      </c>
      <c r="DL52" s="153">
        <v>46629361</v>
      </c>
      <c r="DM52" s="154">
        <v>12.3032</v>
      </c>
      <c r="DN52" s="153">
        <v>2475463.17</v>
      </c>
      <c r="DO52" s="154">
        <v>10.2592</v>
      </c>
      <c r="DP52" s="153">
        <v>1935021.45</v>
      </c>
      <c r="DQ52" s="154">
        <v>3.3666</v>
      </c>
      <c r="DR52" s="153">
        <v>14057187.32</v>
      </c>
      <c r="DS52" s="154">
        <v>4.7249999999999996</v>
      </c>
      <c r="DT52" s="153">
        <v>0</v>
      </c>
      <c r="DU52" s="154">
        <v>0</v>
      </c>
      <c r="DV52" s="153">
        <v>7442393.4500000002</v>
      </c>
      <c r="DW52" s="154">
        <v>2.8572000000000002</v>
      </c>
      <c r="DX52" s="153">
        <v>62668460</v>
      </c>
      <c r="DY52" s="154">
        <v>7.2656999999999998</v>
      </c>
      <c r="DZ52" s="153">
        <v>54422989.469999999</v>
      </c>
      <c r="EA52" s="154">
        <v>2.1488</v>
      </c>
      <c r="EB52" s="153">
        <v>0</v>
      </c>
      <c r="EC52" s="154">
        <v>0</v>
      </c>
      <c r="ED52" s="153">
        <v>330664.59999999998</v>
      </c>
      <c r="EE52" s="154">
        <v>0.22689999999999999</v>
      </c>
      <c r="EF52" s="153">
        <v>10309227.93</v>
      </c>
      <c r="EG52" s="154">
        <v>1.6474</v>
      </c>
      <c r="EH52" s="153">
        <v>251159497.09999999</v>
      </c>
      <c r="EI52" s="154">
        <v>1.7925</v>
      </c>
      <c r="EJ52" s="153">
        <v>740000</v>
      </c>
      <c r="EK52" s="154">
        <v>1.8220000000000001</v>
      </c>
      <c r="EL52" s="153">
        <v>0</v>
      </c>
      <c r="EM52" s="154">
        <v>0</v>
      </c>
      <c r="EN52" s="153">
        <v>3522688</v>
      </c>
      <c r="EO52" s="154">
        <v>7.4016000000000002</v>
      </c>
      <c r="EP52" s="153">
        <v>204272660.65000001</v>
      </c>
      <c r="EQ52" s="154">
        <v>4.4747000000000003</v>
      </c>
      <c r="ER52" s="153">
        <v>21618241.399999999</v>
      </c>
      <c r="ES52" s="154">
        <v>3.8677999999999999</v>
      </c>
      <c r="ET52" s="153">
        <v>7493891</v>
      </c>
      <c r="EU52" s="154">
        <v>3.0583</v>
      </c>
      <c r="EV52" s="153">
        <v>42027177</v>
      </c>
      <c r="EW52" s="154">
        <v>4.0088999999999997</v>
      </c>
      <c r="EX52" s="153">
        <v>63389448</v>
      </c>
      <c r="EY52" s="154">
        <v>4.6509</v>
      </c>
      <c r="EZ52" s="153">
        <v>58824800</v>
      </c>
      <c r="FA52" s="154">
        <v>2.7172000000000001</v>
      </c>
      <c r="FB52" s="153">
        <v>494080252</v>
      </c>
      <c r="FC52" s="154">
        <v>5.3933</v>
      </c>
      <c r="FD52" s="153">
        <v>74615271</v>
      </c>
      <c r="FE52" s="154">
        <v>4.4420999999999999</v>
      </c>
      <c r="FF52" s="153">
        <v>3557276</v>
      </c>
      <c r="FG52" s="154">
        <v>0.77559999999999996</v>
      </c>
      <c r="FH52" s="153">
        <v>2402000</v>
      </c>
      <c r="FI52" s="154">
        <v>2.6419999999999999</v>
      </c>
      <c r="FJ52" s="153">
        <v>68456894.25</v>
      </c>
      <c r="FK52" s="154">
        <v>3.3715999999999999</v>
      </c>
      <c r="FL52" s="153">
        <v>3821268.3</v>
      </c>
      <c r="FM52" s="154">
        <v>3.6657999999999999</v>
      </c>
      <c r="FN52" s="153">
        <v>174377.7</v>
      </c>
      <c r="FO52" s="154">
        <v>4.0064000000000002</v>
      </c>
      <c r="FP52" s="153">
        <v>3818126</v>
      </c>
      <c r="FQ52" s="154">
        <v>0.64419999999999999</v>
      </c>
      <c r="FR52" s="153">
        <v>2684235</v>
      </c>
      <c r="FS52" s="154">
        <v>2.5444</v>
      </c>
      <c r="FT52" s="153">
        <v>18189012</v>
      </c>
      <c r="FU52" s="154">
        <v>9.3675999999999995</v>
      </c>
      <c r="FV52" s="153">
        <v>63588609.450000003</v>
      </c>
      <c r="FW52" s="154">
        <v>3.3336000000000001</v>
      </c>
      <c r="FX52" s="153">
        <v>82184189.700000003</v>
      </c>
      <c r="FY52" s="154">
        <v>5.4288999999999996</v>
      </c>
      <c r="FZ52" s="153">
        <v>0</v>
      </c>
      <c r="GA52" s="154">
        <v>0</v>
      </c>
      <c r="GB52" s="153">
        <v>16471552</v>
      </c>
      <c r="GC52" s="154">
        <v>2.1494</v>
      </c>
      <c r="GD52" s="153">
        <v>0</v>
      </c>
      <c r="GE52" s="154">
        <v>0</v>
      </c>
      <c r="GF52" s="153">
        <v>31517264.510000002</v>
      </c>
      <c r="GG52" s="154">
        <v>10.1343</v>
      </c>
      <c r="GH52" s="153">
        <v>3050525.2</v>
      </c>
      <c r="GI52" s="154">
        <v>2.5451000000000001</v>
      </c>
      <c r="GJ52" s="153">
        <v>3815156.64</v>
      </c>
      <c r="GK52" s="154">
        <v>0.45050000000000001</v>
      </c>
      <c r="GL52" s="153">
        <v>3282873.45</v>
      </c>
      <c r="GM52" s="154">
        <v>0.51139999999999997</v>
      </c>
      <c r="GN52" s="153">
        <v>10936180</v>
      </c>
      <c r="GO52" s="154">
        <v>2.4447000000000001</v>
      </c>
      <c r="GP52" s="153">
        <v>50608614</v>
      </c>
      <c r="GQ52" s="154">
        <v>5.3506999999999998</v>
      </c>
      <c r="GR52" s="153">
        <v>6287978.21</v>
      </c>
      <c r="GS52" s="154">
        <v>3.2323</v>
      </c>
      <c r="GT52" s="153">
        <v>8762428.8000000007</v>
      </c>
      <c r="GU52" s="154">
        <v>0.70150000000000001</v>
      </c>
      <c r="GV52" s="153">
        <v>1384350</v>
      </c>
      <c r="GW52" s="154">
        <v>7.9726999999999997</v>
      </c>
      <c r="GX52" s="153">
        <v>5357937.9000000004</v>
      </c>
      <c r="GY52" s="154">
        <v>0.79949999999999999</v>
      </c>
      <c r="GZ52" s="153">
        <v>65706564.700000003</v>
      </c>
      <c r="HA52" s="154">
        <v>2.2526999999999999</v>
      </c>
      <c r="HB52" s="153">
        <v>757491.15</v>
      </c>
      <c r="HC52" s="154">
        <v>0.79790000000000005</v>
      </c>
      <c r="HD52" s="153">
        <v>9635022.5</v>
      </c>
      <c r="HE52" s="154">
        <v>2.2048999999999999</v>
      </c>
      <c r="HF52" s="153">
        <v>0</v>
      </c>
      <c r="HG52" s="154">
        <v>0</v>
      </c>
      <c r="HH52" s="153">
        <v>0</v>
      </c>
      <c r="HI52" s="154">
        <v>0</v>
      </c>
      <c r="HJ52" s="153">
        <v>0</v>
      </c>
      <c r="HK52" s="154">
        <v>0</v>
      </c>
      <c r="HL52" s="153">
        <v>214331018.22</v>
      </c>
      <c r="HM52" s="154">
        <v>8.1731999999999996</v>
      </c>
      <c r="HN52" s="153">
        <v>3176238.84</v>
      </c>
      <c r="HO52" s="154">
        <v>2.5044</v>
      </c>
      <c r="HP52" s="153">
        <v>0</v>
      </c>
      <c r="HQ52" s="154">
        <v>0</v>
      </c>
      <c r="HR52" s="153">
        <v>46335025.039999999</v>
      </c>
      <c r="HS52" s="154">
        <v>3.4598</v>
      </c>
      <c r="HT52" s="153">
        <v>13347200</v>
      </c>
      <c r="HU52" s="154">
        <v>6.7031999999999998</v>
      </c>
      <c r="HV52" s="153">
        <v>189708187.34</v>
      </c>
      <c r="HW52" s="154">
        <v>10.1816</v>
      </c>
      <c r="HX52" s="153">
        <v>25673043.539999999</v>
      </c>
      <c r="HY52" s="154">
        <v>9.0655000000000001</v>
      </c>
      <c r="HZ52" s="153">
        <v>0</v>
      </c>
      <c r="IA52" s="154">
        <v>0</v>
      </c>
      <c r="IB52" s="153">
        <v>0</v>
      </c>
      <c r="IC52" s="154">
        <v>0</v>
      </c>
      <c r="ID52" s="153">
        <v>20656752</v>
      </c>
      <c r="IE52" s="154">
        <v>0.7853</v>
      </c>
      <c r="IF52" s="153">
        <v>28496213</v>
      </c>
      <c r="IG52" s="154">
        <v>1.2373000000000001</v>
      </c>
      <c r="IH52" s="153">
        <v>55058016</v>
      </c>
      <c r="II52" s="154">
        <v>1.7692000000000001</v>
      </c>
      <c r="IJ52" s="153">
        <v>6084881</v>
      </c>
      <c r="IK52" s="154">
        <v>4.6657000000000002</v>
      </c>
      <c r="IL52" s="153">
        <v>12399227.25</v>
      </c>
      <c r="IM52" s="154">
        <v>3.1343999999999999</v>
      </c>
      <c r="IN52" s="153">
        <v>9064614.3000000007</v>
      </c>
      <c r="IO52" s="154">
        <v>0.72419999999999995</v>
      </c>
      <c r="IP52" s="153">
        <v>0</v>
      </c>
      <c r="IQ52" s="154">
        <v>0</v>
      </c>
    </row>
    <row r="53" spans="1:251" ht="13.5" thickTop="1" x14ac:dyDescent="0.2">
      <c r="A53" t="s">
        <v>212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  <c r="AJ53" s="31">
        <v>0</v>
      </c>
      <c r="AK53" s="5">
        <v>0</v>
      </c>
      <c r="AL53" s="31">
        <v>0</v>
      </c>
      <c r="AM53" s="5">
        <v>0</v>
      </c>
      <c r="AN53" s="31">
        <v>0</v>
      </c>
      <c r="AO53" s="5">
        <v>0</v>
      </c>
      <c r="AP53" s="31">
        <v>0</v>
      </c>
      <c r="AQ53" s="5">
        <v>0</v>
      </c>
      <c r="AR53" s="31">
        <v>0</v>
      </c>
      <c r="AS53" s="5">
        <v>0</v>
      </c>
      <c r="AT53" s="31">
        <v>0</v>
      </c>
      <c r="AU53" s="5">
        <v>0</v>
      </c>
      <c r="AV53" s="31">
        <v>0</v>
      </c>
      <c r="AW53" s="5">
        <v>0</v>
      </c>
      <c r="AX53" s="31">
        <v>0</v>
      </c>
      <c r="AY53" s="5">
        <v>0</v>
      </c>
      <c r="AZ53" s="31">
        <v>0</v>
      </c>
      <c r="BA53" s="5">
        <v>0</v>
      </c>
      <c r="BB53" s="31">
        <v>0</v>
      </c>
      <c r="BC53" s="5">
        <v>0</v>
      </c>
      <c r="BD53" s="31">
        <v>0</v>
      </c>
      <c r="BE53" s="5">
        <v>0</v>
      </c>
      <c r="BF53" s="31">
        <v>0</v>
      </c>
      <c r="BG53" s="5">
        <v>0</v>
      </c>
      <c r="BH53" s="31">
        <v>0</v>
      </c>
      <c r="BI53" s="5">
        <v>0</v>
      </c>
      <c r="BJ53" s="31">
        <v>0</v>
      </c>
      <c r="BK53" s="5">
        <v>0</v>
      </c>
      <c r="BL53" s="31">
        <v>0</v>
      </c>
      <c r="BM53" s="5">
        <v>0</v>
      </c>
      <c r="BN53" s="31">
        <v>0</v>
      </c>
      <c r="BO53" s="5">
        <v>0</v>
      </c>
      <c r="BP53" s="31">
        <v>0</v>
      </c>
      <c r="BQ53" s="5">
        <v>0</v>
      </c>
      <c r="BR53" s="31">
        <v>0</v>
      </c>
      <c r="BS53" s="5">
        <v>0</v>
      </c>
      <c r="BT53" s="31">
        <v>0</v>
      </c>
      <c r="BU53" s="5">
        <v>0</v>
      </c>
      <c r="BV53" s="31">
        <v>0</v>
      </c>
      <c r="BW53" s="5">
        <v>0</v>
      </c>
      <c r="BX53" s="31">
        <v>0</v>
      </c>
      <c r="BY53" s="5">
        <v>0</v>
      </c>
      <c r="BZ53" s="31">
        <v>0</v>
      </c>
      <c r="CA53" s="5">
        <v>0</v>
      </c>
      <c r="CB53" s="31">
        <v>0</v>
      </c>
      <c r="CC53" s="5">
        <v>0</v>
      </c>
      <c r="CD53" s="31">
        <v>0</v>
      </c>
      <c r="CE53" s="5">
        <v>0</v>
      </c>
      <c r="CF53" s="31">
        <v>0</v>
      </c>
      <c r="CG53" s="5">
        <v>0</v>
      </c>
      <c r="CH53" s="31">
        <v>0</v>
      </c>
      <c r="CI53" s="5">
        <v>0</v>
      </c>
      <c r="CJ53" s="31">
        <v>0</v>
      </c>
      <c r="CK53" s="5">
        <v>0</v>
      </c>
      <c r="CL53" s="31">
        <v>0</v>
      </c>
      <c r="CM53" s="5">
        <v>0</v>
      </c>
      <c r="CN53" s="31">
        <v>0</v>
      </c>
      <c r="CO53" s="5">
        <v>0</v>
      </c>
      <c r="CP53" s="31">
        <v>0</v>
      </c>
      <c r="CQ53" s="5">
        <v>0</v>
      </c>
      <c r="CR53" s="31">
        <v>0</v>
      </c>
      <c r="CS53" s="5">
        <v>0</v>
      </c>
      <c r="CT53" s="31">
        <v>0</v>
      </c>
      <c r="CU53" s="5">
        <v>0</v>
      </c>
      <c r="CV53" s="31">
        <v>0</v>
      </c>
      <c r="CW53" s="5">
        <v>0</v>
      </c>
      <c r="CX53" s="31">
        <v>0</v>
      </c>
      <c r="CY53" s="5">
        <v>0</v>
      </c>
      <c r="CZ53" s="31">
        <v>0</v>
      </c>
      <c r="DA53" s="5">
        <v>0</v>
      </c>
      <c r="DB53" s="31">
        <v>0</v>
      </c>
      <c r="DC53" s="5">
        <v>0</v>
      </c>
      <c r="DD53" s="31">
        <v>0</v>
      </c>
      <c r="DE53" s="5">
        <v>0</v>
      </c>
      <c r="DF53" s="31">
        <v>0</v>
      </c>
      <c r="DG53" s="5">
        <v>0</v>
      </c>
      <c r="DH53" s="31">
        <v>0</v>
      </c>
      <c r="DI53" s="5">
        <v>0</v>
      </c>
      <c r="DJ53" s="31">
        <v>0</v>
      </c>
      <c r="DK53" s="5">
        <v>0</v>
      </c>
      <c r="DL53" s="31">
        <v>0</v>
      </c>
      <c r="DM53" s="5">
        <v>0</v>
      </c>
      <c r="DN53" s="31">
        <v>0</v>
      </c>
      <c r="DO53" s="5">
        <v>0</v>
      </c>
      <c r="DP53" s="31">
        <v>0</v>
      </c>
      <c r="DQ53" s="5">
        <v>0</v>
      </c>
      <c r="DR53" s="31">
        <v>0</v>
      </c>
      <c r="DS53" s="5">
        <v>0</v>
      </c>
      <c r="DT53" s="31">
        <v>0</v>
      </c>
      <c r="DU53" s="5">
        <v>0</v>
      </c>
      <c r="DV53" s="31">
        <v>0</v>
      </c>
      <c r="DW53" s="5">
        <v>0</v>
      </c>
      <c r="DX53" s="31">
        <v>0</v>
      </c>
      <c r="DY53" s="5">
        <v>0</v>
      </c>
      <c r="DZ53" s="31">
        <v>0</v>
      </c>
      <c r="EA53" s="5">
        <v>0</v>
      </c>
      <c r="EB53" s="31">
        <v>0</v>
      </c>
      <c r="EC53" s="5">
        <v>0</v>
      </c>
      <c r="ED53" s="31">
        <v>0</v>
      </c>
      <c r="EE53" s="5">
        <v>0</v>
      </c>
      <c r="EF53" s="31">
        <v>0</v>
      </c>
      <c r="EG53" s="5">
        <v>0</v>
      </c>
      <c r="EH53" s="31">
        <v>0</v>
      </c>
      <c r="EI53" s="5">
        <v>0</v>
      </c>
      <c r="EJ53" s="31">
        <v>0</v>
      </c>
      <c r="EK53" s="5">
        <v>0</v>
      </c>
      <c r="EL53" s="31">
        <v>0</v>
      </c>
      <c r="EM53" s="5">
        <v>0</v>
      </c>
      <c r="EN53" s="31">
        <v>0</v>
      </c>
      <c r="EO53" s="5">
        <v>0</v>
      </c>
      <c r="EP53" s="31">
        <v>0</v>
      </c>
      <c r="EQ53" s="5">
        <v>0</v>
      </c>
      <c r="ER53" s="31">
        <v>0</v>
      </c>
      <c r="ES53" s="5">
        <v>0</v>
      </c>
      <c r="ET53" s="31">
        <v>0</v>
      </c>
      <c r="EU53" s="5">
        <v>0</v>
      </c>
      <c r="EV53" s="31">
        <v>0</v>
      </c>
      <c r="EW53" s="5">
        <v>0</v>
      </c>
      <c r="EX53" s="31">
        <v>0</v>
      </c>
      <c r="EY53" s="5">
        <v>0</v>
      </c>
      <c r="EZ53" s="31">
        <v>0</v>
      </c>
      <c r="FA53" s="5">
        <v>0</v>
      </c>
      <c r="FB53" s="31">
        <v>0</v>
      </c>
      <c r="FC53" s="5">
        <v>0</v>
      </c>
      <c r="FD53" s="31">
        <v>0</v>
      </c>
      <c r="FE53" s="5">
        <v>0</v>
      </c>
      <c r="FF53" s="31">
        <v>0</v>
      </c>
      <c r="FG53" s="5">
        <v>0</v>
      </c>
      <c r="FH53" s="31">
        <v>0</v>
      </c>
      <c r="FI53" s="5">
        <v>0</v>
      </c>
      <c r="FJ53" s="31">
        <v>0</v>
      </c>
      <c r="FK53" s="5">
        <v>0</v>
      </c>
      <c r="FL53" s="31">
        <v>0</v>
      </c>
      <c r="FM53" s="5">
        <v>0</v>
      </c>
      <c r="FN53" s="31">
        <v>0</v>
      </c>
      <c r="FO53" s="5">
        <v>0</v>
      </c>
      <c r="FP53" s="31">
        <v>0</v>
      </c>
      <c r="FQ53" s="5">
        <v>0</v>
      </c>
      <c r="FR53" s="31">
        <v>0</v>
      </c>
      <c r="FS53" s="5">
        <v>0</v>
      </c>
      <c r="FT53" s="31">
        <v>0</v>
      </c>
      <c r="FU53" s="5">
        <v>0</v>
      </c>
      <c r="FV53" s="31">
        <v>0</v>
      </c>
      <c r="FW53" s="5">
        <v>0</v>
      </c>
      <c r="FX53" s="31">
        <v>0</v>
      </c>
      <c r="FY53" s="5">
        <v>0</v>
      </c>
      <c r="FZ53" s="31">
        <v>0</v>
      </c>
      <c r="GA53" s="5">
        <v>0</v>
      </c>
      <c r="GB53" s="31">
        <v>0</v>
      </c>
      <c r="GC53" s="5">
        <v>0</v>
      </c>
      <c r="GD53" s="31">
        <v>0</v>
      </c>
      <c r="GE53" s="5">
        <v>0</v>
      </c>
      <c r="GF53" s="31">
        <v>0</v>
      </c>
      <c r="GG53" s="5">
        <v>0</v>
      </c>
      <c r="GH53" s="31">
        <v>0</v>
      </c>
      <c r="GI53" s="5">
        <v>0</v>
      </c>
      <c r="GJ53" s="31">
        <v>0</v>
      </c>
      <c r="GK53" s="5">
        <v>0</v>
      </c>
      <c r="GL53" s="31">
        <v>0</v>
      </c>
      <c r="GM53" s="5">
        <v>0</v>
      </c>
      <c r="GN53" s="31">
        <v>0</v>
      </c>
      <c r="GO53" s="5">
        <v>0</v>
      </c>
      <c r="GP53" s="31">
        <v>0</v>
      </c>
      <c r="GQ53" s="5">
        <v>0</v>
      </c>
      <c r="GR53" s="31">
        <v>0</v>
      </c>
      <c r="GS53" s="5">
        <v>0</v>
      </c>
      <c r="GT53" s="31">
        <v>0</v>
      </c>
      <c r="GU53" s="5">
        <v>0</v>
      </c>
      <c r="GV53" s="31">
        <v>0</v>
      </c>
      <c r="GW53" s="5">
        <v>0</v>
      </c>
      <c r="GX53" s="31">
        <v>0</v>
      </c>
      <c r="GY53" s="5">
        <v>0</v>
      </c>
      <c r="GZ53" s="31">
        <v>0</v>
      </c>
      <c r="HA53" s="5">
        <v>0</v>
      </c>
      <c r="HB53" s="31">
        <v>0</v>
      </c>
      <c r="HC53" s="5">
        <v>0</v>
      </c>
      <c r="HD53" s="31">
        <v>0</v>
      </c>
      <c r="HE53" s="5">
        <v>0</v>
      </c>
      <c r="HF53" s="31">
        <v>0</v>
      </c>
      <c r="HG53" s="5">
        <v>0</v>
      </c>
      <c r="HH53" s="31">
        <v>0</v>
      </c>
      <c r="HI53" s="5">
        <v>0</v>
      </c>
      <c r="HJ53" s="31">
        <v>0</v>
      </c>
      <c r="HK53" s="5">
        <v>0</v>
      </c>
      <c r="HL53" s="31">
        <v>0</v>
      </c>
      <c r="HM53" s="5">
        <v>0</v>
      </c>
      <c r="HN53" s="31">
        <v>0</v>
      </c>
      <c r="HO53" s="5">
        <v>0</v>
      </c>
      <c r="HP53" s="31">
        <v>0</v>
      </c>
      <c r="HQ53" s="5">
        <v>0</v>
      </c>
      <c r="HR53" s="31">
        <v>0</v>
      </c>
      <c r="HS53" s="5">
        <v>0</v>
      </c>
      <c r="HT53" s="31">
        <v>0</v>
      </c>
      <c r="HU53" s="5">
        <v>0</v>
      </c>
      <c r="HV53" s="31">
        <v>0</v>
      </c>
      <c r="HW53" s="5">
        <v>0</v>
      </c>
      <c r="HX53" s="31">
        <v>0</v>
      </c>
      <c r="HY53" s="5">
        <v>0</v>
      </c>
      <c r="HZ53" s="31">
        <v>0</v>
      </c>
      <c r="IA53" s="5">
        <v>0</v>
      </c>
      <c r="IB53" s="31">
        <v>0</v>
      </c>
      <c r="IC53" s="5">
        <v>0</v>
      </c>
      <c r="ID53" s="31">
        <v>0</v>
      </c>
      <c r="IE53" s="5">
        <v>0</v>
      </c>
      <c r="IF53" s="31">
        <v>0</v>
      </c>
      <c r="IG53" s="5">
        <v>0</v>
      </c>
      <c r="IH53" s="31">
        <v>0</v>
      </c>
      <c r="II53" s="5">
        <v>0</v>
      </c>
      <c r="IJ53" s="31">
        <v>0</v>
      </c>
      <c r="IK53" s="5">
        <v>0</v>
      </c>
      <c r="IL53" s="31">
        <v>0</v>
      </c>
      <c r="IM53" s="5">
        <v>0</v>
      </c>
      <c r="IN53" s="31">
        <v>0</v>
      </c>
      <c r="IO53" s="5">
        <v>0</v>
      </c>
      <c r="IP53" s="31">
        <v>0</v>
      </c>
      <c r="IQ53" s="5">
        <v>0</v>
      </c>
    </row>
    <row r="54" spans="1:251" x14ac:dyDescent="0.2">
      <c r="A54" t="s">
        <v>213</v>
      </c>
      <c r="B54" s="31">
        <v>2187736002.0500002</v>
      </c>
      <c r="C54" s="5">
        <v>1.4457</v>
      </c>
      <c r="D54" s="31">
        <v>186050</v>
      </c>
      <c r="E54" s="5">
        <v>1.4247000000000001</v>
      </c>
      <c r="F54" s="31">
        <v>0</v>
      </c>
      <c r="G54" s="5">
        <v>0</v>
      </c>
      <c r="H54" s="31">
        <v>12966410.24</v>
      </c>
      <c r="I54" s="5">
        <v>0.86799999999999999</v>
      </c>
      <c r="J54" s="31">
        <v>0</v>
      </c>
      <c r="K54" s="5">
        <v>0</v>
      </c>
      <c r="L54" s="31">
        <v>35732455.909999996</v>
      </c>
      <c r="M54" s="5">
        <v>3.0192999999999999</v>
      </c>
      <c r="N54" s="31">
        <v>47002526</v>
      </c>
      <c r="O54" s="5">
        <v>3.1423999999999999</v>
      </c>
      <c r="P54" s="31">
        <v>45349021.68</v>
      </c>
      <c r="Q54" s="5">
        <v>2.0554999999999999</v>
      </c>
      <c r="R54" s="31">
        <v>72645.86</v>
      </c>
      <c r="S54" s="5">
        <v>1.9245000000000001</v>
      </c>
      <c r="T54" s="31">
        <v>54825.84</v>
      </c>
      <c r="U54" s="5">
        <v>0.86950000000000005</v>
      </c>
      <c r="V54" s="31">
        <v>0</v>
      </c>
      <c r="W54" s="5">
        <v>0</v>
      </c>
      <c r="X54" s="31">
        <v>384962129.94999999</v>
      </c>
      <c r="Y54" s="5">
        <v>1.3338000000000001</v>
      </c>
      <c r="Z54" s="31">
        <v>0</v>
      </c>
      <c r="AA54" s="5">
        <v>0</v>
      </c>
      <c r="AB54" s="31">
        <v>0</v>
      </c>
      <c r="AC54" s="5">
        <v>0</v>
      </c>
      <c r="AD54" s="31">
        <v>6661980</v>
      </c>
      <c r="AE54" s="5">
        <v>1.5506</v>
      </c>
      <c r="AF54" s="31">
        <v>3828037.88</v>
      </c>
      <c r="AG54" s="5">
        <v>3.4708999999999999</v>
      </c>
      <c r="AH54" s="31">
        <v>0</v>
      </c>
      <c r="AI54" s="5">
        <v>0</v>
      </c>
      <c r="AJ54" s="31">
        <v>0</v>
      </c>
      <c r="AK54" s="5">
        <v>0</v>
      </c>
      <c r="AL54" s="31">
        <v>5448491.6399999997</v>
      </c>
      <c r="AM54" s="5">
        <v>7.3326000000000002</v>
      </c>
      <c r="AN54" s="31">
        <v>0</v>
      </c>
      <c r="AO54" s="5">
        <v>0</v>
      </c>
      <c r="AP54" s="31">
        <v>297032.59999999998</v>
      </c>
      <c r="AQ54" s="5">
        <v>0.69820000000000004</v>
      </c>
      <c r="AR54" s="31">
        <v>0</v>
      </c>
      <c r="AS54" s="5">
        <v>0</v>
      </c>
      <c r="AT54" s="31">
        <v>78172804</v>
      </c>
      <c r="AU54" s="5">
        <v>3.5728</v>
      </c>
      <c r="AV54" s="31">
        <v>0</v>
      </c>
      <c r="AW54" s="5">
        <v>0</v>
      </c>
      <c r="AX54" s="31">
        <v>0</v>
      </c>
      <c r="AY54" s="5">
        <v>0</v>
      </c>
      <c r="AZ54" s="31">
        <v>41454377.640000001</v>
      </c>
      <c r="BA54" s="5">
        <v>1.0819000000000001</v>
      </c>
      <c r="BB54" s="31">
        <v>64702889.649999999</v>
      </c>
      <c r="BC54" s="5">
        <v>2.1360000000000001</v>
      </c>
      <c r="BD54" s="31">
        <v>0</v>
      </c>
      <c r="BE54" s="5">
        <v>0</v>
      </c>
      <c r="BF54" s="31">
        <v>3148044.29</v>
      </c>
      <c r="BG54" s="5">
        <v>3.4302000000000001</v>
      </c>
      <c r="BH54" s="31">
        <v>0</v>
      </c>
      <c r="BI54" s="5">
        <v>0</v>
      </c>
      <c r="BJ54" s="31">
        <v>13984111.91</v>
      </c>
      <c r="BK54" s="5">
        <v>3.8273000000000001</v>
      </c>
      <c r="BL54" s="31">
        <v>10614019.300000001</v>
      </c>
      <c r="BM54" s="5">
        <v>5.7667000000000002</v>
      </c>
      <c r="BN54" s="31">
        <v>0</v>
      </c>
      <c r="BO54" s="5">
        <v>0</v>
      </c>
      <c r="BP54" s="31">
        <v>0</v>
      </c>
      <c r="BQ54" s="5">
        <v>0</v>
      </c>
      <c r="BR54" s="31">
        <v>1860859.48</v>
      </c>
      <c r="BS54" s="5">
        <v>4.9775</v>
      </c>
      <c r="BT54" s="31">
        <v>1093354</v>
      </c>
      <c r="BU54" s="5">
        <v>1.51</v>
      </c>
      <c r="BV54" s="31">
        <v>3208576</v>
      </c>
      <c r="BW54" s="5">
        <v>1.6591</v>
      </c>
      <c r="BX54" s="31">
        <v>1124388</v>
      </c>
      <c r="BY54" s="5">
        <v>1.5705</v>
      </c>
      <c r="BZ54" s="31">
        <v>27680902.25</v>
      </c>
      <c r="CA54" s="5">
        <v>1.3554999999999999</v>
      </c>
      <c r="CB54" s="31">
        <v>4967761.59</v>
      </c>
      <c r="CC54" s="5">
        <v>3.7866</v>
      </c>
      <c r="CD54" s="31">
        <v>0</v>
      </c>
      <c r="CE54" s="5">
        <v>0</v>
      </c>
      <c r="CF54" s="31">
        <v>3182122</v>
      </c>
      <c r="CG54" s="5">
        <v>1.2017</v>
      </c>
      <c r="CH54" s="31">
        <v>0</v>
      </c>
      <c r="CI54" s="5">
        <v>0</v>
      </c>
      <c r="CJ54" s="31">
        <v>0</v>
      </c>
      <c r="CK54" s="5">
        <v>0</v>
      </c>
      <c r="CL54" s="31">
        <v>0</v>
      </c>
      <c r="CM54" s="5">
        <v>0</v>
      </c>
      <c r="CN54" s="31">
        <v>14578557</v>
      </c>
      <c r="CO54" s="5">
        <v>1.6895</v>
      </c>
      <c r="CP54" s="31">
        <v>103944045.01000001</v>
      </c>
      <c r="CQ54" s="5">
        <v>2.6518999999999999</v>
      </c>
      <c r="CR54" s="31">
        <v>25547321.09</v>
      </c>
      <c r="CS54" s="5">
        <v>1.6016999999999999</v>
      </c>
      <c r="CT54" s="31">
        <v>0</v>
      </c>
      <c r="CU54" s="5">
        <v>0</v>
      </c>
      <c r="CV54" s="31">
        <v>1561351</v>
      </c>
      <c r="CW54" s="5">
        <v>11.0312</v>
      </c>
      <c r="CX54" s="31">
        <v>0</v>
      </c>
      <c r="CY54" s="5">
        <v>0</v>
      </c>
      <c r="CZ54" s="31">
        <v>1028382.9</v>
      </c>
      <c r="DA54" s="5">
        <v>0.69399999999999995</v>
      </c>
      <c r="DB54" s="31">
        <v>0</v>
      </c>
      <c r="DC54" s="5">
        <v>0</v>
      </c>
      <c r="DD54" s="31">
        <v>0</v>
      </c>
      <c r="DE54" s="5">
        <v>0</v>
      </c>
      <c r="DF54" s="31">
        <v>2753885</v>
      </c>
      <c r="DG54" s="5">
        <v>3.5543</v>
      </c>
      <c r="DH54" s="31">
        <v>0</v>
      </c>
      <c r="DI54" s="5">
        <v>0</v>
      </c>
      <c r="DJ54" s="31">
        <v>0</v>
      </c>
      <c r="DK54" s="5">
        <v>0</v>
      </c>
      <c r="DL54" s="31">
        <v>4238000</v>
      </c>
      <c r="DM54" s="5">
        <v>1.1182000000000001</v>
      </c>
      <c r="DN54" s="31">
        <v>0</v>
      </c>
      <c r="DO54" s="5">
        <v>0</v>
      </c>
      <c r="DP54" s="31">
        <v>1576727.94</v>
      </c>
      <c r="DQ54" s="5">
        <v>2.7431999999999999</v>
      </c>
      <c r="DR54" s="31">
        <v>8684023.3200000003</v>
      </c>
      <c r="DS54" s="5">
        <v>2.9188999999999998</v>
      </c>
      <c r="DT54" s="31">
        <v>0</v>
      </c>
      <c r="DU54" s="5">
        <v>0</v>
      </c>
      <c r="DV54" s="31">
        <v>3979163.22</v>
      </c>
      <c r="DW54" s="5">
        <v>1.5277000000000001</v>
      </c>
      <c r="DX54" s="31">
        <v>5445700</v>
      </c>
      <c r="DY54" s="5">
        <v>0.63139999999999996</v>
      </c>
      <c r="DZ54" s="31">
        <v>97997464.040000007</v>
      </c>
      <c r="EA54" s="5">
        <v>3.8693</v>
      </c>
      <c r="EB54" s="31">
        <v>0</v>
      </c>
      <c r="EC54" s="5">
        <v>0</v>
      </c>
      <c r="ED54" s="31">
        <v>0</v>
      </c>
      <c r="EE54" s="5">
        <v>0</v>
      </c>
      <c r="EF54" s="31">
        <v>25800031.82</v>
      </c>
      <c r="EG54" s="5">
        <v>4.1227</v>
      </c>
      <c r="EH54" s="31">
        <v>66304000</v>
      </c>
      <c r="EI54" s="5">
        <v>0.47320000000000001</v>
      </c>
      <c r="EJ54" s="31">
        <v>764968.36</v>
      </c>
      <c r="EK54" s="5">
        <v>1.8834</v>
      </c>
      <c r="EL54" s="31">
        <v>0</v>
      </c>
      <c r="EM54" s="5">
        <v>0</v>
      </c>
      <c r="EN54" s="31">
        <v>1853250</v>
      </c>
      <c r="EO54" s="5">
        <v>3.8938999999999999</v>
      </c>
      <c r="EP54" s="31">
        <v>110161527.70999999</v>
      </c>
      <c r="EQ54" s="5">
        <v>2.4131999999999998</v>
      </c>
      <c r="ER54" s="31">
        <v>11391654.73</v>
      </c>
      <c r="ES54" s="5">
        <v>2.0381</v>
      </c>
      <c r="ET54" s="31">
        <v>0</v>
      </c>
      <c r="EU54" s="5">
        <v>0</v>
      </c>
      <c r="EV54" s="31">
        <v>3699497</v>
      </c>
      <c r="EW54" s="5">
        <v>0.35289999999999999</v>
      </c>
      <c r="EX54" s="31">
        <v>61098408</v>
      </c>
      <c r="EY54" s="5">
        <v>4.4828000000000001</v>
      </c>
      <c r="EZ54" s="31">
        <v>88916525</v>
      </c>
      <c r="FA54" s="5">
        <v>4.1071999999999997</v>
      </c>
      <c r="FB54" s="31">
        <v>182608682</v>
      </c>
      <c r="FC54" s="5">
        <v>1.9933000000000001</v>
      </c>
      <c r="FD54" s="31">
        <v>46667252</v>
      </c>
      <c r="FE54" s="5">
        <v>2.7783000000000002</v>
      </c>
      <c r="FF54" s="31">
        <v>6979438</v>
      </c>
      <c r="FG54" s="5">
        <v>1.5218</v>
      </c>
      <c r="FH54" s="31">
        <v>792132.42</v>
      </c>
      <c r="FI54" s="5">
        <v>0.87129999999999996</v>
      </c>
      <c r="FJ54" s="31">
        <v>31392716.800000001</v>
      </c>
      <c r="FK54" s="5">
        <v>1.5461</v>
      </c>
      <c r="FL54" s="31">
        <v>2383045.14</v>
      </c>
      <c r="FM54" s="5">
        <v>2.2860999999999998</v>
      </c>
      <c r="FN54" s="31">
        <v>0</v>
      </c>
      <c r="FO54" s="5">
        <v>0</v>
      </c>
      <c r="FP54" s="31">
        <v>0</v>
      </c>
      <c r="FQ54" s="5">
        <v>0</v>
      </c>
      <c r="FR54" s="31">
        <v>3831700</v>
      </c>
      <c r="FS54" s="5">
        <v>3.6320999999999999</v>
      </c>
      <c r="FT54" s="31">
        <v>0</v>
      </c>
      <c r="FU54" s="5">
        <v>0</v>
      </c>
      <c r="FV54" s="31">
        <v>12311517.5</v>
      </c>
      <c r="FW54" s="5">
        <v>0.64539999999999997</v>
      </c>
      <c r="FX54" s="31">
        <v>9095833.25</v>
      </c>
      <c r="FY54" s="5">
        <v>0.6008</v>
      </c>
      <c r="FZ54" s="31">
        <v>0</v>
      </c>
      <c r="GA54" s="5">
        <v>0</v>
      </c>
      <c r="GB54" s="31">
        <v>6870741.3200000003</v>
      </c>
      <c r="GC54" s="5">
        <v>0.89659999999999995</v>
      </c>
      <c r="GD54" s="31">
        <v>0</v>
      </c>
      <c r="GE54" s="5">
        <v>0</v>
      </c>
      <c r="GF54" s="31">
        <v>0</v>
      </c>
      <c r="GG54" s="5">
        <v>0</v>
      </c>
      <c r="GH54" s="31">
        <v>1217284.44</v>
      </c>
      <c r="GI54" s="5">
        <v>1.0156000000000001</v>
      </c>
      <c r="GJ54" s="31">
        <v>4288074.26</v>
      </c>
      <c r="GK54" s="5">
        <v>0.50629999999999997</v>
      </c>
      <c r="GL54" s="31">
        <v>6947706</v>
      </c>
      <c r="GM54" s="5">
        <v>1.0824</v>
      </c>
      <c r="GN54" s="31">
        <v>4782197.37</v>
      </c>
      <c r="GO54" s="5">
        <v>1.069</v>
      </c>
      <c r="GP54" s="31">
        <v>8301979.7000000002</v>
      </c>
      <c r="GQ54" s="5">
        <v>0.87770000000000004</v>
      </c>
      <c r="GR54" s="31">
        <v>2800120.12</v>
      </c>
      <c r="GS54" s="5">
        <v>1.4394</v>
      </c>
      <c r="GT54" s="31">
        <v>25230512.66</v>
      </c>
      <c r="GU54" s="5">
        <v>2.0198999999999998</v>
      </c>
      <c r="GV54" s="31">
        <v>0</v>
      </c>
      <c r="GW54" s="5">
        <v>0</v>
      </c>
      <c r="GX54" s="31">
        <v>10562050.1</v>
      </c>
      <c r="GY54" s="5">
        <v>1.5761000000000001</v>
      </c>
      <c r="GZ54" s="31">
        <v>62689147.560000002</v>
      </c>
      <c r="HA54" s="5">
        <v>2.1493000000000002</v>
      </c>
      <c r="HB54" s="31">
        <v>1493299.08</v>
      </c>
      <c r="HC54" s="5">
        <v>1.573</v>
      </c>
      <c r="HD54" s="31">
        <v>0</v>
      </c>
      <c r="HE54" s="5">
        <v>0</v>
      </c>
      <c r="HF54" s="31">
        <v>0</v>
      </c>
      <c r="HG54" s="5">
        <v>0</v>
      </c>
      <c r="HH54" s="31">
        <v>0</v>
      </c>
      <c r="HI54" s="5">
        <v>0</v>
      </c>
      <c r="HJ54" s="31">
        <v>510498</v>
      </c>
      <c r="HK54" s="5">
        <v>3.0116999999999998</v>
      </c>
      <c r="HL54" s="31">
        <v>25730550.719999999</v>
      </c>
      <c r="HM54" s="5">
        <v>0.98119999999999996</v>
      </c>
      <c r="HN54" s="31">
        <v>1427859.54</v>
      </c>
      <c r="HO54" s="5">
        <v>1.1257999999999999</v>
      </c>
      <c r="HP54" s="31">
        <v>0</v>
      </c>
      <c r="HQ54" s="5">
        <v>0</v>
      </c>
      <c r="HR54" s="31">
        <v>24691776.079999998</v>
      </c>
      <c r="HS54" s="5">
        <v>1.8436999999999999</v>
      </c>
      <c r="HT54" s="31">
        <v>30762400</v>
      </c>
      <c r="HU54" s="5">
        <v>15.4495</v>
      </c>
      <c r="HV54" s="31">
        <v>22775365.620000001</v>
      </c>
      <c r="HW54" s="5">
        <v>1.2223999999999999</v>
      </c>
      <c r="HX54" s="31">
        <v>14171904.279999999</v>
      </c>
      <c r="HY54" s="5">
        <v>5.0042999999999997</v>
      </c>
      <c r="HZ54" s="31">
        <v>0</v>
      </c>
      <c r="IA54" s="5">
        <v>0</v>
      </c>
      <c r="IB54" s="31">
        <v>0</v>
      </c>
      <c r="IC54" s="5">
        <v>0</v>
      </c>
      <c r="ID54" s="31">
        <v>56851292</v>
      </c>
      <c r="IE54" s="5">
        <v>2.1614</v>
      </c>
      <c r="IF54" s="31">
        <v>96850006</v>
      </c>
      <c r="IG54" s="5">
        <v>4.2051999999999996</v>
      </c>
      <c r="IH54" s="31">
        <v>14320000</v>
      </c>
      <c r="II54" s="5">
        <v>0.4602</v>
      </c>
      <c r="IJ54" s="31">
        <v>5783555</v>
      </c>
      <c r="IK54" s="5">
        <v>4.4345999999999997</v>
      </c>
      <c r="IL54" s="31">
        <v>0</v>
      </c>
      <c r="IM54" s="5">
        <v>0</v>
      </c>
      <c r="IN54" s="31">
        <v>23535064.239999998</v>
      </c>
      <c r="IO54" s="5">
        <v>1.8803000000000001</v>
      </c>
      <c r="IP54" s="31">
        <v>0</v>
      </c>
      <c r="IQ54" s="5">
        <v>0</v>
      </c>
    </row>
    <row r="55" spans="1:251" x14ac:dyDescent="0.2">
      <c r="A55" t="s">
        <v>214</v>
      </c>
      <c r="B55" s="31">
        <v>1268825040.5599999</v>
      </c>
      <c r="C55" s="5">
        <v>0.83850000000000002</v>
      </c>
      <c r="D55" s="31">
        <v>0</v>
      </c>
      <c r="E55" s="5">
        <v>0</v>
      </c>
      <c r="F55" s="31">
        <v>34953292</v>
      </c>
      <c r="G55" s="5">
        <v>1.0456000000000001</v>
      </c>
      <c r="H55" s="31">
        <v>48283043.060000002</v>
      </c>
      <c r="I55" s="5">
        <v>3.2321</v>
      </c>
      <c r="J55" s="31">
        <v>0</v>
      </c>
      <c r="K55" s="5">
        <v>0</v>
      </c>
      <c r="L55" s="31">
        <v>5904604.7999999998</v>
      </c>
      <c r="M55" s="5">
        <v>0.49890000000000001</v>
      </c>
      <c r="N55" s="31">
        <v>26396292.489999998</v>
      </c>
      <c r="O55" s="5">
        <v>1.7647999999999999</v>
      </c>
      <c r="P55" s="31">
        <v>7143998</v>
      </c>
      <c r="Q55" s="5">
        <v>0.32379999999999998</v>
      </c>
      <c r="R55" s="31">
        <v>20196</v>
      </c>
      <c r="S55" s="5">
        <v>0.53500000000000003</v>
      </c>
      <c r="T55" s="31">
        <v>57297.83</v>
      </c>
      <c r="U55" s="5">
        <v>0.90869999999999995</v>
      </c>
      <c r="V55" s="31">
        <v>2949771.33</v>
      </c>
      <c r="W55" s="5">
        <v>0.63719999999999999</v>
      </c>
      <c r="X55" s="31">
        <v>178343708.46000001</v>
      </c>
      <c r="Y55" s="5">
        <v>0.6179</v>
      </c>
      <c r="Z55" s="31">
        <v>0</v>
      </c>
      <c r="AA55" s="5">
        <v>0</v>
      </c>
      <c r="AB55" s="31">
        <v>0</v>
      </c>
      <c r="AC55" s="5">
        <v>0</v>
      </c>
      <c r="AD55" s="31">
        <v>3481436.85</v>
      </c>
      <c r="AE55" s="5">
        <v>0.81030000000000002</v>
      </c>
      <c r="AF55" s="31">
        <v>0</v>
      </c>
      <c r="AG55" s="5">
        <v>0</v>
      </c>
      <c r="AH55" s="31">
        <v>0</v>
      </c>
      <c r="AI55" s="5">
        <v>0</v>
      </c>
      <c r="AJ55" s="31">
        <v>0</v>
      </c>
      <c r="AK55" s="5">
        <v>0</v>
      </c>
      <c r="AL55" s="31">
        <v>1044642.3</v>
      </c>
      <c r="AM55" s="5">
        <v>1.4058999999999999</v>
      </c>
      <c r="AN55" s="31">
        <v>0</v>
      </c>
      <c r="AO55" s="5">
        <v>0</v>
      </c>
      <c r="AP55" s="31">
        <v>0</v>
      </c>
      <c r="AQ55" s="5">
        <v>0</v>
      </c>
      <c r="AR55" s="31">
        <v>0</v>
      </c>
      <c r="AS55" s="5">
        <v>0</v>
      </c>
      <c r="AT55" s="31">
        <v>55024661</v>
      </c>
      <c r="AU55" s="5">
        <v>2.5148999999999999</v>
      </c>
      <c r="AV55" s="31">
        <v>0</v>
      </c>
      <c r="AW55" s="5">
        <v>0</v>
      </c>
      <c r="AX55" s="31">
        <v>0</v>
      </c>
      <c r="AY55" s="5">
        <v>0</v>
      </c>
      <c r="AZ55" s="31">
        <v>6447800.7999999998</v>
      </c>
      <c r="BA55" s="5">
        <v>0.16830000000000001</v>
      </c>
      <c r="BB55" s="31">
        <v>0</v>
      </c>
      <c r="BC55" s="5">
        <v>0</v>
      </c>
      <c r="BD55" s="31">
        <v>0</v>
      </c>
      <c r="BE55" s="5">
        <v>0</v>
      </c>
      <c r="BF55" s="31">
        <v>1270438.32</v>
      </c>
      <c r="BG55" s="5">
        <v>1.3843000000000001</v>
      </c>
      <c r="BH55" s="31">
        <v>0</v>
      </c>
      <c r="BI55" s="5">
        <v>0</v>
      </c>
      <c r="BJ55" s="31">
        <v>17672821.059999999</v>
      </c>
      <c r="BK55" s="5">
        <v>4.8368000000000002</v>
      </c>
      <c r="BL55" s="31">
        <v>14027239.550000001</v>
      </c>
      <c r="BM55" s="5">
        <v>7.6212</v>
      </c>
      <c r="BN55" s="31">
        <v>0</v>
      </c>
      <c r="BO55" s="5">
        <v>0</v>
      </c>
      <c r="BP55" s="31">
        <v>0</v>
      </c>
      <c r="BQ55" s="5">
        <v>0</v>
      </c>
      <c r="BR55" s="31">
        <v>0</v>
      </c>
      <c r="BS55" s="5">
        <v>0</v>
      </c>
      <c r="BT55" s="31">
        <v>2070888.8</v>
      </c>
      <c r="BU55" s="5">
        <v>2.8601000000000001</v>
      </c>
      <c r="BV55" s="31">
        <v>3768867.2</v>
      </c>
      <c r="BW55" s="5">
        <v>1.9488000000000001</v>
      </c>
      <c r="BX55" s="31">
        <v>0</v>
      </c>
      <c r="BY55" s="5">
        <v>0</v>
      </c>
      <c r="BZ55" s="31">
        <v>0</v>
      </c>
      <c r="CA55" s="5">
        <v>0</v>
      </c>
      <c r="CB55" s="31">
        <v>1386594.02</v>
      </c>
      <c r="CC55" s="5">
        <v>1.0569</v>
      </c>
      <c r="CD55" s="31">
        <v>0</v>
      </c>
      <c r="CE55" s="5">
        <v>0</v>
      </c>
      <c r="CF55" s="31">
        <v>1071296</v>
      </c>
      <c r="CG55" s="5">
        <v>0.40460000000000002</v>
      </c>
      <c r="CH55" s="31">
        <v>0</v>
      </c>
      <c r="CI55" s="5">
        <v>0</v>
      </c>
      <c r="CJ55" s="31">
        <v>680033</v>
      </c>
      <c r="CK55" s="5">
        <v>2.8128000000000002</v>
      </c>
      <c r="CL55" s="31">
        <v>3196000</v>
      </c>
      <c r="CM55" s="5">
        <v>1.8364</v>
      </c>
      <c r="CN55" s="31">
        <v>31729276</v>
      </c>
      <c r="CO55" s="5">
        <v>3.6770999999999998</v>
      </c>
      <c r="CP55" s="31">
        <v>0</v>
      </c>
      <c r="CQ55" s="5">
        <v>0</v>
      </c>
      <c r="CR55" s="31">
        <v>13919509.49</v>
      </c>
      <c r="CS55" s="5">
        <v>0.87270000000000003</v>
      </c>
      <c r="CT55" s="31">
        <v>0</v>
      </c>
      <c r="CU55" s="5">
        <v>0</v>
      </c>
      <c r="CV55" s="31">
        <v>442980</v>
      </c>
      <c r="CW55" s="5">
        <v>3.1297000000000001</v>
      </c>
      <c r="CX55" s="31">
        <v>0</v>
      </c>
      <c r="CY55" s="5">
        <v>0</v>
      </c>
      <c r="CZ55" s="31">
        <v>0</v>
      </c>
      <c r="DA55" s="5">
        <v>0</v>
      </c>
      <c r="DB55" s="31">
        <v>0</v>
      </c>
      <c r="DC55" s="5">
        <v>0</v>
      </c>
      <c r="DD55" s="31">
        <v>0</v>
      </c>
      <c r="DE55" s="5">
        <v>0</v>
      </c>
      <c r="DF55" s="31">
        <v>1152046.8</v>
      </c>
      <c r="DG55" s="5">
        <v>1.4869000000000001</v>
      </c>
      <c r="DH55" s="31">
        <v>0</v>
      </c>
      <c r="DI55" s="5">
        <v>0</v>
      </c>
      <c r="DJ55" s="31">
        <v>0</v>
      </c>
      <c r="DK55" s="5">
        <v>0</v>
      </c>
      <c r="DL55" s="31">
        <v>2887950</v>
      </c>
      <c r="DM55" s="5">
        <v>0.76200000000000001</v>
      </c>
      <c r="DN55" s="31">
        <v>329000</v>
      </c>
      <c r="DO55" s="5">
        <v>1.3634999999999999</v>
      </c>
      <c r="DP55" s="31">
        <v>0</v>
      </c>
      <c r="DQ55" s="5">
        <v>0</v>
      </c>
      <c r="DR55" s="31">
        <v>0</v>
      </c>
      <c r="DS55" s="5">
        <v>0</v>
      </c>
      <c r="DT55" s="31">
        <v>0</v>
      </c>
      <c r="DU55" s="5">
        <v>0</v>
      </c>
      <c r="DV55" s="31">
        <v>2290570.86</v>
      </c>
      <c r="DW55" s="5">
        <v>0.87939999999999996</v>
      </c>
      <c r="DX55" s="31">
        <v>2145000</v>
      </c>
      <c r="DY55" s="5">
        <v>0.2487</v>
      </c>
      <c r="DZ55" s="31">
        <v>9105877.0399999991</v>
      </c>
      <c r="EA55" s="5">
        <v>0.35949999999999999</v>
      </c>
      <c r="EB55" s="31">
        <v>0</v>
      </c>
      <c r="EC55" s="5">
        <v>0</v>
      </c>
      <c r="ED55" s="31">
        <v>0</v>
      </c>
      <c r="EE55" s="5">
        <v>0</v>
      </c>
      <c r="EF55" s="31">
        <v>15997824.189999999</v>
      </c>
      <c r="EG55" s="5">
        <v>2.5564</v>
      </c>
      <c r="EH55" s="31">
        <v>206820500</v>
      </c>
      <c r="EI55" s="5">
        <v>1.476</v>
      </c>
      <c r="EJ55" s="31">
        <v>0</v>
      </c>
      <c r="EK55" s="5">
        <v>0</v>
      </c>
      <c r="EL55" s="31">
        <v>0</v>
      </c>
      <c r="EM55" s="5">
        <v>0</v>
      </c>
      <c r="EN55" s="31">
        <v>0</v>
      </c>
      <c r="EO55" s="5">
        <v>0</v>
      </c>
      <c r="EP55" s="31">
        <v>48435734.479999997</v>
      </c>
      <c r="EQ55" s="5">
        <v>1.0609999999999999</v>
      </c>
      <c r="ER55" s="31">
        <v>2599266.7999999998</v>
      </c>
      <c r="ES55" s="5">
        <v>0.46500000000000002</v>
      </c>
      <c r="ET55" s="31">
        <v>1445697</v>
      </c>
      <c r="EU55" s="5">
        <v>0.59</v>
      </c>
      <c r="EV55" s="31">
        <v>2816332</v>
      </c>
      <c r="EW55" s="5">
        <v>0.26860000000000001</v>
      </c>
      <c r="EX55" s="31">
        <v>25713901</v>
      </c>
      <c r="EY55" s="5">
        <v>1.8866000000000001</v>
      </c>
      <c r="EZ55" s="31">
        <v>95794767</v>
      </c>
      <c r="FA55" s="5">
        <v>4.4249000000000001</v>
      </c>
      <c r="FB55" s="31">
        <v>4742711</v>
      </c>
      <c r="FC55" s="5">
        <v>5.1799999999999999E-2</v>
      </c>
      <c r="FD55" s="31">
        <v>28924000</v>
      </c>
      <c r="FE55" s="5">
        <v>1.722</v>
      </c>
      <c r="FF55" s="31">
        <v>0</v>
      </c>
      <c r="FG55" s="5">
        <v>0</v>
      </c>
      <c r="FH55" s="31">
        <v>1356432</v>
      </c>
      <c r="FI55" s="5">
        <v>1.492</v>
      </c>
      <c r="FJ55" s="31">
        <v>7365368.9199999999</v>
      </c>
      <c r="FK55" s="5">
        <v>0.36270000000000002</v>
      </c>
      <c r="FL55" s="31">
        <v>1678334.91</v>
      </c>
      <c r="FM55" s="5">
        <v>1.61</v>
      </c>
      <c r="FN55" s="31">
        <v>96214.57</v>
      </c>
      <c r="FO55" s="5">
        <v>2.2105999999999999</v>
      </c>
      <c r="FP55" s="31">
        <v>0</v>
      </c>
      <c r="FQ55" s="5">
        <v>0</v>
      </c>
      <c r="FR55" s="31">
        <v>1394751.28</v>
      </c>
      <c r="FS55" s="5">
        <v>1.3221000000000001</v>
      </c>
      <c r="FT55" s="31">
        <v>0</v>
      </c>
      <c r="FU55" s="5">
        <v>0</v>
      </c>
      <c r="FV55" s="31">
        <v>0</v>
      </c>
      <c r="FW55" s="5">
        <v>0</v>
      </c>
      <c r="FX55" s="31">
        <v>0</v>
      </c>
      <c r="FY55" s="5">
        <v>0</v>
      </c>
      <c r="FZ55" s="31">
        <v>0</v>
      </c>
      <c r="GA55" s="5">
        <v>0</v>
      </c>
      <c r="GB55" s="31">
        <v>1588783.5</v>
      </c>
      <c r="GC55" s="5">
        <v>0.20730000000000001</v>
      </c>
      <c r="GD55" s="31">
        <v>0</v>
      </c>
      <c r="GE55" s="5">
        <v>0</v>
      </c>
      <c r="GF55" s="31">
        <v>0</v>
      </c>
      <c r="GG55" s="5">
        <v>0</v>
      </c>
      <c r="GH55" s="31">
        <v>421034</v>
      </c>
      <c r="GI55" s="5">
        <v>0.3513</v>
      </c>
      <c r="GJ55" s="31">
        <v>1069762.5</v>
      </c>
      <c r="GK55" s="5">
        <v>0.1263</v>
      </c>
      <c r="GL55" s="31">
        <v>10631545.560000001</v>
      </c>
      <c r="GM55" s="5">
        <v>1.6563000000000001</v>
      </c>
      <c r="GN55" s="31">
        <v>2066155</v>
      </c>
      <c r="GO55" s="5">
        <v>0.46189999999999998</v>
      </c>
      <c r="GP55" s="31">
        <v>0</v>
      </c>
      <c r="GQ55" s="5">
        <v>0</v>
      </c>
      <c r="GR55" s="31">
        <v>1012307.5</v>
      </c>
      <c r="GS55" s="5">
        <v>0.52039999999999997</v>
      </c>
      <c r="GT55" s="31">
        <v>25510522.5</v>
      </c>
      <c r="GU55" s="5">
        <v>2.0424000000000002</v>
      </c>
      <c r="GV55" s="31">
        <v>0</v>
      </c>
      <c r="GW55" s="5">
        <v>0</v>
      </c>
      <c r="GX55" s="31">
        <v>0</v>
      </c>
      <c r="GY55" s="5">
        <v>0</v>
      </c>
      <c r="GZ55" s="31">
        <v>46485610</v>
      </c>
      <c r="HA55" s="5">
        <v>1.5938000000000001</v>
      </c>
      <c r="HB55" s="31">
        <v>0</v>
      </c>
      <c r="HC55" s="5">
        <v>0</v>
      </c>
      <c r="HD55" s="31">
        <v>17162617.5</v>
      </c>
      <c r="HE55" s="5">
        <v>3.9276</v>
      </c>
      <c r="HF55" s="31">
        <v>0</v>
      </c>
      <c r="HG55" s="5">
        <v>0</v>
      </c>
      <c r="HH55" s="31">
        <v>0</v>
      </c>
      <c r="HI55" s="5">
        <v>0</v>
      </c>
      <c r="HJ55" s="31">
        <v>0</v>
      </c>
      <c r="HK55" s="5">
        <v>0</v>
      </c>
      <c r="HL55" s="31">
        <v>0</v>
      </c>
      <c r="HM55" s="5">
        <v>0</v>
      </c>
      <c r="HN55" s="31">
        <v>623795.19999999995</v>
      </c>
      <c r="HO55" s="5">
        <v>0.49180000000000001</v>
      </c>
      <c r="HP55" s="31">
        <v>0</v>
      </c>
      <c r="HQ55" s="5">
        <v>0</v>
      </c>
      <c r="HR55" s="31">
        <v>14094306.59</v>
      </c>
      <c r="HS55" s="5">
        <v>1.0524</v>
      </c>
      <c r="HT55" s="31">
        <v>3360000</v>
      </c>
      <c r="HU55" s="5">
        <v>1.6875</v>
      </c>
      <c r="HV55" s="31">
        <v>0</v>
      </c>
      <c r="HW55" s="5">
        <v>0</v>
      </c>
      <c r="HX55" s="31">
        <v>4129920</v>
      </c>
      <c r="HY55" s="5">
        <v>1.4582999999999999</v>
      </c>
      <c r="HZ55" s="31">
        <v>0</v>
      </c>
      <c r="IA55" s="5">
        <v>0</v>
      </c>
      <c r="IB55" s="31">
        <v>0</v>
      </c>
      <c r="IC55" s="5">
        <v>0</v>
      </c>
      <c r="ID55" s="31">
        <v>56756520</v>
      </c>
      <c r="IE55" s="5">
        <v>2.1577999999999999</v>
      </c>
      <c r="IF55" s="31">
        <v>111852562</v>
      </c>
      <c r="IG55" s="5">
        <v>4.8566000000000003</v>
      </c>
      <c r="IH55" s="31">
        <v>44545000</v>
      </c>
      <c r="II55" s="5">
        <v>1.4314</v>
      </c>
      <c r="IJ55" s="31">
        <v>2236208</v>
      </c>
      <c r="IK55" s="5">
        <v>1.7146999999999999</v>
      </c>
      <c r="IL55" s="31">
        <v>0</v>
      </c>
      <c r="IM55" s="5">
        <v>0</v>
      </c>
      <c r="IN55" s="31">
        <v>899422.5</v>
      </c>
      <c r="IO55" s="5">
        <v>7.1900000000000006E-2</v>
      </c>
      <c r="IP55" s="31">
        <v>0</v>
      </c>
      <c r="IQ55" s="5">
        <v>0</v>
      </c>
    </row>
    <row r="56" spans="1:251" x14ac:dyDescent="0.2">
      <c r="A56" t="s">
        <v>215</v>
      </c>
      <c r="B56" s="31">
        <v>7082659693.2200003</v>
      </c>
      <c r="C56" s="5">
        <v>4.6802999999999999</v>
      </c>
      <c r="D56" s="31">
        <v>1000830</v>
      </c>
      <c r="E56" s="5">
        <v>7.6637000000000004</v>
      </c>
      <c r="F56" s="31">
        <v>53813800</v>
      </c>
      <c r="G56" s="5">
        <v>1.6097999999999999</v>
      </c>
      <c r="H56" s="31">
        <v>122655000</v>
      </c>
      <c r="I56" s="5">
        <v>8.2106999999999992</v>
      </c>
      <c r="J56" s="31">
        <v>0</v>
      </c>
      <c r="K56" s="5">
        <v>0</v>
      </c>
      <c r="L56" s="31">
        <v>40007447.159999996</v>
      </c>
      <c r="M56" s="5">
        <v>3.3805000000000001</v>
      </c>
      <c r="N56" s="31">
        <v>89997250</v>
      </c>
      <c r="O56" s="5">
        <v>6.0168999999999997</v>
      </c>
      <c r="P56" s="31">
        <v>106653878.69</v>
      </c>
      <c r="Q56" s="5">
        <v>4.8342999999999998</v>
      </c>
      <c r="R56" s="31">
        <v>224583.4</v>
      </c>
      <c r="S56" s="5">
        <v>5.9494999999999996</v>
      </c>
      <c r="T56" s="31">
        <v>197048.35</v>
      </c>
      <c r="U56" s="5">
        <v>3.1251000000000002</v>
      </c>
      <c r="V56" s="31">
        <v>11836281.9</v>
      </c>
      <c r="W56" s="5">
        <v>2.5569999999999999</v>
      </c>
      <c r="X56" s="31">
        <v>2716164748.6100001</v>
      </c>
      <c r="Y56" s="5">
        <v>9.4108999999999998</v>
      </c>
      <c r="Z56" s="31">
        <v>0</v>
      </c>
      <c r="AA56" s="5">
        <v>0</v>
      </c>
      <c r="AB56" s="31">
        <v>0</v>
      </c>
      <c r="AC56" s="5">
        <v>0</v>
      </c>
      <c r="AD56" s="31">
        <v>42020076.590000004</v>
      </c>
      <c r="AE56" s="5">
        <v>9.7804000000000002</v>
      </c>
      <c r="AF56" s="31">
        <v>12240763.48</v>
      </c>
      <c r="AG56" s="5">
        <v>11.098599999999999</v>
      </c>
      <c r="AH56" s="31">
        <v>2137037.7000000002</v>
      </c>
      <c r="AI56" s="5">
        <v>3.3969999999999998</v>
      </c>
      <c r="AJ56" s="31">
        <v>45454646.609999999</v>
      </c>
      <c r="AK56" s="5">
        <v>5.4234</v>
      </c>
      <c r="AL56" s="31">
        <v>1318100.58</v>
      </c>
      <c r="AM56" s="5">
        <v>1.7739</v>
      </c>
      <c r="AN56" s="31">
        <v>4695400</v>
      </c>
      <c r="AO56" s="5">
        <v>7.2577999999999996</v>
      </c>
      <c r="AP56" s="31">
        <v>709072</v>
      </c>
      <c r="AQ56" s="5">
        <v>1.6667000000000001</v>
      </c>
      <c r="AR56" s="31">
        <v>1403750</v>
      </c>
      <c r="AS56" s="5">
        <v>6.0103</v>
      </c>
      <c r="AT56" s="31">
        <v>41177000</v>
      </c>
      <c r="AU56" s="5">
        <v>1.8819999999999999</v>
      </c>
      <c r="AV56" s="31">
        <v>0</v>
      </c>
      <c r="AW56" s="5">
        <v>0</v>
      </c>
      <c r="AX56" s="31">
        <v>0</v>
      </c>
      <c r="AY56" s="5">
        <v>0</v>
      </c>
      <c r="AZ56" s="31">
        <v>129935378.05</v>
      </c>
      <c r="BA56" s="5">
        <v>3.3910999999999998</v>
      </c>
      <c r="BB56" s="31">
        <v>35257009.469999999</v>
      </c>
      <c r="BC56" s="5">
        <v>1.1638999999999999</v>
      </c>
      <c r="BD56" s="31">
        <v>0</v>
      </c>
      <c r="BE56" s="5">
        <v>0</v>
      </c>
      <c r="BF56" s="31">
        <v>1405562.5</v>
      </c>
      <c r="BG56" s="5">
        <v>1.5316000000000001</v>
      </c>
      <c r="BH56" s="31">
        <v>7542183</v>
      </c>
      <c r="BI56" s="5">
        <v>3.1667000000000001</v>
      </c>
      <c r="BJ56" s="31">
        <v>31203090.219999999</v>
      </c>
      <c r="BK56" s="5">
        <v>8.5398999999999994</v>
      </c>
      <c r="BL56" s="31">
        <v>10972074.220000001</v>
      </c>
      <c r="BM56" s="5">
        <v>5.9612999999999996</v>
      </c>
      <c r="BN56" s="31">
        <v>3640365.5</v>
      </c>
      <c r="BO56" s="5">
        <v>1.3601000000000001</v>
      </c>
      <c r="BP56" s="31">
        <v>0</v>
      </c>
      <c r="BQ56" s="5">
        <v>0</v>
      </c>
      <c r="BR56" s="31">
        <v>705432</v>
      </c>
      <c r="BS56" s="5">
        <v>1.8869</v>
      </c>
      <c r="BT56" s="31">
        <v>2275429.96</v>
      </c>
      <c r="BU56" s="5">
        <v>3.1425000000000001</v>
      </c>
      <c r="BV56" s="31">
        <v>9520216.7699999996</v>
      </c>
      <c r="BW56" s="5">
        <v>4.9227999999999996</v>
      </c>
      <c r="BX56" s="31">
        <v>1959201</v>
      </c>
      <c r="BY56" s="5">
        <v>2.7364999999999999</v>
      </c>
      <c r="BZ56" s="31">
        <v>142763434.02000001</v>
      </c>
      <c r="CA56" s="5">
        <v>6.9908999999999999</v>
      </c>
      <c r="CB56" s="31">
        <v>4619258.4000000004</v>
      </c>
      <c r="CC56" s="5">
        <v>3.5209999999999999</v>
      </c>
      <c r="CD56" s="31">
        <v>367640</v>
      </c>
      <c r="CE56" s="5">
        <v>1.2794000000000001</v>
      </c>
      <c r="CF56" s="31">
        <v>11333905</v>
      </c>
      <c r="CG56" s="5">
        <v>4.2801</v>
      </c>
      <c r="CH56" s="31">
        <v>2184000</v>
      </c>
      <c r="CI56" s="5">
        <v>3.8948999999999998</v>
      </c>
      <c r="CJ56" s="31">
        <v>0</v>
      </c>
      <c r="CK56" s="5">
        <v>0</v>
      </c>
      <c r="CL56" s="31">
        <v>12034500</v>
      </c>
      <c r="CM56" s="5">
        <v>6.9150999999999998</v>
      </c>
      <c r="CN56" s="31">
        <v>38408281</v>
      </c>
      <c r="CO56" s="5">
        <v>4.4511000000000003</v>
      </c>
      <c r="CP56" s="31">
        <v>206480061.90000001</v>
      </c>
      <c r="CQ56" s="5">
        <v>5.2679</v>
      </c>
      <c r="CR56" s="31">
        <v>37698208.780000001</v>
      </c>
      <c r="CS56" s="5">
        <v>2.3635000000000002</v>
      </c>
      <c r="CT56" s="31">
        <v>0</v>
      </c>
      <c r="CU56" s="5">
        <v>0</v>
      </c>
      <c r="CV56" s="31">
        <v>325000</v>
      </c>
      <c r="CW56" s="5">
        <v>2.2961999999999998</v>
      </c>
      <c r="CX56" s="31">
        <v>26923376.039999999</v>
      </c>
      <c r="CY56" s="5">
        <v>3.3483000000000001</v>
      </c>
      <c r="CZ56" s="31">
        <v>8026959.6200000001</v>
      </c>
      <c r="DA56" s="5">
        <v>5.4166999999999996</v>
      </c>
      <c r="DB56" s="31">
        <v>1719070</v>
      </c>
      <c r="DC56" s="5">
        <v>7.7769000000000004</v>
      </c>
      <c r="DD56" s="31">
        <v>0</v>
      </c>
      <c r="DE56" s="5">
        <v>0</v>
      </c>
      <c r="DF56" s="31">
        <v>0</v>
      </c>
      <c r="DG56" s="5">
        <v>0</v>
      </c>
      <c r="DH56" s="31">
        <v>211376001.5</v>
      </c>
      <c r="DI56" s="5">
        <v>17.13</v>
      </c>
      <c r="DJ56" s="31">
        <v>0</v>
      </c>
      <c r="DK56" s="5">
        <v>0</v>
      </c>
      <c r="DL56" s="31">
        <v>17272240</v>
      </c>
      <c r="DM56" s="5">
        <v>4.5572999999999997</v>
      </c>
      <c r="DN56" s="31">
        <v>725200</v>
      </c>
      <c r="DO56" s="5">
        <v>3.0055000000000001</v>
      </c>
      <c r="DP56" s="31">
        <v>1521867.94</v>
      </c>
      <c r="DQ56" s="5">
        <v>2.6478000000000002</v>
      </c>
      <c r="DR56" s="31">
        <v>7604506</v>
      </c>
      <c r="DS56" s="5">
        <v>2.5560999999999998</v>
      </c>
      <c r="DT56" s="31">
        <v>2493036</v>
      </c>
      <c r="DU56" s="5">
        <v>3.1396999999999999</v>
      </c>
      <c r="DV56" s="31">
        <v>10972372.09</v>
      </c>
      <c r="DW56" s="5">
        <v>4.2125000000000004</v>
      </c>
      <c r="DX56" s="31">
        <v>71338276.689999998</v>
      </c>
      <c r="DY56" s="5">
        <v>8.2707999999999995</v>
      </c>
      <c r="DZ56" s="31">
        <v>190561964.05000001</v>
      </c>
      <c r="EA56" s="5">
        <v>7.524</v>
      </c>
      <c r="EB56" s="31">
        <v>0</v>
      </c>
      <c r="EC56" s="5">
        <v>0</v>
      </c>
      <c r="ED56" s="31">
        <v>11048180.060000001</v>
      </c>
      <c r="EE56" s="5">
        <v>7.5814000000000004</v>
      </c>
      <c r="EF56" s="31">
        <v>15888117.050000001</v>
      </c>
      <c r="EG56" s="5">
        <v>2.5388000000000002</v>
      </c>
      <c r="EH56" s="31">
        <v>270000000</v>
      </c>
      <c r="EI56" s="5">
        <v>1.9269000000000001</v>
      </c>
      <c r="EJ56" s="31">
        <v>649333.30000000005</v>
      </c>
      <c r="EK56" s="5">
        <v>1.5987</v>
      </c>
      <c r="EL56" s="31">
        <v>0</v>
      </c>
      <c r="EM56" s="5">
        <v>0</v>
      </c>
      <c r="EN56" s="31">
        <v>0</v>
      </c>
      <c r="EO56" s="5">
        <v>0</v>
      </c>
      <c r="EP56" s="31">
        <v>191819502.52000001</v>
      </c>
      <c r="EQ56" s="5">
        <v>4.2019000000000002</v>
      </c>
      <c r="ER56" s="31">
        <v>14240000</v>
      </c>
      <c r="ES56" s="5">
        <v>2.5476999999999999</v>
      </c>
      <c r="ET56" s="31">
        <v>10498603</v>
      </c>
      <c r="EU56" s="5">
        <v>4.2846000000000002</v>
      </c>
      <c r="EV56" s="31">
        <v>21750832</v>
      </c>
      <c r="EW56" s="5">
        <v>2.0748000000000002</v>
      </c>
      <c r="EX56" s="31">
        <v>16285740</v>
      </c>
      <c r="EY56" s="5">
        <v>1.1949000000000001</v>
      </c>
      <c r="EZ56" s="31">
        <v>11785803</v>
      </c>
      <c r="FA56" s="5">
        <v>0.5444</v>
      </c>
      <c r="FB56" s="31">
        <v>569674379</v>
      </c>
      <c r="FC56" s="5">
        <v>6.2184999999999997</v>
      </c>
      <c r="FD56" s="31">
        <v>18255523</v>
      </c>
      <c r="FE56" s="5">
        <v>1.0868</v>
      </c>
      <c r="FF56" s="31">
        <v>23393520</v>
      </c>
      <c r="FG56" s="5">
        <v>5.1006999999999998</v>
      </c>
      <c r="FH56" s="31">
        <v>2774925</v>
      </c>
      <c r="FI56" s="5">
        <v>3.0522</v>
      </c>
      <c r="FJ56" s="31">
        <v>66031265.579999998</v>
      </c>
      <c r="FK56" s="5">
        <v>3.2521</v>
      </c>
      <c r="FL56" s="31">
        <v>2465305.35</v>
      </c>
      <c r="FM56" s="5">
        <v>2.3650000000000002</v>
      </c>
      <c r="FN56" s="31">
        <v>106800</v>
      </c>
      <c r="FO56" s="5">
        <v>2.4538000000000002</v>
      </c>
      <c r="FP56" s="31">
        <v>5899440</v>
      </c>
      <c r="FQ56" s="5">
        <v>0.99539999999999995</v>
      </c>
      <c r="FR56" s="31">
        <v>3550230</v>
      </c>
      <c r="FS56" s="5">
        <v>3.3653</v>
      </c>
      <c r="FT56" s="31">
        <v>15364591</v>
      </c>
      <c r="FU56" s="5">
        <v>7.9130000000000003</v>
      </c>
      <c r="FV56" s="31">
        <v>0</v>
      </c>
      <c r="FW56" s="5">
        <v>0</v>
      </c>
      <c r="FX56" s="31">
        <v>8252049.4199999999</v>
      </c>
      <c r="FY56" s="5">
        <v>0.54510000000000003</v>
      </c>
      <c r="FZ56" s="31">
        <v>0</v>
      </c>
      <c r="GA56" s="5">
        <v>0</v>
      </c>
      <c r="GB56" s="31">
        <v>59792485.75</v>
      </c>
      <c r="GC56" s="5">
        <v>7.8025000000000002</v>
      </c>
      <c r="GD56" s="31">
        <v>0</v>
      </c>
      <c r="GE56" s="5">
        <v>0</v>
      </c>
      <c r="GF56" s="31">
        <v>16238416.039999999</v>
      </c>
      <c r="GG56" s="5">
        <v>5.2214</v>
      </c>
      <c r="GH56" s="31">
        <v>3951361.48</v>
      </c>
      <c r="GI56" s="5">
        <v>3.2966000000000002</v>
      </c>
      <c r="GJ56" s="31">
        <v>32853043.699999999</v>
      </c>
      <c r="GK56" s="5">
        <v>3.8792</v>
      </c>
      <c r="GL56" s="31">
        <v>23409172.129999999</v>
      </c>
      <c r="GM56" s="5">
        <v>3.6469999999999998</v>
      </c>
      <c r="GN56" s="31">
        <v>14453329.050000001</v>
      </c>
      <c r="GO56" s="5">
        <v>3.2309000000000001</v>
      </c>
      <c r="GP56" s="31">
        <v>10154038.01</v>
      </c>
      <c r="GQ56" s="5">
        <v>1.0736000000000001</v>
      </c>
      <c r="GR56" s="31">
        <v>8963941.4199999999</v>
      </c>
      <c r="GS56" s="5">
        <v>4.6078000000000001</v>
      </c>
      <c r="GT56" s="31">
        <v>55973175</v>
      </c>
      <c r="GU56" s="5">
        <v>4.4812000000000003</v>
      </c>
      <c r="GV56" s="31">
        <v>1092000</v>
      </c>
      <c r="GW56" s="5">
        <v>6.2889999999999997</v>
      </c>
      <c r="GX56" s="31">
        <v>35439609.939999998</v>
      </c>
      <c r="GY56" s="5">
        <v>5.2885</v>
      </c>
      <c r="GZ56" s="31">
        <v>276754953.58999997</v>
      </c>
      <c r="HA56" s="5">
        <v>9.4885000000000002</v>
      </c>
      <c r="HB56" s="31">
        <v>5010587.03</v>
      </c>
      <c r="HC56" s="5">
        <v>5.2778999999999998</v>
      </c>
      <c r="HD56" s="31">
        <v>54247720</v>
      </c>
      <c r="HE56" s="5">
        <v>12.414300000000001</v>
      </c>
      <c r="HF56" s="31">
        <v>0</v>
      </c>
      <c r="HG56" s="5">
        <v>0</v>
      </c>
      <c r="HH56" s="31">
        <v>0</v>
      </c>
      <c r="HI56" s="5">
        <v>0</v>
      </c>
      <c r="HJ56" s="31">
        <v>566020</v>
      </c>
      <c r="HK56" s="5">
        <v>3.3393000000000002</v>
      </c>
      <c r="HL56" s="31">
        <v>82319446.299999997</v>
      </c>
      <c r="HM56" s="5">
        <v>3.1391</v>
      </c>
      <c r="HN56" s="31">
        <v>4305873.75</v>
      </c>
      <c r="HO56" s="5">
        <v>3.3950999999999998</v>
      </c>
      <c r="HP56" s="31">
        <v>0</v>
      </c>
      <c r="HQ56" s="5">
        <v>0</v>
      </c>
      <c r="HR56" s="31">
        <v>34381204.189999998</v>
      </c>
      <c r="HS56" s="5">
        <v>2.5672000000000001</v>
      </c>
      <c r="HT56" s="31">
        <v>14690000</v>
      </c>
      <c r="HU56" s="5">
        <v>7.3776000000000002</v>
      </c>
      <c r="HV56" s="31">
        <v>72864288.700000003</v>
      </c>
      <c r="HW56" s="5">
        <v>3.9106000000000001</v>
      </c>
      <c r="HX56" s="31">
        <v>11478475</v>
      </c>
      <c r="HY56" s="5">
        <v>4.0532000000000004</v>
      </c>
      <c r="HZ56" s="31">
        <v>0</v>
      </c>
      <c r="IA56" s="5">
        <v>0</v>
      </c>
      <c r="IB56" s="31">
        <v>0</v>
      </c>
      <c r="IC56" s="5">
        <v>0</v>
      </c>
      <c r="ID56" s="31">
        <v>127737481</v>
      </c>
      <c r="IE56" s="5">
        <v>4.8564999999999996</v>
      </c>
      <c r="IF56" s="31">
        <v>212355925</v>
      </c>
      <c r="IG56" s="5">
        <v>9.2203999999999997</v>
      </c>
      <c r="IH56" s="31">
        <v>59500000</v>
      </c>
      <c r="II56" s="5">
        <v>1.9119999999999999</v>
      </c>
      <c r="IJ56" s="31">
        <v>1455622</v>
      </c>
      <c r="IK56" s="5">
        <v>1.1161000000000001</v>
      </c>
      <c r="IL56" s="31">
        <v>11815785.91</v>
      </c>
      <c r="IM56" s="5">
        <v>2.9868999999999999</v>
      </c>
      <c r="IN56" s="31">
        <v>36249782.159999996</v>
      </c>
      <c r="IO56" s="5">
        <v>2.8961000000000001</v>
      </c>
      <c r="IP56" s="31">
        <v>0</v>
      </c>
      <c r="IQ56" s="5">
        <v>0</v>
      </c>
    </row>
    <row r="57" spans="1:251" x14ac:dyDescent="0.2">
      <c r="A57" t="s">
        <v>216</v>
      </c>
      <c r="B57" s="31">
        <v>727414714.60000002</v>
      </c>
      <c r="C57" s="5">
        <v>0.48070000000000002</v>
      </c>
      <c r="D57" s="31">
        <v>0</v>
      </c>
      <c r="E57" s="5">
        <v>0</v>
      </c>
      <c r="F57" s="31">
        <v>18355663.199999999</v>
      </c>
      <c r="G57" s="5">
        <v>0.54910000000000003</v>
      </c>
      <c r="H57" s="31">
        <v>0</v>
      </c>
      <c r="I57" s="5">
        <v>0</v>
      </c>
      <c r="J57" s="31">
        <v>0</v>
      </c>
      <c r="K57" s="5">
        <v>0</v>
      </c>
      <c r="L57" s="31">
        <v>9869376</v>
      </c>
      <c r="M57" s="5">
        <v>0.83389999999999997</v>
      </c>
      <c r="N57" s="31">
        <v>3021480</v>
      </c>
      <c r="O57" s="5">
        <v>0.20200000000000001</v>
      </c>
      <c r="P57" s="31">
        <v>689566.16</v>
      </c>
      <c r="Q57" s="5">
        <v>3.1300000000000001E-2</v>
      </c>
      <c r="R57" s="31">
        <v>0</v>
      </c>
      <c r="S57" s="5">
        <v>0</v>
      </c>
      <c r="T57" s="31">
        <v>0</v>
      </c>
      <c r="U57" s="5">
        <v>0</v>
      </c>
      <c r="V57" s="31">
        <v>0</v>
      </c>
      <c r="W57" s="5">
        <v>0</v>
      </c>
      <c r="X57" s="31">
        <v>0</v>
      </c>
      <c r="Y57" s="5">
        <v>0</v>
      </c>
      <c r="Z57" s="31">
        <v>0</v>
      </c>
      <c r="AA57" s="5">
        <v>0</v>
      </c>
      <c r="AB57" s="31">
        <v>0</v>
      </c>
      <c r="AC57" s="5">
        <v>0</v>
      </c>
      <c r="AD57" s="31">
        <v>0</v>
      </c>
      <c r="AE57" s="5">
        <v>0</v>
      </c>
      <c r="AF57" s="31">
        <v>0</v>
      </c>
      <c r="AG57" s="5">
        <v>0</v>
      </c>
      <c r="AH57" s="31">
        <v>871456.05</v>
      </c>
      <c r="AI57" s="5">
        <v>1.3853</v>
      </c>
      <c r="AJ57" s="31">
        <v>0</v>
      </c>
      <c r="AK57" s="5">
        <v>0</v>
      </c>
      <c r="AL57" s="31">
        <v>1212351.5</v>
      </c>
      <c r="AM57" s="5">
        <v>1.6315999999999999</v>
      </c>
      <c r="AN57" s="31">
        <v>0</v>
      </c>
      <c r="AO57" s="5">
        <v>0</v>
      </c>
      <c r="AP57" s="31">
        <v>0</v>
      </c>
      <c r="AQ57" s="5">
        <v>0</v>
      </c>
      <c r="AR57" s="31">
        <v>0</v>
      </c>
      <c r="AS57" s="5">
        <v>0</v>
      </c>
      <c r="AT57" s="31">
        <v>1988529</v>
      </c>
      <c r="AU57" s="5">
        <v>9.0899999999999995E-2</v>
      </c>
      <c r="AV57" s="31">
        <v>0</v>
      </c>
      <c r="AW57" s="5">
        <v>0</v>
      </c>
      <c r="AX57" s="31">
        <v>0</v>
      </c>
      <c r="AY57" s="5">
        <v>0</v>
      </c>
      <c r="AZ57" s="31">
        <v>0</v>
      </c>
      <c r="BA57" s="5">
        <v>0</v>
      </c>
      <c r="BB57" s="31">
        <v>27468655.5</v>
      </c>
      <c r="BC57" s="5">
        <v>0.90680000000000005</v>
      </c>
      <c r="BD57" s="31">
        <v>0</v>
      </c>
      <c r="BE57" s="5">
        <v>0</v>
      </c>
      <c r="BF57" s="31">
        <v>0</v>
      </c>
      <c r="BG57" s="5">
        <v>0</v>
      </c>
      <c r="BH57" s="31">
        <v>0</v>
      </c>
      <c r="BI57" s="5">
        <v>0</v>
      </c>
      <c r="BJ57" s="31">
        <v>793707</v>
      </c>
      <c r="BK57" s="5">
        <v>0.2172</v>
      </c>
      <c r="BL57" s="31">
        <v>3868646</v>
      </c>
      <c r="BM57" s="5">
        <v>2.1019000000000001</v>
      </c>
      <c r="BN57" s="31">
        <v>0</v>
      </c>
      <c r="BO57" s="5">
        <v>0</v>
      </c>
      <c r="BP57" s="31">
        <v>0</v>
      </c>
      <c r="BQ57" s="5">
        <v>0</v>
      </c>
      <c r="BR57" s="31">
        <v>0</v>
      </c>
      <c r="BS57" s="5">
        <v>0</v>
      </c>
      <c r="BT57" s="31">
        <v>3089270</v>
      </c>
      <c r="BU57" s="5">
        <v>4.2664999999999997</v>
      </c>
      <c r="BV57" s="31">
        <v>0</v>
      </c>
      <c r="BW57" s="5">
        <v>0</v>
      </c>
      <c r="BX57" s="31">
        <v>0</v>
      </c>
      <c r="BY57" s="5">
        <v>0</v>
      </c>
      <c r="BZ57" s="31">
        <v>60285916.439999998</v>
      </c>
      <c r="CA57" s="5">
        <v>2.9521000000000002</v>
      </c>
      <c r="CB57" s="31">
        <v>0</v>
      </c>
      <c r="CC57" s="5">
        <v>0</v>
      </c>
      <c r="CD57" s="31">
        <v>0</v>
      </c>
      <c r="CE57" s="5">
        <v>0</v>
      </c>
      <c r="CF57" s="31">
        <v>0</v>
      </c>
      <c r="CG57" s="5">
        <v>0</v>
      </c>
      <c r="CH57" s="31">
        <v>0</v>
      </c>
      <c r="CI57" s="5">
        <v>0</v>
      </c>
      <c r="CJ57" s="31">
        <v>0</v>
      </c>
      <c r="CK57" s="5">
        <v>0</v>
      </c>
      <c r="CL57" s="31">
        <v>7003670</v>
      </c>
      <c r="CM57" s="5">
        <v>4.0243000000000002</v>
      </c>
      <c r="CN57" s="31">
        <v>0</v>
      </c>
      <c r="CO57" s="5">
        <v>0</v>
      </c>
      <c r="CP57" s="31">
        <v>0</v>
      </c>
      <c r="CQ57" s="5">
        <v>0</v>
      </c>
      <c r="CR57" s="31">
        <v>14058100</v>
      </c>
      <c r="CS57" s="5">
        <v>0.88139999999999996</v>
      </c>
      <c r="CT57" s="31">
        <v>0</v>
      </c>
      <c r="CU57" s="5">
        <v>0</v>
      </c>
      <c r="CV57" s="31">
        <v>0</v>
      </c>
      <c r="CW57" s="5">
        <v>0</v>
      </c>
      <c r="CX57" s="31">
        <v>0</v>
      </c>
      <c r="CY57" s="5">
        <v>0</v>
      </c>
      <c r="CZ57" s="31">
        <v>0</v>
      </c>
      <c r="DA57" s="5">
        <v>0</v>
      </c>
      <c r="DB57" s="31">
        <v>691143</v>
      </c>
      <c r="DC57" s="5">
        <v>3.1267</v>
      </c>
      <c r="DD57" s="31">
        <v>0</v>
      </c>
      <c r="DE57" s="5">
        <v>0</v>
      </c>
      <c r="DF57" s="31">
        <v>2311200</v>
      </c>
      <c r="DG57" s="5">
        <v>2.9830000000000001</v>
      </c>
      <c r="DH57" s="31">
        <v>0</v>
      </c>
      <c r="DI57" s="5">
        <v>0</v>
      </c>
      <c r="DJ57" s="31">
        <v>0</v>
      </c>
      <c r="DK57" s="5">
        <v>0</v>
      </c>
      <c r="DL57" s="31">
        <v>7663600</v>
      </c>
      <c r="DM57" s="5">
        <v>2.0219999999999998</v>
      </c>
      <c r="DN57" s="31">
        <v>378000</v>
      </c>
      <c r="DO57" s="5">
        <v>1.5666</v>
      </c>
      <c r="DP57" s="31">
        <v>0</v>
      </c>
      <c r="DQ57" s="5">
        <v>0</v>
      </c>
      <c r="DR57" s="31">
        <v>0</v>
      </c>
      <c r="DS57" s="5">
        <v>0</v>
      </c>
      <c r="DT57" s="31">
        <v>0</v>
      </c>
      <c r="DU57" s="5">
        <v>0</v>
      </c>
      <c r="DV57" s="31">
        <v>883773.45</v>
      </c>
      <c r="DW57" s="5">
        <v>0.33929999999999999</v>
      </c>
      <c r="DX57" s="31">
        <v>6098657</v>
      </c>
      <c r="DY57" s="5">
        <v>0.70709999999999995</v>
      </c>
      <c r="DZ57" s="31">
        <v>0</v>
      </c>
      <c r="EA57" s="5">
        <v>0</v>
      </c>
      <c r="EB57" s="31">
        <v>0</v>
      </c>
      <c r="EC57" s="5">
        <v>0</v>
      </c>
      <c r="ED57" s="31">
        <v>0</v>
      </c>
      <c r="EE57" s="5">
        <v>0</v>
      </c>
      <c r="EF57" s="31">
        <v>3108963.48</v>
      </c>
      <c r="EG57" s="5">
        <v>0.49680000000000002</v>
      </c>
      <c r="EH57" s="31">
        <v>101087892</v>
      </c>
      <c r="EI57" s="5">
        <v>0.72140000000000004</v>
      </c>
      <c r="EJ57" s="31">
        <v>0</v>
      </c>
      <c r="EK57" s="5">
        <v>0</v>
      </c>
      <c r="EL57" s="31">
        <v>0</v>
      </c>
      <c r="EM57" s="5">
        <v>0</v>
      </c>
      <c r="EN57" s="31">
        <v>0</v>
      </c>
      <c r="EO57" s="5">
        <v>0</v>
      </c>
      <c r="EP57" s="31">
        <v>66184577.5</v>
      </c>
      <c r="EQ57" s="5">
        <v>1.4498</v>
      </c>
      <c r="ER57" s="31">
        <v>8742000</v>
      </c>
      <c r="ES57" s="5">
        <v>1.5641</v>
      </c>
      <c r="ET57" s="31">
        <v>2135317</v>
      </c>
      <c r="EU57" s="5">
        <v>0.87139999999999995</v>
      </c>
      <c r="EV57" s="31">
        <v>44321598</v>
      </c>
      <c r="EW57" s="5">
        <v>4.2278000000000002</v>
      </c>
      <c r="EX57" s="31">
        <v>44066241</v>
      </c>
      <c r="EY57" s="5">
        <v>3.2332000000000001</v>
      </c>
      <c r="EZ57" s="31">
        <v>30445956</v>
      </c>
      <c r="FA57" s="5">
        <v>1.4063000000000001</v>
      </c>
      <c r="FB57" s="31">
        <v>61074478</v>
      </c>
      <c r="FC57" s="5">
        <v>0.66669999999999996</v>
      </c>
      <c r="FD57" s="31">
        <v>39976632</v>
      </c>
      <c r="FE57" s="5">
        <v>2.38</v>
      </c>
      <c r="FF57" s="31">
        <v>0</v>
      </c>
      <c r="FG57" s="5">
        <v>0</v>
      </c>
      <c r="FH57" s="31">
        <v>0</v>
      </c>
      <c r="FI57" s="5">
        <v>0</v>
      </c>
      <c r="FJ57" s="31">
        <v>1009279.05</v>
      </c>
      <c r="FK57" s="5">
        <v>4.9700000000000001E-2</v>
      </c>
      <c r="FL57" s="31">
        <v>0</v>
      </c>
      <c r="FM57" s="5">
        <v>0</v>
      </c>
      <c r="FN57" s="31">
        <v>0</v>
      </c>
      <c r="FO57" s="5">
        <v>0</v>
      </c>
      <c r="FP57" s="31">
        <v>0</v>
      </c>
      <c r="FQ57" s="5">
        <v>0</v>
      </c>
      <c r="FR57" s="31">
        <v>260490.2</v>
      </c>
      <c r="FS57" s="5">
        <v>0.24690000000000001</v>
      </c>
      <c r="FT57" s="31">
        <v>0</v>
      </c>
      <c r="FU57" s="5">
        <v>0</v>
      </c>
      <c r="FV57" s="31">
        <v>0</v>
      </c>
      <c r="FW57" s="5">
        <v>0</v>
      </c>
      <c r="FX57" s="31">
        <v>0</v>
      </c>
      <c r="FY57" s="5">
        <v>0</v>
      </c>
      <c r="FZ57" s="31">
        <v>0</v>
      </c>
      <c r="GA57" s="5">
        <v>0</v>
      </c>
      <c r="GB57" s="31">
        <v>15987829</v>
      </c>
      <c r="GC57" s="5">
        <v>2.0863</v>
      </c>
      <c r="GD57" s="31">
        <v>0</v>
      </c>
      <c r="GE57" s="5">
        <v>0</v>
      </c>
      <c r="GF57" s="31">
        <v>0</v>
      </c>
      <c r="GG57" s="5">
        <v>0</v>
      </c>
      <c r="GH57" s="31">
        <v>187498.2</v>
      </c>
      <c r="GI57" s="5">
        <v>0.15640000000000001</v>
      </c>
      <c r="GJ57" s="31">
        <v>3961424.4</v>
      </c>
      <c r="GK57" s="5">
        <v>0.4677</v>
      </c>
      <c r="GL57" s="31">
        <v>4481713.3499999996</v>
      </c>
      <c r="GM57" s="5">
        <v>0.69820000000000004</v>
      </c>
      <c r="GN57" s="31">
        <v>2429068.15</v>
      </c>
      <c r="GO57" s="5">
        <v>0.54300000000000004</v>
      </c>
      <c r="GP57" s="31">
        <v>0</v>
      </c>
      <c r="GQ57" s="5">
        <v>0</v>
      </c>
      <c r="GR57" s="31">
        <v>999925.72</v>
      </c>
      <c r="GS57" s="5">
        <v>0.51400000000000001</v>
      </c>
      <c r="GT57" s="31">
        <v>19917806.050000001</v>
      </c>
      <c r="GU57" s="5">
        <v>1.5946</v>
      </c>
      <c r="GV57" s="31">
        <v>0</v>
      </c>
      <c r="GW57" s="5">
        <v>0</v>
      </c>
      <c r="GX57" s="31">
        <v>0</v>
      </c>
      <c r="GY57" s="5">
        <v>0</v>
      </c>
      <c r="GZ57" s="31">
        <v>0</v>
      </c>
      <c r="HA57" s="5">
        <v>0</v>
      </c>
      <c r="HB57" s="31">
        <v>0</v>
      </c>
      <c r="HC57" s="5">
        <v>0</v>
      </c>
      <c r="HD57" s="31">
        <v>0</v>
      </c>
      <c r="HE57" s="5">
        <v>0</v>
      </c>
      <c r="HF57" s="31">
        <v>0</v>
      </c>
      <c r="HG57" s="5">
        <v>0</v>
      </c>
      <c r="HH57" s="31">
        <v>0</v>
      </c>
      <c r="HI57" s="5">
        <v>0</v>
      </c>
      <c r="HJ57" s="31">
        <v>0</v>
      </c>
      <c r="HK57" s="5">
        <v>0</v>
      </c>
      <c r="HL57" s="31">
        <v>0</v>
      </c>
      <c r="HM57" s="5">
        <v>0</v>
      </c>
      <c r="HN57" s="31">
        <v>0</v>
      </c>
      <c r="HO57" s="5">
        <v>0</v>
      </c>
      <c r="HP57" s="31">
        <v>0</v>
      </c>
      <c r="HQ57" s="5">
        <v>0</v>
      </c>
      <c r="HR57" s="31">
        <v>7710153.5</v>
      </c>
      <c r="HS57" s="5">
        <v>0.57569999999999999</v>
      </c>
      <c r="HT57" s="31">
        <v>0</v>
      </c>
      <c r="HU57" s="5">
        <v>0</v>
      </c>
      <c r="HV57" s="31">
        <v>0</v>
      </c>
      <c r="HW57" s="5">
        <v>0</v>
      </c>
      <c r="HX57" s="31">
        <v>0</v>
      </c>
      <c r="HY57" s="5">
        <v>0</v>
      </c>
      <c r="HZ57" s="31">
        <v>0</v>
      </c>
      <c r="IA57" s="5">
        <v>0</v>
      </c>
      <c r="IB57" s="31">
        <v>0</v>
      </c>
      <c r="IC57" s="5">
        <v>0</v>
      </c>
      <c r="ID57" s="31">
        <v>45604489</v>
      </c>
      <c r="IE57" s="5">
        <v>1.7338</v>
      </c>
      <c r="IF57" s="31">
        <v>0</v>
      </c>
      <c r="IG57" s="5">
        <v>0</v>
      </c>
      <c r="IH57" s="31">
        <v>23266314</v>
      </c>
      <c r="II57" s="5">
        <v>0.74760000000000004</v>
      </c>
      <c r="IJ57" s="31">
        <v>4763682</v>
      </c>
      <c r="IK57" s="5">
        <v>3.6526000000000001</v>
      </c>
      <c r="IL57" s="31">
        <v>12045672</v>
      </c>
      <c r="IM57" s="5">
        <v>3.0449999999999999</v>
      </c>
      <c r="IN57" s="31">
        <v>13042954.699999999</v>
      </c>
      <c r="IO57" s="5">
        <v>1.042</v>
      </c>
      <c r="IP57" s="31">
        <v>0</v>
      </c>
      <c r="IQ57" s="5">
        <v>0</v>
      </c>
    </row>
    <row r="58" spans="1:251" x14ac:dyDescent="0.2">
      <c r="A58" t="s">
        <v>217</v>
      </c>
      <c r="B58" s="31">
        <v>3011696139.73</v>
      </c>
      <c r="C58" s="5">
        <v>1.9902</v>
      </c>
      <c r="D58" s="31">
        <v>1162290</v>
      </c>
      <c r="E58" s="5">
        <v>8.9001000000000001</v>
      </c>
      <c r="F58" s="31">
        <v>239513290.90000001</v>
      </c>
      <c r="G58" s="5">
        <v>7.1649000000000003</v>
      </c>
      <c r="H58" s="31">
        <v>7691499.7999999998</v>
      </c>
      <c r="I58" s="5">
        <v>0.51490000000000002</v>
      </c>
      <c r="J58" s="31">
        <v>0</v>
      </c>
      <c r="K58" s="5">
        <v>0</v>
      </c>
      <c r="L58" s="31">
        <v>26236267.780000001</v>
      </c>
      <c r="M58" s="5">
        <v>2.2168999999999999</v>
      </c>
      <c r="N58" s="31">
        <v>0</v>
      </c>
      <c r="O58" s="5">
        <v>0</v>
      </c>
      <c r="P58" s="31">
        <v>32878403.719999999</v>
      </c>
      <c r="Q58" s="5">
        <v>1.4903</v>
      </c>
      <c r="R58" s="31">
        <v>42076.5</v>
      </c>
      <c r="S58" s="5">
        <v>1.1147</v>
      </c>
      <c r="T58" s="31">
        <v>71824.98</v>
      </c>
      <c r="U58" s="5">
        <v>1.1391</v>
      </c>
      <c r="V58" s="31">
        <v>0</v>
      </c>
      <c r="W58" s="5">
        <v>0</v>
      </c>
      <c r="X58" s="31">
        <v>80278437.329999998</v>
      </c>
      <c r="Y58" s="5">
        <v>0.27810000000000001</v>
      </c>
      <c r="Z58" s="31">
        <v>0</v>
      </c>
      <c r="AA58" s="5">
        <v>0</v>
      </c>
      <c r="AB58" s="31">
        <v>0</v>
      </c>
      <c r="AC58" s="5">
        <v>0</v>
      </c>
      <c r="AD58" s="31">
        <v>0</v>
      </c>
      <c r="AE58" s="5">
        <v>0</v>
      </c>
      <c r="AF58" s="31">
        <v>0</v>
      </c>
      <c r="AG58" s="5">
        <v>0</v>
      </c>
      <c r="AH58" s="31">
        <v>581390.76</v>
      </c>
      <c r="AI58" s="5">
        <v>0.92420000000000002</v>
      </c>
      <c r="AJ58" s="31">
        <v>0</v>
      </c>
      <c r="AK58" s="5">
        <v>0</v>
      </c>
      <c r="AL58" s="31">
        <v>4026740.53</v>
      </c>
      <c r="AM58" s="5">
        <v>5.4192</v>
      </c>
      <c r="AN58" s="31">
        <v>0</v>
      </c>
      <c r="AO58" s="5">
        <v>0</v>
      </c>
      <c r="AP58" s="31">
        <v>567428</v>
      </c>
      <c r="AQ58" s="5">
        <v>1.3338000000000001</v>
      </c>
      <c r="AR58" s="31">
        <v>0</v>
      </c>
      <c r="AS58" s="5">
        <v>0</v>
      </c>
      <c r="AT58" s="31">
        <v>62615808</v>
      </c>
      <c r="AU58" s="5">
        <v>2.8618000000000001</v>
      </c>
      <c r="AV58" s="31">
        <v>0</v>
      </c>
      <c r="AW58" s="5">
        <v>0</v>
      </c>
      <c r="AX58" s="31">
        <v>0</v>
      </c>
      <c r="AY58" s="5">
        <v>0</v>
      </c>
      <c r="AZ58" s="31">
        <v>128239642.3</v>
      </c>
      <c r="BA58" s="5">
        <v>3.3468</v>
      </c>
      <c r="BB58" s="31">
        <v>74422639.859999999</v>
      </c>
      <c r="BC58" s="5">
        <v>2.4569000000000001</v>
      </c>
      <c r="BD58" s="31">
        <v>0</v>
      </c>
      <c r="BE58" s="5">
        <v>0</v>
      </c>
      <c r="BF58" s="31">
        <v>3411600.84</v>
      </c>
      <c r="BG58" s="5">
        <v>3.7174</v>
      </c>
      <c r="BH58" s="31">
        <v>7506653.2199999997</v>
      </c>
      <c r="BI58" s="5">
        <v>3.1518000000000002</v>
      </c>
      <c r="BJ58" s="31">
        <v>0</v>
      </c>
      <c r="BK58" s="5">
        <v>0</v>
      </c>
      <c r="BL58" s="31">
        <v>0</v>
      </c>
      <c r="BM58" s="5">
        <v>0</v>
      </c>
      <c r="BN58" s="31">
        <v>6513960</v>
      </c>
      <c r="BO58" s="5">
        <v>2.4336000000000002</v>
      </c>
      <c r="BP58" s="31">
        <v>0</v>
      </c>
      <c r="BQ58" s="5">
        <v>0</v>
      </c>
      <c r="BR58" s="31">
        <v>0</v>
      </c>
      <c r="BS58" s="5">
        <v>0</v>
      </c>
      <c r="BT58" s="31">
        <v>0</v>
      </c>
      <c r="BU58" s="5">
        <v>0</v>
      </c>
      <c r="BV58" s="31">
        <v>1006019</v>
      </c>
      <c r="BW58" s="5">
        <v>0.5202</v>
      </c>
      <c r="BX58" s="31">
        <v>1978000</v>
      </c>
      <c r="BY58" s="5">
        <v>2.7627000000000002</v>
      </c>
      <c r="BZ58" s="31">
        <v>40473993.700000003</v>
      </c>
      <c r="CA58" s="5">
        <v>1.9819</v>
      </c>
      <c r="CB58" s="31">
        <v>2842597.32</v>
      </c>
      <c r="CC58" s="5">
        <v>2.1667000000000001</v>
      </c>
      <c r="CD58" s="31">
        <v>0</v>
      </c>
      <c r="CE58" s="5">
        <v>0</v>
      </c>
      <c r="CF58" s="31">
        <v>7568801</v>
      </c>
      <c r="CG58" s="5">
        <v>2.8582999999999998</v>
      </c>
      <c r="CH58" s="31">
        <v>4409000</v>
      </c>
      <c r="CI58" s="5">
        <v>7.8628</v>
      </c>
      <c r="CJ58" s="31">
        <v>0</v>
      </c>
      <c r="CK58" s="5">
        <v>0</v>
      </c>
      <c r="CL58" s="31">
        <v>0</v>
      </c>
      <c r="CM58" s="5">
        <v>0</v>
      </c>
      <c r="CN58" s="31">
        <v>40471084</v>
      </c>
      <c r="CO58" s="5">
        <v>4.6901000000000002</v>
      </c>
      <c r="CP58" s="31">
        <v>44740640</v>
      </c>
      <c r="CQ58" s="5">
        <v>1.1415</v>
      </c>
      <c r="CR58" s="31">
        <v>13816478.32</v>
      </c>
      <c r="CS58" s="5">
        <v>0.86619999999999997</v>
      </c>
      <c r="CT58" s="31">
        <v>0</v>
      </c>
      <c r="CU58" s="5">
        <v>0</v>
      </c>
      <c r="CV58" s="31">
        <v>0</v>
      </c>
      <c r="CW58" s="5">
        <v>0</v>
      </c>
      <c r="CX58" s="31">
        <v>0</v>
      </c>
      <c r="CY58" s="5">
        <v>0</v>
      </c>
      <c r="CZ58" s="31">
        <v>0</v>
      </c>
      <c r="DA58" s="5">
        <v>0</v>
      </c>
      <c r="DB58" s="31">
        <v>503010</v>
      </c>
      <c r="DC58" s="5">
        <v>2.2755999999999998</v>
      </c>
      <c r="DD58" s="31">
        <v>0</v>
      </c>
      <c r="DE58" s="5">
        <v>0</v>
      </c>
      <c r="DF58" s="31">
        <v>1235250</v>
      </c>
      <c r="DG58" s="5">
        <v>1.5943000000000001</v>
      </c>
      <c r="DH58" s="31">
        <v>0</v>
      </c>
      <c r="DI58" s="5">
        <v>0</v>
      </c>
      <c r="DJ58" s="31">
        <v>0</v>
      </c>
      <c r="DK58" s="5">
        <v>0</v>
      </c>
      <c r="DL58" s="31">
        <v>24875402</v>
      </c>
      <c r="DM58" s="5">
        <v>6.5633999999999997</v>
      </c>
      <c r="DN58" s="31">
        <v>0</v>
      </c>
      <c r="DO58" s="5">
        <v>0</v>
      </c>
      <c r="DP58" s="31">
        <v>1695738.9</v>
      </c>
      <c r="DQ58" s="5">
        <v>2.9502999999999999</v>
      </c>
      <c r="DR58" s="31">
        <v>0</v>
      </c>
      <c r="DS58" s="5">
        <v>0</v>
      </c>
      <c r="DT58" s="31">
        <v>0</v>
      </c>
      <c r="DU58" s="5">
        <v>0</v>
      </c>
      <c r="DV58" s="31">
        <v>5097057.66</v>
      </c>
      <c r="DW58" s="5">
        <v>1.9568000000000001</v>
      </c>
      <c r="DX58" s="31">
        <v>71050950</v>
      </c>
      <c r="DY58" s="5">
        <v>8.2375000000000007</v>
      </c>
      <c r="DZ58" s="31">
        <v>32119571.5</v>
      </c>
      <c r="EA58" s="5">
        <v>1.2682</v>
      </c>
      <c r="EB58" s="31">
        <v>0</v>
      </c>
      <c r="EC58" s="5">
        <v>0</v>
      </c>
      <c r="ED58" s="31">
        <v>0</v>
      </c>
      <c r="EE58" s="5">
        <v>0</v>
      </c>
      <c r="EF58" s="31">
        <v>20765896.510000002</v>
      </c>
      <c r="EG58" s="5">
        <v>3.3182999999999998</v>
      </c>
      <c r="EH58" s="31">
        <v>974608000</v>
      </c>
      <c r="EI58" s="5">
        <v>6.9555999999999996</v>
      </c>
      <c r="EJ58" s="31">
        <v>543672</v>
      </c>
      <c r="EK58" s="5">
        <v>1.3386</v>
      </c>
      <c r="EL58" s="31">
        <v>0</v>
      </c>
      <c r="EM58" s="5">
        <v>0</v>
      </c>
      <c r="EN58" s="31">
        <v>0</v>
      </c>
      <c r="EO58" s="5">
        <v>0</v>
      </c>
      <c r="EP58" s="31">
        <v>46217911.5</v>
      </c>
      <c r="EQ58" s="5">
        <v>1.0124</v>
      </c>
      <c r="ER58" s="31">
        <v>5624869.5</v>
      </c>
      <c r="ES58" s="5">
        <v>1.0064</v>
      </c>
      <c r="ET58" s="31">
        <v>4699063</v>
      </c>
      <c r="EU58" s="5">
        <v>1.9177</v>
      </c>
      <c r="EV58" s="31">
        <v>23402867</v>
      </c>
      <c r="EW58" s="5">
        <v>2.2324000000000002</v>
      </c>
      <c r="EX58" s="31">
        <v>56389325</v>
      </c>
      <c r="EY58" s="5">
        <v>4.1372999999999998</v>
      </c>
      <c r="EZ58" s="31">
        <v>43920384</v>
      </c>
      <c r="FA58" s="5">
        <v>2.0287000000000002</v>
      </c>
      <c r="FB58" s="31">
        <v>74854246</v>
      </c>
      <c r="FC58" s="5">
        <v>0.81710000000000005</v>
      </c>
      <c r="FD58" s="31">
        <v>81480294</v>
      </c>
      <c r="FE58" s="5">
        <v>4.8507999999999996</v>
      </c>
      <c r="FF58" s="31">
        <v>6831496</v>
      </c>
      <c r="FG58" s="5">
        <v>1.4895</v>
      </c>
      <c r="FH58" s="31">
        <v>2831206.5</v>
      </c>
      <c r="FI58" s="5">
        <v>3.1141000000000001</v>
      </c>
      <c r="FJ58" s="31">
        <v>62099281.880000003</v>
      </c>
      <c r="FK58" s="5">
        <v>3.0583999999999998</v>
      </c>
      <c r="FL58" s="31">
        <v>3599081.14</v>
      </c>
      <c r="FM58" s="5">
        <v>3.4525999999999999</v>
      </c>
      <c r="FN58" s="31">
        <v>123079.56</v>
      </c>
      <c r="FO58" s="5">
        <v>2.8277999999999999</v>
      </c>
      <c r="FP58" s="31">
        <v>3379545.3</v>
      </c>
      <c r="FQ58" s="5">
        <v>0.57020000000000004</v>
      </c>
      <c r="FR58" s="31">
        <v>1890000</v>
      </c>
      <c r="FS58" s="5">
        <v>1.7915000000000001</v>
      </c>
      <c r="FT58" s="31">
        <v>0</v>
      </c>
      <c r="FU58" s="5">
        <v>0</v>
      </c>
      <c r="FV58" s="31">
        <v>56126820.880000003</v>
      </c>
      <c r="FW58" s="5">
        <v>2.9424000000000001</v>
      </c>
      <c r="FX58" s="31">
        <v>43365517.68</v>
      </c>
      <c r="FY58" s="5">
        <v>2.8645999999999998</v>
      </c>
      <c r="FZ58" s="31">
        <v>0</v>
      </c>
      <c r="GA58" s="5">
        <v>0</v>
      </c>
      <c r="GB58" s="31">
        <v>31251389.5</v>
      </c>
      <c r="GC58" s="5">
        <v>4.0781000000000001</v>
      </c>
      <c r="GD58" s="31">
        <v>0</v>
      </c>
      <c r="GE58" s="5">
        <v>0</v>
      </c>
      <c r="GF58" s="31">
        <v>0</v>
      </c>
      <c r="GG58" s="5">
        <v>0</v>
      </c>
      <c r="GH58" s="31">
        <v>1422706.62</v>
      </c>
      <c r="GI58" s="5">
        <v>1.1870000000000001</v>
      </c>
      <c r="GJ58" s="31">
        <v>8983082.7599999998</v>
      </c>
      <c r="GK58" s="5">
        <v>1.0607</v>
      </c>
      <c r="GL58" s="31">
        <v>6149425.1399999997</v>
      </c>
      <c r="GM58" s="5">
        <v>0.95799999999999996</v>
      </c>
      <c r="GN58" s="31">
        <v>9433685.1799999997</v>
      </c>
      <c r="GO58" s="5">
        <v>2.1088</v>
      </c>
      <c r="GP58" s="31">
        <v>29912853.239999998</v>
      </c>
      <c r="GQ58" s="5">
        <v>3.1625999999999999</v>
      </c>
      <c r="GR58" s="31">
        <v>2399535.48</v>
      </c>
      <c r="GS58" s="5">
        <v>1.2335</v>
      </c>
      <c r="GT58" s="31">
        <v>0</v>
      </c>
      <c r="GU58" s="5">
        <v>0</v>
      </c>
      <c r="GV58" s="31">
        <v>0</v>
      </c>
      <c r="GW58" s="5">
        <v>0</v>
      </c>
      <c r="GX58" s="31">
        <v>10345628</v>
      </c>
      <c r="GY58" s="5">
        <v>1.5438000000000001</v>
      </c>
      <c r="GZ58" s="31">
        <v>10676120</v>
      </c>
      <c r="HA58" s="5">
        <v>0.36599999999999999</v>
      </c>
      <c r="HB58" s="31">
        <v>1462688</v>
      </c>
      <c r="HC58" s="5">
        <v>1.5407</v>
      </c>
      <c r="HD58" s="31">
        <v>0</v>
      </c>
      <c r="HE58" s="5">
        <v>0</v>
      </c>
      <c r="HF58" s="31">
        <v>0</v>
      </c>
      <c r="HG58" s="5">
        <v>0</v>
      </c>
      <c r="HH58" s="31">
        <v>0</v>
      </c>
      <c r="HI58" s="5">
        <v>0</v>
      </c>
      <c r="HJ58" s="31">
        <v>455800</v>
      </c>
      <c r="HK58" s="5">
        <v>2.6890000000000001</v>
      </c>
      <c r="HL58" s="31">
        <v>79511101.599999994</v>
      </c>
      <c r="HM58" s="5">
        <v>3.032</v>
      </c>
      <c r="HN58" s="31">
        <v>1526657.1</v>
      </c>
      <c r="HO58" s="5">
        <v>1.2037</v>
      </c>
      <c r="HP58" s="31">
        <v>0</v>
      </c>
      <c r="HQ58" s="5">
        <v>0</v>
      </c>
      <c r="HR58" s="31">
        <v>15455365.800000001</v>
      </c>
      <c r="HS58" s="5">
        <v>1.1539999999999999</v>
      </c>
      <c r="HT58" s="31">
        <v>0</v>
      </c>
      <c r="HU58" s="5">
        <v>0</v>
      </c>
      <c r="HV58" s="31">
        <v>70378041.799999997</v>
      </c>
      <c r="HW58" s="5">
        <v>3.7772000000000001</v>
      </c>
      <c r="HX58" s="31">
        <v>0</v>
      </c>
      <c r="HY58" s="5">
        <v>0</v>
      </c>
      <c r="HZ58" s="31">
        <v>0</v>
      </c>
      <c r="IA58" s="5">
        <v>0</v>
      </c>
      <c r="IB58" s="31">
        <v>0</v>
      </c>
      <c r="IC58" s="5">
        <v>0</v>
      </c>
      <c r="ID58" s="31">
        <v>0</v>
      </c>
      <c r="IE58" s="5">
        <v>0</v>
      </c>
      <c r="IF58" s="31">
        <v>0</v>
      </c>
      <c r="IG58" s="5">
        <v>0</v>
      </c>
      <c r="IH58" s="31">
        <v>214483200</v>
      </c>
      <c r="II58" s="5">
        <v>6.8921999999999999</v>
      </c>
      <c r="IJ58" s="31">
        <v>6271341</v>
      </c>
      <c r="IK58" s="5">
        <v>4.8087</v>
      </c>
      <c r="IL58" s="31">
        <v>7998923.9000000004</v>
      </c>
      <c r="IM58" s="5">
        <v>2.0219999999999998</v>
      </c>
      <c r="IN58" s="31">
        <v>21182489.239999998</v>
      </c>
      <c r="IO58" s="5">
        <v>1.6922999999999999</v>
      </c>
      <c r="IP58" s="31">
        <v>0</v>
      </c>
      <c r="IQ58" s="5">
        <v>0</v>
      </c>
    </row>
    <row r="59" spans="1:251" ht="13.5" thickBot="1" x14ac:dyDescent="0.25">
      <c r="A59" t="s">
        <v>218</v>
      </c>
      <c r="B59" s="31">
        <v>486344724.02999997</v>
      </c>
      <c r="C59" s="5">
        <v>0.32140000000000002</v>
      </c>
      <c r="D59" s="31">
        <v>272250</v>
      </c>
      <c r="E59" s="5">
        <v>2.0847000000000002</v>
      </c>
      <c r="F59" s="31">
        <v>0</v>
      </c>
      <c r="G59" s="5">
        <v>0</v>
      </c>
      <c r="H59" s="31">
        <v>6854000</v>
      </c>
      <c r="I59" s="5">
        <v>0.45879999999999999</v>
      </c>
      <c r="J59" s="31">
        <v>0</v>
      </c>
      <c r="K59" s="5">
        <v>0</v>
      </c>
      <c r="L59" s="31">
        <v>9149042.3000000007</v>
      </c>
      <c r="M59" s="5">
        <v>0.77310000000000001</v>
      </c>
      <c r="N59" s="31">
        <v>2096640</v>
      </c>
      <c r="O59" s="5">
        <v>0.14019999999999999</v>
      </c>
      <c r="P59" s="31">
        <v>5147825.97</v>
      </c>
      <c r="Q59" s="5">
        <v>0.23330000000000001</v>
      </c>
      <c r="R59" s="31">
        <v>0</v>
      </c>
      <c r="S59" s="5">
        <v>0</v>
      </c>
      <c r="T59" s="31">
        <v>97465.5</v>
      </c>
      <c r="U59" s="5">
        <v>1.5458000000000001</v>
      </c>
      <c r="V59" s="31">
        <v>5432291.0999999996</v>
      </c>
      <c r="W59" s="5">
        <v>1.1735</v>
      </c>
      <c r="X59" s="31">
        <v>41312406.399999999</v>
      </c>
      <c r="Y59" s="5">
        <v>0.1431</v>
      </c>
      <c r="Z59" s="31">
        <v>0</v>
      </c>
      <c r="AA59" s="5">
        <v>0</v>
      </c>
      <c r="AB59" s="31">
        <v>0</v>
      </c>
      <c r="AC59" s="5">
        <v>0</v>
      </c>
      <c r="AD59" s="31">
        <v>17611489.5</v>
      </c>
      <c r="AE59" s="5">
        <v>4.0991999999999997</v>
      </c>
      <c r="AF59" s="31">
        <v>0</v>
      </c>
      <c r="AG59" s="5">
        <v>0</v>
      </c>
      <c r="AH59" s="31">
        <v>93568.5</v>
      </c>
      <c r="AI59" s="5">
        <v>0.1487</v>
      </c>
      <c r="AJ59" s="31">
        <v>34272602</v>
      </c>
      <c r="AK59" s="5">
        <v>4.0891999999999999</v>
      </c>
      <c r="AL59" s="31">
        <v>1243792</v>
      </c>
      <c r="AM59" s="5">
        <v>1.6738999999999999</v>
      </c>
      <c r="AN59" s="31">
        <v>0</v>
      </c>
      <c r="AO59" s="5">
        <v>0</v>
      </c>
      <c r="AP59" s="31">
        <v>0</v>
      </c>
      <c r="AQ59" s="5">
        <v>0</v>
      </c>
      <c r="AR59" s="31">
        <v>702223.5</v>
      </c>
      <c r="AS59" s="5">
        <v>3.0066000000000002</v>
      </c>
      <c r="AT59" s="31">
        <v>0</v>
      </c>
      <c r="AU59" s="5">
        <v>0</v>
      </c>
      <c r="AV59" s="31">
        <v>0</v>
      </c>
      <c r="AW59" s="5">
        <v>0</v>
      </c>
      <c r="AX59" s="31">
        <v>0</v>
      </c>
      <c r="AY59" s="5">
        <v>0</v>
      </c>
      <c r="AZ59" s="31">
        <v>8004025.9800000004</v>
      </c>
      <c r="BA59" s="5">
        <v>0.2089</v>
      </c>
      <c r="BB59" s="31">
        <v>0</v>
      </c>
      <c r="BC59" s="5">
        <v>0</v>
      </c>
      <c r="BD59" s="31">
        <v>0</v>
      </c>
      <c r="BE59" s="5">
        <v>0</v>
      </c>
      <c r="BF59" s="31">
        <v>2850820.5</v>
      </c>
      <c r="BG59" s="5">
        <v>3.1063999999999998</v>
      </c>
      <c r="BH59" s="31">
        <v>7913763</v>
      </c>
      <c r="BI59" s="5">
        <v>3.3227000000000002</v>
      </c>
      <c r="BJ59" s="31">
        <v>0</v>
      </c>
      <c r="BK59" s="5">
        <v>0</v>
      </c>
      <c r="BL59" s="31">
        <v>3644950</v>
      </c>
      <c r="BM59" s="5">
        <v>1.9802999999999999</v>
      </c>
      <c r="BN59" s="31">
        <v>0</v>
      </c>
      <c r="BO59" s="5">
        <v>0</v>
      </c>
      <c r="BP59" s="31">
        <v>0</v>
      </c>
      <c r="BQ59" s="5">
        <v>0</v>
      </c>
      <c r="BR59" s="31">
        <v>0</v>
      </c>
      <c r="BS59" s="5">
        <v>0</v>
      </c>
      <c r="BT59" s="31">
        <v>945000</v>
      </c>
      <c r="BU59" s="5">
        <v>1.3050999999999999</v>
      </c>
      <c r="BV59" s="31">
        <v>7698784.7999999998</v>
      </c>
      <c r="BW59" s="5">
        <v>3.9809000000000001</v>
      </c>
      <c r="BX59" s="31">
        <v>0</v>
      </c>
      <c r="BY59" s="5">
        <v>0</v>
      </c>
      <c r="BZ59" s="31">
        <v>0</v>
      </c>
      <c r="CA59" s="5">
        <v>0</v>
      </c>
      <c r="CB59" s="31">
        <v>0</v>
      </c>
      <c r="CC59" s="5">
        <v>0</v>
      </c>
      <c r="CD59" s="31">
        <v>0</v>
      </c>
      <c r="CE59" s="5">
        <v>0</v>
      </c>
      <c r="CF59" s="31">
        <v>497584</v>
      </c>
      <c r="CG59" s="5">
        <v>0.18790000000000001</v>
      </c>
      <c r="CH59" s="31">
        <v>0</v>
      </c>
      <c r="CI59" s="5">
        <v>0</v>
      </c>
      <c r="CJ59" s="31">
        <v>617100</v>
      </c>
      <c r="CK59" s="5">
        <v>2.5525000000000002</v>
      </c>
      <c r="CL59" s="31">
        <v>0</v>
      </c>
      <c r="CM59" s="5">
        <v>0</v>
      </c>
      <c r="CN59" s="31">
        <v>0</v>
      </c>
      <c r="CO59" s="5">
        <v>0</v>
      </c>
      <c r="CP59" s="31">
        <v>0</v>
      </c>
      <c r="CQ59" s="5">
        <v>0</v>
      </c>
      <c r="CR59" s="31">
        <v>23774687.440000001</v>
      </c>
      <c r="CS59" s="5">
        <v>1.4904999999999999</v>
      </c>
      <c r="CT59" s="31">
        <v>0</v>
      </c>
      <c r="CU59" s="5">
        <v>0</v>
      </c>
      <c r="CV59" s="31">
        <v>402917</v>
      </c>
      <c r="CW59" s="5">
        <v>2.8466999999999998</v>
      </c>
      <c r="CX59" s="31">
        <v>26028.15</v>
      </c>
      <c r="CY59" s="5">
        <v>3.2000000000000002E-3</v>
      </c>
      <c r="CZ59" s="31">
        <v>0</v>
      </c>
      <c r="DA59" s="5">
        <v>0</v>
      </c>
      <c r="DB59" s="31">
        <v>0</v>
      </c>
      <c r="DC59" s="5">
        <v>0</v>
      </c>
      <c r="DD59" s="31">
        <v>0</v>
      </c>
      <c r="DE59" s="5">
        <v>0</v>
      </c>
      <c r="DF59" s="31">
        <v>737800</v>
      </c>
      <c r="DG59" s="5">
        <v>0.95220000000000005</v>
      </c>
      <c r="DH59" s="31">
        <v>0</v>
      </c>
      <c r="DI59" s="5">
        <v>0</v>
      </c>
      <c r="DJ59" s="31">
        <v>0</v>
      </c>
      <c r="DK59" s="5">
        <v>0</v>
      </c>
      <c r="DL59" s="31">
        <v>9020000</v>
      </c>
      <c r="DM59" s="5">
        <v>2.3799000000000001</v>
      </c>
      <c r="DN59" s="31">
        <v>0</v>
      </c>
      <c r="DO59" s="5">
        <v>0</v>
      </c>
      <c r="DP59" s="31">
        <v>1568688.54</v>
      </c>
      <c r="DQ59" s="5">
        <v>2.7292999999999998</v>
      </c>
      <c r="DR59" s="31">
        <v>0</v>
      </c>
      <c r="DS59" s="5">
        <v>0</v>
      </c>
      <c r="DT59" s="31">
        <v>0</v>
      </c>
      <c r="DU59" s="5">
        <v>0</v>
      </c>
      <c r="DV59" s="31">
        <v>707387.62</v>
      </c>
      <c r="DW59" s="5">
        <v>0.27160000000000001</v>
      </c>
      <c r="DX59" s="31">
        <v>6974000</v>
      </c>
      <c r="DY59" s="5">
        <v>0.80859999999999999</v>
      </c>
      <c r="DZ59" s="31">
        <v>0</v>
      </c>
      <c r="EA59" s="5">
        <v>0</v>
      </c>
      <c r="EB59" s="31">
        <v>0</v>
      </c>
      <c r="EC59" s="5">
        <v>0</v>
      </c>
      <c r="ED59" s="31">
        <v>0</v>
      </c>
      <c r="EE59" s="5">
        <v>0</v>
      </c>
      <c r="EF59" s="31">
        <v>23220288.079999998</v>
      </c>
      <c r="EG59" s="5">
        <v>3.7105000000000001</v>
      </c>
      <c r="EH59" s="31">
        <v>0</v>
      </c>
      <c r="EI59" s="5">
        <v>0</v>
      </c>
      <c r="EJ59" s="31">
        <v>0</v>
      </c>
      <c r="EK59" s="5">
        <v>0</v>
      </c>
      <c r="EL59" s="31">
        <v>0</v>
      </c>
      <c r="EM59" s="5">
        <v>0</v>
      </c>
      <c r="EN59" s="31">
        <v>0</v>
      </c>
      <c r="EO59" s="5">
        <v>0</v>
      </c>
      <c r="EP59" s="31">
        <v>0</v>
      </c>
      <c r="EQ59" s="5">
        <v>0</v>
      </c>
      <c r="ER59" s="31">
        <v>0</v>
      </c>
      <c r="ES59" s="5">
        <v>0</v>
      </c>
      <c r="ET59" s="31">
        <v>133391</v>
      </c>
      <c r="EU59" s="5">
        <v>5.4399999999999997E-2</v>
      </c>
      <c r="EV59" s="31">
        <v>11097171</v>
      </c>
      <c r="EW59" s="5">
        <v>1.0586</v>
      </c>
      <c r="EX59" s="31">
        <v>0</v>
      </c>
      <c r="EY59" s="5">
        <v>0</v>
      </c>
      <c r="EZ59" s="31">
        <v>43926769</v>
      </c>
      <c r="FA59" s="5">
        <v>2.0289999999999999</v>
      </c>
      <c r="FB59" s="31">
        <v>4517218</v>
      </c>
      <c r="FC59" s="5">
        <v>4.9299999999999997E-2</v>
      </c>
      <c r="FD59" s="31">
        <v>0</v>
      </c>
      <c r="FE59" s="5">
        <v>0</v>
      </c>
      <c r="FF59" s="31">
        <v>0</v>
      </c>
      <c r="FG59" s="5">
        <v>0</v>
      </c>
      <c r="FH59" s="31">
        <v>2737100</v>
      </c>
      <c r="FI59" s="5">
        <v>3.0106000000000002</v>
      </c>
      <c r="FJ59" s="31">
        <v>3864565.55</v>
      </c>
      <c r="FK59" s="5">
        <v>0.1903</v>
      </c>
      <c r="FL59" s="31">
        <v>389680.5</v>
      </c>
      <c r="FM59" s="5">
        <v>0.37380000000000002</v>
      </c>
      <c r="FN59" s="31">
        <v>0</v>
      </c>
      <c r="FO59" s="5">
        <v>0</v>
      </c>
      <c r="FP59" s="31">
        <v>5571868.5</v>
      </c>
      <c r="FQ59" s="5">
        <v>0.94010000000000005</v>
      </c>
      <c r="FR59" s="31">
        <v>3702475</v>
      </c>
      <c r="FS59" s="5">
        <v>3.5095999999999998</v>
      </c>
      <c r="FT59" s="31">
        <v>0</v>
      </c>
      <c r="FU59" s="5">
        <v>0</v>
      </c>
      <c r="FV59" s="31">
        <v>0</v>
      </c>
      <c r="FW59" s="5">
        <v>0</v>
      </c>
      <c r="FX59" s="31">
        <v>25878573</v>
      </c>
      <c r="FY59" s="5">
        <v>1.7095</v>
      </c>
      <c r="FZ59" s="31">
        <v>0</v>
      </c>
      <c r="GA59" s="5">
        <v>0</v>
      </c>
      <c r="GB59" s="31">
        <v>22504761.100000001</v>
      </c>
      <c r="GC59" s="5">
        <v>2.9367000000000001</v>
      </c>
      <c r="GD59" s="31">
        <v>0</v>
      </c>
      <c r="GE59" s="5">
        <v>0</v>
      </c>
      <c r="GF59" s="31">
        <v>0</v>
      </c>
      <c r="GG59" s="5">
        <v>0</v>
      </c>
      <c r="GH59" s="31">
        <v>0</v>
      </c>
      <c r="GI59" s="5">
        <v>0</v>
      </c>
      <c r="GJ59" s="31">
        <v>3850439</v>
      </c>
      <c r="GK59" s="5">
        <v>0.4546</v>
      </c>
      <c r="GL59" s="31">
        <v>7092336.6399999997</v>
      </c>
      <c r="GM59" s="5">
        <v>1.1049</v>
      </c>
      <c r="GN59" s="31">
        <v>2605311.56</v>
      </c>
      <c r="GO59" s="5">
        <v>0.58240000000000003</v>
      </c>
      <c r="GP59" s="31">
        <v>1102388</v>
      </c>
      <c r="GQ59" s="5">
        <v>0.1166</v>
      </c>
      <c r="GR59" s="31">
        <v>66258.45</v>
      </c>
      <c r="GS59" s="5">
        <v>3.4099999999999998E-2</v>
      </c>
      <c r="GT59" s="31">
        <v>27311512.68</v>
      </c>
      <c r="GU59" s="5">
        <v>2.1865000000000001</v>
      </c>
      <c r="GV59" s="31">
        <v>0</v>
      </c>
      <c r="GW59" s="5">
        <v>0</v>
      </c>
      <c r="GX59" s="31">
        <v>0</v>
      </c>
      <c r="GY59" s="5">
        <v>0</v>
      </c>
      <c r="GZ59" s="31">
        <v>27847684.77</v>
      </c>
      <c r="HA59" s="5">
        <v>0.95479999999999998</v>
      </c>
      <c r="HB59" s="31">
        <v>0</v>
      </c>
      <c r="HC59" s="5">
        <v>0</v>
      </c>
      <c r="HD59" s="31">
        <v>0</v>
      </c>
      <c r="HE59" s="5">
        <v>0</v>
      </c>
      <c r="HF59" s="31">
        <v>0</v>
      </c>
      <c r="HG59" s="5">
        <v>0</v>
      </c>
      <c r="HH59" s="31">
        <v>0</v>
      </c>
      <c r="HI59" s="5">
        <v>0</v>
      </c>
      <c r="HJ59" s="31">
        <v>0</v>
      </c>
      <c r="HK59" s="5">
        <v>0</v>
      </c>
      <c r="HL59" s="31">
        <v>0</v>
      </c>
      <c r="HM59" s="5">
        <v>0</v>
      </c>
      <c r="HN59" s="31">
        <v>0</v>
      </c>
      <c r="HO59" s="5">
        <v>0</v>
      </c>
      <c r="HP59" s="31">
        <v>0</v>
      </c>
      <c r="HQ59" s="5">
        <v>0</v>
      </c>
      <c r="HR59" s="31">
        <v>1260000</v>
      </c>
      <c r="HS59" s="5">
        <v>9.4100000000000003E-2</v>
      </c>
      <c r="HT59" s="31">
        <v>0</v>
      </c>
      <c r="HU59" s="5">
        <v>0</v>
      </c>
      <c r="HV59" s="31">
        <v>0</v>
      </c>
      <c r="HW59" s="5">
        <v>0</v>
      </c>
      <c r="HX59" s="31">
        <v>0</v>
      </c>
      <c r="HY59" s="5">
        <v>0</v>
      </c>
      <c r="HZ59" s="31">
        <v>0</v>
      </c>
      <c r="IA59" s="5">
        <v>0</v>
      </c>
      <c r="IB59" s="31">
        <v>0</v>
      </c>
      <c r="IC59" s="5">
        <v>0</v>
      </c>
      <c r="ID59" s="31">
        <v>64723329</v>
      </c>
      <c r="IE59" s="5">
        <v>2.4607000000000001</v>
      </c>
      <c r="IF59" s="31">
        <v>0</v>
      </c>
      <c r="IG59" s="5">
        <v>0</v>
      </c>
      <c r="IH59" s="31">
        <v>0</v>
      </c>
      <c r="II59" s="5">
        <v>0</v>
      </c>
      <c r="IJ59" s="31">
        <v>0</v>
      </c>
      <c r="IK59" s="5">
        <v>0</v>
      </c>
      <c r="IL59" s="31">
        <v>437529.96</v>
      </c>
      <c r="IM59" s="5">
        <v>0.1106</v>
      </c>
      <c r="IN59" s="31">
        <v>2834939.44</v>
      </c>
      <c r="IO59" s="5">
        <v>0.22650000000000001</v>
      </c>
      <c r="IP59" s="31">
        <v>0</v>
      </c>
      <c r="IQ59" s="5">
        <v>0</v>
      </c>
    </row>
    <row r="60" spans="1:251" ht="14.25" thickTop="1" thickBot="1" x14ac:dyDescent="0.25">
      <c r="A60" s="152" t="s">
        <v>219</v>
      </c>
      <c r="B60" s="153">
        <v>14764676314.190001</v>
      </c>
      <c r="C60" s="154">
        <v>9.7567000000000004</v>
      </c>
      <c r="D60" s="153">
        <v>2621420</v>
      </c>
      <c r="E60" s="154">
        <v>20.0732</v>
      </c>
      <c r="F60" s="153">
        <v>346636046.10000002</v>
      </c>
      <c r="G60" s="154">
        <v>10.3695</v>
      </c>
      <c r="H60" s="153">
        <v>198449953.09999999</v>
      </c>
      <c r="I60" s="154">
        <v>13.2845</v>
      </c>
      <c r="J60" s="153">
        <v>0</v>
      </c>
      <c r="K60" s="154">
        <v>0</v>
      </c>
      <c r="L60" s="153">
        <v>126899193.95</v>
      </c>
      <c r="M60" s="154">
        <v>10.7226</v>
      </c>
      <c r="N60" s="153">
        <v>168514188.49000001</v>
      </c>
      <c r="O60" s="154">
        <v>11.2662</v>
      </c>
      <c r="P60" s="153">
        <v>197862694.22</v>
      </c>
      <c r="Q60" s="154">
        <v>8.9685000000000006</v>
      </c>
      <c r="R60" s="153">
        <v>359501.76</v>
      </c>
      <c r="S60" s="154">
        <v>9.5236000000000001</v>
      </c>
      <c r="T60" s="153">
        <v>478462.5</v>
      </c>
      <c r="U60" s="154">
        <v>7.5881999999999996</v>
      </c>
      <c r="V60" s="153">
        <v>20218344.329999998</v>
      </c>
      <c r="W60" s="154">
        <v>4.3677999999999999</v>
      </c>
      <c r="X60" s="153">
        <v>3401061430.75</v>
      </c>
      <c r="Y60" s="154">
        <v>11.783899999999999</v>
      </c>
      <c r="Z60" s="153">
        <v>0</v>
      </c>
      <c r="AA60" s="154">
        <v>0</v>
      </c>
      <c r="AB60" s="153">
        <v>0</v>
      </c>
      <c r="AC60" s="154">
        <v>0</v>
      </c>
      <c r="AD60" s="153">
        <v>69774982.939999998</v>
      </c>
      <c r="AE60" s="154">
        <v>16.240500000000001</v>
      </c>
      <c r="AF60" s="153">
        <v>16068801.359999999</v>
      </c>
      <c r="AG60" s="154">
        <v>14.5695</v>
      </c>
      <c r="AH60" s="153">
        <v>3683453.01</v>
      </c>
      <c r="AI60" s="154">
        <v>5.8552</v>
      </c>
      <c r="AJ60" s="153">
        <v>79727248.609999999</v>
      </c>
      <c r="AK60" s="154">
        <v>9.5126000000000008</v>
      </c>
      <c r="AL60" s="153">
        <v>14294118.550000001</v>
      </c>
      <c r="AM60" s="154">
        <v>19.237100000000002</v>
      </c>
      <c r="AN60" s="153">
        <v>4695400</v>
      </c>
      <c r="AO60" s="154">
        <v>7.2577999999999996</v>
      </c>
      <c r="AP60" s="153">
        <v>1573532.6</v>
      </c>
      <c r="AQ60" s="154">
        <v>3.6987000000000001</v>
      </c>
      <c r="AR60" s="153">
        <v>2105973.5</v>
      </c>
      <c r="AS60" s="154">
        <v>9.0168999999999997</v>
      </c>
      <c r="AT60" s="153">
        <v>238978802</v>
      </c>
      <c r="AU60" s="154">
        <v>10.9224</v>
      </c>
      <c r="AV60" s="153">
        <v>0</v>
      </c>
      <c r="AW60" s="154">
        <v>0</v>
      </c>
      <c r="AX60" s="153">
        <v>0</v>
      </c>
      <c r="AY60" s="154">
        <v>0</v>
      </c>
      <c r="AZ60" s="153">
        <v>314081224.76999998</v>
      </c>
      <c r="BA60" s="154">
        <v>8.1969999999999992</v>
      </c>
      <c r="BB60" s="153">
        <v>201851194.47999999</v>
      </c>
      <c r="BC60" s="154">
        <v>6.6635999999999997</v>
      </c>
      <c r="BD60" s="153">
        <v>0</v>
      </c>
      <c r="BE60" s="154">
        <v>0</v>
      </c>
      <c r="BF60" s="153">
        <v>12086466.449999999</v>
      </c>
      <c r="BG60" s="154">
        <v>13.1699</v>
      </c>
      <c r="BH60" s="153">
        <v>22962599.219999999</v>
      </c>
      <c r="BI60" s="154">
        <v>9.6411999999999995</v>
      </c>
      <c r="BJ60" s="153">
        <v>63653730.189999998</v>
      </c>
      <c r="BK60" s="154">
        <v>17.421199999999999</v>
      </c>
      <c r="BL60" s="153">
        <v>43126929.07</v>
      </c>
      <c r="BM60" s="154">
        <v>23.4314</v>
      </c>
      <c r="BN60" s="153">
        <v>10154325.5</v>
      </c>
      <c r="BO60" s="154">
        <v>3.7936999999999999</v>
      </c>
      <c r="BP60" s="153">
        <v>0</v>
      </c>
      <c r="BQ60" s="154">
        <v>0</v>
      </c>
      <c r="BR60" s="153">
        <v>2566291.48</v>
      </c>
      <c r="BS60" s="154">
        <v>6.8644999999999996</v>
      </c>
      <c r="BT60" s="153">
        <v>9473942.7599999998</v>
      </c>
      <c r="BU60" s="154">
        <v>13.084199999999999</v>
      </c>
      <c r="BV60" s="153">
        <v>25202463.77</v>
      </c>
      <c r="BW60" s="154">
        <v>13.0319</v>
      </c>
      <c r="BX60" s="153">
        <v>5061589</v>
      </c>
      <c r="BY60" s="154">
        <v>7.0697000000000001</v>
      </c>
      <c r="BZ60" s="153">
        <v>271204246.41000003</v>
      </c>
      <c r="CA60" s="154">
        <v>13.2804</v>
      </c>
      <c r="CB60" s="153">
        <v>13816211.33</v>
      </c>
      <c r="CC60" s="154">
        <v>10.5312</v>
      </c>
      <c r="CD60" s="153">
        <v>367640</v>
      </c>
      <c r="CE60" s="154">
        <v>1.2794000000000001</v>
      </c>
      <c r="CF60" s="153">
        <v>23653708</v>
      </c>
      <c r="CG60" s="154">
        <v>8.9324999999999992</v>
      </c>
      <c r="CH60" s="153">
        <v>6593000</v>
      </c>
      <c r="CI60" s="154">
        <v>11.7577</v>
      </c>
      <c r="CJ60" s="153">
        <v>1297133</v>
      </c>
      <c r="CK60" s="154">
        <v>5.3654000000000002</v>
      </c>
      <c r="CL60" s="153">
        <v>22234170</v>
      </c>
      <c r="CM60" s="154">
        <v>12.7759</v>
      </c>
      <c r="CN60" s="153">
        <v>125187198</v>
      </c>
      <c r="CO60" s="154">
        <v>14.5077</v>
      </c>
      <c r="CP60" s="153">
        <v>355164746.91000003</v>
      </c>
      <c r="CQ60" s="154">
        <v>9.0612999999999992</v>
      </c>
      <c r="CR60" s="153">
        <v>128814305.12</v>
      </c>
      <c r="CS60" s="154">
        <v>8.0759000000000007</v>
      </c>
      <c r="CT60" s="153">
        <v>0</v>
      </c>
      <c r="CU60" s="154">
        <v>0</v>
      </c>
      <c r="CV60" s="153">
        <v>2732248</v>
      </c>
      <c r="CW60" s="154">
        <v>19.303799999999999</v>
      </c>
      <c r="CX60" s="153">
        <v>26949404.190000001</v>
      </c>
      <c r="CY60" s="154">
        <v>3.3515000000000001</v>
      </c>
      <c r="CZ60" s="153">
        <v>9055342.5199999996</v>
      </c>
      <c r="DA60" s="154">
        <v>6.1105999999999998</v>
      </c>
      <c r="DB60" s="153">
        <v>2913223</v>
      </c>
      <c r="DC60" s="154">
        <v>13.1791</v>
      </c>
      <c r="DD60" s="153">
        <v>0</v>
      </c>
      <c r="DE60" s="154">
        <v>0</v>
      </c>
      <c r="DF60" s="153">
        <v>8190181.7999999998</v>
      </c>
      <c r="DG60" s="154">
        <v>10.5707</v>
      </c>
      <c r="DH60" s="153">
        <v>211376001.5</v>
      </c>
      <c r="DI60" s="154">
        <v>17.13</v>
      </c>
      <c r="DJ60" s="153">
        <v>0</v>
      </c>
      <c r="DK60" s="154">
        <v>0</v>
      </c>
      <c r="DL60" s="153">
        <v>65957192</v>
      </c>
      <c r="DM60" s="154">
        <v>17.402899999999999</v>
      </c>
      <c r="DN60" s="153">
        <v>1432200</v>
      </c>
      <c r="DO60" s="154">
        <v>5.9356</v>
      </c>
      <c r="DP60" s="153">
        <v>6363023.3200000003</v>
      </c>
      <c r="DQ60" s="154">
        <v>11.070600000000001</v>
      </c>
      <c r="DR60" s="153">
        <v>16288529.32</v>
      </c>
      <c r="DS60" s="154">
        <v>5.4749999999999996</v>
      </c>
      <c r="DT60" s="153">
        <v>2493036</v>
      </c>
      <c r="DU60" s="154">
        <v>3.1396999999999999</v>
      </c>
      <c r="DV60" s="153">
        <v>23930324.899999999</v>
      </c>
      <c r="DW60" s="154">
        <v>9.1872000000000007</v>
      </c>
      <c r="DX60" s="153">
        <v>163052583.69</v>
      </c>
      <c r="DY60" s="154">
        <v>18.904</v>
      </c>
      <c r="DZ60" s="153">
        <v>329784876.63</v>
      </c>
      <c r="EA60" s="154">
        <v>13.021000000000001</v>
      </c>
      <c r="EB60" s="153">
        <v>0</v>
      </c>
      <c r="EC60" s="154">
        <v>0</v>
      </c>
      <c r="ED60" s="153">
        <v>11048180.060000001</v>
      </c>
      <c r="EE60" s="154">
        <v>7.5814000000000004</v>
      </c>
      <c r="EF60" s="153">
        <v>104781121.13</v>
      </c>
      <c r="EG60" s="154">
        <v>16.743500000000001</v>
      </c>
      <c r="EH60" s="153">
        <v>1618820392</v>
      </c>
      <c r="EI60" s="154">
        <v>11.5533</v>
      </c>
      <c r="EJ60" s="153">
        <v>1957973.66</v>
      </c>
      <c r="EK60" s="154">
        <v>4.8208000000000002</v>
      </c>
      <c r="EL60" s="153">
        <v>0</v>
      </c>
      <c r="EM60" s="154">
        <v>0</v>
      </c>
      <c r="EN60" s="153">
        <v>1853250</v>
      </c>
      <c r="EO60" s="154">
        <v>3.8938999999999999</v>
      </c>
      <c r="EP60" s="153">
        <v>462819253.70999998</v>
      </c>
      <c r="EQ60" s="154">
        <v>10.138299999999999</v>
      </c>
      <c r="ER60" s="153">
        <v>42597791.030000001</v>
      </c>
      <c r="ES60" s="154">
        <v>7.6212999999999997</v>
      </c>
      <c r="ET60" s="153">
        <v>18912071</v>
      </c>
      <c r="EU60" s="154">
        <v>7.7180999999999997</v>
      </c>
      <c r="EV60" s="153">
        <v>107088297</v>
      </c>
      <c r="EW60" s="154">
        <v>10.2151</v>
      </c>
      <c r="EX60" s="153">
        <v>203553615</v>
      </c>
      <c r="EY60" s="154">
        <v>14.934900000000001</v>
      </c>
      <c r="EZ60" s="153">
        <v>314790204</v>
      </c>
      <c r="FA60" s="154">
        <v>14.5405</v>
      </c>
      <c r="FB60" s="153">
        <v>897471714</v>
      </c>
      <c r="FC60" s="154">
        <v>9.7965999999999998</v>
      </c>
      <c r="FD60" s="153">
        <v>215303701</v>
      </c>
      <c r="FE60" s="154">
        <v>12.8178</v>
      </c>
      <c r="FF60" s="153">
        <v>37204454</v>
      </c>
      <c r="FG60" s="154">
        <v>8.1120999999999999</v>
      </c>
      <c r="FH60" s="153">
        <v>10491795.92</v>
      </c>
      <c r="FI60" s="154">
        <v>11.540100000000001</v>
      </c>
      <c r="FJ60" s="153">
        <v>171762477.78</v>
      </c>
      <c r="FK60" s="154">
        <v>8.4594000000000005</v>
      </c>
      <c r="FL60" s="153">
        <v>10515447.039999999</v>
      </c>
      <c r="FM60" s="154">
        <v>10.0875</v>
      </c>
      <c r="FN60" s="153">
        <v>326094.13</v>
      </c>
      <c r="FO60" s="154">
        <v>7.4922000000000004</v>
      </c>
      <c r="FP60" s="153">
        <v>14850853.800000001</v>
      </c>
      <c r="FQ60" s="154">
        <v>2.5057</v>
      </c>
      <c r="FR60" s="153">
        <v>14629646.48</v>
      </c>
      <c r="FS60" s="154">
        <v>13.8675</v>
      </c>
      <c r="FT60" s="153">
        <v>15364591</v>
      </c>
      <c r="FU60" s="154">
        <v>7.9130000000000003</v>
      </c>
      <c r="FV60" s="153">
        <v>68438338.379999995</v>
      </c>
      <c r="FW60" s="154">
        <v>3.5878999999999999</v>
      </c>
      <c r="FX60" s="153">
        <v>86591973.349999994</v>
      </c>
      <c r="FY60" s="154">
        <v>5.72</v>
      </c>
      <c r="FZ60" s="153">
        <v>0</v>
      </c>
      <c r="GA60" s="154">
        <v>0</v>
      </c>
      <c r="GB60" s="153">
        <v>137995990.16999999</v>
      </c>
      <c r="GC60" s="154">
        <v>18.0076</v>
      </c>
      <c r="GD60" s="153">
        <v>0</v>
      </c>
      <c r="GE60" s="154">
        <v>0</v>
      </c>
      <c r="GF60" s="153">
        <v>16238416.039999999</v>
      </c>
      <c r="GG60" s="154">
        <v>5.2214</v>
      </c>
      <c r="GH60" s="153">
        <v>7199884.7400000002</v>
      </c>
      <c r="GI60" s="154">
        <v>6.0068999999999999</v>
      </c>
      <c r="GJ60" s="153">
        <v>55005826.619999997</v>
      </c>
      <c r="GK60" s="154">
        <v>6.4949000000000003</v>
      </c>
      <c r="GL60" s="153">
        <v>58711898.82</v>
      </c>
      <c r="GM60" s="154">
        <v>9.1469000000000005</v>
      </c>
      <c r="GN60" s="153">
        <v>35769746.310000002</v>
      </c>
      <c r="GO60" s="154">
        <v>7.9960000000000004</v>
      </c>
      <c r="GP60" s="153">
        <v>49471258.950000003</v>
      </c>
      <c r="GQ60" s="154">
        <v>5.2305000000000001</v>
      </c>
      <c r="GR60" s="153">
        <v>16242088.689999999</v>
      </c>
      <c r="GS60" s="154">
        <v>8.3491</v>
      </c>
      <c r="GT60" s="153">
        <v>153943528.88999999</v>
      </c>
      <c r="GU60" s="154">
        <v>12.3247</v>
      </c>
      <c r="GV60" s="153">
        <v>1092000</v>
      </c>
      <c r="GW60" s="154">
        <v>6.2889999999999997</v>
      </c>
      <c r="GX60" s="153">
        <v>56347288.039999999</v>
      </c>
      <c r="GY60" s="154">
        <v>8.4085000000000001</v>
      </c>
      <c r="GZ60" s="153">
        <v>424453515.92000002</v>
      </c>
      <c r="HA60" s="154">
        <v>14.5524</v>
      </c>
      <c r="HB60" s="153">
        <v>7966574.1100000003</v>
      </c>
      <c r="HC60" s="154">
        <v>8.3915000000000006</v>
      </c>
      <c r="HD60" s="153">
        <v>71410337.5</v>
      </c>
      <c r="HE60" s="154">
        <v>16.341899999999999</v>
      </c>
      <c r="HF60" s="153">
        <v>0</v>
      </c>
      <c r="HG60" s="154">
        <v>0</v>
      </c>
      <c r="HH60" s="153">
        <v>0</v>
      </c>
      <c r="HI60" s="154">
        <v>0</v>
      </c>
      <c r="HJ60" s="153">
        <v>1532318</v>
      </c>
      <c r="HK60" s="154">
        <v>9.0401000000000007</v>
      </c>
      <c r="HL60" s="153">
        <v>187561098.62</v>
      </c>
      <c r="HM60" s="154">
        <v>7.1523000000000003</v>
      </c>
      <c r="HN60" s="153">
        <v>7884185.5899999999</v>
      </c>
      <c r="HO60" s="154">
        <v>6.2164999999999999</v>
      </c>
      <c r="HP60" s="153">
        <v>0</v>
      </c>
      <c r="HQ60" s="154">
        <v>0</v>
      </c>
      <c r="HR60" s="153">
        <v>97592806.159999996</v>
      </c>
      <c r="HS60" s="154">
        <v>7.2872000000000003</v>
      </c>
      <c r="HT60" s="153">
        <v>48812400</v>
      </c>
      <c r="HU60" s="154">
        <v>24.514600000000002</v>
      </c>
      <c r="HV60" s="153">
        <v>166017696.12</v>
      </c>
      <c r="HW60" s="154">
        <v>8.9101999999999997</v>
      </c>
      <c r="HX60" s="153">
        <v>29780299.280000001</v>
      </c>
      <c r="HY60" s="154">
        <v>10.5158</v>
      </c>
      <c r="HZ60" s="153">
        <v>0</v>
      </c>
      <c r="IA60" s="154">
        <v>0</v>
      </c>
      <c r="IB60" s="153">
        <v>0</v>
      </c>
      <c r="IC60" s="154">
        <v>0</v>
      </c>
      <c r="ID60" s="153">
        <v>351673111</v>
      </c>
      <c r="IE60" s="154">
        <v>13.3703</v>
      </c>
      <c r="IF60" s="153">
        <v>421058493</v>
      </c>
      <c r="IG60" s="154">
        <v>18.2822</v>
      </c>
      <c r="IH60" s="153">
        <v>356114514</v>
      </c>
      <c r="II60" s="154">
        <v>11.4434</v>
      </c>
      <c r="IJ60" s="153">
        <v>20510408</v>
      </c>
      <c r="IK60" s="154">
        <v>15.726699999999999</v>
      </c>
      <c r="IL60" s="153">
        <v>32297911.77</v>
      </c>
      <c r="IM60" s="154">
        <v>8.1645000000000003</v>
      </c>
      <c r="IN60" s="153">
        <v>97744652.280000001</v>
      </c>
      <c r="IO60" s="154">
        <v>7.8091999999999997</v>
      </c>
      <c r="IP60" s="153">
        <v>0</v>
      </c>
      <c r="IQ60" s="154">
        <v>0</v>
      </c>
    </row>
    <row r="61" spans="1:251" ht="13.5" thickTop="1" x14ac:dyDescent="0.2">
      <c r="A61" t="s">
        <v>220</v>
      </c>
      <c r="B61" s="31">
        <v>9244008118.7000008</v>
      </c>
      <c r="C61" s="5">
        <v>6.1086</v>
      </c>
      <c r="D61" s="31">
        <v>986957</v>
      </c>
      <c r="E61" s="5">
        <v>7.5575000000000001</v>
      </c>
      <c r="F61" s="31">
        <v>209141344</v>
      </c>
      <c r="G61" s="5">
        <v>6.2564000000000002</v>
      </c>
      <c r="H61" s="31">
        <v>78275900</v>
      </c>
      <c r="I61" s="5">
        <v>5.2398999999999996</v>
      </c>
      <c r="J61" s="31">
        <v>0</v>
      </c>
      <c r="K61" s="5">
        <v>0</v>
      </c>
      <c r="L61" s="31">
        <v>90685352.790000007</v>
      </c>
      <c r="M61" s="5">
        <v>7.6627000000000001</v>
      </c>
      <c r="N61" s="31">
        <v>71469300</v>
      </c>
      <c r="O61" s="5">
        <v>4.7782</v>
      </c>
      <c r="P61" s="31">
        <v>144596889.59999999</v>
      </c>
      <c r="Q61" s="5">
        <v>6.5541</v>
      </c>
      <c r="R61" s="31">
        <v>222902.39999999999</v>
      </c>
      <c r="S61" s="5">
        <v>5.9048999999999996</v>
      </c>
      <c r="T61" s="31">
        <v>353262.54</v>
      </c>
      <c r="U61" s="5">
        <v>5.6025999999999998</v>
      </c>
      <c r="V61" s="31">
        <v>29821416.25</v>
      </c>
      <c r="W61" s="5">
        <v>6.4423000000000004</v>
      </c>
      <c r="X61" s="31">
        <v>2830774636.4400001</v>
      </c>
      <c r="Y61" s="5">
        <v>9.8079999999999998</v>
      </c>
      <c r="Z61" s="31">
        <v>0</v>
      </c>
      <c r="AA61" s="5">
        <v>0</v>
      </c>
      <c r="AB61" s="31">
        <v>0</v>
      </c>
      <c r="AC61" s="5">
        <v>0</v>
      </c>
      <c r="AD61" s="31">
        <v>31834808.530000001</v>
      </c>
      <c r="AE61" s="5">
        <v>7.4097</v>
      </c>
      <c r="AF61" s="31">
        <v>2146163.2000000002</v>
      </c>
      <c r="AG61" s="5">
        <v>1.9459</v>
      </c>
      <c r="AH61" s="31">
        <v>2892937.6</v>
      </c>
      <c r="AI61" s="5">
        <v>4.5986000000000002</v>
      </c>
      <c r="AJ61" s="31">
        <v>38177600</v>
      </c>
      <c r="AK61" s="5">
        <v>4.5551000000000004</v>
      </c>
      <c r="AL61" s="31">
        <v>6985987.2000000002</v>
      </c>
      <c r="AM61" s="5">
        <v>9.4017999999999997</v>
      </c>
      <c r="AN61" s="31">
        <v>6052947.2000000002</v>
      </c>
      <c r="AO61" s="5">
        <v>9.3561999999999994</v>
      </c>
      <c r="AP61" s="31">
        <v>2704617.6</v>
      </c>
      <c r="AQ61" s="5">
        <v>6.3574999999999999</v>
      </c>
      <c r="AR61" s="31">
        <v>1020990</v>
      </c>
      <c r="AS61" s="5">
        <v>4.3714000000000004</v>
      </c>
      <c r="AT61" s="31">
        <v>133839537</v>
      </c>
      <c r="AU61" s="5">
        <v>6.1170999999999998</v>
      </c>
      <c r="AV61" s="31">
        <v>3498300.8</v>
      </c>
      <c r="AW61" s="5">
        <v>6.3879000000000001</v>
      </c>
      <c r="AX61" s="31">
        <v>0</v>
      </c>
      <c r="AY61" s="5">
        <v>0</v>
      </c>
      <c r="AZ61" s="31">
        <v>278522883.19999999</v>
      </c>
      <c r="BA61" s="5">
        <v>7.2690000000000001</v>
      </c>
      <c r="BB61" s="31">
        <v>198433468.78999999</v>
      </c>
      <c r="BC61" s="5">
        <v>6.5507999999999997</v>
      </c>
      <c r="BD61" s="31">
        <v>0</v>
      </c>
      <c r="BE61" s="5">
        <v>0</v>
      </c>
      <c r="BF61" s="31">
        <v>4780275.18</v>
      </c>
      <c r="BG61" s="5">
        <v>5.2088000000000001</v>
      </c>
      <c r="BH61" s="31">
        <v>10867077.23</v>
      </c>
      <c r="BI61" s="5">
        <v>4.5627000000000004</v>
      </c>
      <c r="BJ61" s="31">
        <v>24276419.559999999</v>
      </c>
      <c r="BK61" s="5">
        <v>6.6440999999999999</v>
      </c>
      <c r="BL61" s="31">
        <v>16361705.08</v>
      </c>
      <c r="BM61" s="5">
        <v>8.8895</v>
      </c>
      <c r="BN61" s="31">
        <v>0</v>
      </c>
      <c r="BO61" s="5">
        <v>0</v>
      </c>
      <c r="BP61" s="31">
        <v>0</v>
      </c>
      <c r="BQ61" s="5">
        <v>0</v>
      </c>
      <c r="BR61" s="31">
        <v>3108649.6</v>
      </c>
      <c r="BS61" s="5">
        <v>8.3152000000000008</v>
      </c>
      <c r="BT61" s="31">
        <v>3424000</v>
      </c>
      <c r="BU61" s="5">
        <v>4.7287999999999997</v>
      </c>
      <c r="BV61" s="31">
        <v>12078326.26</v>
      </c>
      <c r="BW61" s="5">
        <v>6.2454999999999998</v>
      </c>
      <c r="BX61" s="31">
        <v>3458240</v>
      </c>
      <c r="BY61" s="5">
        <v>4.8303000000000003</v>
      </c>
      <c r="BZ61" s="31">
        <v>45549129.600000001</v>
      </c>
      <c r="CA61" s="5">
        <v>2.2305000000000001</v>
      </c>
      <c r="CB61" s="31">
        <v>4851744.4800000004</v>
      </c>
      <c r="CC61" s="5">
        <v>3.6981999999999999</v>
      </c>
      <c r="CD61" s="31">
        <v>0</v>
      </c>
      <c r="CE61" s="5">
        <v>0</v>
      </c>
      <c r="CF61" s="31">
        <v>20963098</v>
      </c>
      <c r="CG61" s="5">
        <v>7.9165000000000001</v>
      </c>
      <c r="CH61" s="31">
        <v>3252800</v>
      </c>
      <c r="CI61" s="5">
        <v>5.8009000000000004</v>
      </c>
      <c r="CJ61" s="31">
        <v>2110046</v>
      </c>
      <c r="CK61" s="5">
        <v>8.7278000000000002</v>
      </c>
      <c r="CL61" s="31">
        <v>5820800</v>
      </c>
      <c r="CM61" s="5">
        <v>3.3447</v>
      </c>
      <c r="CN61" s="31">
        <v>72582979.209999993</v>
      </c>
      <c r="CO61" s="5">
        <v>8.4115000000000002</v>
      </c>
      <c r="CP61" s="31">
        <v>113762057.66</v>
      </c>
      <c r="CQ61" s="5">
        <v>2.9024000000000001</v>
      </c>
      <c r="CR61" s="31">
        <v>102866889.59999999</v>
      </c>
      <c r="CS61" s="5">
        <v>6.4492000000000003</v>
      </c>
      <c r="CT61" s="31">
        <v>0</v>
      </c>
      <c r="CU61" s="5">
        <v>0</v>
      </c>
      <c r="CV61" s="31">
        <v>653984</v>
      </c>
      <c r="CW61" s="5">
        <v>4.6204999999999998</v>
      </c>
      <c r="CX61" s="31">
        <v>62944761.600000001</v>
      </c>
      <c r="CY61" s="5">
        <v>7.8280000000000003</v>
      </c>
      <c r="CZ61" s="31">
        <v>14805033.6</v>
      </c>
      <c r="DA61" s="5">
        <v>9.9906000000000006</v>
      </c>
      <c r="DB61" s="31">
        <v>1099104</v>
      </c>
      <c r="DC61" s="5">
        <v>4.9722</v>
      </c>
      <c r="DD61" s="31">
        <v>0</v>
      </c>
      <c r="DE61" s="5">
        <v>0</v>
      </c>
      <c r="DF61" s="31">
        <v>4626786.3499999996</v>
      </c>
      <c r="DG61" s="5">
        <v>5.9715999999999996</v>
      </c>
      <c r="DH61" s="31">
        <v>0</v>
      </c>
      <c r="DI61" s="5">
        <v>0</v>
      </c>
      <c r="DJ61" s="31">
        <v>0</v>
      </c>
      <c r="DK61" s="5">
        <v>0</v>
      </c>
      <c r="DL61" s="31">
        <v>14157728</v>
      </c>
      <c r="DM61" s="5">
        <v>3.7355</v>
      </c>
      <c r="DN61" s="31">
        <v>1362040</v>
      </c>
      <c r="DO61" s="5">
        <v>5.6448</v>
      </c>
      <c r="DP61" s="31">
        <v>3197740.68</v>
      </c>
      <c r="DQ61" s="5">
        <v>5.5635000000000003</v>
      </c>
      <c r="DR61" s="31">
        <v>25658428.800000001</v>
      </c>
      <c r="DS61" s="5">
        <v>8.6244999999999994</v>
      </c>
      <c r="DT61" s="31">
        <v>2809049.6</v>
      </c>
      <c r="DU61" s="5">
        <v>3.5377000000000001</v>
      </c>
      <c r="DV61" s="31">
        <v>13680934.4</v>
      </c>
      <c r="DW61" s="5">
        <v>5.2523</v>
      </c>
      <c r="DX61" s="31">
        <v>31459327.899999999</v>
      </c>
      <c r="DY61" s="5">
        <v>3.6473</v>
      </c>
      <c r="DZ61" s="31">
        <v>135595880.40000001</v>
      </c>
      <c r="EA61" s="5">
        <v>5.3537999999999997</v>
      </c>
      <c r="EB61" s="31">
        <v>0</v>
      </c>
      <c r="EC61" s="5">
        <v>0</v>
      </c>
      <c r="ED61" s="31">
        <v>11853361.52</v>
      </c>
      <c r="EE61" s="5">
        <v>8.1339000000000006</v>
      </c>
      <c r="EF61" s="31">
        <v>36041287.329999998</v>
      </c>
      <c r="EG61" s="5">
        <v>5.7591999999999999</v>
      </c>
      <c r="EH61" s="31">
        <v>1089056000</v>
      </c>
      <c r="EI61" s="5">
        <v>7.7724000000000002</v>
      </c>
      <c r="EJ61" s="31">
        <v>2756320</v>
      </c>
      <c r="EK61" s="5">
        <v>6.7864000000000004</v>
      </c>
      <c r="EL61" s="31">
        <v>0</v>
      </c>
      <c r="EM61" s="5">
        <v>0</v>
      </c>
      <c r="EN61" s="31">
        <v>4280000</v>
      </c>
      <c r="EO61" s="5">
        <v>8.9928000000000008</v>
      </c>
      <c r="EP61" s="31">
        <v>243802496</v>
      </c>
      <c r="EQ61" s="5">
        <v>5.3406000000000002</v>
      </c>
      <c r="ER61" s="31">
        <v>30680067.199999999</v>
      </c>
      <c r="ES61" s="5">
        <v>5.4890999999999996</v>
      </c>
      <c r="ET61" s="31">
        <v>11950007</v>
      </c>
      <c r="EU61" s="5">
        <v>4.8769</v>
      </c>
      <c r="EV61" s="31">
        <v>54518824</v>
      </c>
      <c r="EW61" s="5">
        <v>5.2004999999999999</v>
      </c>
      <c r="EX61" s="31">
        <v>48561688</v>
      </c>
      <c r="EY61" s="5">
        <v>3.5630000000000002</v>
      </c>
      <c r="EZ61" s="31">
        <v>201910302</v>
      </c>
      <c r="FA61" s="5">
        <v>9.3264999999999993</v>
      </c>
      <c r="FB61" s="31">
        <v>720700505</v>
      </c>
      <c r="FC61" s="5">
        <v>7.867</v>
      </c>
      <c r="FD61" s="31">
        <v>104938714</v>
      </c>
      <c r="FE61" s="5">
        <v>6.2473999999999998</v>
      </c>
      <c r="FF61" s="31">
        <v>24726074</v>
      </c>
      <c r="FG61" s="5">
        <v>5.3913000000000002</v>
      </c>
      <c r="FH61" s="31">
        <v>4458323</v>
      </c>
      <c r="FI61" s="5">
        <v>4.9038000000000004</v>
      </c>
      <c r="FJ61" s="31">
        <v>136441948.80000001</v>
      </c>
      <c r="FK61" s="5">
        <v>6.7199</v>
      </c>
      <c r="FL61" s="31">
        <v>5147491.25</v>
      </c>
      <c r="FM61" s="5">
        <v>4.9379999999999997</v>
      </c>
      <c r="FN61" s="31">
        <v>0</v>
      </c>
      <c r="FO61" s="5">
        <v>0</v>
      </c>
      <c r="FP61" s="31">
        <v>20544360.780000001</v>
      </c>
      <c r="FQ61" s="5">
        <v>3.4662999999999999</v>
      </c>
      <c r="FR61" s="31">
        <v>4862080</v>
      </c>
      <c r="FS61" s="5">
        <v>4.6087999999999996</v>
      </c>
      <c r="FT61" s="31">
        <v>3550323</v>
      </c>
      <c r="FU61" s="5">
        <v>1.8285</v>
      </c>
      <c r="FV61" s="31">
        <v>110898908.8</v>
      </c>
      <c r="FW61" s="5">
        <v>5.8139000000000003</v>
      </c>
      <c r="FX61" s="31">
        <v>93030422.400000006</v>
      </c>
      <c r="FY61" s="5">
        <v>6.1452999999999998</v>
      </c>
      <c r="FZ61" s="31">
        <v>0</v>
      </c>
      <c r="GA61" s="5">
        <v>0</v>
      </c>
      <c r="GB61" s="31">
        <v>54101919.770000003</v>
      </c>
      <c r="GC61" s="5">
        <v>7.06</v>
      </c>
      <c r="GD61" s="31">
        <v>0</v>
      </c>
      <c r="GE61" s="5">
        <v>0</v>
      </c>
      <c r="GF61" s="31">
        <v>18207509.32</v>
      </c>
      <c r="GG61" s="5">
        <v>5.8545999999999996</v>
      </c>
      <c r="GH61" s="31">
        <v>5387321.5999999996</v>
      </c>
      <c r="GI61" s="5">
        <v>4.4946999999999999</v>
      </c>
      <c r="GJ61" s="31">
        <v>74047081.579999998</v>
      </c>
      <c r="GK61" s="5">
        <v>8.7431999999999999</v>
      </c>
      <c r="GL61" s="31">
        <v>57309884.799999997</v>
      </c>
      <c r="GM61" s="5">
        <v>8.9283999999999999</v>
      </c>
      <c r="GN61" s="31">
        <v>31099849.600000001</v>
      </c>
      <c r="GO61" s="5">
        <v>6.9520999999999997</v>
      </c>
      <c r="GP61" s="31">
        <v>56353219.200000003</v>
      </c>
      <c r="GQ61" s="5">
        <v>5.9581</v>
      </c>
      <c r="GR61" s="31">
        <v>9349232</v>
      </c>
      <c r="GS61" s="5">
        <v>4.8059000000000003</v>
      </c>
      <c r="GT61" s="31">
        <v>65956512</v>
      </c>
      <c r="GU61" s="5">
        <v>5.2805</v>
      </c>
      <c r="GV61" s="31">
        <v>958720</v>
      </c>
      <c r="GW61" s="5">
        <v>5.5213999999999999</v>
      </c>
      <c r="GX61" s="31">
        <v>37455820.799999997</v>
      </c>
      <c r="GY61" s="5">
        <v>5.5894000000000004</v>
      </c>
      <c r="GZ61" s="31">
        <v>150821721.59999999</v>
      </c>
      <c r="HA61" s="5">
        <v>5.1708999999999996</v>
      </c>
      <c r="HB61" s="31">
        <v>5295558.4000000004</v>
      </c>
      <c r="HC61" s="5">
        <v>5.5780000000000003</v>
      </c>
      <c r="HD61" s="31">
        <v>23933760</v>
      </c>
      <c r="HE61" s="5">
        <v>5.4771000000000001</v>
      </c>
      <c r="HF61" s="31">
        <v>0</v>
      </c>
      <c r="HG61" s="5">
        <v>0</v>
      </c>
      <c r="HH61" s="31">
        <v>0</v>
      </c>
      <c r="HI61" s="5">
        <v>0</v>
      </c>
      <c r="HJ61" s="31">
        <v>722464</v>
      </c>
      <c r="HK61" s="5">
        <v>4.2622999999999998</v>
      </c>
      <c r="HL61" s="31">
        <v>0</v>
      </c>
      <c r="HM61" s="5">
        <v>0</v>
      </c>
      <c r="HN61" s="31">
        <v>5538735.6600000001</v>
      </c>
      <c r="HO61" s="5">
        <v>4.3670999999999998</v>
      </c>
      <c r="HP61" s="31">
        <v>0</v>
      </c>
      <c r="HQ61" s="5">
        <v>0</v>
      </c>
      <c r="HR61" s="31">
        <v>62954510.329999998</v>
      </c>
      <c r="HS61" s="5">
        <v>4.7008000000000001</v>
      </c>
      <c r="HT61" s="31">
        <v>4426630</v>
      </c>
      <c r="HU61" s="5">
        <v>2.2231000000000001</v>
      </c>
      <c r="HV61" s="31">
        <v>0</v>
      </c>
      <c r="HW61" s="5">
        <v>0</v>
      </c>
      <c r="HX61" s="31">
        <v>14282351.439999999</v>
      </c>
      <c r="HY61" s="5">
        <v>5.0433000000000003</v>
      </c>
      <c r="HZ61" s="31">
        <v>0</v>
      </c>
      <c r="IA61" s="5">
        <v>0</v>
      </c>
      <c r="IB61" s="31">
        <v>0</v>
      </c>
      <c r="IC61" s="5">
        <v>0</v>
      </c>
      <c r="ID61" s="31">
        <v>148880314</v>
      </c>
      <c r="IE61" s="5">
        <v>5.6603000000000003</v>
      </c>
      <c r="IF61" s="31">
        <v>157063674</v>
      </c>
      <c r="IG61" s="5">
        <v>6.8196000000000003</v>
      </c>
      <c r="IH61" s="31">
        <v>241734400</v>
      </c>
      <c r="II61" s="5">
        <v>7.7679</v>
      </c>
      <c r="IJ61" s="31">
        <v>6750416</v>
      </c>
      <c r="IK61" s="5">
        <v>5.1760000000000002</v>
      </c>
      <c r="IL61" s="31">
        <v>27547331.190000001</v>
      </c>
      <c r="IM61" s="5">
        <v>6.9635999999999996</v>
      </c>
      <c r="IN61" s="31">
        <v>94516438.400000006</v>
      </c>
      <c r="IO61" s="5">
        <v>7.5513000000000003</v>
      </c>
      <c r="IP61" s="31">
        <v>0</v>
      </c>
      <c r="IQ61" s="5">
        <v>0</v>
      </c>
    </row>
    <row r="62" spans="1:251" ht="13.5" thickBot="1" x14ac:dyDescent="0.25">
      <c r="A62" t="s">
        <v>221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  <c r="AJ62" s="31">
        <v>0</v>
      </c>
      <c r="AK62" s="5">
        <v>0</v>
      </c>
      <c r="AL62" s="31">
        <v>0</v>
      </c>
      <c r="AM62" s="5">
        <v>0</v>
      </c>
      <c r="AN62" s="31">
        <v>0</v>
      </c>
      <c r="AO62" s="5">
        <v>0</v>
      </c>
      <c r="AP62" s="31">
        <v>0</v>
      </c>
      <c r="AQ62" s="5">
        <v>0</v>
      </c>
      <c r="AR62" s="31">
        <v>0</v>
      </c>
      <c r="AS62" s="5">
        <v>0</v>
      </c>
      <c r="AT62" s="31">
        <v>0</v>
      </c>
      <c r="AU62" s="5">
        <v>0</v>
      </c>
      <c r="AV62" s="31">
        <v>0</v>
      </c>
      <c r="AW62" s="5">
        <v>0</v>
      </c>
      <c r="AX62" s="31">
        <v>0</v>
      </c>
      <c r="AY62" s="5">
        <v>0</v>
      </c>
      <c r="AZ62" s="31">
        <v>0</v>
      </c>
      <c r="BA62" s="5">
        <v>0</v>
      </c>
      <c r="BB62" s="31">
        <v>0</v>
      </c>
      <c r="BC62" s="5">
        <v>0</v>
      </c>
      <c r="BD62" s="31">
        <v>0</v>
      </c>
      <c r="BE62" s="5">
        <v>0</v>
      </c>
      <c r="BF62" s="31">
        <v>0</v>
      </c>
      <c r="BG62" s="5">
        <v>0</v>
      </c>
      <c r="BH62" s="31">
        <v>0</v>
      </c>
      <c r="BI62" s="5">
        <v>0</v>
      </c>
      <c r="BJ62" s="31">
        <v>0</v>
      </c>
      <c r="BK62" s="5">
        <v>0</v>
      </c>
      <c r="BL62" s="31">
        <v>0</v>
      </c>
      <c r="BM62" s="5">
        <v>0</v>
      </c>
      <c r="BN62" s="31">
        <v>0</v>
      </c>
      <c r="BO62" s="5">
        <v>0</v>
      </c>
      <c r="BP62" s="31">
        <v>0</v>
      </c>
      <c r="BQ62" s="5">
        <v>0</v>
      </c>
      <c r="BR62" s="31">
        <v>0</v>
      </c>
      <c r="BS62" s="5">
        <v>0</v>
      </c>
      <c r="BT62" s="31">
        <v>0</v>
      </c>
      <c r="BU62" s="5">
        <v>0</v>
      </c>
      <c r="BV62" s="31">
        <v>0</v>
      </c>
      <c r="BW62" s="5">
        <v>0</v>
      </c>
      <c r="BX62" s="31">
        <v>0</v>
      </c>
      <c r="BY62" s="5">
        <v>0</v>
      </c>
      <c r="BZ62" s="31">
        <v>0</v>
      </c>
      <c r="CA62" s="5">
        <v>0</v>
      </c>
      <c r="CB62" s="31">
        <v>0</v>
      </c>
      <c r="CC62" s="5">
        <v>0</v>
      </c>
      <c r="CD62" s="31">
        <v>0</v>
      </c>
      <c r="CE62" s="5">
        <v>0</v>
      </c>
      <c r="CF62" s="31">
        <v>0</v>
      </c>
      <c r="CG62" s="5">
        <v>0</v>
      </c>
      <c r="CH62" s="31">
        <v>0</v>
      </c>
      <c r="CI62" s="5">
        <v>0</v>
      </c>
      <c r="CJ62" s="31">
        <v>0</v>
      </c>
      <c r="CK62" s="5">
        <v>0</v>
      </c>
      <c r="CL62" s="31">
        <v>0</v>
      </c>
      <c r="CM62" s="5">
        <v>0</v>
      </c>
      <c r="CN62" s="31">
        <v>0</v>
      </c>
      <c r="CO62" s="5">
        <v>0</v>
      </c>
      <c r="CP62" s="31">
        <v>0</v>
      </c>
      <c r="CQ62" s="5">
        <v>0</v>
      </c>
      <c r="CR62" s="31">
        <v>0</v>
      </c>
      <c r="CS62" s="5">
        <v>0</v>
      </c>
      <c r="CT62" s="31">
        <v>0</v>
      </c>
      <c r="CU62" s="5">
        <v>0</v>
      </c>
      <c r="CV62" s="31">
        <v>0</v>
      </c>
      <c r="CW62" s="5">
        <v>0</v>
      </c>
      <c r="CX62" s="31">
        <v>0</v>
      </c>
      <c r="CY62" s="5">
        <v>0</v>
      </c>
      <c r="CZ62" s="31">
        <v>0</v>
      </c>
      <c r="DA62" s="5">
        <v>0</v>
      </c>
      <c r="DB62" s="31">
        <v>0</v>
      </c>
      <c r="DC62" s="5">
        <v>0</v>
      </c>
      <c r="DD62" s="31">
        <v>0</v>
      </c>
      <c r="DE62" s="5">
        <v>0</v>
      </c>
      <c r="DF62" s="31">
        <v>0</v>
      </c>
      <c r="DG62" s="5">
        <v>0</v>
      </c>
      <c r="DH62" s="31">
        <v>0</v>
      </c>
      <c r="DI62" s="5">
        <v>0</v>
      </c>
      <c r="DJ62" s="31">
        <v>0</v>
      </c>
      <c r="DK62" s="5">
        <v>0</v>
      </c>
      <c r="DL62" s="31">
        <v>0</v>
      </c>
      <c r="DM62" s="5">
        <v>0</v>
      </c>
      <c r="DN62" s="31">
        <v>0</v>
      </c>
      <c r="DO62" s="5">
        <v>0</v>
      </c>
      <c r="DP62" s="31">
        <v>0</v>
      </c>
      <c r="DQ62" s="5">
        <v>0</v>
      </c>
      <c r="DR62" s="31">
        <v>0</v>
      </c>
      <c r="DS62" s="5">
        <v>0</v>
      </c>
      <c r="DT62" s="31">
        <v>0</v>
      </c>
      <c r="DU62" s="5">
        <v>0</v>
      </c>
      <c r="DV62" s="31">
        <v>0</v>
      </c>
      <c r="DW62" s="5">
        <v>0</v>
      </c>
      <c r="DX62" s="31">
        <v>0</v>
      </c>
      <c r="DY62" s="5">
        <v>0</v>
      </c>
      <c r="DZ62" s="31">
        <v>0</v>
      </c>
      <c r="EA62" s="5">
        <v>0</v>
      </c>
      <c r="EB62" s="31">
        <v>0</v>
      </c>
      <c r="EC62" s="5">
        <v>0</v>
      </c>
      <c r="ED62" s="31">
        <v>0</v>
      </c>
      <c r="EE62" s="5">
        <v>0</v>
      </c>
      <c r="EF62" s="31">
        <v>0</v>
      </c>
      <c r="EG62" s="5">
        <v>0</v>
      </c>
      <c r="EH62" s="31">
        <v>0</v>
      </c>
      <c r="EI62" s="5">
        <v>0</v>
      </c>
      <c r="EJ62" s="31">
        <v>0</v>
      </c>
      <c r="EK62" s="5">
        <v>0</v>
      </c>
      <c r="EL62" s="31">
        <v>0</v>
      </c>
      <c r="EM62" s="5">
        <v>0</v>
      </c>
      <c r="EN62" s="31">
        <v>0</v>
      </c>
      <c r="EO62" s="5">
        <v>0</v>
      </c>
      <c r="EP62" s="31">
        <v>0</v>
      </c>
      <c r="EQ62" s="5">
        <v>0</v>
      </c>
      <c r="ER62" s="31">
        <v>0</v>
      </c>
      <c r="ES62" s="5">
        <v>0</v>
      </c>
      <c r="ET62" s="31">
        <v>0</v>
      </c>
      <c r="EU62" s="5">
        <v>0</v>
      </c>
      <c r="EV62" s="31">
        <v>0</v>
      </c>
      <c r="EW62" s="5">
        <v>0</v>
      </c>
      <c r="EX62" s="31">
        <v>0</v>
      </c>
      <c r="EY62" s="5">
        <v>0</v>
      </c>
      <c r="EZ62" s="31">
        <v>0</v>
      </c>
      <c r="FA62" s="5">
        <v>0</v>
      </c>
      <c r="FB62" s="31">
        <v>0</v>
      </c>
      <c r="FC62" s="5">
        <v>0</v>
      </c>
      <c r="FD62" s="31">
        <v>0</v>
      </c>
      <c r="FE62" s="5">
        <v>0</v>
      </c>
      <c r="FF62" s="31">
        <v>0</v>
      </c>
      <c r="FG62" s="5">
        <v>0</v>
      </c>
      <c r="FH62" s="31">
        <v>0</v>
      </c>
      <c r="FI62" s="5">
        <v>0</v>
      </c>
      <c r="FJ62" s="31">
        <v>0</v>
      </c>
      <c r="FK62" s="5">
        <v>0</v>
      </c>
      <c r="FL62" s="31">
        <v>0</v>
      </c>
      <c r="FM62" s="5">
        <v>0</v>
      </c>
      <c r="FN62" s="31">
        <v>0</v>
      </c>
      <c r="FO62" s="5">
        <v>0</v>
      </c>
      <c r="FP62" s="31">
        <v>0</v>
      </c>
      <c r="FQ62" s="5">
        <v>0</v>
      </c>
      <c r="FR62" s="31">
        <v>0</v>
      </c>
      <c r="FS62" s="5">
        <v>0</v>
      </c>
      <c r="FT62" s="31">
        <v>0</v>
      </c>
      <c r="FU62" s="5">
        <v>0</v>
      </c>
      <c r="FV62" s="31">
        <v>0</v>
      </c>
      <c r="FW62" s="5">
        <v>0</v>
      </c>
      <c r="FX62" s="31">
        <v>0</v>
      </c>
      <c r="FY62" s="5">
        <v>0</v>
      </c>
      <c r="FZ62" s="31">
        <v>0</v>
      </c>
      <c r="GA62" s="5">
        <v>0</v>
      </c>
      <c r="GB62" s="31">
        <v>0</v>
      </c>
      <c r="GC62" s="5">
        <v>0</v>
      </c>
      <c r="GD62" s="31">
        <v>0</v>
      </c>
      <c r="GE62" s="5">
        <v>0</v>
      </c>
      <c r="GF62" s="31">
        <v>0</v>
      </c>
      <c r="GG62" s="5">
        <v>0</v>
      </c>
      <c r="GH62" s="31">
        <v>0</v>
      </c>
      <c r="GI62" s="5">
        <v>0</v>
      </c>
      <c r="GJ62" s="31">
        <v>0</v>
      </c>
      <c r="GK62" s="5">
        <v>0</v>
      </c>
      <c r="GL62" s="31">
        <v>0</v>
      </c>
      <c r="GM62" s="5">
        <v>0</v>
      </c>
      <c r="GN62" s="31">
        <v>0</v>
      </c>
      <c r="GO62" s="5">
        <v>0</v>
      </c>
      <c r="GP62" s="31">
        <v>0</v>
      </c>
      <c r="GQ62" s="5">
        <v>0</v>
      </c>
      <c r="GR62" s="31">
        <v>0</v>
      </c>
      <c r="GS62" s="5">
        <v>0</v>
      </c>
      <c r="GT62" s="31">
        <v>0</v>
      </c>
      <c r="GU62" s="5">
        <v>0</v>
      </c>
      <c r="GV62" s="31">
        <v>0</v>
      </c>
      <c r="GW62" s="5">
        <v>0</v>
      </c>
      <c r="GX62" s="31">
        <v>0</v>
      </c>
      <c r="GY62" s="5">
        <v>0</v>
      </c>
      <c r="GZ62" s="31">
        <v>0</v>
      </c>
      <c r="HA62" s="5">
        <v>0</v>
      </c>
      <c r="HB62" s="31">
        <v>0</v>
      </c>
      <c r="HC62" s="5">
        <v>0</v>
      </c>
      <c r="HD62" s="31">
        <v>0</v>
      </c>
      <c r="HE62" s="5">
        <v>0</v>
      </c>
      <c r="HF62" s="31">
        <v>0</v>
      </c>
      <c r="HG62" s="5">
        <v>0</v>
      </c>
      <c r="HH62" s="31">
        <v>0</v>
      </c>
      <c r="HI62" s="5">
        <v>0</v>
      </c>
      <c r="HJ62" s="31">
        <v>0</v>
      </c>
      <c r="HK62" s="5">
        <v>0</v>
      </c>
      <c r="HL62" s="31">
        <v>0</v>
      </c>
      <c r="HM62" s="5">
        <v>0</v>
      </c>
      <c r="HN62" s="31">
        <v>0</v>
      </c>
      <c r="HO62" s="5">
        <v>0</v>
      </c>
      <c r="HP62" s="31">
        <v>0</v>
      </c>
      <c r="HQ62" s="5">
        <v>0</v>
      </c>
      <c r="HR62" s="31">
        <v>0</v>
      </c>
      <c r="HS62" s="5">
        <v>0</v>
      </c>
      <c r="HT62" s="31">
        <v>0</v>
      </c>
      <c r="HU62" s="5">
        <v>0</v>
      </c>
      <c r="HV62" s="31">
        <v>0</v>
      </c>
      <c r="HW62" s="5">
        <v>0</v>
      </c>
      <c r="HX62" s="31">
        <v>0</v>
      </c>
      <c r="HY62" s="5">
        <v>0</v>
      </c>
      <c r="HZ62" s="31">
        <v>0</v>
      </c>
      <c r="IA62" s="5">
        <v>0</v>
      </c>
      <c r="IB62" s="31">
        <v>0</v>
      </c>
      <c r="IC62" s="5">
        <v>0</v>
      </c>
      <c r="ID62" s="31">
        <v>0</v>
      </c>
      <c r="IE62" s="5">
        <v>0</v>
      </c>
      <c r="IF62" s="31">
        <v>0</v>
      </c>
      <c r="IG62" s="5">
        <v>0</v>
      </c>
      <c r="IH62" s="31">
        <v>0</v>
      </c>
      <c r="II62" s="5">
        <v>0</v>
      </c>
      <c r="IJ62" s="31">
        <v>0</v>
      </c>
      <c r="IK62" s="5">
        <v>0</v>
      </c>
      <c r="IL62" s="31">
        <v>0</v>
      </c>
      <c r="IM62" s="5">
        <v>0</v>
      </c>
      <c r="IN62" s="31">
        <v>0</v>
      </c>
      <c r="IO62" s="5">
        <v>0</v>
      </c>
      <c r="IP62" s="31">
        <v>0</v>
      </c>
      <c r="IQ62" s="5">
        <v>0</v>
      </c>
    </row>
    <row r="63" spans="1:251" ht="14.25" thickTop="1" thickBot="1" x14ac:dyDescent="0.25">
      <c r="A63" s="152" t="s">
        <v>222</v>
      </c>
      <c r="B63" s="153">
        <v>9244008118.7000008</v>
      </c>
      <c r="C63" s="154">
        <v>6.1086</v>
      </c>
      <c r="D63" s="153">
        <v>986957</v>
      </c>
      <c r="E63" s="154">
        <v>7.5575000000000001</v>
      </c>
      <c r="F63" s="153">
        <v>209141344</v>
      </c>
      <c r="G63" s="154">
        <v>6.2564000000000002</v>
      </c>
      <c r="H63" s="153">
        <v>78275900</v>
      </c>
      <c r="I63" s="154">
        <v>5.2398999999999996</v>
      </c>
      <c r="J63" s="153">
        <v>0</v>
      </c>
      <c r="K63" s="154">
        <v>0</v>
      </c>
      <c r="L63" s="153">
        <v>90685352.790000007</v>
      </c>
      <c r="M63" s="154">
        <v>7.6627000000000001</v>
      </c>
      <c r="N63" s="153">
        <v>71469300</v>
      </c>
      <c r="O63" s="154">
        <v>4.7782</v>
      </c>
      <c r="P63" s="153">
        <v>144596889.59999999</v>
      </c>
      <c r="Q63" s="154">
        <v>6.5541</v>
      </c>
      <c r="R63" s="153">
        <v>222902.39999999999</v>
      </c>
      <c r="S63" s="154">
        <v>5.9048999999999996</v>
      </c>
      <c r="T63" s="153">
        <v>353262.54</v>
      </c>
      <c r="U63" s="154">
        <v>5.6025999999999998</v>
      </c>
      <c r="V63" s="153">
        <v>29821416.25</v>
      </c>
      <c r="W63" s="154">
        <v>6.4423000000000004</v>
      </c>
      <c r="X63" s="153">
        <v>2830774636.4400001</v>
      </c>
      <c r="Y63" s="154">
        <v>9.8079999999999998</v>
      </c>
      <c r="Z63" s="153">
        <v>0</v>
      </c>
      <c r="AA63" s="154">
        <v>0</v>
      </c>
      <c r="AB63" s="153">
        <v>0</v>
      </c>
      <c r="AC63" s="154">
        <v>0</v>
      </c>
      <c r="AD63" s="153">
        <v>31834808.530000001</v>
      </c>
      <c r="AE63" s="154">
        <v>7.4097</v>
      </c>
      <c r="AF63" s="153">
        <v>2146163.2000000002</v>
      </c>
      <c r="AG63" s="154">
        <v>1.9459</v>
      </c>
      <c r="AH63" s="153">
        <v>2892937.6</v>
      </c>
      <c r="AI63" s="154">
        <v>4.5986000000000002</v>
      </c>
      <c r="AJ63" s="153">
        <v>38177600</v>
      </c>
      <c r="AK63" s="154">
        <v>4.5551000000000004</v>
      </c>
      <c r="AL63" s="153">
        <v>6985987.2000000002</v>
      </c>
      <c r="AM63" s="154">
        <v>9.4017999999999997</v>
      </c>
      <c r="AN63" s="153">
        <v>6052947.2000000002</v>
      </c>
      <c r="AO63" s="154">
        <v>9.3561999999999994</v>
      </c>
      <c r="AP63" s="153">
        <v>2704617.6</v>
      </c>
      <c r="AQ63" s="154">
        <v>6.3574999999999999</v>
      </c>
      <c r="AR63" s="153">
        <v>1020990</v>
      </c>
      <c r="AS63" s="154">
        <v>4.3714000000000004</v>
      </c>
      <c r="AT63" s="153">
        <v>133839537</v>
      </c>
      <c r="AU63" s="154">
        <v>6.1170999999999998</v>
      </c>
      <c r="AV63" s="153">
        <v>3498300.8</v>
      </c>
      <c r="AW63" s="154">
        <v>6.3879000000000001</v>
      </c>
      <c r="AX63" s="153">
        <v>0</v>
      </c>
      <c r="AY63" s="154">
        <v>0</v>
      </c>
      <c r="AZ63" s="153">
        <v>278522883.19999999</v>
      </c>
      <c r="BA63" s="154">
        <v>7.2690000000000001</v>
      </c>
      <c r="BB63" s="153">
        <v>198433468.78999999</v>
      </c>
      <c r="BC63" s="154">
        <v>6.5507999999999997</v>
      </c>
      <c r="BD63" s="153">
        <v>0</v>
      </c>
      <c r="BE63" s="154">
        <v>0</v>
      </c>
      <c r="BF63" s="153">
        <v>4780275.18</v>
      </c>
      <c r="BG63" s="154">
        <v>5.2088000000000001</v>
      </c>
      <c r="BH63" s="153">
        <v>10867077.23</v>
      </c>
      <c r="BI63" s="154">
        <v>4.5627000000000004</v>
      </c>
      <c r="BJ63" s="153">
        <v>24276419.559999999</v>
      </c>
      <c r="BK63" s="154">
        <v>6.6440999999999999</v>
      </c>
      <c r="BL63" s="153">
        <v>16361705.08</v>
      </c>
      <c r="BM63" s="154">
        <v>8.8895</v>
      </c>
      <c r="BN63" s="153">
        <v>0</v>
      </c>
      <c r="BO63" s="154">
        <v>0</v>
      </c>
      <c r="BP63" s="153">
        <v>0</v>
      </c>
      <c r="BQ63" s="154">
        <v>0</v>
      </c>
      <c r="BR63" s="153">
        <v>3108649.6</v>
      </c>
      <c r="BS63" s="154">
        <v>8.3152000000000008</v>
      </c>
      <c r="BT63" s="153">
        <v>3424000</v>
      </c>
      <c r="BU63" s="154">
        <v>4.7287999999999997</v>
      </c>
      <c r="BV63" s="153">
        <v>12078326.26</v>
      </c>
      <c r="BW63" s="154">
        <v>6.2454999999999998</v>
      </c>
      <c r="BX63" s="153">
        <v>3458240</v>
      </c>
      <c r="BY63" s="154">
        <v>4.8303000000000003</v>
      </c>
      <c r="BZ63" s="153">
        <v>45549129.600000001</v>
      </c>
      <c r="CA63" s="154">
        <v>2.2305000000000001</v>
      </c>
      <c r="CB63" s="153">
        <v>4851744.4800000004</v>
      </c>
      <c r="CC63" s="154">
        <v>3.6981999999999999</v>
      </c>
      <c r="CD63" s="153">
        <v>0</v>
      </c>
      <c r="CE63" s="154">
        <v>0</v>
      </c>
      <c r="CF63" s="153">
        <v>20963098</v>
      </c>
      <c r="CG63" s="154">
        <v>7.9165000000000001</v>
      </c>
      <c r="CH63" s="153">
        <v>3252800</v>
      </c>
      <c r="CI63" s="154">
        <v>5.8009000000000004</v>
      </c>
      <c r="CJ63" s="153">
        <v>2110046</v>
      </c>
      <c r="CK63" s="154">
        <v>8.7278000000000002</v>
      </c>
      <c r="CL63" s="153">
        <v>5820800</v>
      </c>
      <c r="CM63" s="154">
        <v>3.3447</v>
      </c>
      <c r="CN63" s="153">
        <v>72582979.209999993</v>
      </c>
      <c r="CO63" s="154">
        <v>8.4115000000000002</v>
      </c>
      <c r="CP63" s="153">
        <v>113762057.66</v>
      </c>
      <c r="CQ63" s="154">
        <v>2.9024000000000001</v>
      </c>
      <c r="CR63" s="153">
        <v>102866889.59999999</v>
      </c>
      <c r="CS63" s="154">
        <v>6.4492000000000003</v>
      </c>
      <c r="CT63" s="153">
        <v>0</v>
      </c>
      <c r="CU63" s="154">
        <v>0</v>
      </c>
      <c r="CV63" s="153">
        <v>653984</v>
      </c>
      <c r="CW63" s="154">
        <v>4.6204999999999998</v>
      </c>
      <c r="CX63" s="153">
        <v>62944761.600000001</v>
      </c>
      <c r="CY63" s="154">
        <v>7.8280000000000003</v>
      </c>
      <c r="CZ63" s="153">
        <v>14805033.6</v>
      </c>
      <c r="DA63" s="154">
        <v>9.9906000000000006</v>
      </c>
      <c r="DB63" s="153">
        <v>1099104</v>
      </c>
      <c r="DC63" s="154">
        <v>4.9722</v>
      </c>
      <c r="DD63" s="153">
        <v>0</v>
      </c>
      <c r="DE63" s="154">
        <v>0</v>
      </c>
      <c r="DF63" s="153">
        <v>4626786.3499999996</v>
      </c>
      <c r="DG63" s="154">
        <v>5.9715999999999996</v>
      </c>
      <c r="DH63" s="153">
        <v>0</v>
      </c>
      <c r="DI63" s="154">
        <v>0</v>
      </c>
      <c r="DJ63" s="153">
        <v>0</v>
      </c>
      <c r="DK63" s="154">
        <v>0</v>
      </c>
      <c r="DL63" s="153">
        <v>14157728</v>
      </c>
      <c r="DM63" s="154">
        <v>3.7355</v>
      </c>
      <c r="DN63" s="153">
        <v>1362040</v>
      </c>
      <c r="DO63" s="154">
        <v>5.6448</v>
      </c>
      <c r="DP63" s="153">
        <v>3197740.68</v>
      </c>
      <c r="DQ63" s="154">
        <v>5.5635000000000003</v>
      </c>
      <c r="DR63" s="153">
        <v>25658428.800000001</v>
      </c>
      <c r="DS63" s="154">
        <v>8.6244999999999994</v>
      </c>
      <c r="DT63" s="153">
        <v>2809049.6</v>
      </c>
      <c r="DU63" s="154">
        <v>3.5377000000000001</v>
      </c>
      <c r="DV63" s="153">
        <v>13680934.4</v>
      </c>
      <c r="DW63" s="154">
        <v>5.2523</v>
      </c>
      <c r="DX63" s="153">
        <v>31459327.899999999</v>
      </c>
      <c r="DY63" s="154">
        <v>3.6473</v>
      </c>
      <c r="DZ63" s="153">
        <v>135595880.40000001</v>
      </c>
      <c r="EA63" s="154">
        <v>5.3537999999999997</v>
      </c>
      <c r="EB63" s="153">
        <v>0</v>
      </c>
      <c r="EC63" s="154">
        <v>0</v>
      </c>
      <c r="ED63" s="153">
        <v>11853361.52</v>
      </c>
      <c r="EE63" s="154">
        <v>8.1339000000000006</v>
      </c>
      <c r="EF63" s="153">
        <v>36041287.329999998</v>
      </c>
      <c r="EG63" s="154">
        <v>5.7591999999999999</v>
      </c>
      <c r="EH63" s="153">
        <v>1089056000</v>
      </c>
      <c r="EI63" s="154">
        <v>7.7724000000000002</v>
      </c>
      <c r="EJ63" s="153">
        <v>2756320</v>
      </c>
      <c r="EK63" s="154">
        <v>6.7864000000000004</v>
      </c>
      <c r="EL63" s="153">
        <v>0</v>
      </c>
      <c r="EM63" s="154">
        <v>0</v>
      </c>
      <c r="EN63" s="153">
        <v>4280000</v>
      </c>
      <c r="EO63" s="154">
        <v>8.9928000000000008</v>
      </c>
      <c r="EP63" s="153">
        <v>243802496</v>
      </c>
      <c r="EQ63" s="154">
        <v>5.3406000000000002</v>
      </c>
      <c r="ER63" s="153">
        <v>30680067.199999999</v>
      </c>
      <c r="ES63" s="154">
        <v>5.4890999999999996</v>
      </c>
      <c r="ET63" s="153">
        <v>11950007</v>
      </c>
      <c r="EU63" s="154">
        <v>4.8769</v>
      </c>
      <c r="EV63" s="153">
        <v>54518824</v>
      </c>
      <c r="EW63" s="154">
        <v>5.2004999999999999</v>
      </c>
      <c r="EX63" s="153">
        <v>48561688</v>
      </c>
      <c r="EY63" s="154">
        <v>3.5630000000000002</v>
      </c>
      <c r="EZ63" s="153">
        <v>201910302</v>
      </c>
      <c r="FA63" s="154">
        <v>9.3264999999999993</v>
      </c>
      <c r="FB63" s="153">
        <v>720700505</v>
      </c>
      <c r="FC63" s="154">
        <v>7.867</v>
      </c>
      <c r="FD63" s="153">
        <v>104938714</v>
      </c>
      <c r="FE63" s="154">
        <v>6.2473999999999998</v>
      </c>
      <c r="FF63" s="153">
        <v>24726074</v>
      </c>
      <c r="FG63" s="154">
        <v>5.3913000000000002</v>
      </c>
      <c r="FH63" s="153">
        <v>4458323</v>
      </c>
      <c r="FI63" s="154">
        <v>4.9038000000000004</v>
      </c>
      <c r="FJ63" s="153">
        <v>136441948.80000001</v>
      </c>
      <c r="FK63" s="154">
        <v>6.7199</v>
      </c>
      <c r="FL63" s="153">
        <v>5147491.25</v>
      </c>
      <c r="FM63" s="154">
        <v>4.9379999999999997</v>
      </c>
      <c r="FN63" s="153">
        <v>0</v>
      </c>
      <c r="FO63" s="154">
        <v>0</v>
      </c>
      <c r="FP63" s="153">
        <v>20544360.780000001</v>
      </c>
      <c r="FQ63" s="154">
        <v>3.4662999999999999</v>
      </c>
      <c r="FR63" s="153">
        <v>4862080</v>
      </c>
      <c r="FS63" s="154">
        <v>4.6087999999999996</v>
      </c>
      <c r="FT63" s="153">
        <v>3550323</v>
      </c>
      <c r="FU63" s="154">
        <v>1.8285</v>
      </c>
      <c r="FV63" s="153">
        <v>110898908.8</v>
      </c>
      <c r="FW63" s="154">
        <v>5.8139000000000003</v>
      </c>
      <c r="FX63" s="153">
        <v>93030422.400000006</v>
      </c>
      <c r="FY63" s="154">
        <v>6.1452999999999998</v>
      </c>
      <c r="FZ63" s="153">
        <v>0</v>
      </c>
      <c r="GA63" s="154">
        <v>0</v>
      </c>
      <c r="GB63" s="153">
        <v>54101919.770000003</v>
      </c>
      <c r="GC63" s="154">
        <v>7.06</v>
      </c>
      <c r="GD63" s="153">
        <v>0</v>
      </c>
      <c r="GE63" s="154">
        <v>0</v>
      </c>
      <c r="GF63" s="153">
        <v>18207509.32</v>
      </c>
      <c r="GG63" s="154">
        <v>5.8545999999999996</v>
      </c>
      <c r="GH63" s="153">
        <v>5387321.5999999996</v>
      </c>
      <c r="GI63" s="154">
        <v>4.4946999999999999</v>
      </c>
      <c r="GJ63" s="153">
        <v>74047081.579999998</v>
      </c>
      <c r="GK63" s="154">
        <v>8.7431999999999999</v>
      </c>
      <c r="GL63" s="153">
        <v>57309884.799999997</v>
      </c>
      <c r="GM63" s="154">
        <v>8.9283999999999999</v>
      </c>
      <c r="GN63" s="153">
        <v>31099849.600000001</v>
      </c>
      <c r="GO63" s="154">
        <v>6.9520999999999997</v>
      </c>
      <c r="GP63" s="153">
        <v>56353219.200000003</v>
      </c>
      <c r="GQ63" s="154">
        <v>5.9581</v>
      </c>
      <c r="GR63" s="153">
        <v>9349232</v>
      </c>
      <c r="GS63" s="154">
        <v>4.8059000000000003</v>
      </c>
      <c r="GT63" s="153">
        <v>65956512</v>
      </c>
      <c r="GU63" s="154">
        <v>5.2805</v>
      </c>
      <c r="GV63" s="153">
        <v>958720</v>
      </c>
      <c r="GW63" s="154">
        <v>5.5213999999999999</v>
      </c>
      <c r="GX63" s="153">
        <v>37455820.799999997</v>
      </c>
      <c r="GY63" s="154">
        <v>5.5894000000000004</v>
      </c>
      <c r="GZ63" s="153">
        <v>150821721.59999999</v>
      </c>
      <c r="HA63" s="154">
        <v>5.1708999999999996</v>
      </c>
      <c r="HB63" s="153">
        <v>5295558.4000000004</v>
      </c>
      <c r="HC63" s="154">
        <v>5.5780000000000003</v>
      </c>
      <c r="HD63" s="153">
        <v>23933760</v>
      </c>
      <c r="HE63" s="154">
        <v>5.4771000000000001</v>
      </c>
      <c r="HF63" s="153">
        <v>0</v>
      </c>
      <c r="HG63" s="154">
        <v>0</v>
      </c>
      <c r="HH63" s="153">
        <v>0</v>
      </c>
      <c r="HI63" s="154">
        <v>0</v>
      </c>
      <c r="HJ63" s="153">
        <v>722464</v>
      </c>
      <c r="HK63" s="154">
        <v>4.2622999999999998</v>
      </c>
      <c r="HL63" s="153">
        <v>0</v>
      </c>
      <c r="HM63" s="154">
        <v>0</v>
      </c>
      <c r="HN63" s="153">
        <v>5538735.6600000001</v>
      </c>
      <c r="HO63" s="154">
        <v>4.3670999999999998</v>
      </c>
      <c r="HP63" s="153">
        <v>0</v>
      </c>
      <c r="HQ63" s="154">
        <v>0</v>
      </c>
      <c r="HR63" s="153">
        <v>62954510.329999998</v>
      </c>
      <c r="HS63" s="154">
        <v>4.7008000000000001</v>
      </c>
      <c r="HT63" s="153">
        <v>4426630</v>
      </c>
      <c r="HU63" s="154">
        <v>2.2231000000000001</v>
      </c>
      <c r="HV63" s="153">
        <v>0</v>
      </c>
      <c r="HW63" s="154">
        <v>0</v>
      </c>
      <c r="HX63" s="153">
        <v>14282351.439999999</v>
      </c>
      <c r="HY63" s="154">
        <v>5.0433000000000003</v>
      </c>
      <c r="HZ63" s="153">
        <v>0</v>
      </c>
      <c r="IA63" s="154">
        <v>0</v>
      </c>
      <c r="IB63" s="153">
        <v>0</v>
      </c>
      <c r="IC63" s="154">
        <v>0</v>
      </c>
      <c r="ID63" s="153">
        <v>148880314</v>
      </c>
      <c r="IE63" s="154">
        <v>5.6603000000000003</v>
      </c>
      <c r="IF63" s="153">
        <v>157063674</v>
      </c>
      <c r="IG63" s="154">
        <v>6.8196000000000003</v>
      </c>
      <c r="IH63" s="153">
        <v>241734400</v>
      </c>
      <c r="II63" s="154">
        <v>7.7679</v>
      </c>
      <c r="IJ63" s="153">
        <v>6750416</v>
      </c>
      <c r="IK63" s="154">
        <v>5.1760000000000002</v>
      </c>
      <c r="IL63" s="153">
        <v>27547331.190000001</v>
      </c>
      <c r="IM63" s="154">
        <v>6.9635999999999996</v>
      </c>
      <c r="IN63" s="153">
        <v>94516438.400000006</v>
      </c>
      <c r="IO63" s="154">
        <v>7.5513000000000003</v>
      </c>
      <c r="IP63" s="153">
        <v>0</v>
      </c>
      <c r="IQ63" s="154">
        <v>0</v>
      </c>
    </row>
    <row r="64" spans="1:251" ht="13.5" thickTop="1" x14ac:dyDescent="0.2">
      <c r="A64" t="s">
        <v>223</v>
      </c>
      <c r="B64" s="31">
        <v>367119811.19999999</v>
      </c>
      <c r="C64" s="5">
        <v>0.24260000000000001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1552032</v>
      </c>
      <c r="M64" s="5">
        <v>0.13109999999999999</v>
      </c>
      <c r="N64" s="31">
        <v>0</v>
      </c>
      <c r="O64" s="5">
        <v>0</v>
      </c>
      <c r="P64" s="31">
        <v>22391507.789999999</v>
      </c>
      <c r="Q64" s="5">
        <v>1.0148999999999999</v>
      </c>
      <c r="R64" s="31">
        <v>0</v>
      </c>
      <c r="S64" s="5">
        <v>0</v>
      </c>
      <c r="T64" s="31">
        <v>0</v>
      </c>
      <c r="U64" s="5">
        <v>0</v>
      </c>
      <c r="V64" s="31">
        <v>0</v>
      </c>
      <c r="W64" s="5">
        <v>0</v>
      </c>
      <c r="X64" s="31">
        <v>150777930.59999999</v>
      </c>
      <c r="Y64" s="5">
        <v>0.52239999999999998</v>
      </c>
      <c r="Z64" s="31">
        <v>0</v>
      </c>
      <c r="AA64" s="5">
        <v>0</v>
      </c>
      <c r="AB64" s="31">
        <v>0</v>
      </c>
      <c r="AC64" s="5">
        <v>0</v>
      </c>
      <c r="AD64" s="31">
        <v>0</v>
      </c>
      <c r="AE64" s="5">
        <v>0</v>
      </c>
      <c r="AF64" s="31">
        <v>972098.1</v>
      </c>
      <c r="AG64" s="5">
        <v>0.88139999999999996</v>
      </c>
      <c r="AH64" s="31">
        <v>0</v>
      </c>
      <c r="AI64" s="5">
        <v>0</v>
      </c>
      <c r="AJ64" s="31">
        <v>0</v>
      </c>
      <c r="AK64" s="5">
        <v>0</v>
      </c>
      <c r="AL64" s="31">
        <v>0</v>
      </c>
      <c r="AM64" s="5">
        <v>0</v>
      </c>
      <c r="AN64" s="31">
        <v>0</v>
      </c>
      <c r="AO64" s="5">
        <v>0</v>
      </c>
      <c r="AP64" s="31">
        <v>481073.67</v>
      </c>
      <c r="AQ64" s="5">
        <v>1.1308</v>
      </c>
      <c r="AR64" s="31">
        <v>0</v>
      </c>
      <c r="AS64" s="5">
        <v>0</v>
      </c>
      <c r="AT64" s="31">
        <v>0</v>
      </c>
      <c r="AU64" s="5">
        <v>0</v>
      </c>
      <c r="AV64" s="31">
        <v>0</v>
      </c>
      <c r="AW64" s="5">
        <v>0</v>
      </c>
      <c r="AX64" s="31">
        <v>0</v>
      </c>
      <c r="AY64" s="5">
        <v>0</v>
      </c>
      <c r="AZ64" s="31">
        <v>0</v>
      </c>
      <c r="BA64" s="5">
        <v>0</v>
      </c>
      <c r="BB64" s="31">
        <v>0</v>
      </c>
      <c r="BC64" s="5">
        <v>0</v>
      </c>
      <c r="BD64" s="31">
        <v>0</v>
      </c>
      <c r="BE64" s="5">
        <v>0</v>
      </c>
      <c r="BF64" s="31">
        <v>0</v>
      </c>
      <c r="BG64" s="5">
        <v>0</v>
      </c>
      <c r="BH64" s="31">
        <v>0</v>
      </c>
      <c r="BI64" s="5">
        <v>0</v>
      </c>
      <c r="BJ64" s="31">
        <v>6940588.2000000002</v>
      </c>
      <c r="BK64" s="5">
        <v>1.8995</v>
      </c>
      <c r="BL64" s="31">
        <v>4416348.9000000004</v>
      </c>
      <c r="BM64" s="5">
        <v>2.3995000000000002</v>
      </c>
      <c r="BN64" s="31">
        <v>0</v>
      </c>
      <c r="BO64" s="5">
        <v>0</v>
      </c>
      <c r="BP64" s="31">
        <v>0</v>
      </c>
      <c r="BQ64" s="5">
        <v>0</v>
      </c>
      <c r="BR64" s="31">
        <v>0</v>
      </c>
      <c r="BS64" s="5">
        <v>0</v>
      </c>
      <c r="BT64" s="31">
        <v>0</v>
      </c>
      <c r="BU64" s="5">
        <v>0</v>
      </c>
      <c r="BV64" s="31">
        <v>0</v>
      </c>
      <c r="BW64" s="5">
        <v>0</v>
      </c>
      <c r="BX64" s="31">
        <v>0</v>
      </c>
      <c r="BY64" s="5">
        <v>0</v>
      </c>
      <c r="BZ64" s="31">
        <v>0</v>
      </c>
      <c r="CA64" s="5">
        <v>0</v>
      </c>
      <c r="CB64" s="31">
        <v>2139750</v>
      </c>
      <c r="CC64" s="5">
        <v>1.631</v>
      </c>
      <c r="CD64" s="31">
        <v>0</v>
      </c>
      <c r="CE64" s="5">
        <v>0</v>
      </c>
      <c r="CF64" s="31">
        <v>0</v>
      </c>
      <c r="CG64" s="5">
        <v>0</v>
      </c>
      <c r="CH64" s="31">
        <v>0</v>
      </c>
      <c r="CI64" s="5">
        <v>0</v>
      </c>
      <c r="CJ64" s="31">
        <v>0</v>
      </c>
      <c r="CK64" s="5">
        <v>0</v>
      </c>
      <c r="CL64" s="31">
        <v>0</v>
      </c>
      <c r="CM64" s="5">
        <v>0</v>
      </c>
      <c r="CN64" s="31">
        <v>0</v>
      </c>
      <c r="CO64" s="5">
        <v>0</v>
      </c>
      <c r="CP64" s="31">
        <v>0</v>
      </c>
      <c r="CQ64" s="5">
        <v>0</v>
      </c>
      <c r="CR64" s="31">
        <v>5868228.9400000004</v>
      </c>
      <c r="CS64" s="5">
        <v>0.3679</v>
      </c>
      <c r="CT64" s="31">
        <v>0</v>
      </c>
      <c r="CU64" s="5">
        <v>0</v>
      </c>
      <c r="CV64" s="31">
        <v>0</v>
      </c>
      <c r="CW64" s="5">
        <v>0</v>
      </c>
      <c r="CX64" s="31">
        <v>0</v>
      </c>
      <c r="CY64" s="5">
        <v>0</v>
      </c>
      <c r="CZ64" s="31">
        <v>0</v>
      </c>
      <c r="DA64" s="5">
        <v>0</v>
      </c>
      <c r="DB64" s="31">
        <v>0</v>
      </c>
      <c r="DC64" s="5">
        <v>0</v>
      </c>
      <c r="DD64" s="31">
        <v>0</v>
      </c>
      <c r="DE64" s="5">
        <v>0</v>
      </c>
      <c r="DF64" s="31">
        <v>0</v>
      </c>
      <c r="DG64" s="5">
        <v>0</v>
      </c>
      <c r="DH64" s="31">
        <v>0</v>
      </c>
      <c r="DI64" s="5">
        <v>0</v>
      </c>
      <c r="DJ64" s="31">
        <v>0</v>
      </c>
      <c r="DK64" s="5">
        <v>0</v>
      </c>
      <c r="DL64" s="31">
        <v>0</v>
      </c>
      <c r="DM64" s="5">
        <v>0</v>
      </c>
      <c r="DN64" s="31">
        <v>0</v>
      </c>
      <c r="DO64" s="5">
        <v>0</v>
      </c>
      <c r="DP64" s="31">
        <v>0</v>
      </c>
      <c r="DQ64" s="5">
        <v>0</v>
      </c>
      <c r="DR64" s="31">
        <v>0</v>
      </c>
      <c r="DS64" s="5">
        <v>0</v>
      </c>
      <c r="DT64" s="31">
        <v>0</v>
      </c>
      <c r="DU64" s="5">
        <v>0</v>
      </c>
      <c r="DV64" s="31">
        <v>393738.66</v>
      </c>
      <c r="DW64" s="5">
        <v>0.1512</v>
      </c>
      <c r="DX64" s="31">
        <v>0</v>
      </c>
      <c r="DY64" s="5">
        <v>0</v>
      </c>
      <c r="DZ64" s="31">
        <v>0</v>
      </c>
      <c r="EA64" s="5">
        <v>0</v>
      </c>
      <c r="EB64" s="31">
        <v>0</v>
      </c>
      <c r="EC64" s="5">
        <v>0</v>
      </c>
      <c r="ED64" s="31">
        <v>0</v>
      </c>
      <c r="EE64" s="5">
        <v>0</v>
      </c>
      <c r="EF64" s="31">
        <v>4995926.34</v>
      </c>
      <c r="EG64" s="5">
        <v>0.79830000000000001</v>
      </c>
      <c r="EH64" s="31">
        <v>0</v>
      </c>
      <c r="EI64" s="5">
        <v>0</v>
      </c>
      <c r="EJ64" s="31">
        <v>0</v>
      </c>
      <c r="EK64" s="5">
        <v>0</v>
      </c>
      <c r="EL64" s="31">
        <v>0</v>
      </c>
      <c r="EM64" s="5">
        <v>0</v>
      </c>
      <c r="EN64" s="31">
        <v>0</v>
      </c>
      <c r="EO64" s="5">
        <v>0</v>
      </c>
      <c r="EP64" s="31">
        <v>15022438.289999999</v>
      </c>
      <c r="EQ64" s="5">
        <v>0.3291</v>
      </c>
      <c r="ER64" s="31">
        <v>1785325.86</v>
      </c>
      <c r="ES64" s="5">
        <v>0.31940000000000002</v>
      </c>
      <c r="ET64" s="31">
        <v>0</v>
      </c>
      <c r="EU64" s="5">
        <v>0</v>
      </c>
      <c r="EV64" s="31">
        <v>6773688</v>
      </c>
      <c r="EW64" s="5">
        <v>0.64610000000000001</v>
      </c>
      <c r="EX64" s="31">
        <v>10874704</v>
      </c>
      <c r="EY64" s="5">
        <v>0.79790000000000005</v>
      </c>
      <c r="EZ64" s="31">
        <v>45193821</v>
      </c>
      <c r="FA64" s="5">
        <v>2.0876000000000001</v>
      </c>
      <c r="FB64" s="31">
        <v>0</v>
      </c>
      <c r="FC64" s="5">
        <v>0</v>
      </c>
      <c r="FD64" s="31">
        <v>13403793</v>
      </c>
      <c r="FE64" s="5">
        <v>0.79800000000000004</v>
      </c>
      <c r="FF64" s="31">
        <v>4674711</v>
      </c>
      <c r="FG64" s="5">
        <v>1.0193000000000001</v>
      </c>
      <c r="FH64" s="31">
        <v>0</v>
      </c>
      <c r="FI64" s="5">
        <v>0</v>
      </c>
      <c r="FJ64" s="31">
        <v>4918030.2</v>
      </c>
      <c r="FK64" s="5">
        <v>0.2422</v>
      </c>
      <c r="FL64" s="31">
        <v>879503.82</v>
      </c>
      <c r="FM64" s="5">
        <v>0.84370000000000001</v>
      </c>
      <c r="FN64" s="31">
        <v>0</v>
      </c>
      <c r="FO64" s="5">
        <v>0</v>
      </c>
      <c r="FP64" s="31">
        <v>0</v>
      </c>
      <c r="FQ64" s="5">
        <v>0</v>
      </c>
      <c r="FR64" s="31">
        <v>0</v>
      </c>
      <c r="FS64" s="5">
        <v>0</v>
      </c>
      <c r="FT64" s="31">
        <v>0</v>
      </c>
      <c r="FU64" s="5">
        <v>0</v>
      </c>
      <c r="FV64" s="31">
        <v>0</v>
      </c>
      <c r="FW64" s="5">
        <v>0</v>
      </c>
      <c r="FX64" s="31">
        <v>0</v>
      </c>
      <c r="FY64" s="5">
        <v>0</v>
      </c>
      <c r="FZ64" s="31">
        <v>0</v>
      </c>
      <c r="GA64" s="5">
        <v>0</v>
      </c>
      <c r="GB64" s="31">
        <v>0</v>
      </c>
      <c r="GC64" s="5">
        <v>0</v>
      </c>
      <c r="GD64" s="31">
        <v>0</v>
      </c>
      <c r="GE64" s="5">
        <v>0</v>
      </c>
      <c r="GF64" s="31">
        <v>0</v>
      </c>
      <c r="GG64" s="5">
        <v>0</v>
      </c>
      <c r="GH64" s="31">
        <v>188608.68</v>
      </c>
      <c r="GI64" s="5">
        <v>0.15740000000000001</v>
      </c>
      <c r="GJ64" s="31">
        <v>0</v>
      </c>
      <c r="GK64" s="5">
        <v>0</v>
      </c>
      <c r="GL64" s="31">
        <v>2314102.41</v>
      </c>
      <c r="GM64" s="5">
        <v>0.36049999999999999</v>
      </c>
      <c r="GN64" s="31">
        <v>0</v>
      </c>
      <c r="GO64" s="5">
        <v>0</v>
      </c>
      <c r="GP64" s="31">
        <v>0</v>
      </c>
      <c r="GQ64" s="5">
        <v>0</v>
      </c>
      <c r="GR64" s="31">
        <v>278355.42</v>
      </c>
      <c r="GS64" s="5">
        <v>0.1431</v>
      </c>
      <c r="GT64" s="31">
        <v>0</v>
      </c>
      <c r="GU64" s="5">
        <v>0</v>
      </c>
      <c r="GV64" s="31">
        <v>0</v>
      </c>
      <c r="GW64" s="5">
        <v>0</v>
      </c>
      <c r="GX64" s="31">
        <v>7080801.2999999998</v>
      </c>
      <c r="GY64" s="5">
        <v>1.0566</v>
      </c>
      <c r="GZ64" s="31">
        <v>0</v>
      </c>
      <c r="HA64" s="5">
        <v>0</v>
      </c>
      <c r="HB64" s="31">
        <v>1001114.82</v>
      </c>
      <c r="HC64" s="5">
        <v>1.0545</v>
      </c>
      <c r="HD64" s="31">
        <v>0</v>
      </c>
      <c r="HE64" s="5">
        <v>0</v>
      </c>
      <c r="HF64" s="31">
        <v>0</v>
      </c>
      <c r="HG64" s="5">
        <v>0</v>
      </c>
      <c r="HH64" s="31">
        <v>0</v>
      </c>
      <c r="HI64" s="5">
        <v>0</v>
      </c>
      <c r="HJ64" s="31">
        <v>0</v>
      </c>
      <c r="HK64" s="5">
        <v>0</v>
      </c>
      <c r="HL64" s="31">
        <v>0</v>
      </c>
      <c r="HM64" s="5">
        <v>0</v>
      </c>
      <c r="HN64" s="31">
        <v>241649.1</v>
      </c>
      <c r="HO64" s="5">
        <v>0.1905</v>
      </c>
      <c r="HP64" s="31">
        <v>0</v>
      </c>
      <c r="HQ64" s="5">
        <v>0</v>
      </c>
      <c r="HR64" s="31">
        <v>2423148</v>
      </c>
      <c r="HS64" s="5">
        <v>0.18090000000000001</v>
      </c>
      <c r="HT64" s="31">
        <v>0</v>
      </c>
      <c r="HU64" s="5">
        <v>0</v>
      </c>
      <c r="HV64" s="31">
        <v>0</v>
      </c>
      <c r="HW64" s="5">
        <v>0</v>
      </c>
      <c r="HX64" s="31">
        <v>4621004.0999999996</v>
      </c>
      <c r="HY64" s="5">
        <v>1.6316999999999999</v>
      </c>
      <c r="HZ64" s="31">
        <v>0</v>
      </c>
      <c r="IA64" s="5">
        <v>0</v>
      </c>
      <c r="IB64" s="31">
        <v>0</v>
      </c>
      <c r="IC64" s="5">
        <v>0</v>
      </c>
      <c r="ID64" s="31">
        <v>0</v>
      </c>
      <c r="IE64" s="5">
        <v>0</v>
      </c>
      <c r="IF64" s="31">
        <v>42583936</v>
      </c>
      <c r="IG64" s="5">
        <v>1.849</v>
      </c>
      <c r="IH64" s="31">
        <v>0</v>
      </c>
      <c r="II64" s="5">
        <v>0</v>
      </c>
      <c r="IJ64" s="31">
        <v>1031727</v>
      </c>
      <c r="IK64" s="5">
        <v>0.79110000000000003</v>
      </c>
      <c r="IL64" s="31">
        <v>0</v>
      </c>
      <c r="IM64" s="5">
        <v>0</v>
      </c>
      <c r="IN64" s="31">
        <v>900126</v>
      </c>
      <c r="IO64" s="5">
        <v>7.1900000000000006E-2</v>
      </c>
      <c r="IP64" s="31">
        <v>0</v>
      </c>
      <c r="IQ64" s="5">
        <v>0</v>
      </c>
    </row>
    <row r="65" spans="1:251" ht="13.5" thickBot="1" x14ac:dyDescent="0.25">
      <c r="A65" t="s">
        <v>224</v>
      </c>
      <c r="B65" s="31">
        <v>8734475101.3500004</v>
      </c>
      <c r="C65" s="5">
        <v>5.7718999999999996</v>
      </c>
      <c r="D65" s="31">
        <v>851011</v>
      </c>
      <c r="E65" s="5">
        <v>6.5164999999999997</v>
      </c>
      <c r="F65" s="31">
        <v>356727160.69999999</v>
      </c>
      <c r="G65" s="5">
        <v>10.6713</v>
      </c>
      <c r="H65" s="31">
        <v>67476520</v>
      </c>
      <c r="I65" s="5">
        <v>4.5170000000000003</v>
      </c>
      <c r="J65" s="31">
        <v>0</v>
      </c>
      <c r="K65" s="5">
        <v>0</v>
      </c>
      <c r="L65" s="31">
        <v>44792874.890000001</v>
      </c>
      <c r="M65" s="5">
        <v>3.7848999999999999</v>
      </c>
      <c r="N65" s="31">
        <v>20926500</v>
      </c>
      <c r="O65" s="5">
        <v>1.3991</v>
      </c>
      <c r="P65" s="31">
        <v>107081497.7</v>
      </c>
      <c r="Q65" s="5">
        <v>4.8536999999999999</v>
      </c>
      <c r="R65" s="31">
        <v>318694.34000000003</v>
      </c>
      <c r="S65" s="5">
        <v>8.4426000000000005</v>
      </c>
      <c r="T65" s="31">
        <v>681449.51</v>
      </c>
      <c r="U65" s="5">
        <v>10.807499999999999</v>
      </c>
      <c r="V65" s="31">
        <v>47910942.729999997</v>
      </c>
      <c r="W65" s="5">
        <v>10.350199999999999</v>
      </c>
      <c r="X65" s="31">
        <v>298035177.89999998</v>
      </c>
      <c r="Y65" s="5">
        <v>1.0326</v>
      </c>
      <c r="Z65" s="31">
        <v>0</v>
      </c>
      <c r="AA65" s="5">
        <v>0</v>
      </c>
      <c r="AB65" s="31">
        <v>0</v>
      </c>
      <c r="AC65" s="5">
        <v>0</v>
      </c>
      <c r="AD65" s="31">
        <v>9834059.9000000004</v>
      </c>
      <c r="AE65" s="5">
        <v>2.2888999999999999</v>
      </c>
      <c r="AF65" s="31">
        <v>3942721.4</v>
      </c>
      <c r="AG65" s="5">
        <v>3.5748000000000002</v>
      </c>
      <c r="AH65" s="31">
        <v>4190071.04</v>
      </c>
      <c r="AI65" s="5">
        <v>6.6605999999999996</v>
      </c>
      <c r="AJ65" s="31">
        <v>79056120</v>
      </c>
      <c r="AK65" s="5">
        <v>9.4324999999999992</v>
      </c>
      <c r="AL65" s="31">
        <v>2181168.65</v>
      </c>
      <c r="AM65" s="5">
        <v>2.9354</v>
      </c>
      <c r="AN65" s="31">
        <v>7150985.4000000004</v>
      </c>
      <c r="AO65" s="5">
        <v>11.0534</v>
      </c>
      <c r="AP65" s="31">
        <v>3914768.92</v>
      </c>
      <c r="AQ65" s="5">
        <v>9.202</v>
      </c>
      <c r="AR65" s="31">
        <v>837060</v>
      </c>
      <c r="AS65" s="5">
        <v>3.5838999999999999</v>
      </c>
      <c r="AT65" s="31">
        <v>145599207</v>
      </c>
      <c r="AU65" s="5">
        <v>6.6544999999999996</v>
      </c>
      <c r="AV65" s="31">
        <v>5346645.72</v>
      </c>
      <c r="AW65" s="5">
        <v>9.7629000000000001</v>
      </c>
      <c r="AX65" s="31">
        <v>0</v>
      </c>
      <c r="AY65" s="5">
        <v>0</v>
      </c>
      <c r="AZ65" s="31">
        <v>408563860.12</v>
      </c>
      <c r="BA65" s="5">
        <v>10.662800000000001</v>
      </c>
      <c r="BB65" s="31">
        <v>320586234.51999998</v>
      </c>
      <c r="BC65" s="5">
        <v>10.583399999999999</v>
      </c>
      <c r="BD65" s="31">
        <v>0</v>
      </c>
      <c r="BE65" s="5">
        <v>0</v>
      </c>
      <c r="BF65" s="31">
        <v>0</v>
      </c>
      <c r="BG65" s="5">
        <v>0</v>
      </c>
      <c r="BH65" s="31">
        <v>0</v>
      </c>
      <c r="BI65" s="5">
        <v>0</v>
      </c>
      <c r="BJ65" s="31">
        <v>20451290.640000001</v>
      </c>
      <c r="BK65" s="5">
        <v>5.5972999999999997</v>
      </c>
      <c r="BL65" s="31">
        <v>18539165.280000001</v>
      </c>
      <c r="BM65" s="5">
        <v>10.0726</v>
      </c>
      <c r="BN65" s="31">
        <v>10881780</v>
      </c>
      <c r="BO65" s="5">
        <v>4.0655000000000001</v>
      </c>
      <c r="BP65" s="31">
        <v>0</v>
      </c>
      <c r="BQ65" s="5">
        <v>0</v>
      </c>
      <c r="BR65" s="31">
        <v>0</v>
      </c>
      <c r="BS65" s="5">
        <v>0</v>
      </c>
      <c r="BT65" s="31">
        <v>4800110</v>
      </c>
      <c r="BU65" s="5">
        <v>6.6292999999999997</v>
      </c>
      <c r="BV65" s="31">
        <v>11639478.699999999</v>
      </c>
      <c r="BW65" s="5">
        <v>6.0186000000000002</v>
      </c>
      <c r="BX65" s="31">
        <v>2973412</v>
      </c>
      <c r="BY65" s="5">
        <v>4.1531000000000002</v>
      </c>
      <c r="BZ65" s="31">
        <v>15237679.6</v>
      </c>
      <c r="CA65" s="5">
        <v>0.74619999999999997</v>
      </c>
      <c r="CB65" s="31">
        <v>9685985.9199999999</v>
      </c>
      <c r="CC65" s="5">
        <v>7.383</v>
      </c>
      <c r="CD65" s="31">
        <v>0</v>
      </c>
      <c r="CE65" s="5">
        <v>0</v>
      </c>
      <c r="CF65" s="31">
        <v>26307650</v>
      </c>
      <c r="CG65" s="5">
        <v>9.9347999999999992</v>
      </c>
      <c r="CH65" s="31">
        <v>3369537.34</v>
      </c>
      <c r="CI65" s="5">
        <v>6.0091000000000001</v>
      </c>
      <c r="CJ65" s="31">
        <v>1395100</v>
      </c>
      <c r="CK65" s="5">
        <v>5.7706</v>
      </c>
      <c r="CL65" s="31">
        <v>2909400</v>
      </c>
      <c r="CM65" s="5">
        <v>1.6718</v>
      </c>
      <c r="CN65" s="31">
        <v>96559667.530000001</v>
      </c>
      <c r="CO65" s="5">
        <v>11.190099999999999</v>
      </c>
      <c r="CP65" s="31">
        <v>198084475.87</v>
      </c>
      <c r="CQ65" s="5">
        <v>5.0537000000000001</v>
      </c>
      <c r="CR65" s="31">
        <v>100483753.28</v>
      </c>
      <c r="CS65" s="5">
        <v>6.2998000000000003</v>
      </c>
      <c r="CT65" s="31">
        <v>0</v>
      </c>
      <c r="CU65" s="5">
        <v>0</v>
      </c>
      <c r="CV65" s="31">
        <v>977556</v>
      </c>
      <c r="CW65" s="5">
        <v>6.9066000000000001</v>
      </c>
      <c r="CX65" s="31">
        <v>76368493.760000005</v>
      </c>
      <c r="CY65" s="5">
        <v>9.4974000000000007</v>
      </c>
      <c r="CZ65" s="31">
        <v>14724589.880000001</v>
      </c>
      <c r="DA65" s="5">
        <v>9.9362999999999992</v>
      </c>
      <c r="DB65" s="31">
        <v>1299282.3999999999</v>
      </c>
      <c r="DC65" s="5">
        <v>5.8777999999999997</v>
      </c>
      <c r="DD65" s="31">
        <v>0</v>
      </c>
      <c r="DE65" s="5">
        <v>0</v>
      </c>
      <c r="DF65" s="31">
        <v>5985938.7000000002</v>
      </c>
      <c r="DG65" s="5">
        <v>7.7257999999999996</v>
      </c>
      <c r="DH65" s="31">
        <v>191539695.24000001</v>
      </c>
      <c r="DI65" s="5">
        <v>15.522399999999999</v>
      </c>
      <c r="DJ65" s="31">
        <v>0</v>
      </c>
      <c r="DK65" s="5">
        <v>0</v>
      </c>
      <c r="DL65" s="31">
        <v>22670375</v>
      </c>
      <c r="DM65" s="5">
        <v>5.9816000000000003</v>
      </c>
      <c r="DN65" s="31">
        <v>464500</v>
      </c>
      <c r="DO65" s="5">
        <v>1.9251</v>
      </c>
      <c r="DP65" s="31">
        <v>4736831.1399999997</v>
      </c>
      <c r="DQ65" s="5">
        <v>8.2413000000000007</v>
      </c>
      <c r="DR65" s="31">
        <v>0</v>
      </c>
      <c r="DS65" s="5">
        <v>0</v>
      </c>
      <c r="DT65" s="31">
        <v>4294255.16</v>
      </c>
      <c r="DU65" s="5">
        <v>5.4081000000000001</v>
      </c>
      <c r="DV65" s="31">
        <v>18535072.059999999</v>
      </c>
      <c r="DW65" s="5">
        <v>7.1158999999999999</v>
      </c>
      <c r="DX65" s="31">
        <v>35813233.659999996</v>
      </c>
      <c r="DY65" s="5">
        <v>4.1520999999999999</v>
      </c>
      <c r="DZ65" s="31">
        <v>158729107.72</v>
      </c>
      <c r="EA65" s="5">
        <v>6.2671999999999999</v>
      </c>
      <c r="EB65" s="31">
        <v>0</v>
      </c>
      <c r="EC65" s="5">
        <v>0</v>
      </c>
      <c r="ED65" s="31">
        <v>16031134.140000001</v>
      </c>
      <c r="EE65" s="5">
        <v>11.0007</v>
      </c>
      <c r="EF65" s="31">
        <v>52087931.57</v>
      </c>
      <c r="EG65" s="5">
        <v>8.3233999999999995</v>
      </c>
      <c r="EH65" s="31">
        <v>1567262000</v>
      </c>
      <c r="EI65" s="5">
        <v>11.1853</v>
      </c>
      <c r="EJ65" s="31">
        <v>3156072</v>
      </c>
      <c r="EK65" s="5">
        <v>7.7706</v>
      </c>
      <c r="EL65" s="31">
        <v>0</v>
      </c>
      <c r="EM65" s="5">
        <v>0</v>
      </c>
      <c r="EN65" s="31">
        <v>4227600</v>
      </c>
      <c r="EO65" s="5">
        <v>8.8826999999999998</v>
      </c>
      <c r="EP65" s="31">
        <v>176855723.40000001</v>
      </c>
      <c r="EQ65" s="5">
        <v>3.8740999999999999</v>
      </c>
      <c r="ER65" s="31">
        <v>27131730.539999999</v>
      </c>
      <c r="ES65" s="5">
        <v>4.8541999999999996</v>
      </c>
      <c r="ET65" s="31">
        <v>24107852</v>
      </c>
      <c r="EU65" s="5">
        <v>9.8385999999999996</v>
      </c>
      <c r="EV65" s="31">
        <v>133273432</v>
      </c>
      <c r="EW65" s="5">
        <v>12.712899999999999</v>
      </c>
      <c r="EX65" s="31">
        <v>112791324</v>
      </c>
      <c r="EY65" s="5">
        <v>8.2756000000000007</v>
      </c>
      <c r="EZ65" s="31">
        <v>214411942</v>
      </c>
      <c r="FA65" s="5">
        <v>9.9039000000000001</v>
      </c>
      <c r="FB65" s="31">
        <v>687444593</v>
      </c>
      <c r="FC65" s="5">
        <v>7.5039999999999996</v>
      </c>
      <c r="FD65" s="31">
        <v>162083416</v>
      </c>
      <c r="FE65" s="5">
        <v>9.6494</v>
      </c>
      <c r="FF65" s="31">
        <v>33094879</v>
      </c>
      <c r="FG65" s="5">
        <v>7.2160000000000002</v>
      </c>
      <c r="FH65" s="31">
        <v>5357980</v>
      </c>
      <c r="FI65" s="5">
        <v>5.8933</v>
      </c>
      <c r="FJ65" s="31">
        <v>213689628.94</v>
      </c>
      <c r="FK65" s="5">
        <v>10.5244</v>
      </c>
      <c r="FL65" s="31">
        <v>10321669.029999999</v>
      </c>
      <c r="FM65" s="5">
        <v>9.9016000000000002</v>
      </c>
      <c r="FN65" s="31">
        <v>522747.18</v>
      </c>
      <c r="FO65" s="5">
        <v>12.010400000000001</v>
      </c>
      <c r="FP65" s="31">
        <v>28512726.77</v>
      </c>
      <c r="FQ65" s="5">
        <v>4.8106999999999998</v>
      </c>
      <c r="FR65" s="31">
        <v>11241978</v>
      </c>
      <c r="FS65" s="5">
        <v>10.6563</v>
      </c>
      <c r="FT65" s="31">
        <v>3878518</v>
      </c>
      <c r="FU65" s="5">
        <v>1.9975000000000001</v>
      </c>
      <c r="FV65" s="31">
        <v>141205972.69999999</v>
      </c>
      <c r="FW65" s="5">
        <v>7.4027000000000003</v>
      </c>
      <c r="FX65" s="31">
        <v>100727463.7</v>
      </c>
      <c r="FY65" s="5">
        <v>6.6538000000000004</v>
      </c>
      <c r="FZ65" s="31">
        <v>0</v>
      </c>
      <c r="GA65" s="5">
        <v>0</v>
      </c>
      <c r="GB65" s="31">
        <v>0</v>
      </c>
      <c r="GC65" s="5">
        <v>0</v>
      </c>
      <c r="GD65" s="31">
        <v>0</v>
      </c>
      <c r="GE65" s="5">
        <v>0</v>
      </c>
      <c r="GF65" s="31">
        <v>35704493.460000001</v>
      </c>
      <c r="GG65" s="5">
        <v>11.480700000000001</v>
      </c>
      <c r="GH65" s="31">
        <v>7697229.9400000004</v>
      </c>
      <c r="GI65" s="5">
        <v>6.4218000000000002</v>
      </c>
      <c r="GJ65" s="31">
        <v>43894620.640000001</v>
      </c>
      <c r="GK65" s="5">
        <v>5.1829000000000001</v>
      </c>
      <c r="GL65" s="31">
        <v>29168576.190000001</v>
      </c>
      <c r="GM65" s="5">
        <v>4.5442</v>
      </c>
      <c r="GN65" s="31">
        <v>35713971.549999997</v>
      </c>
      <c r="GO65" s="5">
        <v>7.9835000000000003</v>
      </c>
      <c r="GP65" s="31">
        <v>92216073.560000002</v>
      </c>
      <c r="GQ65" s="5">
        <v>9.7497000000000007</v>
      </c>
      <c r="GR65" s="31">
        <v>17468696.010000002</v>
      </c>
      <c r="GS65" s="5">
        <v>8.9795999999999996</v>
      </c>
      <c r="GT65" s="31">
        <v>81647779.719999999</v>
      </c>
      <c r="GU65" s="5">
        <v>6.5366999999999997</v>
      </c>
      <c r="GV65" s="31">
        <v>704600</v>
      </c>
      <c r="GW65" s="5">
        <v>4.0579000000000001</v>
      </c>
      <c r="GX65" s="31">
        <v>50115051.960000001</v>
      </c>
      <c r="GY65" s="5">
        <v>7.4785000000000004</v>
      </c>
      <c r="GZ65" s="31">
        <v>206468233.40000001</v>
      </c>
      <c r="HA65" s="5">
        <v>7.0787000000000004</v>
      </c>
      <c r="HB65" s="31">
        <v>7085419.1399999997</v>
      </c>
      <c r="HC65" s="5">
        <v>7.4634</v>
      </c>
      <c r="HD65" s="31">
        <v>40072011.200000003</v>
      </c>
      <c r="HE65" s="5">
        <v>9.1702999999999992</v>
      </c>
      <c r="HF65" s="31">
        <v>0</v>
      </c>
      <c r="HG65" s="5">
        <v>0</v>
      </c>
      <c r="HH65" s="31">
        <v>0</v>
      </c>
      <c r="HI65" s="5">
        <v>0</v>
      </c>
      <c r="HJ65" s="31">
        <v>1056900</v>
      </c>
      <c r="HK65" s="5">
        <v>6.2352999999999996</v>
      </c>
      <c r="HL65" s="31">
        <v>249270464.30000001</v>
      </c>
      <c r="HM65" s="5">
        <v>9.5054999999999996</v>
      </c>
      <c r="HN65" s="31">
        <v>7542336.3200000003</v>
      </c>
      <c r="HO65" s="5">
        <v>5.9469000000000003</v>
      </c>
      <c r="HP65" s="31">
        <v>0</v>
      </c>
      <c r="HQ65" s="5">
        <v>0</v>
      </c>
      <c r="HR65" s="31">
        <v>78282942.060000002</v>
      </c>
      <c r="HS65" s="5">
        <v>5.8452999999999999</v>
      </c>
      <c r="HT65" s="31">
        <v>13983000</v>
      </c>
      <c r="HU65" s="5">
        <v>7.0225999999999997</v>
      </c>
      <c r="HV65" s="31">
        <v>220639379.90000001</v>
      </c>
      <c r="HW65" s="5">
        <v>11.841699999999999</v>
      </c>
      <c r="HX65" s="31">
        <v>28626556.920000002</v>
      </c>
      <c r="HY65" s="5">
        <v>10.1084</v>
      </c>
      <c r="HZ65" s="31">
        <v>0</v>
      </c>
      <c r="IA65" s="5">
        <v>0</v>
      </c>
      <c r="IB65" s="31">
        <v>0</v>
      </c>
      <c r="IC65" s="5">
        <v>0</v>
      </c>
      <c r="ID65" s="31">
        <v>182458988</v>
      </c>
      <c r="IE65" s="5">
        <v>6.9368999999999996</v>
      </c>
      <c r="IF65" s="31">
        <v>131389010</v>
      </c>
      <c r="IG65" s="5">
        <v>5.7047999999999996</v>
      </c>
      <c r="IH65" s="31">
        <v>346680574</v>
      </c>
      <c r="II65" s="5">
        <v>11.1403</v>
      </c>
      <c r="IJ65" s="31">
        <v>14467552</v>
      </c>
      <c r="IK65" s="5">
        <v>11.0932</v>
      </c>
      <c r="IL65" s="31">
        <v>35674939.159999996</v>
      </c>
      <c r="IM65" s="5">
        <v>9.0181000000000004</v>
      </c>
      <c r="IN65" s="31">
        <v>51565239.630000003</v>
      </c>
      <c r="IO65" s="5">
        <v>4.1196999999999999</v>
      </c>
      <c r="IP65" s="31">
        <v>0</v>
      </c>
      <c r="IQ65" s="5">
        <v>0</v>
      </c>
    </row>
    <row r="66" spans="1:251" ht="14.25" thickTop="1" thickBot="1" x14ac:dyDescent="0.25">
      <c r="A66" s="152" t="s">
        <v>225</v>
      </c>
      <c r="B66" s="153">
        <v>9101594912.5499992</v>
      </c>
      <c r="C66" s="154">
        <v>6.0145</v>
      </c>
      <c r="D66" s="153">
        <v>851011</v>
      </c>
      <c r="E66" s="154">
        <v>6.5164999999999997</v>
      </c>
      <c r="F66" s="153">
        <v>356727160.69999999</v>
      </c>
      <c r="G66" s="154">
        <v>10.6713</v>
      </c>
      <c r="H66" s="153">
        <v>67476520</v>
      </c>
      <c r="I66" s="154">
        <v>4.5170000000000003</v>
      </c>
      <c r="J66" s="153">
        <v>0</v>
      </c>
      <c r="K66" s="154">
        <v>0</v>
      </c>
      <c r="L66" s="153">
        <v>46344906.890000001</v>
      </c>
      <c r="M66" s="154">
        <v>3.9159999999999999</v>
      </c>
      <c r="N66" s="153">
        <v>20926500</v>
      </c>
      <c r="O66" s="154">
        <v>1.3991</v>
      </c>
      <c r="P66" s="153">
        <v>129473005.48999999</v>
      </c>
      <c r="Q66" s="154">
        <v>5.8685999999999998</v>
      </c>
      <c r="R66" s="153">
        <v>318694.34000000003</v>
      </c>
      <c r="S66" s="154">
        <v>8.4426000000000005</v>
      </c>
      <c r="T66" s="153">
        <v>681449.51</v>
      </c>
      <c r="U66" s="154">
        <v>10.807499999999999</v>
      </c>
      <c r="V66" s="153">
        <v>47910942.729999997</v>
      </c>
      <c r="W66" s="154">
        <v>10.350199999999999</v>
      </c>
      <c r="X66" s="153">
        <v>448813108.5</v>
      </c>
      <c r="Y66" s="154">
        <v>1.5549999999999999</v>
      </c>
      <c r="Z66" s="153">
        <v>0</v>
      </c>
      <c r="AA66" s="154">
        <v>0</v>
      </c>
      <c r="AB66" s="153">
        <v>0</v>
      </c>
      <c r="AC66" s="154">
        <v>0</v>
      </c>
      <c r="AD66" s="153">
        <v>9834059.9000000004</v>
      </c>
      <c r="AE66" s="154">
        <v>2.2888999999999999</v>
      </c>
      <c r="AF66" s="153">
        <v>4914819.5</v>
      </c>
      <c r="AG66" s="154">
        <v>4.4561999999999999</v>
      </c>
      <c r="AH66" s="153">
        <v>4190071.04</v>
      </c>
      <c r="AI66" s="154">
        <v>6.6605999999999996</v>
      </c>
      <c r="AJ66" s="153">
        <v>79056120</v>
      </c>
      <c r="AK66" s="154">
        <v>9.4324999999999992</v>
      </c>
      <c r="AL66" s="153">
        <v>2181168.65</v>
      </c>
      <c r="AM66" s="154">
        <v>2.9354</v>
      </c>
      <c r="AN66" s="153">
        <v>7150985.4000000004</v>
      </c>
      <c r="AO66" s="154">
        <v>11.0534</v>
      </c>
      <c r="AP66" s="153">
        <v>4395842.59</v>
      </c>
      <c r="AQ66" s="154">
        <v>10.332800000000001</v>
      </c>
      <c r="AR66" s="153">
        <v>837060</v>
      </c>
      <c r="AS66" s="154">
        <v>3.5838999999999999</v>
      </c>
      <c r="AT66" s="153">
        <v>145599207</v>
      </c>
      <c r="AU66" s="154">
        <v>6.6544999999999996</v>
      </c>
      <c r="AV66" s="153">
        <v>5346645.72</v>
      </c>
      <c r="AW66" s="154">
        <v>9.7629000000000001</v>
      </c>
      <c r="AX66" s="153">
        <v>0</v>
      </c>
      <c r="AY66" s="154">
        <v>0</v>
      </c>
      <c r="AZ66" s="153">
        <v>408563860.12</v>
      </c>
      <c r="BA66" s="154">
        <v>10.662800000000001</v>
      </c>
      <c r="BB66" s="153">
        <v>320586234.51999998</v>
      </c>
      <c r="BC66" s="154">
        <v>10.583399999999999</v>
      </c>
      <c r="BD66" s="153">
        <v>0</v>
      </c>
      <c r="BE66" s="154">
        <v>0</v>
      </c>
      <c r="BF66" s="153">
        <v>0</v>
      </c>
      <c r="BG66" s="154">
        <v>0</v>
      </c>
      <c r="BH66" s="153">
        <v>0</v>
      </c>
      <c r="BI66" s="154">
        <v>0</v>
      </c>
      <c r="BJ66" s="153">
        <v>27391878.84</v>
      </c>
      <c r="BK66" s="154">
        <v>7.4968000000000004</v>
      </c>
      <c r="BL66" s="153">
        <v>22955514.18</v>
      </c>
      <c r="BM66" s="154">
        <v>12.472</v>
      </c>
      <c r="BN66" s="153">
        <v>10881780</v>
      </c>
      <c r="BO66" s="154">
        <v>4.0655000000000001</v>
      </c>
      <c r="BP66" s="153">
        <v>0</v>
      </c>
      <c r="BQ66" s="154">
        <v>0</v>
      </c>
      <c r="BR66" s="153">
        <v>0</v>
      </c>
      <c r="BS66" s="154">
        <v>0</v>
      </c>
      <c r="BT66" s="153">
        <v>4800110</v>
      </c>
      <c r="BU66" s="154">
        <v>6.6292999999999997</v>
      </c>
      <c r="BV66" s="153">
        <v>11639478.699999999</v>
      </c>
      <c r="BW66" s="154">
        <v>6.0186000000000002</v>
      </c>
      <c r="BX66" s="153">
        <v>2973412</v>
      </c>
      <c r="BY66" s="154">
        <v>4.1531000000000002</v>
      </c>
      <c r="BZ66" s="153">
        <v>15237679.6</v>
      </c>
      <c r="CA66" s="154">
        <v>0.74619999999999997</v>
      </c>
      <c r="CB66" s="153">
        <v>11825735.92</v>
      </c>
      <c r="CC66" s="154">
        <v>9.0139999999999993</v>
      </c>
      <c r="CD66" s="153">
        <v>0</v>
      </c>
      <c r="CE66" s="154">
        <v>0</v>
      </c>
      <c r="CF66" s="153">
        <v>26307650</v>
      </c>
      <c r="CG66" s="154">
        <v>9.9347999999999992</v>
      </c>
      <c r="CH66" s="153">
        <v>3369537.34</v>
      </c>
      <c r="CI66" s="154">
        <v>6.0091000000000001</v>
      </c>
      <c r="CJ66" s="153">
        <v>1395100</v>
      </c>
      <c r="CK66" s="154">
        <v>5.7706</v>
      </c>
      <c r="CL66" s="153">
        <v>2909400</v>
      </c>
      <c r="CM66" s="154">
        <v>1.6718</v>
      </c>
      <c r="CN66" s="153">
        <v>96559667.530000001</v>
      </c>
      <c r="CO66" s="154">
        <v>11.190099999999999</v>
      </c>
      <c r="CP66" s="153">
        <v>198084475.87</v>
      </c>
      <c r="CQ66" s="154">
        <v>5.0537000000000001</v>
      </c>
      <c r="CR66" s="153">
        <v>106351982.22</v>
      </c>
      <c r="CS66" s="154">
        <v>6.6677</v>
      </c>
      <c r="CT66" s="153">
        <v>0</v>
      </c>
      <c r="CU66" s="154">
        <v>0</v>
      </c>
      <c r="CV66" s="153">
        <v>977556</v>
      </c>
      <c r="CW66" s="154">
        <v>6.9066000000000001</v>
      </c>
      <c r="CX66" s="153">
        <v>76368493.760000005</v>
      </c>
      <c r="CY66" s="154">
        <v>9.4974000000000007</v>
      </c>
      <c r="CZ66" s="153">
        <v>14724589.880000001</v>
      </c>
      <c r="DA66" s="154">
        <v>9.9362999999999992</v>
      </c>
      <c r="DB66" s="153">
        <v>1299282.3999999999</v>
      </c>
      <c r="DC66" s="154">
        <v>5.8777999999999997</v>
      </c>
      <c r="DD66" s="153">
        <v>0</v>
      </c>
      <c r="DE66" s="154">
        <v>0</v>
      </c>
      <c r="DF66" s="153">
        <v>5985938.7000000002</v>
      </c>
      <c r="DG66" s="154">
        <v>7.7257999999999996</v>
      </c>
      <c r="DH66" s="153">
        <v>191539695.24000001</v>
      </c>
      <c r="DI66" s="154">
        <v>15.522399999999999</v>
      </c>
      <c r="DJ66" s="153">
        <v>0</v>
      </c>
      <c r="DK66" s="154">
        <v>0</v>
      </c>
      <c r="DL66" s="153">
        <v>22670375</v>
      </c>
      <c r="DM66" s="154">
        <v>5.9816000000000003</v>
      </c>
      <c r="DN66" s="153">
        <v>464500</v>
      </c>
      <c r="DO66" s="154">
        <v>1.9251</v>
      </c>
      <c r="DP66" s="153">
        <v>4736831.1399999997</v>
      </c>
      <c r="DQ66" s="154">
        <v>8.2413000000000007</v>
      </c>
      <c r="DR66" s="153">
        <v>0</v>
      </c>
      <c r="DS66" s="154">
        <v>0</v>
      </c>
      <c r="DT66" s="153">
        <v>4294255.16</v>
      </c>
      <c r="DU66" s="154">
        <v>5.4081000000000001</v>
      </c>
      <c r="DV66" s="153">
        <v>18928810.719999999</v>
      </c>
      <c r="DW66" s="154">
        <v>7.2671000000000001</v>
      </c>
      <c r="DX66" s="153">
        <v>35813233.659999996</v>
      </c>
      <c r="DY66" s="154">
        <v>4.1520999999999999</v>
      </c>
      <c r="DZ66" s="153">
        <v>158729107.72</v>
      </c>
      <c r="EA66" s="154">
        <v>6.2671999999999999</v>
      </c>
      <c r="EB66" s="153">
        <v>0</v>
      </c>
      <c r="EC66" s="154">
        <v>0</v>
      </c>
      <c r="ED66" s="153">
        <v>16031134.140000001</v>
      </c>
      <c r="EE66" s="154">
        <v>11.0007</v>
      </c>
      <c r="EF66" s="153">
        <v>57083857.909999996</v>
      </c>
      <c r="EG66" s="154">
        <v>9.1217000000000006</v>
      </c>
      <c r="EH66" s="153">
        <v>1567262000</v>
      </c>
      <c r="EI66" s="154">
        <v>11.1853</v>
      </c>
      <c r="EJ66" s="153">
        <v>3156072</v>
      </c>
      <c r="EK66" s="154">
        <v>7.7706</v>
      </c>
      <c r="EL66" s="153">
        <v>0</v>
      </c>
      <c r="EM66" s="154">
        <v>0</v>
      </c>
      <c r="EN66" s="153">
        <v>4227600</v>
      </c>
      <c r="EO66" s="154">
        <v>8.8826999999999998</v>
      </c>
      <c r="EP66" s="153">
        <v>191878161.69</v>
      </c>
      <c r="EQ66" s="154">
        <v>4.2031999999999998</v>
      </c>
      <c r="ER66" s="153">
        <v>28917056.399999999</v>
      </c>
      <c r="ES66" s="154">
        <v>5.1737000000000002</v>
      </c>
      <c r="ET66" s="153">
        <v>24107852</v>
      </c>
      <c r="EU66" s="154">
        <v>9.8385999999999996</v>
      </c>
      <c r="EV66" s="153">
        <v>140047120</v>
      </c>
      <c r="EW66" s="154">
        <v>13.359</v>
      </c>
      <c r="EX66" s="153">
        <v>123666028</v>
      </c>
      <c r="EY66" s="154">
        <v>9.0734999999999992</v>
      </c>
      <c r="EZ66" s="153">
        <v>259605763</v>
      </c>
      <c r="FA66" s="154">
        <v>11.9915</v>
      </c>
      <c r="FB66" s="153">
        <v>687444593</v>
      </c>
      <c r="FC66" s="154">
        <v>7.5039999999999996</v>
      </c>
      <c r="FD66" s="153">
        <v>175487209</v>
      </c>
      <c r="FE66" s="154">
        <v>10.4474</v>
      </c>
      <c r="FF66" s="153">
        <v>37769590</v>
      </c>
      <c r="FG66" s="154">
        <v>8.2353000000000005</v>
      </c>
      <c r="FH66" s="153">
        <v>5357980</v>
      </c>
      <c r="FI66" s="154">
        <v>5.8933</v>
      </c>
      <c r="FJ66" s="153">
        <v>218607659.13999999</v>
      </c>
      <c r="FK66" s="154">
        <v>10.7666</v>
      </c>
      <c r="FL66" s="153">
        <v>11201172.85</v>
      </c>
      <c r="FM66" s="154">
        <v>10.7453</v>
      </c>
      <c r="FN66" s="153">
        <v>522747.18</v>
      </c>
      <c r="FO66" s="154">
        <v>12.010400000000001</v>
      </c>
      <c r="FP66" s="153">
        <v>28512726.77</v>
      </c>
      <c r="FQ66" s="154">
        <v>4.8106999999999998</v>
      </c>
      <c r="FR66" s="153">
        <v>11241978</v>
      </c>
      <c r="FS66" s="154">
        <v>10.6563</v>
      </c>
      <c r="FT66" s="153">
        <v>3878518</v>
      </c>
      <c r="FU66" s="154">
        <v>1.9975000000000001</v>
      </c>
      <c r="FV66" s="153">
        <v>141205972.69999999</v>
      </c>
      <c r="FW66" s="154">
        <v>7.4027000000000003</v>
      </c>
      <c r="FX66" s="153">
        <v>100727463.7</v>
      </c>
      <c r="FY66" s="154">
        <v>6.6538000000000004</v>
      </c>
      <c r="FZ66" s="153">
        <v>0</v>
      </c>
      <c r="GA66" s="154">
        <v>0</v>
      </c>
      <c r="GB66" s="153">
        <v>0</v>
      </c>
      <c r="GC66" s="154">
        <v>0</v>
      </c>
      <c r="GD66" s="153">
        <v>0</v>
      </c>
      <c r="GE66" s="154">
        <v>0</v>
      </c>
      <c r="GF66" s="153">
        <v>35704493.460000001</v>
      </c>
      <c r="GG66" s="154">
        <v>11.480700000000001</v>
      </c>
      <c r="GH66" s="153">
        <v>7885838.6200000001</v>
      </c>
      <c r="GI66" s="154">
        <v>6.5792000000000002</v>
      </c>
      <c r="GJ66" s="153">
        <v>43894620.640000001</v>
      </c>
      <c r="GK66" s="154">
        <v>5.1829000000000001</v>
      </c>
      <c r="GL66" s="153">
        <v>31482678.600000001</v>
      </c>
      <c r="GM66" s="154">
        <v>4.9047999999999998</v>
      </c>
      <c r="GN66" s="153">
        <v>35713971.549999997</v>
      </c>
      <c r="GO66" s="154">
        <v>7.9835000000000003</v>
      </c>
      <c r="GP66" s="153">
        <v>92216073.560000002</v>
      </c>
      <c r="GQ66" s="154">
        <v>9.7497000000000007</v>
      </c>
      <c r="GR66" s="153">
        <v>17747051.43</v>
      </c>
      <c r="GS66" s="154">
        <v>9.1227</v>
      </c>
      <c r="GT66" s="153">
        <v>81647779.719999999</v>
      </c>
      <c r="GU66" s="154">
        <v>6.5366999999999997</v>
      </c>
      <c r="GV66" s="153">
        <v>704600</v>
      </c>
      <c r="GW66" s="154">
        <v>4.0579000000000001</v>
      </c>
      <c r="GX66" s="153">
        <v>57195853.259999998</v>
      </c>
      <c r="GY66" s="154">
        <v>8.5351999999999997</v>
      </c>
      <c r="GZ66" s="153">
        <v>206468233.40000001</v>
      </c>
      <c r="HA66" s="154">
        <v>7.0787000000000004</v>
      </c>
      <c r="HB66" s="153">
        <v>8086533.96</v>
      </c>
      <c r="HC66" s="154">
        <v>8.5178999999999991</v>
      </c>
      <c r="HD66" s="153">
        <v>40072011.200000003</v>
      </c>
      <c r="HE66" s="154">
        <v>9.1702999999999992</v>
      </c>
      <c r="HF66" s="153">
        <v>0</v>
      </c>
      <c r="HG66" s="154">
        <v>0</v>
      </c>
      <c r="HH66" s="153">
        <v>0</v>
      </c>
      <c r="HI66" s="154">
        <v>0</v>
      </c>
      <c r="HJ66" s="153">
        <v>1056900</v>
      </c>
      <c r="HK66" s="154">
        <v>6.2352999999999996</v>
      </c>
      <c r="HL66" s="153">
        <v>249270464.30000001</v>
      </c>
      <c r="HM66" s="154">
        <v>9.5054999999999996</v>
      </c>
      <c r="HN66" s="153">
        <v>7783985.4199999999</v>
      </c>
      <c r="HO66" s="154">
        <v>6.1375000000000002</v>
      </c>
      <c r="HP66" s="153">
        <v>0</v>
      </c>
      <c r="HQ66" s="154">
        <v>0</v>
      </c>
      <c r="HR66" s="153">
        <v>80706090.060000002</v>
      </c>
      <c r="HS66" s="154">
        <v>6.0263</v>
      </c>
      <c r="HT66" s="153">
        <v>13983000</v>
      </c>
      <c r="HU66" s="154">
        <v>7.0225999999999997</v>
      </c>
      <c r="HV66" s="153">
        <v>220639379.90000001</v>
      </c>
      <c r="HW66" s="154">
        <v>11.841699999999999</v>
      </c>
      <c r="HX66" s="153">
        <v>33247561.02</v>
      </c>
      <c r="HY66" s="154">
        <v>11.7401</v>
      </c>
      <c r="HZ66" s="153">
        <v>0</v>
      </c>
      <c r="IA66" s="154">
        <v>0</v>
      </c>
      <c r="IB66" s="153">
        <v>0</v>
      </c>
      <c r="IC66" s="154">
        <v>0</v>
      </c>
      <c r="ID66" s="153">
        <v>182458988</v>
      </c>
      <c r="IE66" s="154">
        <v>6.9368999999999996</v>
      </c>
      <c r="IF66" s="153">
        <v>173972946</v>
      </c>
      <c r="IG66" s="154">
        <v>7.5537999999999998</v>
      </c>
      <c r="IH66" s="153">
        <v>346680574</v>
      </c>
      <c r="II66" s="154">
        <v>11.1403</v>
      </c>
      <c r="IJ66" s="153">
        <v>15499279</v>
      </c>
      <c r="IK66" s="154">
        <v>11.8843</v>
      </c>
      <c r="IL66" s="153">
        <v>35674939.159999996</v>
      </c>
      <c r="IM66" s="154">
        <v>9.0181000000000004</v>
      </c>
      <c r="IN66" s="153">
        <v>52465365.630000003</v>
      </c>
      <c r="IO66" s="154">
        <v>4.1916000000000002</v>
      </c>
      <c r="IP66" s="153">
        <v>0</v>
      </c>
      <c r="IQ66" s="154">
        <v>0</v>
      </c>
    </row>
    <row r="67" spans="1:251" ht="13.5" thickTop="1" x14ac:dyDescent="0.2">
      <c r="A67" t="s">
        <v>226</v>
      </c>
      <c r="B67" s="31">
        <v>1377835938.6600001</v>
      </c>
      <c r="C67" s="5">
        <v>0.91049999999999998</v>
      </c>
      <c r="D67" s="31">
        <v>147200</v>
      </c>
      <c r="E67" s="5">
        <v>1.1272</v>
      </c>
      <c r="F67" s="31">
        <v>20107876.25</v>
      </c>
      <c r="G67" s="5">
        <v>0.60150000000000003</v>
      </c>
      <c r="H67" s="31">
        <v>4008184.4</v>
      </c>
      <c r="I67" s="5">
        <v>0.26829999999999998</v>
      </c>
      <c r="J67" s="31">
        <v>0</v>
      </c>
      <c r="K67" s="5">
        <v>0</v>
      </c>
      <c r="L67" s="31">
        <v>13934603.9</v>
      </c>
      <c r="M67" s="5">
        <v>1.1774</v>
      </c>
      <c r="N67" s="31">
        <v>30762600</v>
      </c>
      <c r="O67" s="5">
        <v>2.0567000000000002</v>
      </c>
      <c r="P67" s="31">
        <v>10535427.33</v>
      </c>
      <c r="Q67" s="5">
        <v>0.47749999999999998</v>
      </c>
      <c r="R67" s="31">
        <v>0</v>
      </c>
      <c r="S67" s="5">
        <v>0</v>
      </c>
      <c r="T67" s="31">
        <v>0</v>
      </c>
      <c r="U67" s="5">
        <v>0</v>
      </c>
      <c r="V67" s="31">
        <v>3327875.12</v>
      </c>
      <c r="W67" s="5">
        <v>0.71889999999999998</v>
      </c>
      <c r="X67" s="31">
        <v>366871126.56999999</v>
      </c>
      <c r="Y67" s="5">
        <v>1.2710999999999999</v>
      </c>
      <c r="Z67" s="31">
        <v>0</v>
      </c>
      <c r="AA67" s="5">
        <v>0</v>
      </c>
      <c r="AB67" s="31">
        <v>0</v>
      </c>
      <c r="AC67" s="5">
        <v>0</v>
      </c>
      <c r="AD67" s="31">
        <v>0</v>
      </c>
      <c r="AE67" s="5">
        <v>0</v>
      </c>
      <c r="AF67" s="31">
        <v>0</v>
      </c>
      <c r="AG67" s="5">
        <v>0</v>
      </c>
      <c r="AH67" s="31">
        <v>0</v>
      </c>
      <c r="AI67" s="5">
        <v>0</v>
      </c>
      <c r="AJ67" s="31">
        <v>0</v>
      </c>
      <c r="AK67" s="5">
        <v>0</v>
      </c>
      <c r="AL67" s="31">
        <v>2265708.2999999998</v>
      </c>
      <c r="AM67" s="5">
        <v>3.0491999999999999</v>
      </c>
      <c r="AN67" s="31">
        <v>0</v>
      </c>
      <c r="AO67" s="5">
        <v>0</v>
      </c>
      <c r="AP67" s="31">
        <v>0</v>
      </c>
      <c r="AQ67" s="5">
        <v>0</v>
      </c>
      <c r="AR67" s="31">
        <v>0</v>
      </c>
      <c r="AS67" s="5">
        <v>0</v>
      </c>
      <c r="AT67" s="31">
        <v>49645561</v>
      </c>
      <c r="AU67" s="5">
        <v>2.2690000000000001</v>
      </c>
      <c r="AV67" s="31">
        <v>0</v>
      </c>
      <c r="AW67" s="5">
        <v>0</v>
      </c>
      <c r="AX67" s="31">
        <v>0</v>
      </c>
      <c r="AY67" s="5">
        <v>0</v>
      </c>
      <c r="AZ67" s="31">
        <v>0</v>
      </c>
      <c r="BA67" s="5">
        <v>0</v>
      </c>
      <c r="BB67" s="31">
        <v>75218543</v>
      </c>
      <c r="BC67" s="5">
        <v>2.4832000000000001</v>
      </c>
      <c r="BD67" s="31">
        <v>0</v>
      </c>
      <c r="BE67" s="5">
        <v>0</v>
      </c>
      <c r="BF67" s="31">
        <v>0</v>
      </c>
      <c r="BG67" s="5">
        <v>0</v>
      </c>
      <c r="BH67" s="31">
        <v>8368669.2000000002</v>
      </c>
      <c r="BI67" s="5">
        <v>3.5137</v>
      </c>
      <c r="BJ67" s="31">
        <v>4870745</v>
      </c>
      <c r="BK67" s="5">
        <v>1.3331</v>
      </c>
      <c r="BL67" s="31">
        <v>3863969</v>
      </c>
      <c r="BM67" s="5">
        <v>2.0992999999999999</v>
      </c>
      <c r="BN67" s="31">
        <v>0</v>
      </c>
      <c r="BO67" s="5">
        <v>0</v>
      </c>
      <c r="BP67" s="31">
        <v>0</v>
      </c>
      <c r="BQ67" s="5">
        <v>0</v>
      </c>
      <c r="BR67" s="31">
        <v>0</v>
      </c>
      <c r="BS67" s="5">
        <v>0</v>
      </c>
      <c r="BT67" s="31">
        <v>1104000</v>
      </c>
      <c r="BU67" s="5">
        <v>1.5246999999999999</v>
      </c>
      <c r="BV67" s="31">
        <v>0</v>
      </c>
      <c r="BW67" s="5">
        <v>0</v>
      </c>
      <c r="BX67" s="31">
        <v>1858500</v>
      </c>
      <c r="BY67" s="5">
        <v>2.5958000000000001</v>
      </c>
      <c r="BZ67" s="31">
        <v>117721655.25</v>
      </c>
      <c r="CA67" s="5">
        <v>5.7645999999999997</v>
      </c>
      <c r="CB67" s="31">
        <v>67817.55</v>
      </c>
      <c r="CC67" s="5">
        <v>5.1700000000000003E-2</v>
      </c>
      <c r="CD67" s="31">
        <v>0</v>
      </c>
      <c r="CE67" s="5">
        <v>0</v>
      </c>
      <c r="CF67" s="31">
        <v>0</v>
      </c>
      <c r="CG67" s="5">
        <v>0</v>
      </c>
      <c r="CH67" s="31">
        <v>0</v>
      </c>
      <c r="CI67" s="5">
        <v>0</v>
      </c>
      <c r="CJ67" s="31">
        <v>0</v>
      </c>
      <c r="CK67" s="5">
        <v>0</v>
      </c>
      <c r="CL67" s="31">
        <v>4200000</v>
      </c>
      <c r="CM67" s="5">
        <v>2.4133</v>
      </c>
      <c r="CN67" s="31">
        <v>2071118.5</v>
      </c>
      <c r="CO67" s="5">
        <v>0.24</v>
      </c>
      <c r="CP67" s="31">
        <v>0</v>
      </c>
      <c r="CQ67" s="5">
        <v>0</v>
      </c>
      <c r="CR67" s="31">
        <v>23016523.5</v>
      </c>
      <c r="CS67" s="5">
        <v>1.4430000000000001</v>
      </c>
      <c r="CT67" s="31">
        <v>0</v>
      </c>
      <c r="CU67" s="5">
        <v>0</v>
      </c>
      <c r="CV67" s="31">
        <v>0</v>
      </c>
      <c r="CW67" s="5">
        <v>0</v>
      </c>
      <c r="CX67" s="31">
        <v>8556559</v>
      </c>
      <c r="CY67" s="5">
        <v>1.0641</v>
      </c>
      <c r="CZ67" s="31">
        <v>5098368</v>
      </c>
      <c r="DA67" s="5">
        <v>3.4403999999999999</v>
      </c>
      <c r="DB67" s="31">
        <v>0</v>
      </c>
      <c r="DC67" s="5">
        <v>0</v>
      </c>
      <c r="DD67" s="31">
        <v>0</v>
      </c>
      <c r="DE67" s="5">
        <v>0</v>
      </c>
      <c r="DF67" s="31">
        <v>660000</v>
      </c>
      <c r="DG67" s="5">
        <v>0.8518</v>
      </c>
      <c r="DH67" s="31">
        <v>0</v>
      </c>
      <c r="DI67" s="5">
        <v>0</v>
      </c>
      <c r="DJ67" s="31">
        <v>0</v>
      </c>
      <c r="DK67" s="5">
        <v>0</v>
      </c>
      <c r="DL67" s="31">
        <v>3576500</v>
      </c>
      <c r="DM67" s="5">
        <v>0.94369999999999998</v>
      </c>
      <c r="DN67" s="31">
        <v>599905</v>
      </c>
      <c r="DO67" s="5">
        <v>2.4862000000000002</v>
      </c>
      <c r="DP67" s="31">
        <v>323286.96000000002</v>
      </c>
      <c r="DQ67" s="5">
        <v>0.5625</v>
      </c>
      <c r="DR67" s="31">
        <v>0</v>
      </c>
      <c r="DS67" s="5">
        <v>0</v>
      </c>
      <c r="DT67" s="31">
        <v>0</v>
      </c>
      <c r="DU67" s="5">
        <v>0</v>
      </c>
      <c r="DV67" s="31">
        <v>1592584</v>
      </c>
      <c r="DW67" s="5">
        <v>0.61140000000000005</v>
      </c>
      <c r="DX67" s="31">
        <v>2806000</v>
      </c>
      <c r="DY67" s="5">
        <v>0.32529999999999998</v>
      </c>
      <c r="DZ67" s="31">
        <v>0</v>
      </c>
      <c r="EA67" s="5">
        <v>0</v>
      </c>
      <c r="EB67" s="31">
        <v>0</v>
      </c>
      <c r="EC67" s="5">
        <v>0</v>
      </c>
      <c r="ED67" s="31">
        <v>0</v>
      </c>
      <c r="EE67" s="5">
        <v>0</v>
      </c>
      <c r="EF67" s="31">
        <v>5860796.79</v>
      </c>
      <c r="EG67" s="5">
        <v>0.9365</v>
      </c>
      <c r="EH67" s="31">
        <v>0</v>
      </c>
      <c r="EI67" s="5">
        <v>0</v>
      </c>
      <c r="EJ67" s="31">
        <v>0</v>
      </c>
      <c r="EK67" s="5">
        <v>0</v>
      </c>
      <c r="EL67" s="31">
        <v>0</v>
      </c>
      <c r="EM67" s="5">
        <v>0</v>
      </c>
      <c r="EN67" s="31">
        <v>0</v>
      </c>
      <c r="EO67" s="5">
        <v>0</v>
      </c>
      <c r="EP67" s="31">
        <v>8739726.1099999994</v>
      </c>
      <c r="EQ67" s="5">
        <v>0.19139999999999999</v>
      </c>
      <c r="ER67" s="31">
        <v>2053123.86</v>
      </c>
      <c r="ES67" s="5">
        <v>0.36730000000000002</v>
      </c>
      <c r="ET67" s="31">
        <v>2297073</v>
      </c>
      <c r="EU67" s="5">
        <v>0.9375</v>
      </c>
      <c r="EV67" s="31">
        <v>38331324</v>
      </c>
      <c r="EW67" s="5">
        <v>3.6564000000000001</v>
      </c>
      <c r="EX67" s="31">
        <v>0</v>
      </c>
      <c r="EY67" s="5">
        <v>0</v>
      </c>
      <c r="EZ67" s="31">
        <v>88917539</v>
      </c>
      <c r="FA67" s="5">
        <v>4.1071999999999997</v>
      </c>
      <c r="FB67" s="31">
        <v>333388685</v>
      </c>
      <c r="FC67" s="5">
        <v>3.6392000000000002</v>
      </c>
      <c r="FD67" s="31">
        <v>0</v>
      </c>
      <c r="FE67" s="5">
        <v>0</v>
      </c>
      <c r="FF67" s="31">
        <v>0</v>
      </c>
      <c r="FG67" s="5">
        <v>0</v>
      </c>
      <c r="FH67" s="31">
        <v>595441</v>
      </c>
      <c r="FI67" s="5">
        <v>0.65490000000000004</v>
      </c>
      <c r="FJ67" s="31">
        <v>2630871.65</v>
      </c>
      <c r="FK67" s="5">
        <v>0.12959999999999999</v>
      </c>
      <c r="FL67" s="31">
        <v>0</v>
      </c>
      <c r="FM67" s="5">
        <v>0</v>
      </c>
      <c r="FN67" s="31">
        <v>0</v>
      </c>
      <c r="FO67" s="5">
        <v>0</v>
      </c>
      <c r="FP67" s="31">
        <v>0</v>
      </c>
      <c r="FQ67" s="5">
        <v>0</v>
      </c>
      <c r="FR67" s="31">
        <v>0</v>
      </c>
      <c r="FS67" s="5">
        <v>0</v>
      </c>
      <c r="FT67" s="31">
        <v>0</v>
      </c>
      <c r="FU67" s="5">
        <v>0</v>
      </c>
      <c r="FV67" s="31">
        <v>0</v>
      </c>
      <c r="FW67" s="5">
        <v>0</v>
      </c>
      <c r="FX67" s="31">
        <v>0</v>
      </c>
      <c r="FY67" s="5">
        <v>0</v>
      </c>
      <c r="FZ67" s="31">
        <v>0</v>
      </c>
      <c r="GA67" s="5">
        <v>0</v>
      </c>
      <c r="GB67" s="31">
        <v>22551047.260000002</v>
      </c>
      <c r="GC67" s="5">
        <v>2.9428000000000001</v>
      </c>
      <c r="GD67" s="31">
        <v>0</v>
      </c>
      <c r="GE67" s="5">
        <v>0</v>
      </c>
      <c r="GF67" s="31">
        <v>0</v>
      </c>
      <c r="GG67" s="5">
        <v>0</v>
      </c>
      <c r="GH67" s="31">
        <v>230430.75</v>
      </c>
      <c r="GI67" s="5">
        <v>0.19220000000000001</v>
      </c>
      <c r="GJ67" s="31">
        <v>5572617.8399999999</v>
      </c>
      <c r="GK67" s="5">
        <v>0.65800000000000003</v>
      </c>
      <c r="GL67" s="31">
        <v>4676680.21</v>
      </c>
      <c r="GM67" s="5">
        <v>0.72860000000000003</v>
      </c>
      <c r="GN67" s="31">
        <v>1246134.3799999999</v>
      </c>
      <c r="GO67" s="5">
        <v>0.27860000000000001</v>
      </c>
      <c r="GP67" s="31">
        <v>0</v>
      </c>
      <c r="GQ67" s="5">
        <v>0</v>
      </c>
      <c r="GR67" s="31">
        <v>641218</v>
      </c>
      <c r="GS67" s="5">
        <v>0.3296</v>
      </c>
      <c r="GT67" s="31">
        <v>6277242.6900000004</v>
      </c>
      <c r="GU67" s="5">
        <v>0.50260000000000005</v>
      </c>
      <c r="GV67" s="31">
        <v>0</v>
      </c>
      <c r="GW67" s="5">
        <v>0</v>
      </c>
      <c r="GX67" s="31">
        <v>0</v>
      </c>
      <c r="GY67" s="5">
        <v>0</v>
      </c>
      <c r="GZ67" s="31">
        <v>16932170.34</v>
      </c>
      <c r="HA67" s="5">
        <v>0.58050000000000002</v>
      </c>
      <c r="HB67" s="31">
        <v>0</v>
      </c>
      <c r="HC67" s="5">
        <v>0</v>
      </c>
      <c r="HD67" s="31">
        <v>2404691.8199999998</v>
      </c>
      <c r="HE67" s="5">
        <v>0.55030000000000001</v>
      </c>
      <c r="HF67" s="31">
        <v>0</v>
      </c>
      <c r="HG67" s="5">
        <v>0</v>
      </c>
      <c r="HH67" s="31">
        <v>0</v>
      </c>
      <c r="HI67" s="5">
        <v>0</v>
      </c>
      <c r="HJ67" s="31">
        <v>0</v>
      </c>
      <c r="HK67" s="5">
        <v>0</v>
      </c>
      <c r="HL67" s="31">
        <v>0</v>
      </c>
      <c r="HM67" s="5">
        <v>0</v>
      </c>
      <c r="HN67" s="31">
        <v>311756.53000000003</v>
      </c>
      <c r="HO67" s="5">
        <v>0.24579999999999999</v>
      </c>
      <c r="HP67" s="31">
        <v>0</v>
      </c>
      <c r="HQ67" s="5">
        <v>0</v>
      </c>
      <c r="HR67" s="31">
        <v>10232200</v>
      </c>
      <c r="HS67" s="5">
        <v>0.76400000000000001</v>
      </c>
      <c r="HT67" s="31">
        <v>0</v>
      </c>
      <c r="HU67" s="5">
        <v>0</v>
      </c>
      <c r="HV67" s="31">
        <v>0</v>
      </c>
      <c r="HW67" s="5">
        <v>0</v>
      </c>
      <c r="HX67" s="31">
        <v>0</v>
      </c>
      <c r="HY67" s="5">
        <v>0</v>
      </c>
      <c r="HZ67" s="31">
        <v>0</v>
      </c>
      <c r="IA67" s="5">
        <v>0</v>
      </c>
      <c r="IB67" s="31">
        <v>0</v>
      </c>
      <c r="IC67" s="5">
        <v>0</v>
      </c>
      <c r="ID67" s="31">
        <v>13947325</v>
      </c>
      <c r="IE67" s="5">
        <v>0.53029999999999999</v>
      </c>
      <c r="IF67" s="31">
        <v>29921169</v>
      </c>
      <c r="IG67" s="5">
        <v>1.2991999999999999</v>
      </c>
      <c r="IH67" s="31">
        <v>0</v>
      </c>
      <c r="II67" s="5">
        <v>0</v>
      </c>
      <c r="IJ67" s="31">
        <v>7567</v>
      </c>
      <c r="IK67" s="5">
        <v>5.7999999999999996E-3</v>
      </c>
      <c r="IL67" s="31">
        <v>0</v>
      </c>
      <c r="IM67" s="5">
        <v>0</v>
      </c>
      <c r="IN67" s="31">
        <v>12888200.6</v>
      </c>
      <c r="IO67" s="5">
        <v>1.0297000000000001</v>
      </c>
      <c r="IP67" s="31">
        <v>0</v>
      </c>
      <c r="IQ67" s="5">
        <v>0</v>
      </c>
    </row>
    <row r="68" spans="1:251" ht="13.5" thickBot="1" x14ac:dyDescent="0.25">
      <c r="A68" t="s">
        <v>227</v>
      </c>
      <c r="B68" s="31">
        <v>206897191.84</v>
      </c>
      <c r="C68" s="5">
        <v>0.13669999999999999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11604525.9</v>
      </c>
      <c r="M68" s="5">
        <v>0.98060000000000003</v>
      </c>
      <c r="N68" s="31">
        <v>14909250</v>
      </c>
      <c r="O68" s="5">
        <v>0.99680000000000002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  <c r="AB68" s="31">
        <v>0</v>
      </c>
      <c r="AC68" s="5">
        <v>0</v>
      </c>
      <c r="AD68" s="31">
        <v>0</v>
      </c>
      <c r="AE68" s="5">
        <v>0</v>
      </c>
      <c r="AF68" s="31">
        <v>0</v>
      </c>
      <c r="AG68" s="5">
        <v>0</v>
      </c>
      <c r="AH68" s="31">
        <v>762736.89</v>
      </c>
      <c r="AI68" s="5">
        <v>1.2123999999999999</v>
      </c>
      <c r="AJ68" s="31">
        <v>0</v>
      </c>
      <c r="AK68" s="5">
        <v>0</v>
      </c>
      <c r="AL68" s="31">
        <v>2729693.54</v>
      </c>
      <c r="AM68" s="5">
        <v>3.6736</v>
      </c>
      <c r="AN68" s="31">
        <v>0</v>
      </c>
      <c r="AO68" s="5">
        <v>0</v>
      </c>
      <c r="AP68" s="31">
        <v>0</v>
      </c>
      <c r="AQ68" s="5">
        <v>0</v>
      </c>
      <c r="AR68" s="31">
        <v>0</v>
      </c>
      <c r="AS68" s="5">
        <v>0</v>
      </c>
      <c r="AT68" s="31">
        <v>18293650</v>
      </c>
      <c r="AU68" s="5">
        <v>0.83609999999999995</v>
      </c>
      <c r="AV68" s="31">
        <v>0</v>
      </c>
      <c r="AW68" s="5">
        <v>0</v>
      </c>
      <c r="AX68" s="31">
        <v>0</v>
      </c>
      <c r="AY68" s="5">
        <v>0</v>
      </c>
      <c r="AZ68" s="31">
        <v>0</v>
      </c>
      <c r="BA68" s="5">
        <v>0</v>
      </c>
      <c r="BB68" s="31">
        <v>0</v>
      </c>
      <c r="BC68" s="5">
        <v>0</v>
      </c>
      <c r="BD68" s="31">
        <v>0</v>
      </c>
      <c r="BE68" s="5">
        <v>0</v>
      </c>
      <c r="BF68" s="31">
        <v>0</v>
      </c>
      <c r="BG68" s="5">
        <v>0</v>
      </c>
      <c r="BH68" s="31">
        <v>9879626.0999999996</v>
      </c>
      <c r="BI68" s="5">
        <v>4.1481000000000003</v>
      </c>
      <c r="BJ68" s="31">
        <v>0</v>
      </c>
      <c r="BK68" s="5">
        <v>0</v>
      </c>
      <c r="BL68" s="31">
        <v>0</v>
      </c>
      <c r="BM68" s="5">
        <v>0</v>
      </c>
      <c r="BN68" s="31">
        <v>0</v>
      </c>
      <c r="BO68" s="5">
        <v>0</v>
      </c>
      <c r="BP68" s="31">
        <v>0</v>
      </c>
      <c r="BQ68" s="5">
        <v>0</v>
      </c>
      <c r="BR68" s="31">
        <v>740163.31</v>
      </c>
      <c r="BS68" s="5">
        <v>1.9798</v>
      </c>
      <c r="BT68" s="31">
        <v>0</v>
      </c>
      <c r="BU68" s="5">
        <v>0</v>
      </c>
      <c r="BV68" s="31">
        <v>0</v>
      </c>
      <c r="BW68" s="5">
        <v>0</v>
      </c>
      <c r="BX68" s="31">
        <v>2393496</v>
      </c>
      <c r="BY68" s="5">
        <v>3.3431000000000002</v>
      </c>
      <c r="BZ68" s="31">
        <v>0</v>
      </c>
      <c r="CA68" s="5">
        <v>0</v>
      </c>
      <c r="CB68" s="31">
        <v>0</v>
      </c>
      <c r="CC68" s="5">
        <v>0</v>
      </c>
      <c r="CD68" s="31">
        <v>0</v>
      </c>
      <c r="CE68" s="5">
        <v>0</v>
      </c>
      <c r="CF68" s="31">
        <v>0</v>
      </c>
      <c r="CG68" s="5">
        <v>0</v>
      </c>
      <c r="CH68" s="31">
        <v>0</v>
      </c>
      <c r="CI68" s="5">
        <v>0</v>
      </c>
      <c r="CJ68" s="31">
        <v>0</v>
      </c>
      <c r="CK68" s="5">
        <v>0</v>
      </c>
      <c r="CL68" s="31">
        <v>3663062</v>
      </c>
      <c r="CM68" s="5">
        <v>2.1048</v>
      </c>
      <c r="CN68" s="31">
        <v>0</v>
      </c>
      <c r="CO68" s="5">
        <v>0</v>
      </c>
      <c r="CP68" s="31">
        <v>0</v>
      </c>
      <c r="CQ68" s="5">
        <v>0</v>
      </c>
      <c r="CR68" s="31">
        <v>544621.35</v>
      </c>
      <c r="CS68" s="5">
        <v>3.4099999999999998E-2</v>
      </c>
      <c r="CT68" s="31">
        <v>0</v>
      </c>
      <c r="CU68" s="5">
        <v>0</v>
      </c>
      <c r="CV68" s="31">
        <v>0</v>
      </c>
      <c r="CW68" s="5">
        <v>0</v>
      </c>
      <c r="CX68" s="31">
        <v>9356018</v>
      </c>
      <c r="CY68" s="5">
        <v>1.1635</v>
      </c>
      <c r="CZ68" s="31">
        <v>4907928.9000000004</v>
      </c>
      <c r="DA68" s="5">
        <v>3.3119000000000001</v>
      </c>
      <c r="DB68" s="31">
        <v>0</v>
      </c>
      <c r="DC68" s="5">
        <v>0</v>
      </c>
      <c r="DD68" s="31">
        <v>0</v>
      </c>
      <c r="DE68" s="5">
        <v>0</v>
      </c>
      <c r="DF68" s="31">
        <v>772500</v>
      </c>
      <c r="DG68" s="5">
        <v>0.997</v>
      </c>
      <c r="DH68" s="31">
        <v>0</v>
      </c>
      <c r="DI68" s="5">
        <v>0</v>
      </c>
      <c r="DJ68" s="31">
        <v>0</v>
      </c>
      <c r="DK68" s="5">
        <v>0</v>
      </c>
      <c r="DL68" s="31">
        <v>0</v>
      </c>
      <c r="DM68" s="5">
        <v>0</v>
      </c>
      <c r="DN68" s="31">
        <v>308000</v>
      </c>
      <c r="DO68" s="5">
        <v>1.2765</v>
      </c>
      <c r="DP68" s="31">
        <v>0</v>
      </c>
      <c r="DQ68" s="5">
        <v>0</v>
      </c>
      <c r="DR68" s="31">
        <v>7039933.4299999997</v>
      </c>
      <c r="DS68" s="5">
        <v>2.3662999999999998</v>
      </c>
      <c r="DT68" s="31">
        <v>0</v>
      </c>
      <c r="DU68" s="5">
        <v>0</v>
      </c>
      <c r="DV68" s="31">
        <v>1057444</v>
      </c>
      <c r="DW68" s="5">
        <v>0.40600000000000003</v>
      </c>
      <c r="DX68" s="31">
        <v>0</v>
      </c>
      <c r="DY68" s="5">
        <v>0</v>
      </c>
      <c r="DZ68" s="31">
        <v>0</v>
      </c>
      <c r="EA68" s="5">
        <v>0</v>
      </c>
      <c r="EB68" s="31">
        <v>0</v>
      </c>
      <c r="EC68" s="5">
        <v>0</v>
      </c>
      <c r="ED68" s="31">
        <v>0</v>
      </c>
      <c r="EE68" s="5">
        <v>0</v>
      </c>
      <c r="EF68" s="31">
        <v>3205426.25</v>
      </c>
      <c r="EG68" s="5">
        <v>0.51219999999999999</v>
      </c>
      <c r="EH68" s="31">
        <v>0</v>
      </c>
      <c r="EI68" s="5">
        <v>0</v>
      </c>
      <c r="EJ68" s="31">
        <v>0</v>
      </c>
      <c r="EK68" s="5">
        <v>0</v>
      </c>
      <c r="EL68" s="31">
        <v>0</v>
      </c>
      <c r="EM68" s="5">
        <v>0</v>
      </c>
      <c r="EN68" s="31">
        <v>0</v>
      </c>
      <c r="EO68" s="5">
        <v>0</v>
      </c>
      <c r="EP68" s="31">
        <v>0</v>
      </c>
      <c r="EQ68" s="5">
        <v>0</v>
      </c>
      <c r="ER68" s="31">
        <v>0</v>
      </c>
      <c r="ES68" s="5">
        <v>0</v>
      </c>
      <c r="ET68" s="31">
        <v>806830</v>
      </c>
      <c r="EU68" s="5">
        <v>0.32929999999999998</v>
      </c>
      <c r="EV68" s="31">
        <v>32387367</v>
      </c>
      <c r="EW68" s="5">
        <v>3.0893999999999999</v>
      </c>
      <c r="EX68" s="31">
        <v>14949208</v>
      </c>
      <c r="EY68" s="5">
        <v>1.0968</v>
      </c>
      <c r="EZ68" s="31">
        <v>10115000</v>
      </c>
      <c r="FA68" s="5">
        <v>0.4672</v>
      </c>
      <c r="FB68" s="31">
        <v>0</v>
      </c>
      <c r="FC68" s="5">
        <v>0</v>
      </c>
      <c r="FD68" s="31">
        <v>23904476</v>
      </c>
      <c r="FE68" s="5">
        <v>1.4231</v>
      </c>
      <c r="FF68" s="31">
        <v>0</v>
      </c>
      <c r="FG68" s="5">
        <v>0</v>
      </c>
      <c r="FH68" s="31">
        <v>0</v>
      </c>
      <c r="FI68" s="5">
        <v>0</v>
      </c>
      <c r="FJ68" s="31">
        <v>144480.41</v>
      </c>
      <c r="FK68" s="5">
        <v>7.1000000000000004E-3</v>
      </c>
      <c r="FL68" s="31">
        <v>0</v>
      </c>
      <c r="FM68" s="5">
        <v>0</v>
      </c>
      <c r="FN68" s="31">
        <v>0</v>
      </c>
      <c r="FO68" s="5">
        <v>0</v>
      </c>
      <c r="FP68" s="31">
        <v>0</v>
      </c>
      <c r="FQ68" s="5">
        <v>0</v>
      </c>
      <c r="FR68" s="31">
        <v>0</v>
      </c>
      <c r="FS68" s="5">
        <v>0</v>
      </c>
      <c r="FT68" s="31">
        <v>0</v>
      </c>
      <c r="FU68" s="5">
        <v>0</v>
      </c>
      <c r="FV68" s="31">
        <v>0</v>
      </c>
      <c r="FW68" s="5">
        <v>0</v>
      </c>
      <c r="FX68" s="31">
        <v>0</v>
      </c>
      <c r="FY68" s="5">
        <v>0</v>
      </c>
      <c r="FZ68" s="31">
        <v>0</v>
      </c>
      <c r="GA68" s="5">
        <v>0</v>
      </c>
      <c r="GB68" s="31">
        <v>0</v>
      </c>
      <c r="GC68" s="5">
        <v>0</v>
      </c>
      <c r="GD68" s="31">
        <v>0</v>
      </c>
      <c r="GE68" s="5">
        <v>0</v>
      </c>
      <c r="GF68" s="31">
        <v>0</v>
      </c>
      <c r="GG68" s="5">
        <v>0</v>
      </c>
      <c r="GH68" s="31">
        <v>0</v>
      </c>
      <c r="GI68" s="5">
        <v>0</v>
      </c>
      <c r="GJ68" s="31">
        <v>0</v>
      </c>
      <c r="GK68" s="5">
        <v>0</v>
      </c>
      <c r="GL68" s="31">
        <v>0</v>
      </c>
      <c r="GM68" s="5">
        <v>0</v>
      </c>
      <c r="GN68" s="31">
        <v>0</v>
      </c>
      <c r="GO68" s="5">
        <v>0</v>
      </c>
      <c r="GP68" s="31">
        <v>0</v>
      </c>
      <c r="GQ68" s="5">
        <v>0</v>
      </c>
      <c r="GR68" s="31">
        <v>284544.25</v>
      </c>
      <c r="GS68" s="5">
        <v>0.14630000000000001</v>
      </c>
      <c r="GT68" s="31">
        <v>0</v>
      </c>
      <c r="GU68" s="5">
        <v>0</v>
      </c>
      <c r="GV68" s="31">
        <v>0</v>
      </c>
      <c r="GW68" s="5">
        <v>0</v>
      </c>
      <c r="GX68" s="31">
        <v>0</v>
      </c>
      <c r="GY68" s="5">
        <v>0</v>
      </c>
      <c r="GZ68" s="31">
        <v>0</v>
      </c>
      <c r="HA68" s="5">
        <v>0</v>
      </c>
      <c r="HB68" s="31">
        <v>0</v>
      </c>
      <c r="HC68" s="5">
        <v>0</v>
      </c>
      <c r="HD68" s="31">
        <v>0</v>
      </c>
      <c r="HE68" s="5">
        <v>0</v>
      </c>
      <c r="HF68" s="31">
        <v>0</v>
      </c>
      <c r="HG68" s="5">
        <v>0</v>
      </c>
      <c r="HH68" s="31">
        <v>0</v>
      </c>
      <c r="HI68" s="5">
        <v>0</v>
      </c>
      <c r="HJ68" s="31">
        <v>498645</v>
      </c>
      <c r="HK68" s="5">
        <v>2.9418000000000002</v>
      </c>
      <c r="HL68" s="31">
        <v>0</v>
      </c>
      <c r="HM68" s="5">
        <v>0</v>
      </c>
      <c r="HN68" s="31">
        <v>0</v>
      </c>
      <c r="HO68" s="5">
        <v>0</v>
      </c>
      <c r="HP68" s="31">
        <v>0</v>
      </c>
      <c r="HQ68" s="5">
        <v>0</v>
      </c>
      <c r="HR68" s="31">
        <v>8417816.75</v>
      </c>
      <c r="HS68" s="5">
        <v>0.62860000000000005</v>
      </c>
      <c r="HT68" s="31">
        <v>0</v>
      </c>
      <c r="HU68" s="5">
        <v>0</v>
      </c>
      <c r="HV68" s="31">
        <v>0</v>
      </c>
      <c r="HW68" s="5">
        <v>0</v>
      </c>
      <c r="HX68" s="31">
        <v>0</v>
      </c>
      <c r="HY68" s="5">
        <v>0</v>
      </c>
      <c r="HZ68" s="31">
        <v>0</v>
      </c>
      <c r="IA68" s="5">
        <v>0</v>
      </c>
      <c r="IB68" s="31">
        <v>0</v>
      </c>
      <c r="IC68" s="5">
        <v>0</v>
      </c>
      <c r="ID68" s="31">
        <v>0</v>
      </c>
      <c r="IE68" s="5">
        <v>0</v>
      </c>
      <c r="IF68" s="31">
        <v>0</v>
      </c>
      <c r="IG68" s="5">
        <v>0</v>
      </c>
      <c r="IH68" s="31">
        <v>0</v>
      </c>
      <c r="II68" s="5">
        <v>0</v>
      </c>
      <c r="IJ68" s="31">
        <v>1352013</v>
      </c>
      <c r="IK68" s="5">
        <v>1.0367</v>
      </c>
      <c r="IL68" s="31">
        <v>8847967.8000000007</v>
      </c>
      <c r="IM68" s="5">
        <v>2.2366000000000001</v>
      </c>
      <c r="IN68" s="31">
        <v>13020767.960000001</v>
      </c>
      <c r="IO68" s="5">
        <v>1.0403</v>
      </c>
      <c r="IP68" s="31">
        <v>0</v>
      </c>
      <c r="IQ68" s="5">
        <v>0</v>
      </c>
    </row>
    <row r="69" spans="1:251" ht="14.25" thickTop="1" thickBot="1" x14ac:dyDescent="0.25">
      <c r="A69" s="152" t="s">
        <v>228</v>
      </c>
      <c r="B69" s="153">
        <v>1584733130.5</v>
      </c>
      <c r="C69" s="154">
        <v>1.0471999999999999</v>
      </c>
      <c r="D69" s="153">
        <v>147200</v>
      </c>
      <c r="E69" s="154">
        <v>1.1272</v>
      </c>
      <c r="F69" s="153">
        <v>20107876.25</v>
      </c>
      <c r="G69" s="154">
        <v>0.60150000000000003</v>
      </c>
      <c r="H69" s="153">
        <v>4008184.4</v>
      </c>
      <c r="I69" s="154">
        <v>0.26829999999999998</v>
      </c>
      <c r="J69" s="153">
        <v>0</v>
      </c>
      <c r="K69" s="154">
        <v>0</v>
      </c>
      <c r="L69" s="153">
        <v>25539129.800000001</v>
      </c>
      <c r="M69" s="154">
        <v>2.1579999999999999</v>
      </c>
      <c r="N69" s="153">
        <v>45671850</v>
      </c>
      <c r="O69" s="154">
        <v>3.0533999999999999</v>
      </c>
      <c r="P69" s="153">
        <v>10535427.33</v>
      </c>
      <c r="Q69" s="154">
        <v>0.47749999999999998</v>
      </c>
      <c r="R69" s="153">
        <v>0</v>
      </c>
      <c r="S69" s="154">
        <v>0</v>
      </c>
      <c r="T69" s="153">
        <v>0</v>
      </c>
      <c r="U69" s="154">
        <v>0</v>
      </c>
      <c r="V69" s="153">
        <v>3327875.12</v>
      </c>
      <c r="W69" s="154">
        <v>0.71889999999999998</v>
      </c>
      <c r="X69" s="153">
        <v>366871126.56999999</v>
      </c>
      <c r="Y69" s="154">
        <v>1.2710999999999999</v>
      </c>
      <c r="Z69" s="153">
        <v>0</v>
      </c>
      <c r="AA69" s="154">
        <v>0</v>
      </c>
      <c r="AB69" s="153">
        <v>0</v>
      </c>
      <c r="AC69" s="154">
        <v>0</v>
      </c>
      <c r="AD69" s="153">
        <v>0</v>
      </c>
      <c r="AE69" s="154">
        <v>0</v>
      </c>
      <c r="AF69" s="153">
        <v>0</v>
      </c>
      <c r="AG69" s="154">
        <v>0</v>
      </c>
      <c r="AH69" s="153">
        <v>762736.89</v>
      </c>
      <c r="AI69" s="154">
        <v>1.2123999999999999</v>
      </c>
      <c r="AJ69" s="153">
        <v>0</v>
      </c>
      <c r="AK69" s="154">
        <v>0</v>
      </c>
      <c r="AL69" s="153">
        <v>4995401.84</v>
      </c>
      <c r="AM69" s="154">
        <v>6.7228000000000003</v>
      </c>
      <c r="AN69" s="153">
        <v>0</v>
      </c>
      <c r="AO69" s="154">
        <v>0</v>
      </c>
      <c r="AP69" s="153">
        <v>0</v>
      </c>
      <c r="AQ69" s="154">
        <v>0</v>
      </c>
      <c r="AR69" s="153">
        <v>0</v>
      </c>
      <c r="AS69" s="154">
        <v>0</v>
      </c>
      <c r="AT69" s="153">
        <v>67939211</v>
      </c>
      <c r="AU69" s="154">
        <v>3.1051000000000002</v>
      </c>
      <c r="AV69" s="153">
        <v>0</v>
      </c>
      <c r="AW69" s="154">
        <v>0</v>
      </c>
      <c r="AX69" s="153">
        <v>0</v>
      </c>
      <c r="AY69" s="154">
        <v>0</v>
      </c>
      <c r="AZ69" s="153">
        <v>0</v>
      </c>
      <c r="BA69" s="154">
        <v>0</v>
      </c>
      <c r="BB69" s="153">
        <v>75218543</v>
      </c>
      <c r="BC69" s="154">
        <v>2.4832000000000001</v>
      </c>
      <c r="BD69" s="153">
        <v>0</v>
      </c>
      <c r="BE69" s="154">
        <v>0</v>
      </c>
      <c r="BF69" s="153">
        <v>0</v>
      </c>
      <c r="BG69" s="154">
        <v>0</v>
      </c>
      <c r="BH69" s="153">
        <v>18248295.300000001</v>
      </c>
      <c r="BI69" s="154">
        <v>7.6618000000000004</v>
      </c>
      <c r="BJ69" s="153">
        <v>4870745</v>
      </c>
      <c r="BK69" s="154">
        <v>1.3331</v>
      </c>
      <c r="BL69" s="153">
        <v>3863969</v>
      </c>
      <c r="BM69" s="154">
        <v>2.0992999999999999</v>
      </c>
      <c r="BN69" s="153">
        <v>0</v>
      </c>
      <c r="BO69" s="154">
        <v>0</v>
      </c>
      <c r="BP69" s="153">
        <v>0</v>
      </c>
      <c r="BQ69" s="154">
        <v>0</v>
      </c>
      <c r="BR69" s="153">
        <v>740163.31</v>
      </c>
      <c r="BS69" s="154">
        <v>1.9798</v>
      </c>
      <c r="BT69" s="153">
        <v>1104000</v>
      </c>
      <c r="BU69" s="154">
        <v>1.5246999999999999</v>
      </c>
      <c r="BV69" s="153">
        <v>0</v>
      </c>
      <c r="BW69" s="154">
        <v>0</v>
      </c>
      <c r="BX69" s="153">
        <v>4251996</v>
      </c>
      <c r="BY69" s="154">
        <v>5.9389000000000003</v>
      </c>
      <c r="BZ69" s="153">
        <v>117721655.25</v>
      </c>
      <c r="CA69" s="154">
        <v>5.7645999999999997</v>
      </c>
      <c r="CB69" s="153">
        <v>67817.55</v>
      </c>
      <c r="CC69" s="154">
        <v>5.1700000000000003E-2</v>
      </c>
      <c r="CD69" s="153">
        <v>0</v>
      </c>
      <c r="CE69" s="154">
        <v>0</v>
      </c>
      <c r="CF69" s="153">
        <v>0</v>
      </c>
      <c r="CG69" s="154">
        <v>0</v>
      </c>
      <c r="CH69" s="153">
        <v>0</v>
      </c>
      <c r="CI69" s="154">
        <v>0</v>
      </c>
      <c r="CJ69" s="153">
        <v>0</v>
      </c>
      <c r="CK69" s="154">
        <v>0</v>
      </c>
      <c r="CL69" s="153">
        <v>7863062</v>
      </c>
      <c r="CM69" s="154">
        <v>4.5182000000000002</v>
      </c>
      <c r="CN69" s="153">
        <v>2071118.5</v>
      </c>
      <c r="CO69" s="154">
        <v>0.24</v>
      </c>
      <c r="CP69" s="153">
        <v>0</v>
      </c>
      <c r="CQ69" s="154">
        <v>0</v>
      </c>
      <c r="CR69" s="153">
        <v>23561144.850000001</v>
      </c>
      <c r="CS69" s="154">
        <v>1.4772000000000001</v>
      </c>
      <c r="CT69" s="153">
        <v>0</v>
      </c>
      <c r="CU69" s="154">
        <v>0</v>
      </c>
      <c r="CV69" s="153">
        <v>0</v>
      </c>
      <c r="CW69" s="154">
        <v>0</v>
      </c>
      <c r="CX69" s="153">
        <v>17912577</v>
      </c>
      <c r="CY69" s="154">
        <v>2.2277</v>
      </c>
      <c r="CZ69" s="153">
        <v>10006296.9</v>
      </c>
      <c r="DA69" s="154">
        <v>6.7523</v>
      </c>
      <c r="DB69" s="153">
        <v>0</v>
      </c>
      <c r="DC69" s="154">
        <v>0</v>
      </c>
      <c r="DD69" s="153">
        <v>0</v>
      </c>
      <c r="DE69" s="154">
        <v>0</v>
      </c>
      <c r="DF69" s="153">
        <v>1432500</v>
      </c>
      <c r="DG69" s="154">
        <v>1.8489</v>
      </c>
      <c r="DH69" s="153">
        <v>0</v>
      </c>
      <c r="DI69" s="154">
        <v>0</v>
      </c>
      <c r="DJ69" s="153">
        <v>0</v>
      </c>
      <c r="DK69" s="154">
        <v>0</v>
      </c>
      <c r="DL69" s="153">
        <v>3576500</v>
      </c>
      <c r="DM69" s="154">
        <v>0.94369999999999998</v>
      </c>
      <c r="DN69" s="153">
        <v>907905</v>
      </c>
      <c r="DO69" s="154">
        <v>3.7627000000000002</v>
      </c>
      <c r="DP69" s="153">
        <v>323286.96000000002</v>
      </c>
      <c r="DQ69" s="154">
        <v>0.5625</v>
      </c>
      <c r="DR69" s="153">
        <v>7039933.4299999997</v>
      </c>
      <c r="DS69" s="154">
        <v>2.3662999999999998</v>
      </c>
      <c r="DT69" s="153">
        <v>0</v>
      </c>
      <c r="DU69" s="154">
        <v>0</v>
      </c>
      <c r="DV69" s="153">
        <v>2650028</v>
      </c>
      <c r="DW69" s="154">
        <v>1.0174000000000001</v>
      </c>
      <c r="DX69" s="153">
        <v>2806000</v>
      </c>
      <c r="DY69" s="154">
        <v>0.32529999999999998</v>
      </c>
      <c r="DZ69" s="153">
        <v>0</v>
      </c>
      <c r="EA69" s="154">
        <v>0</v>
      </c>
      <c r="EB69" s="153">
        <v>0</v>
      </c>
      <c r="EC69" s="154">
        <v>0</v>
      </c>
      <c r="ED69" s="153">
        <v>0</v>
      </c>
      <c r="EE69" s="154">
        <v>0</v>
      </c>
      <c r="EF69" s="153">
        <v>9066223.0399999991</v>
      </c>
      <c r="EG69" s="154">
        <v>1.4487000000000001</v>
      </c>
      <c r="EH69" s="153">
        <v>0</v>
      </c>
      <c r="EI69" s="154">
        <v>0</v>
      </c>
      <c r="EJ69" s="153">
        <v>0</v>
      </c>
      <c r="EK69" s="154">
        <v>0</v>
      </c>
      <c r="EL69" s="153">
        <v>0</v>
      </c>
      <c r="EM69" s="154">
        <v>0</v>
      </c>
      <c r="EN69" s="153">
        <v>0</v>
      </c>
      <c r="EO69" s="154">
        <v>0</v>
      </c>
      <c r="EP69" s="153">
        <v>8739726.1099999994</v>
      </c>
      <c r="EQ69" s="154">
        <v>0.19139999999999999</v>
      </c>
      <c r="ER69" s="153">
        <v>2053123.86</v>
      </c>
      <c r="ES69" s="154">
        <v>0.36730000000000002</v>
      </c>
      <c r="ET69" s="153">
        <v>3103903</v>
      </c>
      <c r="EU69" s="154">
        <v>1.2666999999999999</v>
      </c>
      <c r="EV69" s="153">
        <v>70718691</v>
      </c>
      <c r="EW69" s="154">
        <v>6.7458</v>
      </c>
      <c r="EX69" s="153">
        <v>14949208</v>
      </c>
      <c r="EY69" s="154">
        <v>1.0968</v>
      </c>
      <c r="EZ69" s="153">
        <v>99032539</v>
      </c>
      <c r="FA69" s="154">
        <v>4.5743999999999998</v>
      </c>
      <c r="FB69" s="153">
        <v>333388685</v>
      </c>
      <c r="FC69" s="154">
        <v>3.6392000000000002</v>
      </c>
      <c r="FD69" s="153">
        <v>23904476</v>
      </c>
      <c r="FE69" s="154">
        <v>1.4231</v>
      </c>
      <c r="FF69" s="153">
        <v>0</v>
      </c>
      <c r="FG69" s="154">
        <v>0</v>
      </c>
      <c r="FH69" s="153">
        <v>595441</v>
      </c>
      <c r="FI69" s="154">
        <v>0.65490000000000004</v>
      </c>
      <c r="FJ69" s="153">
        <v>2775352.06</v>
      </c>
      <c r="FK69" s="154">
        <v>0.13669999999999999</v>
      </c>
      <c r="FL69" s="153">
        <v>0</v>
      </c>
      <c r="FM69" s="154">
        <v>0</v>
      </c>
      <c r="FN69" s="153">
        <v>0</v>
      </c>
      <c r="FO69" s="154">
        <v>0</v>
      </c>
      <c r="FP69" s="153">
        <v>0</v>
      </c>
      <c r="FQ69" s="154">
        <v>0</v>
      </c>
      <c r="FR69" s="153">
        <v>0</v>
      </c>
      <c r="FS69" s="154">
        <v>0</v>
      </c>
      <c r="FT69" s="153">
        <v>0</v>
      </c>
      <c r="FU69" s="154">
        <v>0</v>
      </c>
      <c r="FV69" s="153">
        <v>0</v>
      </c>
      <c r="FW69" s="154">
        <v>0</v>
      </c>
      <c r="FX69" s="153">
        <v>0</v>
      </c>
      <c r="FY69" s="154">
        <v>0</v>
      </c>
      <c r="FZ69" s="153">
        <v>0</v>
      </c>
      <c r="GA69" s="154">
        <v>0</v>
      </c>
      <c r="GB69" s="153">
        <v>22551047.260000002</v>
      </c>
      <c r="GC69" s="154">
        <v>2.9428000000000001</v>
      </c>
      <c r="GD69" s="153">
        <v>0</v>
      </c>
      <c r="GE69" s="154">
        <v>0</v>
      </c>
      <c r="GF69" s="153">
        <v>0</v>
      </c>
      <c r="GG69" s="154">
        <v>0</v>
      </c>
      <c r="GH69" s="153">
        <v>230430.75</v>
      </c>
      <c r="GI69" s="154">
        <v>0.19220000000000001</v>
      </c>
      <c r="GJ69" s="153">
        <v>5572617.8399999999</v>
      </c>
      <c r="GK69" s="154">
        <v>0.65800000000000003</v>
      </c>
      <c r="GL69" s="153">
        <v>4676680.21</v>
      </c>
      <c r="GM69" s="154">
        <v>0.72860000000000003</v>
      </c>
      <c r="GN69" s="153">
        <v>1246134.3799999999</v>
      </c>
      <c r="GO69" s="154">
        <v>0.27860000000000001</v>
      </c>
      <c r="GP69" s="153">
        <v>0</v>
      </c>
      <c r="GQ69" s="154">
        <v>0</v>
      </c>
      <c r="GR69" s="153">
        <v>925762.25</v>
      </c>
      <c r="GS69" s="154">
        <v>0.47589999999999999</v>
      </c>
      <c r="GT69" s="153">
        <v>6277242.6900000004</v>
      </c>
      <c r="GU69" s="154">
        <v>0.50260000000000005</v>
      </c>
      <c r="GV69" s="153">
        <v>0</v>
      </c>
      <c r="GW69" s="154">
        <v>0</v>
      </c>
      <c r="GX69" s="153">
        <v>0</v>
      </c>
      <c r="GY69" s="154">
        <v>0</v>
      </c>
      <c r="GZ69" s="153">
        <v>16932170.34</v>
      </c>
      <c r="HA69" s="154">
        <v>0.58050000000000002</v>
      </c>
      <c r="HB69" s="153">
        <v>0</v>
      </c>
      <c r="HC69" s="154">
        <v>0</v>
      </c>
      <c r="HD69" s="153">
        <v>2404691.8199999998</v>
      </c>
      <c r="HE69" s="154">
        <v>0.55030000000000001</v>
      </c>
      <c r="HF69" s="153">
        <v>0</v>
      </c>
      <c r="HG69" s="154">
        <v>0</v>
      </c>
      <c r="HH69" s="153">
        <v>0</v>
      </c>
      <c r="HI69" s="154">
        <v>0</v>
      </c>
      <c r="HJ69" s="153">
        <v>498645</v>
      </c>
      <c r="HK69" s="154">
        <v>2.9418000000000002</v>
      </c>
      <c r="HL69" s="153">
        <v>0</v>
      </c>
      <c r="HM69" s="154">
        <v>0</v>
      </c>
      <c r="HN69" s="153">
        <v>311756.53000000003</v>
      </c>
      <c r="HO69" s="154">
        <v>0.24579999999999999</v>
      </c>
      <c r="HP69" s="153">
        <v>0</v>
      </c>
      <c r="HQ69" s="154">
        <v>0</v>
      </c>
      <c r="HR69" s="153">
        <v>18650016.75</v>
      </c>
      <c r="HS69" s="154">
        <v>1.3926000000000001</v>
      </c>
      <c r="HT69" s="153">
        <v>0</v>
      </c>
      <c r="HU69" s="154">
        <v>0</v>
      </c>
      <c r="HV69" s="153">
        <v>0</v>
      </c>
      <c r="HW69" s="154">
        <v>0</v>
      </c>
      <c r="HX69" s="153">
        <v>0</v>
      </c>
      <c r="HY69" s="154">
        <v>0</v>
      </c>
      <c r="HZ69" s="153">
        <v>0</v>
      </c>
      <c r="IA69" s="154">
        <v>0</v>
      </c>
      <c r="IB69" s="153">
        <v>0</v>
      </c>
      <c r="IC69" s="154">
        <v>0</v>
      </c>
      <c r="ID69" s="153">
        <v>13947325</v>
      </c>
      <c r="IE69" s="154">
        <v>0.53029999999999999</v>
      </c>
      <c r="IF69" s="153">
        <v>29921169</v>
      </c>
      <c r="IG69" s="154">
        <v>1.2991999999999999</v>
      </c>
      <c r="IH69" s="153">
        <v>0</v>
      </c>
      <c r="II69" s="154">
        <v>0</v>
      </c>
      <c r="IJ69" s="153">
        <v>1359580</v>
      </c>
      <c r="IK69" s="154">
        <v>1.0425</v>
      </c>
      <c r="IL69" s="153">
        <v>8847967.8000000007</v>
      </c>
      <c r="IM69" s="154">
        <v>2.2366000000000001</v>
      </c>
      <c r="IN69" s="153">
        <v>25908968.559999999</v>
      </c>
      <c r="IO69" s="154">
        <v>2.0699999999999998</v>
      </c>
      <c r="IP69" s="153">
        <v>0</v>
      </c>
      <c r="IQ69" s="154">
        <v>0</v>
      </c>
    </row>
    <row r="70" spans="1:251" ht="13.5" thickTop="1" x14ac:dyDescent="0.2">
      <c r="A70" t="s">
        <v>229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  <c r="AJ70" s="31">
        <v>0</v>
      </c>
      <c r="AK70" s="5">
        <v>0</v>
      </c>
      <c r="AL70" s="31">
        <v>0</v>
      </c>
      <c r="AM70" s="5">
        <v>0</v>
      </c>
      <c r="AN70" s="31">
        <v>0</v>
      </c>
      <c r="AO70" s="5">
        <v>0</v>
      </c>
      <c r="AP70" s="31">
        <v>0</v>
      </c>
      <c r="AQ70" s="5">
        <v>0</v>
      </c>
      <c r="AR70" s="31">
        <v>0</v>
      </c>
      <c r="AS70" s="5">
        <v>0</v>
      </c>
      <c r="AT70" s="31">
        <v>0</v>
      </c>
      <c r="AU70" s="5">
        <v>0</v>
      </c>
      <c r="AV70" s="31">
        <v>0</v>
      </c>
      <c r="AW70" s="5">
        <v>0</v>
      </c>
      <c r="AX70" s="31">
        <v>0</v>
      </c>
      <c r="AY70" s="5">
        <v>0</v>
      </c>
      <c r="AZ70" s="31">
        <v>0</v>
      </c>
      <c r="BA70" s="5">
        <v>0</v>
      </c>
      <c r="BB70" s="31">
        <v>0</v>
      </c>
      <c r="BC70" s="5">
        <v>0</v>
      </c>
      <c r="BD70" s="31">
        <v>0</v>
      </c>
      <c r="BE70" s="5">
        <v>0</v>
      </c>
      <c r="BF70" s="31">
        <v>0</v>
      </c>
      <c r="BG70" s="5">
        <v>0</v>
      </c>
      <c r="BH70" s="31">
        <v>0</v>
      </c>
      <c r="BI70" s="5">
        <v>0</v>
      </c>
      <c r="BJ70" s="31">
        <v>0</v>
      </c>
      <c r="BK70" s="5">
        <v>0</v>
      </c>
      <c r="BL70" s="31">
        <v>0</v>
      </c>
      <c r="BM70" s="5">
        <v>0</v>
      </c>
      <c r="BN70" s="31">
        <v>0</v>
      </c>
      <c r="BO70" s="5">
        <v>0</v>
      </c>
      <c r="BP70" s="31">
        <v>0</v>
      </c>
      <c r="BQ70" s="5">
        <v>0</v>
      </c>
      <c r="BR70" s="31">
        <v>0</v>
      </c>
      <c r="BS70" s="5">
        <v>0</v>
      </c>
      <c r="BT70" s="31">
        <v>0</v>
      </c>
      <c r="BU70" s="5">
        <v>0</v>
      </c>
      <c r="BV70" s="31">
        <v>0</v>
      </c>
      <c r="BW70" s="5">
        <v>0</v>
      </c>
      <c r="BX70" s="31">
        <v>0</v>
      </c>
      <c r="BY70" s="5">
        <v>0</v>
      </c>
      <c r="BZ70" s="31">
        <v>0</v>
      </c>
      <c r="CA70" s="5">
        <v>0</v>
      </c>
      <c r="CB70" s="31">
        <v>0</v>
      </c>
      <c r="CC70" s="5">
        <v>0</v>
      </c>
      <c r="CD70" s="31">
        <v>0</v>
      </c>
      <c r="CE70" s="5">
        <v>0</v>
      </c>
      <c r="CF70" s="31">
        <v>0</v>
      </c>
      <c r="CG70" s="5">
        <v>0</v>
      </c>
      <c r="CH70" s="31">
        <v>0</v>
      </c>
      <c r="CI70" s="5">
        <v>0</v>
      </c>
      <c r="CJ70" s="31">
        <v>0</v>
      </c>
      <c r="CK70" s="5">
        <v>0</v>
      </c>
      <c r="CL70" s="31">
        <v>0</v>
      </c>
      <c r="CM70" s="5">
        <v>0</v>
      </c>
      <c r="CN70" s="31">
        <v>0</v>
      </c>
      <c r="CO70" s="5">
        <v>0</v>
      </c>
      <c r="CP70" s="31">
        <v>0</v>
      </c>
      <c r="CQ70" s="5">
        <v>0</v>
      </c>
      <c r="CR70" s="31">
        <v>0</v>
      </c>
      <c r="CS70" s="5">
        <v>0</v>
      </c>
      <c r="CT70" s="31">
        <v>0</v>
      </c>
      <c r="CU70" s="5">
        <v>0</v>
      </c>
      <c r="CV70" s="31">
        <v>0</v>
      </c>
      <c r="CW70" s="5">
        <v>0</v>
      </c>
      <c r="CX70" s="31">
        <v>0</v>
      </c>
      <c r="CY70" s="5">
        <v>0</v>
      </c>
      <c r="CZ70" s="31">
        <v>0</v>
      </c>
      <c r="DA70" s="5">
        <v>0</v>
      </c>
      <c r="DB70" s="31">
        <v>0</v>
      </c>
      <c r="DC70" s="5">
        <v>0</v>
      </c>
      <c r="DD70" s="31">
        <v>0</v>
      </c>
      <c r="DE70" s="5">
        <v>0</v>
      </c>
      <c r="DF70" s="31">
        <v>0</v>
      </c>
      <c r="DG70" s="5">
        <v>0</v>
      </c>
      <c r="DH70" s="31">
        <v>0</v>
      </c>
      <c r="DI70" s="5">
        <v>0</v>
      </c>
      <c r="DJ70" s="31">
        <v>0</v>
      </c>
      <c r="DK70" s="5">
        <v>0</v>
      </c>
      <c r="DL70" s="31">
        <v>0</v>
      </c>
      <c r="DM70" s="5">
        <v>0</v>
      </c>
      <c r="DN70" s="31">
        <v>0</v>
      </c>
      <c r="DO70" s="5">
        <v>0</v>
      </c>
      <c r="DP70" s="31">
        <v>0</v>
      </c>
      <c r="DQ70" s="5">
        <v>0</v>
      </c>
      <c r="DR70" s="31">
        <v>0</v>
      </c>
      <c r="DS70" s="5">
        <v>0</v>
      </c>
      <c r="DT70" s="31">
        <v>0</v>
      </c>
      <c r="DU70" s="5">
        <v>0</v>
      </c>
      <c r="DV70" s="31">
        <v>0</v>
      </c>
      <c r="DW70" s="5">
        <v>0</v>
      </c>
      <c r="DX70" s="31">
        <v>0</v>
      </c>
      <c r="DY70" s="5">
        <v>0</v>
      </c>
      <c r="DZ70" s="31">
        <v>0</v>
      </c>
      <c r="EA70" s="5">
        <v>0</v>
      </c>
      <c r="EB70" s="31">
        <v>0</v>
      </c>
      <c r="EC70" s="5">
        <v>0</v>
      </c>
      <c r="ED70" s="31">
        <v>0</v>
      </c>
      <c r="EE70" s="5">
        <v>0</v>
      </c>
      <c r="EF70" s="31">
        <v>0</v>
      </c>
      <c r="EG70" s="5">
        <v>0</v>
      </c>
      <c r="EH70" s="31">
        <v>0</v>
      </c>
      <c r="EI70" s="5">
        <v>0</v>
      </c>
      <c r="EJ70" s="31">
        <v>0</v>
      </c>
      <c r="EK70" s="5">
        <v>0</v>
      </c>
      <c r="EL70" s="31">
        <v>0</v>
      </c>
      <c r="EM70" s="5">
        <v>0</v>
      </c>
      <c r="EN70" s="31">
        <v>0</v>
      </c>
      <c r="EO70" s="5">
        <v>0</v>
      </c>
      <c r="EP70" s="31">
        <v>0</v>
      </c>
      <c r="EQ70" s="5">
        <v>0</v>
      </c>
      <c r="ER70" s="31">
        <v>0</v>
      </c>
      <c r="ES70" s="5">
        <v>0</v>
      </c>
      <c r="ET70" s="31">
        <v>0</v>
      </c>
      <c r="EU70" s="5">
        <v>0</v>
      </c>
      <c r="EV70" s="31">
        <v>0</v>
      </c>
      <c r="EW70" s="5">
        <v>0</v>
      </c>
      <c r="EX70" s="31">
        <v>0</v>
      </c>
      <c r="EY70" s="5">
        <v>0</v>
      </c>
      <c r="EZ70" s="31">
        <v>0</v>
      </c>
      <c r="FA70" s="5">
        <v>0</v>
      </c>
      <c r="FB70" s="31">
        <v>0</v>
      </c>
      <c r="FC70" s="5">
        <v>0</v>
      </c>
      <c r="FD70" s="31">
        <v>0</v>
      </c>
      <c r="FE70" s="5">
        <v>0</v>
      </c>
      <c r="FF70" s="31">
        <v>0</v>
      </c>
      <c r="FG70" s="5">
        <v>0</v>
      </c>
      <c r="FH70" s="31">
        <v>0</v>
      </c>
      <c r="FI70" s="5">
        <v>0</v>
      </c>
      <c r="FJ70" s="31">
        <v>0</v>
      </c>
      <c r="FK70" s="5">
        <v>0</v>
      </c>
      <c r="FL70" s="31">
        <v>0</v>
      </c>
      <c r="FM70" s="5">
        <v>0</v>
      </c>
      <c r="FN70" s="31">
        <v>0</v>
      </c>
      <c r="FO70" s="5">
        <v>0</v>
      </c>
      <c r="FP70" s="31">
        <v>0</v>
      </c>
      <c r="FQ70" s="5">
        <v>0</v>
      </c>
      <c r="FR70" s="31">
        <v>0</v>
      </c>
      <c r="FS70" s="5">
        <v>0</v>
      </c>
      <c r="FT70" s="31">
        <v>0</v>
      </c>
      <c r="FU70" s="5">
        <v>0</v>
      </c>
      <c r="FV70" s="31">
        <v>0</v>
      </c>
      <c r="FW70" s="5">
        <v>0</v>
      </c>
      <c r="FX70" s="31">
        <v>0</v>
      </c>
      <c r="FY70" s="5">
        <v>0</v>
      </c>
      <c r="FZ70" s="31">
        <v>0</v>
      </c>
      <c r="GA70" s="5">
        <v>0</v>
      </c>
      <c r="GB70" s="31">
        <v>0</v>
      </c>
      <c r="GC70" s="5">
        <v>0</v>
      </c>
      <c r="GD70" s="31">
        <v>0</v>
      </c>
      <c r="GE70" s="5">
        <v>0</v>
      </c>
      <c r="GF70" s="31">
        <v>0</v>
      </c>
      <c r="GG70" s="5">
        <v>0</v>
      </c>
      <c r="GH70" s="31">
        <v>0</v>
      </c>
      <c r="GI70" s="5">
        <v>0</v>
      </c>
      <c r="GJ70" s="31">
        <v>0</v>
      </c>
      <c r="GK70" s="5">
        <v>0</v>
      </c>
      <c r="GL70" s="31">
        <v>0</v>
      </c>
      <c r="GM70" s="5">
        <v>0</v>
      </c>
      <c r="GN70" s="31">
        <v>0</v>
      </c>
      <c r="GO70" s="5">
        <v>0</v>
      </c>
      <c r="GP70" s="31">
        <v>0</v>
      </c>
      <c r="GQ70" s="5">
        <v>0</v>
      </c>
      <c r="GR70" s="31">
        <v>0</v>
      </c>
      <c r="GS70" s="5">
        <v>0</v>
      </c>
      <c r="GT70" s="31">
        <v>0</v>
      </c>
      <c r="GU70" s="5">
        <v>0</v>
      </c>
      <c r="GV70" s="31">
        <v>0</v>
      </c>
      <c r="GW70" s="5">
        <v>0</v>
      </c>
      <c r="GX70" s="31">
        <v>0</v>
      </c>
      <c r="GY70" s="5">
        <v>0</v>
      </c>
      <c r="GZ70" s="31">
        <v>0</v>
      </c>
      <c r="HA70" s="5">
        <v>0</v>
      </c>
      <c r="HB70" s="31">
        <v>0</v>
      </c>
      <c r="HC70" s="5">
        <v>0</v>
      </c>
      <c r="HD70" s="31">
        <v>0</v>
      </c>
      <c r="HE70" s="5">
        <v>0</v>
      </c>
      <c r="HF70" s="31">
        <v>0</v>
      </c>
      <c r="HG70" s="5">
        <v>0</v>
      </c>
      <c r="HH70" s="31">
        <v>0</v>
      </c>
      <c r="HI70" s="5">
        <v>0</v>
      </c>
      <c r="HJ70" s="31">
        <v>0</v>
      </c>
      <c r="HK70" s="5">
        <v>0</v>
      </c>
      <c r="HL70" s="31">
        <v>0</v>
      </c>
      <c r="HM70" s="5">
        <v>0</v>
      </c>
      <c r="HN70" s="31">
        <v>0</v>
      </c>
      <c r="HO70" s="5">
        <v>0</v>
      </c>
      <c r="HP70" s="31">
        <v>0</v>
      </c>
      <c r="HQ70" s="5">
        <v>0</v>
      </c>
      <c r="HR70" s="31">
        <v>0</v>
      </c>
      <c r="HS70" s="5">
        <v>0</v>
      </c>
      <c r="HT70" s="31">
        <v>0</v>
      </c>
      <c r="HU70" s="5">
        <v>0</v>
      </c>
      <c r="HV70" s="31">
        <v>0</v>
      </c>
      <c r="HW70" s="5">
        <v>0</v>
      </c>
      <c r="HX70" s="31">
        <v>0</v>
      </c>
      <c r="HY70" s="5">
        <v>0</v>
      </c>
      <c r="HZ70" s="31">
        <v>0</v>
      </c>
      <c r="IA70" s="5">
        <v>0</v>
      </c>
      <c r="IB70" s="31">
        <v>0</v>
      </c>
      <c r="IC70" s="5">
        <v>0</v>
      </c>
      <c r="ID70" s="31">
        <v>0</v>
      </c>
      <c r="IE70" s="5">
        <v>0</v>
      </c>
      <c r="IF70" s="31">
        <v>0</v>
      </c>
      <c r="IG70" s="5">
        <v>0</v>
      </c>
      <c r="IH70" s="31">
        <v>0</v>
      </c>
      <c r="II70" s="5">
        <v>0</v>
      </c>
      <c r="IJ70" s="31">
        <v>0</v>
      </c>
      <c r="IK70" s="5">
        <v>0</v>
      </c>
      <c r="IL70" s="31">
        <v>0</v>
      </c>
      <c r="IM70" s="5">
        <v>0</v>
      </c>
      <c r="IN70" s="31">
        <v>0</v>
      </c>
      <c r="IO70" s="5">
        <v>0</v>
      </c>
      <c r="IP70" s="31">
        <v>0</v>
      </c>
      <c r="IQ70" s="5">
        <v>0</v>
      </c>
    </row>
    <row r="71" spans="1:251" ht="13.5" thickBot="1" x14ac:dyDescent="0.25">
      <c r="A71" t="s">
        <v>230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  <c r="AJ71" s="31">
        <v>0</v>
      </c>
      <c r="AK71" s="5">
        <v>0</v>
      </c>
      <c r="AL71" s="31">
        <v>0</v>
      </c>
      <c r="AM71" s="5">
        <v>0</v>
      </c>
      <c r="AN71" s="31">
        <v>0</v>
      </c>
      <c r="AO71" s="5">
        <v>0</v>
      </c>
      <c r="AP71" s="31">
        <v>0</v>
      </c>
      <c r="AQ71" s="5">
        <v>0</v>
      </c>
      <c r="AR71" s="31">
        <v>0</v>
      </c>
      <c r="AS71" s="5">
        <v>0</v>
      </c>
      <c r="AT71" s="31">
        <v>0</v>
      </c>
      <c r="AU71" s="5">
        <v>0</v>
      </c>
      <c r="AV71" s="31">
        <v>0</v>
      </c>
      <c r="AW71" s="5">
        <v>0</v>
      </c>
      <c r="AX71" s="31">
        <v>0</v>
      </c>
      <c r="AY71" s="5">
        <v>0</v>
      </c>
      <c r="AZ71" s="31">
        <v>0</v>
      </c>
      <c r="BA71" s="5">
        <v>0</v>
      </c>
      <c r="BB71" s="31">
        <v>0</v>
      </c>
      <c r="BC71" s="5">
        <v>0</v>
      </c>
      <c r="BD71" s="31">
        <v>0</v>
      </c>
      <c r="BE71" s="5">
        <v>0</v>
      </c>
      <c r="BF71" s="31">
        <v>0</v>
      </c>
      <c r="BG71" s="5">
        <v>0</v>
      </c>
      <c r="BH71" s="31">
        <v>0</v>
      </c>
      <c r="BI71" s="5">
        <v>0</v>
      </c>
      <c r="BJ71" s="31">
        <v>0</v>
      </c>
      <c r="BK71" s="5">
        <v>0</v>
      </c>
      <c r="BL71" s="31">
        <v>0</v>
      </c>
      <c r="BM71" s="5">
        <v>0</v>
      </c>
      <c r="BN71" s="31">
        <v>0</v>
      </c>
      <c r="BO71" s="5">
        <v>0</v>
      </c>
      <c r="BP71" s="31">
        <v>0</v>
      </c>
      <c r="BQ71" s="5">
        <v>0</v>
      </c>
      <c r="BR71" s="31">
        <v>0</v>
      </c>
      <c r="BS71" s="5">
        <v>0</v>
      </c>
      <c r="BT71" s="31">
        <v>0</v>
      </c>
      <c r="BU71" s="5">
        <v>0</v>
      </c>
      <c r="BV71" s="31">
        <v>0</v>
      </c>
      <c r="BW71" s="5">
        <v>0</v>
      </c>
      <c r="BX71" s="31">
        <v>0</v>
      </c>
      <c r="BY71" s="5">
        <v>0</v>
      </c>
      <c r="BZ71" s="31">
        <v>0</v>
      </c>
      <c r="CA71" s="5">
        <v>0</v>
      </c>
      <c r="CB71" s="31">
        <v>0</v>
      </c>
      <c r="CC71" s="5">
        <v>0</v>
      </c>
      <c r="CD71" s="31">
        <v>0</v>
      </c>
      <c r="CE71" s="5">
        <v>0</v>
      </c>
      <c r="CF71" s="31">
        <v>0</v>
      </c>
      <c r="CG71" s="5">
        <v>0</v>
      </c>
      <c r="CH71" s="31">
        <v>0</v>
      </c>
      <c r="CI71" s="5">
        <v>0</v>
      </c>
      <c r="CJ71" s="31">
        <v>0</v>
      </c>
      <c r="CK71" s="5">
        <v>0</v>
      </c>
      <c r="CL71" s="31">
        <v>0</v>
      </c>
      <c r="CM71" s="5">
        <v>0</v>
      </c>
      <c r="CN71" s="31">
        <v>0</v>
      </c>
      <c r="CO71" s="5">
        <v>0</v>
      </c>
      <c r="CP71" s="31">
        <v>0</v>
      </c>
      <c r="CQ71" s="5">
        <v>0</v>
      </c>
      <c r="CR71" s="31">
        <v>0</v>
      </c>
      <c r="CS71" s="5">
        <v>0</v>
      </c>
      <c r="CT71" s="31">
        <v>0</v>
      </c>
      <c r="CU71" s="5">
        <v>0</v>
      </c>
      <c r="CV71" s="31">
        <v>0</v>
      </c>
      <c r="CW71" s="5">
        <v>0</v>
      </c>
      <c r="CX71" s="31">
        <v>0</v>
      </c>
      <c r="CY71" s="5">
        <v>0</v>
      </c>
      <c r="CZ71" s="31">
        <v>0</v>
      </c>
      <c r="DA71" s="5">
        <v>0</v>
      </c>
      <c r="DB71" s="31">
        <v>0</v>
      </c>
      <c r="DC71" s="5">
        <v>0</v>
      </c>
      <c r="DD71" s="31">
        <v>0</v>
      </c>
      <c r="DE71" s="5">
        <v>0</v>
      </c>
      <c r="DF71" s="31">
        <v>0</v>
      </c>
      <c r="DG71" s="5">
        <v>0</v>
      </c>
      <c r="DH71" s="31">
        <v>0</v>
      </c>
      <c r="DI71" s="5">
        <v>0</v>
      </c>
      <c r="DJ71" s="31">
        <v>0</v>
      </c>
      <c r="DK71" s="5">
        <v>0</v>
      </c>
      <c r="DL71" s="31">
        <v>0</v>
      </c>
      <c r="DM71" s="5">
        <v>0</v>
      </c>
      <c r="DN71" s="31">
        <v>0</v>
      </c>
      <c r="DO71" s="5">
        <v>0</v>
      </c>
      <c r="DP71" s="31">
        <v>0</v>
      </c>
      <c r="DQ71" s="5">
        <v>0</v>
      </c>
      <c r="DR71" s="31">
        <v>0</v>
      </c>
      <c r="DS71" s="5">
        <v>0</v>
      </c>
      <c r="DT71" s="31">
        <v>0</v>
      </c>
      <c r="DU71" s="5">
        <v>0</v>
      </c>
      <c r="DV71" s="31">
        <v>0</v>
      </c>
      <c r="DW71" s="5">
        <v>0</v>
      </c>
      <c r="DX71" s="31">
        <v>0</v>
      </c>
      <c r="DY71" s="5">
        <v>0</v>
      </c>
      <c r="DZ71" s="31">
        <v>0</v>
      </c>
      <c r="EA71" s="5">
        <v>0</v>
      </c>
      <c r="EB71" s="31">
        <v>0</v>
      </c>
      <c r="EC71" s="5">
        <v>0</v>
      </c>
      <c r="ED71" s="31">
        <v>0</v>
      </c>
      <c r="EE71" s="5">
        <v>0</v>
      </c>
      <c r="EF71" s="31">
        <v>0</v>
      </c>
      <c r="EG71" s="5">
        <v>0</v>
      </c>
      <c r="EH71" s="31">
        <v>0</v>
      </c>
      <c r="EI71" s="5">
        <v>0</v>
      </c>
      <c r="EJ71" s="31">
        <v>0</v>
      </c>
      <c r="EK71" s="5">
        <v>0</v>
      </c>
      <c r="EL71" s="31">
        <v>0</v>
      </c>
      <c r="EM71" s="5">
        <v>0</v>
      </c>
      <c r="EN71" s="31">
        <v>0</v>
      </c>
      <c r="EO71" s="5">
        <v>0</v>
      </c>
      <c r="EP71" s="31">
        <v>0</v>
      </c>
      <c r="EQ71" s="5">
        <v>0</v>
      </c>
      <c r="ER71" s="31">
        <v>0</v>
      </c>
      <c r="ES71" s="5">
        <v>0</v>
      </c>
      <c r="ET71" s="31">
        <v>0</v>
      </c>
      <c r="EU71" s="5">
        <v>0</v>
      </c>
      <c r="EV71" s="31">
        <v>0</v>
      </c>
      <c r="EW71" s="5">
        <v>0</v>
      </c>
      <c r="EX71" s="31">
        <v>0</v>
      </c>
      <c r="EY71" s="5">
        <v>0</v>
      </c>
      <c r="EZ71" s="31">
        <v>0</v>
      </c>
      <c r="FA71" s="5">
        <v>0</v>
      </c>
      <c r="FB71" s="31">
        <v>0</v>
      </c>
      <c r="FC71" s="5">
        <v>0</v>
      </c>
      <c r="FD71" s="31">
        <v>0</v>
      </c>
      <c r="FE71" s="5">
        <v>0</v>
      </c>
      <c r="FF71" s="31">
        <v>0</v>
      </c>
      <c r="FG71" s="5">
        <v>0</v>
      </c>
      <c r="FH71" s="31">
        <v>0</v>
      </c>
      <c r="FI71" s="5">
        <v>0</v>
      </c>
      <c r="FJ71" s="31">
        <v>0</v>
      </c>
      <c r="FK71" s="5">
        <v>0</v>
      </c>
      <c r="FL71" s="31">
        <v>0</v>
      </c>
      <c r="FM71" s="5">
        <v>0</v>
      </c>
      <c r="FN71" s="31">
        <v>0</v>
      </c>
      <c r="FO71" s="5">
        <v>0</v>
      </c>
      <c r="FP71" s="31">
        <v>0</v>
      </c>
      <c r="FQ71" s="5">
        <v>0</v>
      </c>
      <c r="FR71" s="31">
        <v>0</v>
      </c>
      <c r="FS71" s="5">
        <v>0</v>
      </c>
      <c r="FT71" s="31">
        <v>0</v>
      </c>
      <c r="FU71" s="5">
        <v>0</v>
      </c>
      <c r="FV71" s="31">
        <v>0</v>
      </c>
      <c r="FW71" s="5">
        <v>0</v>
      </c>
      <c r="FX71" s="31">
        <v>0</v>
      </c>
      <c r="FY71" s="5">
        <v>0</v>
      </c>
      <c r="FZ71" s="31">
        <v>0</v>
      </c>
      <c r="GA71" s="5">
        <v>0</v>
      </c>
      <c r="GB71" s="31">
        <v>0</v>
      </c>
      <c r="GC71" s="5">
        <v>0</v>
      </c>
      <c r="GD71" s="31">
        <v>0</v>
      </c>
      <c r="GE71" s="5">
        <v>0</v>
      </c>
      <c r="GF71" s="31">
        <v>0</v>
      </c>
      <c r="GG71" s="5">
        <v>0</v>
      </c>
      <c r="GH71" s="31">
        <v>0</v>
      </c>
      <c r="GI71" s="5">
        <v>0</v>
      </c>
      <c r="GJ71" s="31">
        <v>0</v>
      </c>
      <c r="GK71" s="5">
        <v>0</v>
      </c>
      <c r="GL71" s="31">
        <v>0</v>
      </c>
      <c r="GM71" s="5">
        <v>0</v>
      </c>
      <c r="GN71" s="31">
        <v>0</v>
      </c>
      <c r="GO71" s="5">
        <v>0</v>
      </c>
      <c r="GP71" s="31">
        <v>0</v>
      </c>
      <c r="GQ71" s="5">
        <v>0</v>
      </c>
      <c r="GR71" s="31">
        <v>0</v>
      </c>
      <c r="GS71" s="5">
        <v>0</v>
      </c>
      <c r="GT71" s="31">
        <v>0</v>
      </c>
      <c r="GU71" s="5">
        <v>0</v>
      </c>
      <c r="GV71" s="31">
        <v>0</v>
      </c>
      <c r="GW71" s="5">
        <v>0</v>
      </c>
      <c r="GX71" s="31">
        <v>0</v>
      </c>
      <c r="GY71" s="5">
        <v>0</v>
      </c>
      <c r="GZ71" s="31">
        <v>0</v>
      </c>
      <c r="HA71" s="5">
        <v>0</v>
      </c>
      <c r="HB71" s="31">
        <v>0</v>
      </c>
      <c r="HC71" s="5">
        <v>0</v>
      </c>
      <c r="HD71" s="31">
        <v>0</v>
      </c>
      <c r="HE71" s="5">
        <v>0</v>
      </c>
      <c r="HF71" s="31">
        <v>0</v>
      </c>
      <c r="HG71" s="5">
        <v>0</v>
      </c>
      <c r="HH71" s="31">
        <v>0</v>
      </c>
      <c r="HI71" s="5">
        <v>0</v>
      </c>
      <c r="HJ71" s="31">
        <v>0</v>
      </c>
      <c r="HK71" s="5">
        <v>0</v>
      </c>
      <c r="HL71" s="31">
        <v>0</v>
      </c>
      <c r="HM71" s="5">
        <v>0</v>
      </c>
      <c r="HN71" s="31">
        <v>0</v>
      </c>
      <c r="HO71" s="5">
        <v>0</v>
      </c>
      <c r="HP71" s="31">
        <v>0</v>
      </c>
      <c r="HQ71" s="5">
        <v>0</v>
      </c>
      <c r="HR71" s="31">
        <v>0</v>
      </c>
      <c r="HS71" s="5">
        <v>0</v>
      </c>
      <c r="HT71" s="31">
        <v>0</v>
      </c>
      <c r="HU71" s="5">
        <v>0</v>
      </c>
      <c r="HV71" s="31">
        <v>0</v>
      </c>
      <c r="HW71" s="5">
        <v>0</v>
      </c>
      <c r="HX71" s="31">
        <v>0</v>
      </c>
      <c r="HY71" s="5">
        <v>0</v>
      </c>
      <c r="HZ71" s="31">
        <v>0</v>
      </c>
      <c r="IA71" s="5">
        <v>0</v>
      </c>
      <c r="IB71" s="31">
        <v>0</v>
      </c>
      <c r="IC71" s="5">
        <v>0</v>
      </c>
      <c r="ID71" s="31">
        <v>0</v>
      </c>
      <c r="IE71" s="5">
        <v>0</v>
      </c>
      <c r="IF71" s="31">
        <v>0</v>
      </c>
      <c r="IG71" s="5">
        <v>0</v>
      </c>
      <c r="IH71" s="31">
        <v>0</v>
      </c>
      <c r="II71" s="5">
        <v>0</v>
      </c>
      <c r="IJ71" s="31">
        <v>0</v>
      </c>
      <c r="IK71" s="5">
        <v>0</v>
      </c>
      <c r="IL71" s="31">
        <v>0</v>
      </c>
      <c r="IM71" s="5">
        <v>0</v>
      </c>
      <c r="IN71" s="31">
        <v>0</v>
      </c>
      <c r="IO71" s="5">
        <v>0</v>
      </c>
      <c r="IP71" s="31">
        <v>0</v>
      </c>
      <c r="IQ71" s="5">
        <v>0</v>
      </c>
    </row>
    <row r="72" spans="1:251" ht="14.25" thickTop="1" thickBot="1" x14ac:dyDescent="0.25">
      <c r="A72" s="152" t="s">
        <v>231</v>
      </c>
      <c r="B72" s="153">
        <v>0</v>
      </c>
      <c r="C72" s="154">
        <v>0</v>
      </c>
      <c r="D72" s="153">
        <v>0</v>
      </c>
      <c r="E72" s="154">
        <v>0</v>
      </c>
      <c r="F72" s="153">
        <v>0</v>
      </c>
      <c r="G72" s="154">
        <v>0</v>
      </c>
      <c r="H72" s="153">
        <v>0</v>
      </c>
      <c r="I72" s="154">
        <v>0</v>
      </c>
      <c r="J72" s="153">
        <v>0</v>
      </c>
      <c r="K72" s="154">
        <v>0</v>
      </c>
      <c r="L72" s="153">
        <v>0</v>
      </c>
      <c r="M72" s="154">
        <v>0</v>
      </c>
      <c r="N72" s="153">
        <v>0</v>
      </c>
      <c r="O72" s="154">
        <v>0</v>
      </c>
      <c r="P72" s="153">
        <v>0</v>
      </c>
      <c r="Q72" s="154">
        <v>0</v>
      </c>
      <c r="R72" s="153">
        <v>0</v>
      </c>
      <c r="S72" s="154">
        <v>0</v>
      </c>
      <c r="T72" s="153">
        <v>0</v>
      </c>
      <c r="U72" s="154">
        <v>0</v>
      </c>
      <c r="V72" s="153">
        <v>0</v>
      </c>
      <c r="W72" s="154">
        <v>0</v>
      </c>
      <c r="X72" s="153">
        <v>0</v>
      </c>
      <c r="Y72" s="154">
        <v>0</v>
      </c>
      <c r="Z72" s="153">
        <v>0</v>
      </c>
      <c r="AA72" s="154">
        <v>0</v>
      </c>
      <c r="AB72" s="153">
        <v>0</v>
      </c>
      <c r="AC72" s="154">
        <v>0</v>
      </c>
      <c r="AD72" s="153">
        <v>0</v>
      </c>
      <c r="AE72" s="154">
        <v>0</v>
      </c>
      <c r="AF72" s="153">
        <v>0</v>
      </c>
      <c r="AG72" s="154">
        <v>0</v>
      </c>
      <c r="AH72" s="153">
        <v>0</v>
      </c>
      <c r="AI72" s="154">
        <v>0</v>
      </c>
      <c r="AJ72" s="153">
        <v>0</v>
      </c>
      <c r="AK72" s="154">
        <v>0</v>
      </c>
      <c r="AL72" s="153">
        <v>0</v>
      </c>
      <c r="AM72" s="154">
        <v>0</v>
      </c>
      <c r="AN72" s="153">
        <v>0</v>
      </c>
      <c r="AO72" s="154">
        <v>0</v>
      </c>
      <c r="AP72" s="153">
        <v>0</v>
      </c>
      <c r="AQ72" s="154">
        <v>0</v>
      </c>
      <c r="AR72" s="153">
        <v>0</v>
      </c>
      <c r="AS72" s="154">
        <v>0</v>
      </c>
      <c r="AT72" s="153">
        <v>0</v>
      </c>
      <c r="AU72" s="154">
        <v>0</v>
      </c>
      <c r="AV72" s="153">
        <v>0</v>
      </c>
      <c r="AW72" s="154">
        <v>0</v>
      </c>
      <c r="AX72" s="153">
        <v>0</v>
      </c>
      <c r="AY72" s="154">
        <v>0</v>
      </c>
      <c r="AZ72" s="153">
        <v>0</v>
      </c>
      <c r="BA72" s="154">
        <v>0</v>
      </c>
      <c r="BB72" s="153">
        <v>0</v>
      </c>
      <c r="BC72" s="154">
        <v>0</v>
      </c>
      <c r="BD72" s="153">
        <v>0</v>
      </c>
      <c r="BE72" s="154">
        <v>0</v>
      </c>
      <c r="BF72" s="153">
        <v>0</v>
      </c>
      <c r="BG72" s="154">
        <v>0</v>
      </c>
      <c r="BH72" s="153">
        <v>0</v>
      </c>
      <c r="BI72" s="154">
        <v>0</v>
      </c>
      <c r="BJ72" s="153">
        <v>0</v>
      </c>
      <c r="BK72" s="154">
        <v>0</v>
      </c>
      <c r="BL72" s="153">
        <v>0</v>
      </c>
      <c r="BM72" s="154">
        <v>0</v>
      </c>
      <c r="BN72" s="153">
        <v>0</v>
      </c>
      <c r="BO72" s="154">
        <v>0</v>
      </c>
      <c r="BP72" s="153">
        <v>0</v>
      </c>
      <c r="BQ72" s="154">
        <v>0</v>
      </c>
      <c r="BR72" s="153">
        <v>0</v>
      </c>
      <c r="BS72" s="154">
        <v>0</v>
      </c>
      <c r="BT72" s="153">
        <v>0</v>
      </c>
      <c r="BU72" s="154">
        <v>0</v>
      </c>
      <c r="BV72" s="153">
        <v>0</v>
      </c>
      <c r="BW72" s="154">
        <v>0</v>
      </c>
      <c r="BX72" s="153">
        <v>0</v>
      </c>
      <c r="BY72" s="154">
        <v>0</v>
      </c>
      <c r="BZ72" s="153">
        <v>0</v>
      </c>
      <c r="CA72" s="154">
        <v>0</v>
      </c>
      <c r="CB72" s="153">
        <v>0</v>
      </c>
      <c r="CC72" s="154">
        <v>0</v>
      </c>
      <c r="CD72" s="153">
        <v>0</v>
      </c>
      <c r="CE72" s="154">
        <v>0</v>
      </c>
      <c r="CF72" s="153">
        <v>0</v>
      </c>
      <c r="CG72" s="154">
        <v>0</v>
      </c>
      <c r="CH72" s="153">
        <v>0</v>
      </c>
      <c r="CI72" s="154">
        <v>0</v>
      </c>
      <c r="CJ72" s="153">
        <v>0</v>
      </c>
      <c r="CK72" s="154">
        <v>0</v>
      </c>
      <c r="CL72" s="153">
        <v>0</v>
      </c>
      <c r="CM72" s="154">
        <v>0</v>
      </c>
      <c r="CN72" s="153">
        <v>0</v>
      </c>
      <c r="CO72" s="154">
        <v>0</v>
      </c>
      <c r="CP72" s="153">
        <v>0</v>
      </c>
      <c r="CQ72" s="154">
        <v>0</v>
      </c>
      <c r="CR72" s="153">
        <v>0</v>
      </c>
      <c r="CS72" s="154">
        <v>0</v>
      </c>
      <c r="CT72" s="153">
        <v>0</v>
      </c>
      <c r="CU72" s="154">
        <v>0</v>
      </c>
      <c r="CV72" s="153">
        <v>0</v>
      </c>
      <c r="CW72" s="154">
        <v>0</v>
      </c>
      <c r="CX72" s="153">
        <v>0</v>
      </c>
      <c r="CY72" s="154">
        <v>0</v>
      </c>
      <c r="CZ72" s="153">
        <v>0</v>
      </c>
      <c r="DA72" s="154">
        <v>0</v>
      </c>
      <c r="DB72" s="153">
        <v>0</v>
      </c>
      <c r="DC72" s="154">
        <v>0</v>
      </c>
      <c r="DD72" s="153">
        <v>0</v>
      </c>
      <c r="DE72" s="154">
        <v>0</v>
      </c>
      <c r="DF72" s="153">
        <v>0</v>
      </c>
      <c r="DG72" s="154">
        <v>0</v>
      </c>
      <c r="DH72" s="153">
        <v>0</v>
      </c>
      <c r="DI72" s="154">
        <v>0</v>
      </c>
      <c r="DJ72" s="153">
        <v>0</v>
      </c>
      <c r="DK72" s="154">
        <v>0</v>
      </c>
      <c r="DL72" s="153">
        <v>0</v>
      </c>
      <c r="DM72" s="154">
        <v>0</v>
      </c>
      <c r="DN72" s="153">
        <v>0</v>
      </c>
      <c r="DO72" s="154">
        <v>0</v>
      </c>
      <c r="DP72" s="153">
        <v>0</v>
      </c>
      <c r="DQ72" s="154">
        <v>0</v>
      </c>
      <c r="DR72" s="153">
        <v>0</v>
      </c>
      <c r="DS72" s="154">
        <v>0</v>
      </c>
      <c r="DT72" s="153">
        <v>0</v>
      </c>
      <c r="DU72" s="154">
        <v>0</v>
      </c>
      <c r="DV72" s="153">
        <v>0</v>
      </c>
      <c r="DW72" s="154">
        <v>0</v>
      </c>
      <c r="DX72" s="153">
        <v>0</v>
      </c>
      <c r="DY72" s="154">
        <v>0</v>
      </c>
      <c r="DZ72" s="153">
        <v>0</v>
      </c>
      <c r="EA72" s="154">
        <v>0</v>
      </c>
      <c r="EB72" s="153">
        <v>0</v>
      </c>
      <c r="EC72" s="154">
        <v>0</v>
      </c>
      <c r="ED72" s="153">
        <v>0</v>
      </c>
      <c r="EE72" s="154">
        <v>0</v>
      </c>
      <c r="EF72" s="153">
        <v>0</v>
      </c>
      <c r="EG72" s="154">
        <v>0</v>
      </c>
      <c r="EH72" s="153">
        <v>0</v>
      </c>
      <c r="EI72" s="154">
        <v>0</v>
      </c>
      <c r="EJ72" s="153">
        <v>0</v>
      </c>
      <c r="EK72" s="154">
        <v>0</v>
      </c>
      <c r="EL72" s="153">
        <v>0</v>
      </c>
      <c r="EM72" s="154">
        <v>0</v>
      </c>
      <c r="EN72" s="153">
        <v>0</v>
      </c>
      <c r="EO72" s="154">
        <v>0</v>
      </c>
      <c r="EP72" s="153">
        <v>0</v>
      </c>
      <c r="EQ72" s="154">
        <v>0</v>
      </c>
      <c r="ER72" s="153">
        <v>0</v>
      </c>
      <c r="ES72" s="154">
        <v>0</v>
      </c>
      <c r="ET72" s="153">
        <v>0</v>
      </c>
      <c r="EU72" s="154">
        <v>0</v>
      </c>
      <c r="EV72" s="153">
        <v>0</v>
      </c>
      <c r="EW72" s="154">
        <v>0</v>
      </c>
      <c r="EX72" s="153">
        <v>0</v>
      </c>
      <c r="EY72" s="154">
        <v>0</v>
      </c>
      <c r="EZ72" s="153">
        <v>0</v>
      </c>
      <c r="FA72" s="154">
        <v>0</v>
      </c>
      <c r="FB72" s="153">
        <v>0</v>
      </c>
      <c r="FC72" s="154">
        <v>0</v>
      </c>
      <c r="FD72" s="153">
        <v>0</v>
      </c>
      <c r="FE72" s="154">
        <v>0</v>
      </c>
      <c r="FF72" s="153">
        <v>0</v>
      </c>
      <c r="FG72" s="154">
        <v>0</v>
      </c>
      <c r="FH72" s="153">
        <v>0</v>
      </c>
      <c r="FI72" s="154">
        <v>0</v>
      </c>
      <c r="FJ72" s="153">
        <v>0</v>
      </c>
      <c r="FK72" s="154">
        <v>0</v>
      </c>
      <c r="FL72" s="153">
        <v>0</v>
      </c>
      <c r="FM72" s="154">
        <v>0</v>
      </c>
      <c r="FN72" s="153">
        <v>0</v>
      </c>
      <c r="FO72" s="154">
        <v>0</v>
      </c>
      <c r="FP72" s="153">
        <v>0</v>
      </c>
      <c r="FQ72" s="154">
        <v>0</v>
      </c>
      <c r="FR72" s="153">
        <v>0</v>
      </c>
      <c r="FS72" s="154">
        <v>0</v>
      </c>
      <c r="FT72" s="153">
        <v>0</v>
      </c>
      <c r="FU72" s="154">
        <v>0</v>
      </c>
      <c r="FV72" s="153">
        <v>0</v>
      </c>
      <c r="FW72" s="154">
        <v>0</v>
      </c>
      <c r="FX72" s="153">
        <v>0</v>
      </c>
      <c r="FY72" s="154">
        <v>0</v>
      </c>
      <c r="FZ72" s="153">
        <v>0</v>
      </c>
      <c r="GA72" s="154">
        <v>0</v>
      </c>
      <c r="GB72" s="153">
        <v>0</v>
      </c>
      <c r="GC72" s="154">
        <v>0</v>
      </c>
      <c r="GD72" s="153">
        <v>0</v>
      </c>
      <c r="GE72" s="154">
        <v>0</v>
      </c>
      <c r="GF72" s="153">
        <v>0</v>
      </c>
      <c r="GG72" s="154">
        <v>0</v>
      </c>
      <c r="GH72" s="153">
        <v>0</v>
      </c>
      <c r="GI72" s="154">
        <v>0</v>
      </c>
      <c r="GJ72" s="153">
        <v>0</v>
      </c>
      <c r="GK72" s="154">
        <v>0</v>
      </c>
      <c r="GL72" s="153">
        <v>0</v>
      </c>
      <c r="GM72" s="154">
        <v>0</v>
      </c>
      <c r="GN72" s="153">
        <v>0</v>
      </c>
      <c r="GO72" s="154">
        <v>0</v>
      </c>
      <c r="GP72" s="153">
        <v>0</v>
      </c>
      <c r="GQ72" s="154">
        <v>0</v>
      </c>
      <c r="GR72" s="153">
        <v>0</v>
      </c>
      <c r="GS72" s="154">
        <v>0</v>
      </c>
      <c r="GT72" s="153">
        <v>0</v>
      </c>
      <c r="GU72" s="154">
        <v>0</v>
      </c>
      <c r="GV72" s="153">
        <v>0</v>
      </c>
      <c r="GW72" s="154">
        <v>0</v>
      </c>
      <c r="GX72" s="153">
        <v>0</v>
      </c>
      <c r="GY72" s="154">
        <v>0</v>
      </c>
      <c r="GZ72" s="153">
        <v>0</v>
      </c>
      <c r="HA72" s="154">
        <v>0</v>
      </c>
      <c r="HB72" s="153">
        <v>0</v>
      </c>
      <c r="HC72" s="154">
        <v>0</v>
      </c>
      <c r="HD72" s="153">
        <v>0</v>
      </c>
      <c r="HE72" s="154">
        <v>0</v>
      </c>
      <c r="HF72" s="153">
        <v>0</v>
      </c>
      <c r="HG72" s="154">
        <v>0</v>
      </c>
      <c r="HH72" s="153">
        <v>0</v>
      </c>
      <c r="HI72" s="154">
        <v>0</v>
      </c>
      <c r="HJ72" s="153">
        <v>0</v>
      </c>
      <c r="HK72" s="154">
        <v>0</v>
      </c>
      <c r="HL72" s="153">
        <v>0</v>
      </c>
      <c r="HM72" s="154">
        <v>0</v>
      </c>
      <c r="HN72" s="153">
        <v>0</v>
      </c>
      <c r="HO72" s="154">
        <v>0</v>
      </c>
      <c r="HP72" s="153">
        <v>0</v>
      </c>
      <c r="HQ72" s="154">
        <v>0</v>
      </c>
      <c r="HR72" s="153">
        <v>0</v>
      </c>
      <c r="HS72" s="154">
        <v>0</v>
      </c>
      <c r="HT72" s="153">
        <v>0</v>
      </c>
      <c r="HU72" s="154">
        <v>0</v>
      </c>
      <c r="HV72" s="153">
        <v>0</v>
      </c>
      <c r="HW72" s="154">
        <v>0</v>
      </c>
      <c r="HX72" s="153">
        <v>0</v>
      </c>
      <c r="HY72" s="154">
        <v>0</v>
      </c>
      <c r="HZ72" s="153">
        <v>0</v>
      </c>
      <c r="IA72" s="154">
        <v>0</v>
      </c>
      <c r="IB72" s="153">
        <v>0</v>
      </c>
      <c r="IC72" s="154">
        <v>0</v>
      </c>
      <c r="ID72" s="153">
        <v>0</v>
      </c>
      <c r="IE72" s="154">
        <v>0</v>
      </c>
      <c r="IF72" s="153">
        <v>0</v>
      </c>
      <c r="IG72" s="154">
        <v>0</v>
      </c>
      <c r="IH72" s="153">
        <v>0</v>
      </c>
      <c r="II72" s="154">
        <v>0</v>
      </c>
      <c r="IJ72" s="153">
        <v>0</v>
      </c>
      <c r="IK72" s="154">
        <v>0</v>
      </c>
      <c r="IL72" s="153">
        <v>0</v>
      </c>
      <c r="IM72" s="154">
        <v>0</v>
      </c>
      <c r="IN72" s="153">
        <v>0</v>
      </c>
      <c r="IO72" s="154">
        <v>0</v>
      </c>
      <c r="IP72" s="153">
        <v>0</v>
      </c>
      <c r="IQ72" s="154">
        <v>0</v>
      </c>
    </row>
    <row r="73" spans="1:251" ht="14.25" thickTop="1" thickBot="1" x14ac:dyDescent="0.25">
      <c r="A73" s="152" t="s">
        <v>232</v>
      </c>
      <c r="B73" s="153">
        <v>0</v>
      </c>
      <c r="C73" s="154">
        <v>0</v>
      </c>
      <c r="D73" s="153">
        <v>0</v>
      </c>
      <c r="E73" s="154">
        <v>0</v>
      </c>
      <c r="F73" s="153">
        <v>0</v>
      </c>
      <c r="G73" s="154">
        <v>0</v>
      </c>
      <c r="H73" s="153">
        <v>0</v>
      </c>
      <c r="I73" s="154">
        <v>0</v>
      </c>
      <c r="J73" s="153">
        <v>0</v>
      </c>
      <c r="K73" s="154">
        <v>0</v>
      </c>
      <c r="L73" s="153">
        <v>0</v>
      </c>
      <c r="M73" s="154">
        <v>0</v>
      </c>
      <c r="N73" s="153">
        <v>0</v>
      </c>
      <c r="O73" s="154">
        <v>0</v>
      </c>
      <c r="P73" s="153">
        <v>0</v>
      </c>
      <c r="Q73" s="154">
        <v>0</v>
      </c>
      <c r="R73" s="153">
        <v>0</v>
      </c>
      <c r="S73" s="154">
        <v>0</v>
      </c>
      <c r="T73" s="153">
        <v>0</v>
      </c>
      <c r="U73" s="154">
        <v>0</v>
      </c>
      <c r="V73" s="153">
        <v>0</v>
      </c>
      <c r="W73" s="154">
        <v>0</v>
      </c>
      <c r="X73" s="153">
        <v>0</v>
      </c>
      <c r="Y73" s="154">
        <v>0</v>
      </c>
      <c r="Z73" s="153">
        <v>0</v>
      </c>
      <c r="AA73" s="154">
        <v>0</v>
      </c>
      <c r="AB73" s="153">
        <v>0</v>
      </c>
      <c r="AC73" s="154">
        <v>0</v>
      </c>
      <c r="AD73" s="153">
        <v>0</v>
      </c>
      <c r="AE73" s="154">
        <v>0</v>
      </c>
      <c r="AF73" s="153">
        <v>0</v>
      </c>
      <c r="AG73" s="154">
        <v>0</v>
      </c>
      <c r="AH73" s="153">
        <v>0</v>
      </c>
      <c r="AI73" s="154">
        <v>0</v>
      </c>
      <c r="AJ73" s="153">
        <v>0</v>
      </c>
      <c r="AK73" s="154">
        <v>0</v>
      </c>
      <c r="AL73" s="153">
        <v>0</v>
      </c>
      <c r="AM73" s="154">
        <v>0</v>
      </c>
      <c r="AN73" s="153">
        <v>0</v>
      </c>
      <c r="AO73" s="154">
        <v>0</v>
      </c>
      <c r="AP73" s="153">
        <v>0</v>
      </c>
      <c r="AQ73" s="154">
        <v>0</v>
      </c>
      <c r="AR73" s="153">
        <v>0</v>
      </c>
      <c r="AS73" s="154">
        <v>0</v>
      </c>
      <c r="AT73" s="153">
        <v>0</v>
      </c>
      <c r="AU73" s="154">
        <v>0</v>
      </c>
      <c r="AV73" s="153">
        <v>0</v>
      </c>
      <c r="AW73" s="154">
        <v>0</v>
      </c>
      <c r="AX73" s="153">
        <v>0</v>
      </c>
      <c r="AY73" s="154">
        <v>0</v>
      </c>
      <c r="AZ73" s="153">
        <v>0</v>
      </c>
      <c r="BA73" s="154">
        <v>0</v>
      </c>
      <c r="BB73" s="153">
        <v>0</v>
      </c>
      <c r="BC73" s="154">
        <v>0</v>
      </c>
      <c r="BD73" s="153">
        <v>0</v>
      </c>
      <c r="BE73" s="154">
        <v>0</v>
      </c>
      <c r="BF73" s="153">
        <v>0</v>
      </c>
      <c r="BG73" s="154">
        <v>0</v>
      </c>
      <c r="BH73" s="153">
        <v>0</v>
      </c>
      <c r="BI73" s="154">
        <v>0</v>
      </c>
      <c r="BJ73" s="153">
        <v>0</v>
      </c>
      <c r="BK73" s="154">
        <v>0</v>
      </c>
      <c r="BL73" s="153">
        <v>0</v>
      </c>
      <c r="BM73" s="154">
        <v>0</v>
      </c>
      <c r="BN73" s="153">
        <v>0</v>
      </c>
      <c r="BO73" s="154">
        <v>0</v>
      </c>
      <c r="BP73" s="153">
        <v>0</v>
      </c>
      <c r="BQ73" s="154">
        <v>0</v>
      </c>
      <c r="BR73" s="153">
        <v>0</v>
      </c>
      <c r="BS73" s="154">
        <v>0</v>
      </c>
      <c r="BT73" s="153">
        <v>0</v>
      </c>
      <c r="BU73" s="154">
        <v>0</v>
      </c>
      <c r="BV73" s="153">
        <v>0</v>
      </c>
      <c r="BW73" s="154">
        <v>0</v>
      </c>
      <c r="BX73" s="153">
        <v>0</v>
      </c>
      <c r="BY73" s="154">
        <v>0</v>
      </c>
      <c r="BZ73" s="153">
        <v>0</v>
      </c>
      <c r="CA73" s="154">
        <v>0</v>
      </c>
      <c r="CB73" s="153">
        <v>0</v>
      </c>
      <c r="CC73" s="154">
        <v>0</v>
      </c>
      <c r="CD73" s="153">
        <v>0</v>
      </c>
      <c r="CE73" s="154">
        <v>0</v>
      </c>
      <c r="CF73" s="153">
        <v>0</v>
      </c>
      <c r="CG73" s="154">
        <v>0</v>
      </c>
      <c r="CH73" s="153">
        <v>0</v>
      </c>
      <c r="CI73" s="154">
        <v>0</v>
      </c>
      <c r="CJ73" s="153">
        <v>0</v>
      </c>
      <c r="CK73" s="154">
        <v>0</v>
      </c>
      <c r="CL73" s="153">
        <v>0</v>
      </c>
      <c r="CM73" s="154">
        <v>0</v>
      </c>
      <c r="CN73" s="153">
        <v>0</v>
      </c>
      <c r="CO73" s="154">
        <v>0</v>
      </c>
      <c r="CP73" s="153">
        <v>0</v>
      </c>
      <c r="CQ73" s="154">
        <v>0</v>
      </c>
      <c r="CR73" s="153">
        <v>0</v>
      </c>
      <c r="CS73" s="154">
        <v>0</v>
      </c>
      <c r="CT73" s="153">
        <v>0</v>
      </c>
      <c r="CU73" s="154">
        <v>0</v>
      </c>
      <c r="CV73" s="153">
        <v>0</v>
      </c>
      <c r="CW73" s="154">
        <v>0</v>
      </c>
      <c r="CX73" s="153">
        <v>0</v>
      </c>
      <c r="CY73" s="154">
        <v>0</v>
      </c>
      <c r="CZ73" s="153">
        <v>0</v>
      </c>
      <c r="DA73" s="154">
        <v>0</v>
      </c>
      <c r="DB73" s="153">
        <v>0</v>
      </c>
      <c r="DC73" s="154">
        <v>0</v>
      </c>
      <c r="DD73" s="153">
        <v>0</v>
      </c>
      <c r="DE73" s="154">
        <v>0</v>
      </c>
      <c r="DF73" s="153">
        <v>0</v>
      </c>
      <c r="DG73" s="154">
        <v>0</v>
      </c>
      <c r="DH73" s="153">
        <v>0</v>
      </c>
      <c r="DI73" s="154">
        <v>0</v>
      </c>
      <c r="DJ73" s="153">
        <v>0</v>
      </c>
      <c r="DK73" s="154">
        <v>0</v>
      </c>
      <c r="DL73" s="153">
        <v>0</v>
      </c>
      <c r="DM73" s="154">
        <v>0</v>
      </c>
      <c r="DN73" s="153">
        <v>0</v>
      </c>
      <c r="DO73" s="154">
        <v>0</v>
      </c>
      <c r="DP73" s="153">
        <v>0</v>
      </c>
      <c r="DQ73" s="154">
        <v>0</v>
      </c>
      <c r="DR73" s="153">
        <v>0</v>
      </c>
      <c r="DS73" s="154">
        <v>0</v>
      </c>
      <c r="DT73" s="153">
        <v>0</v>
      </c>
      <c r="DU73" s="154">
        <v>0</v>
      </c>
      <c r="DV73" s="153">
        <v>0</v>
      </c>
      <c r="DW73" s="154">
        <v>0</v>
      </c>
      <c r="DX73" s="153">
        <v>0</v>
      </c>
      <c r="DY73" s="154">
        <v>0</v>
      </c>
      <c r="DZ73" s="153">
        <v>0</v>
      </c>
      <c r="EA73" s="154">
        <v>0</v>
      </c>
      <c r="EB73" s="153">
        <v>0</v>
      </c>
      <c r="EC73" s="154">
        <v>0</v>
      </c>
      <c r="ED73" s="153">
        <v>0</v>
      </c>
      <c r="EE73" s="154">
        <v>0</v>
      </c>
      <c r="EF73" s="153">
        <v>0</v>
      </c>
      <c r="EG73" s="154">
        <v>0</v>
      </c>
      <c r="EH73" s="153">
        <v>0</v>
      </c>
      <c r="EI73" s="154">
        <v>0</v>
      </c>
      <c r="EJ73" s="153">
        <v>0</v>
      </c>
      <c r="EK73" s="154">
        <v>0</v>
      </c>
      <c r="EL73" s="153">
        <v>0</v>
      </c>
      <c r="EM73" s="154">
        <v>0</v>
      </c>
      <c r="EN73" s="153">
        <v>0</v>
      </c>
      <c r="EO73" s="154">
        <v>0</v>
      </c>
      <c r="EP73" s="153">
        <v>0</v>
      </c>
      <c r="EQ73" s="154">
        <v>0</v>
      </c>
      <c r="ER73" s="153">
        <v>0</v>
      </c>
      <c r="ES73" s="154">
        <v>0</v>
      </c>
      <c r="ET73" s="153">
        <v>0</v>
      </c>
      <c r="EU73" s="154">
        <v>0</v>
      </c>
      <c r="EV73" s="153">
        <v>0</v>
      </c>
      <c r="EW73" s="154">
        <v>0</v>
      </c>
      <c r="EX73" s="153">
        <v>0</v>
      </c>
      <c r="EY73" s="154">
        <v>0</v>
      </c>
      <c r="EZ73" s="153">
        <v>0</v>
      </c>
      <c r="FA73" s="154">
        <v>0</v>
      </c>
      <c r="FB73" s="153">
        <v>0</v>
      </c>
      <c r="FC73" s="154">
        <v>0</v>
      </c>
      <c r="FD73" s="153">
        <v>0</v>
      </c>
      <c r="FE73" s="154">
        <v>0</v>
      </c>
      <c r="FF73" s="153">
        <v>0</v>
      </c>
      <c r="FG73" s="154">
        <v>0</v>
      </c>
      <c r="FH73" s="153">
        <v>0</v>
      </c>
      <c r="FI73" s="154">
        <v>0</v>
      </c>
      <c r="FJ73" s="153">
        <v>0</v>
      </c>
      <c r="FK73" s="154">
        <v>0</v>
      </c>
      <c r="FL73" s="153">
        <v>0</v>
      </c>
      <c r="FM73" s="154">
        <v>0</v>
      </c>
      <c r="FN73" s="153">
        <v>0</v>
      </c>
      <c r="FO73" s="154">
        <v>0</v>
      </c>
      <c r="FP73" s="153">
        <v>0</v>
      </c>
      <c r="FQ73" s="154">
        <v>0</v>
      </c>
      <c r="FR73" s="153">
        <v>0</v>
      </c>
      <c r="FS73" s="154">
        <v>0</v>
      </c>
      <c r="FT73" s="153">
        <v>0</v>
      </c>
      <c r="FU73" s="154">
        <v>0</v>
      </c>
      <c r="FV73" s="153">
        <v>0</v>
      </c>
      <c r="FW73" s="154">
        <v>0</v>
      </c>
      <c r="FX73" s="153">
        <v>0</v>
      </c>
      <c r="FY73" s="154">
        <v>0</v>
      </c>
      <c r="FZ73" s="153">
        <v>0</v>
      </c>
      <c r="GA73" s="154">
        <v>0</v>
      </c>
      <c r="GB73" s="153">
        <v>0</v>
      </c>
      <c r="GC73" s="154">
        <v>0</v>
      </c>
      <c r="GD73" s="153">
        <v>0</v>
      </c>
      <c r="GE73" s="154">
        <v>0</v>
      </c>
      <c r="GF73" s="153">
        <v>0</v>
      </c>
      <c r="GG73" s="154">
        <v>0</v>
      </c>
      <c r="GH73" s="153">
        <v>0</v>
      </c>
      <c r="GI73" s="154">
        <v>0</v>
      </c>
      <c r="GJ73" s="153">
        <v>0</v>
      </c>
      <c r="GK73" s="154">
        <v>0</v>
      </c>
      <c r="GL73" s="153">
        <v>0</v>
      </c>
      <c r="GM73" s="154">
        <v>0</v>
      </c>
      <c r="GN73" s="153">
        <v>0</v>
      </c>
      <c r="GO73" s="154">
        <v>0</v>
      </c>
      <c r="GP73" s="153">
        <v>0</v>
      </c>
      <c r="GQ73" s="154">
        <v>0</v>
      </c>
      <c r="GR73" s="153">
        <v>0</v>
      </c>
      <c r="GS73" s="154">
        <v>0</v>
      </c>
      <c r="GT73" s="153">
        <v>0</v>
      </c>
      <c r="GU73" s="154">
        <v>0</v>
      </c>
      <c r="GV73" s="153">
        <v>0</v>
      </c>
      <c r="GW73" s="154">
        <v>0</v>
      </c>
      <c r="GX73" s="153">
        <v>0</v>
      </c>
      <c r="GY73" s="154">
        <v>0</v>
      </c>
      <c r="GZ73" s="153">
        <v>0</v>
      </c>
      <c r="HA73" s="154">
        <v>0</v>
      </c>
      <c r="HB73" s="153">
        <v>0</v>
      </c>
      <c r="HC73" s="154">
        <v>0</v>
      </c>
      <c r="HD73" s="153">
        <v>0</v>
      </c>
      <c r="HE73" s="154">
        <v>0</v>
      </c>
      <c r="HF73" s="153">
        <v>0</v>
      </c>
      <c r="HG73" s="154">
        <v>0</v>
      </c>
      <c r="HH73" s="153">
        <v>0</v>
      </c>
      <c r="HI73" s="154">
        <v>0</v>
      </c>
      <c r="HJ73" s="153">
        <v>0</v>
      </c>
      <c r="HK73" s="154">
        <v>0</v>
      </c>
      <c r="HL73" s="153">
        <v>0</v>
      </c>
      <c r="HM73" s="154">
        <v>0</v>
      </c>
      <c r="HN73" s="153">
        <v>0</v>
      </c>
      <c r="HO73" s="154">
        <v>0</v>
      </c>
      <c r="HP73" s="153">
        <v>0</v>
      </c>
      <c r="HQ73" s="154">
        <v>0</v>
      </c>
      <c r="HR73" s="153">
        <v>0</v>
      </c>
      <c r="HS73" s="154">
        <v>0</v>
      </c>
      <c r="HT73" s="153">
        <v>0</v>
      </c>
      <c r="HU73" s="154">
        <v>0</v>
      </c>
      <c r="HV73" s="153">
        <v>0</v>
      </c>
      <c r="HW73" s="154">
        <v>0</v>
      </c>
      <c r="HX73" s="153">
        <v>0</v>
      </c>
      <c r="HY73" s="154">
        <v>0</v>
      </c>
      <c r="HZ73" s="153">
        <v>0</v>
      </c>
      <c r="IA73" s="154">
        <v>0</v>
      </c>
      <c r="IB73" s="153">
        <v>0</v>
      </c>
      <c r="IC73" s="154">
        <v>0</v>
      </c>
      <c r="ID73" s="153">
        <v>0</v>
      </c>
      <c r="IE73" s="154">
        <v>0</v>
      </c>
      <c r="IF73" s="153">
        <v>0</v>
      </c>
      <c r="IG73" s="154">
        <v>0</v>
      </c>
      <c r="IH73" s="153">
        <v>0</v>
      </c>
      <c r="II73" s="154">
        <v>0</v>
      </c>
      <c r="IJ73" s="153">
        <v>0</v>
      </c>
      <c r="IK73" s="154">
        <v>0</v>
      </c>
      <c r="IL73" s="153">
        <v>0</v>
      </c>
      <c r="IM73" s="154">
        <v>0</v>
      </c>
      <c r="IN73" s="153">
        <v>0</v>
      </c>
      <c r="IO73" s="154">
        <v>0</v>
      </c>
      <c r="IP73" s="153">
        <v>0</v>
      </c>
      <c r="IQ73" s="154">
        <v>0</v>
      </c>
    </row>
    <row r="74" spans="1:251" ht="14.25" thickTop="1" thickBot="1" x14ac:dyDescent="0.25">
      <c r="A74" s="152" t="s">
        <v>233</v>
      </c>
      <c r="B74" s="153">
        <v>7978681383.3100004</v>
      </c>
      <c r="C74" s="154">
        <v>5.2724000000000002</v>
      </c>
      <c r="D74" s="153">
        <v>0</v>
      </c>
      <c r="E74" s="154">
        <v>0</v>
      </c>
      <c r="F74" s="153">
        <v>0</v>
      </c>
      <c r="G74" s="154">
        <v>0</v>
      </c>
      <c r="H74" s="153">
        <v>0.89</v>
      </c>
      <c r="I74" s="154">
        <v>0</v>
      </c>
      <c r="J74" s="153">
        <v>0</v>
      </c>
      <c r="K74" s="154">
        <v>0</v>
      </c>
      <c r="L74" s="153">
        <v>3749163.3</v>
      </c>
      <c r="M74" s="154">
        <v>0.31680000000000003</v>
      </c>
      <c r="N74" s="153">
        <v>0</v>
      </c>
      <c r="O74" s="154">
        <v>0</v>
      </c>
      <c r="P74" s="153">
        <v>58356472.969999999</v>
      </c>
      <c r="Q74" s="154">
        <v>2.6450999999999998</v>
      </c>
      <c r="R74" s="153">
        <v>0</v>
      </c>
      <c r="S74" s="154">
        <v>0</v>
      </c>
      <c r="T74" s="153">
        <v>0</v>
      </c>
      <c r="U74" s="154">
        <v>0</v>
      </c>
      <c r="V74" s="153">
        <v>0</v>
      </c>
      <c r="W74" s="154">
        <v>0</v>
      </c>
      <c r="X74" s="153">
        <v>796684262.27999997</v>
      </c>
      <c r="Y74" s="154">
        <v>2.7603</v>
      </c>
      <c r="Z74" s="153">
        <v>0</v>
      </c>
      <c r="AA74" s="154">
        <v>0</v>
      </c>
      <c r="AB74" s="153">
        <v>0</v>
      </c>
      <c r="AC74" s="154">
        <v>0</v>
      </c>
      <c r="AD74" s="153">
        <v>0</v>
      </c>
      <c r="AE74" s="154">
        <v>0</v>
      </c>
      <c r="AF74" s="153">
        <v>1675672.99</v>
      </c>
      <c r="AG74" s="154">
        <v>1.5193000000000001</v>
      </c>
      <c r="AH74" s="153">
        <v>1716505.86</v>
      </c>
      <c r="AI74" s="154">
        <v>2.7286000000000001</v>
      </c>
      <c r="AJ74" s="153">
        <v>0</v>
      </c>
      <c r="AK74" s="154">
        <v>0</v>
      </c>
      <c r="AL74" s="153">
        <v>0</v>
      </c>
      <c r="AM74" s="154">
        <v>0</v>
      </c>
      <c r="AN74" s="153">
        <v>0</v>
      </c>
      <c r="AO74" s="154">
        <v>0</v>
      </c>
      <c r="AP74" s="153">
        <v>0</v>
      </c>
      <c r="AQ74" s="154">
        <v>0</v>
      </c>
      <c r="AR74" s="153">
        <v>0</v>
      </c>
      <c r="AS74" s="154">
        <v>0</v>
      </c>
      <c r="AT74" s="153">
        <v>0</v>
      </c>
      <c r="AU74" s="154">
        <v>0</v>
      </c>
      <c r="AV74" s="153">
        <v>0</v>
      </c>
      <c r="AW74" s="154">
        <v>0</v>
      </c>
      <c r="AX74" s="153">
        <v>0</v>
      </c>
      <c r="AY74" s="154">
        <v>0</v>
      </c>
      <c r="AZ74" s="153">
        <v>57664063.159999996</v>
      </c>
      <c r="BA74" s="154">
        <v>1.5048999999999999</v>
      </c>
      <c r="BB74" s="153">
        <v>0</v>
      </c>
      <c r="BC74" s="154">
        <v>0</v>
      </c>
      <c r="BD74" s="153">
        <v>0</v>
      </c>
      <c r="BE74" s="154">
        <v>0</v>
      </c>
      <c r="BF74" s="153">
        <v>0</v>
      </c>
      <c r="BG74" s="154">
        <v>0</v>
      </c>
      <c r="BH74" s="153">
        <v>0</v>
      </c>
      <c r="BI74" s="154">
        <v>0</v>
      </c>
      <c r="BJ74" s="153">
        <v>0</v>
      </c>
      <c r="BK74" s="154">
        <v>0</v>
      </c>
      <c r="BL74" s="153">
        <v>0</v>
      </c>
      <c r="BM74" s="154">
        <v>0</v>
      </c>
      <c r="BN74" s="153">
        <v>0</v>
      </c>
      <c r="BO74" s="154">
        <v>0</v>
      </c>
      <c r="BP74" s="153">
        <v>0</v>
      </c>
      <c r="BQ74" s="154">
        <v>0</v>
      </c>
      <c r="BR74" s="153">
        <v>2454242.04</v>
      </c>
      <c r="BS74" s="154">
        <v>6.5647000000000002</v>
      </c>
      <c r="BT74" s="153">
        <v>0</v>
      </c>
      <c r="BU74" s="154">
        <v>0</v>
      </c>
      <c r="BV74" s="153">
        <v>0</v>
      </c>
      <c r="BW74" s="154">
        <v>0</v>
      </c>
      <c r="BX74" s="153">
        <v>0</v>
      </c>
      <c r="BY74" s="154">
        <v>0</v>
      </c>
      <c r="BZ74" s="153">
        <v>0</v>
      </c>
      <c r="CA74" s="154">
        <v>0</v>
      </c>
      <c r="CB74" s="153">
        <v>0</v>
      </c>
      <c r="CC74" s="154">
        <v>0</v>
      </c>
      <c r="CD74" s="153">
        <v>26832202.32</v>
      </c>
      <c r="CE74" s="154">
        <v>93.374399999999994</v>
      </c>
      <c r="CF74" s="153">
        <v>3454425</v>
      </c>
      <c r="CG74" s="154">
        <v>1.3045</v>
      </c>
      <c r="CH74" s="153">
        <v>955000</v>
      </c>
      <c r="CI74" s="154">
        <v>1.7031000000000001</v>
      </c>
      <c r="CJ74" s="153">
        <v>0</v>
      </c>
      <c r="CK74" s="154">
        <v>0</v>
      </c>
      <c r="CL74" s="153">
        <v>0</v>
      </c>
      <c r="CM74" s="154">
        <v>0</v>
      </c>
      <c r="CN74" s="153">
        <v>0</v>
      </c>
      <c r="CO74" s="154">
        <v>0</v>
      </c>
      <c r="CP74" s="153">
        <v>0</v>
      </c>
      <c r="CQ74" s="154">
        <v>0</v>
      </c>
      <c r="CR74" s="153">
        <v>0</v>
      </c>
      <c r="CS74" s="154">
        <v>0</v>
      </c>
      <c r="CT74" s="153">
        <v>0</v>
      </c>
      <c r="CU74" s="154">
        <v>0</v>
      </c>
      <c r="CV74" s="153">
        <v>0</v>
      </c>
      <c r="CW74" s="154">
        <v>0</v>
      </c>
      <c r="CX74" s="153">
        <v>0</v>
      </c>
      <c r="CY74" s="154">
        <v>0</v>
      </c>
      <c r="CZ74" s="153">
        <v>0</v>
      </c>
      <c r="DA74" s="154">
        <v>0</v>
      </c>
      <c r="DB74" s="153">
        <v>0</v>
      </c>
      <c r="DC74" s="154">
        <v>0</v>
      </c>
      <c r="DD74" s="153">
        <v>0</v>
      </c>
      <c r="DE74" s="154">
        <v>0</v>
      </c>
      <c r="DF74" s="153">
        <v>0</v>
      </c>
      <c r="DG74" s="154">
        <v>0</v>
      </c>
      <c r="DH74" s="153">
        <v>0</v>
      </c>
      <c r="DI74" s="154">
        <v>0</v>
      </c>
      <c r="DJ74" s="153">
        <v>0</v>
      </c>
      <c r="DK74" s="154">
        <v>0</v>
      </c>
      <c r="DL74" s="153">
        <v>0</v>
      </c>
      <c r="DM74" s="154">
        <v>0</v>
      </c>
      <c r="DN74" s="153">
        <v>0</v>
      </c>
      <c r="DO74" s="154">
        <v>0</v>
      </c>
      <c r="DP74" s="153">
        <v>0</v>
      </c>
      <c r="DQ74" s="154">
        <v>0</v>
      </c>
      <c r="DR74" s="153">
        <v>0</v>
      </c>
      <c r="DS74" s="154">
        <v>0</v>
      </c>
      <c r="DT74" s="153">
        <v>0</v>
      </c>
      <c r="DU74" s="154">
        <v>0</v>
      </c>
      <c r="DV74" s="153">
        <v>0</v>
      </c>
      <c r="DW74" s="154">
        <v>0</v>
      </c>
      <c r="DX74" s="153">
        <v>0</v>
      </c>
      <c r="DY74" s="154">
        <v>0</v>
      </c>
      <c r="DZ74" s="153">
        <v>0</v>
      </c>
      <c r="EA74" s="154">
        <v>0</v>
      </c>
      <c r="EB74" s="153">
        <v>0</v>
      </c>
      <c r="EC74" s="154">
        <v>0</v>
      </c>
      <c r="ED74" s="153">
        <v>0</v>
      </c>
      <c r="EE74" s="154">
        <v>0</v>
      </c>
      <c r="EF74" s="153">
        <v>0</v>
      </c>
      <c r="EG74" s="154">
        <v>0</v>
      </c>
      <c r="EH74" s="153">
        <v>0</v>
      </c>
      <c r="EI74" s="154">
        <v>0</v>
      </c>
      <c r="EJ74" s="153">
        <v>0</v>
      </c>
      <c r="EK74" s="154">
        <v>0</v>
      </c>
      <c r="EL74" s="153">
        <v>41439575</v>
      </c>
      <c r="EM74" s="154">
        <v>100</v>
      </c>
      <c r="EN74" s="153">
        <v>2371500</v>
      </c>
      <c r="EO74" s="154">
        <v>4.9828000000000001</v>
      </c>
      <c r="EP74" s="153">
        <v>0</v>
      </c>
      <c r="EQ74" s="154">
        <v>0</v>
      </c>
      <c r="ER74" s="153">
        <v>0</v>
      </c>
      <c r="ES74" s="154">
        <v>0</v>
      </c>
      <c r="ET74" s="153">
        <v>0</v>
      </c>
      <c r="EU74" s="154">
        <v>0</v>
      </c>
      <c r="EV74" s="153">
        <v>0</v>
      </c>
      <c r="EW74" s="154">
        <v>0</v>
      </c>
      <c r="EX74" s="153">
        <v>0</v>
      </c>
      <c r="EY74" s="154">
        <v>0</v>
      </c>
      <c r="EZ74" s="153">
        <v>0</v>
      </c>
      <c r="FA74" s="154">
        <v>0</v>
      </c>
      <c r="FB74" s="153">
        <v>5</v>
      </c>
      <c r="FC74" s="154">
        <v>0</v>
      </c>
      <c r="FD74" s="153">
        <v>0</v>
      </c>
      <c r="FE74" s="154">
        <v>0</v>
      </c>
      <c r="FF74" s="153">
        <v>0</v>
      </c>
      <c r="FG74" s="154">
        <v>0</v>
      </c>
      <c r="FH74" s="153">
        <v>2534832</v>
      </c>
      <c r="FI74" s="154">
        <v>2.7881</v>
      </c>
      <c r="FJ74" s="153">
        <v>8735132.0600000005</v>
      </c>
      <c r="FK74" s="154">
        <v>0.43020000000000003</v>
      </c>
      <c r="FL74" s="153">
        <v>0</v>
      </c>
      <c r="FM74" s="154">
        <v>0</v>
      </c>
      <c r="FN74" s="153">
        <v>0</v>
      </c>
      <c r="FO74" s="154">
        <v>0</v>
      </c>
      <c r="FP74" s="153">
        <v>0</v>
      </c>
      <c r="FQ74" s="154">
        <v>0</v>
      </c>
      <c r="FR74" s="153">
        <v>0</v>
      </c>
      <c r="FS74" s="154">
        <v>0</v>
      </c>
      <c r="FT74" s="153">
        <v>31882</v>
      </c>
      <c r="FU74" s="154">
        <v>1.6400000000000001E-2</v>
      </c>
      <c r="FV74" s="153">
        <v>3367970</v>
      </c>
      <c r="FW74" s="154">
        <v>0.17660000000000001</v>
      </c>
      <c r="FX74" s="153">
        <v>0</v>
      </c>
      <c r="FY74" s="154">
        <v>0</v>
      </c>
      <c r="FZ74" s="153">
        <v>0</v>
      </c>
      <c r="GA74" s="154">
        <v>0</v>
      </c>
      <c r="GB74" s="153">
        <v>0</v>
      </c>
      <c r="GC74" s="154">
        <v>0</v>
      </c>
      <c r="GD74" s="153">
        <v>0</v>
      </c>
      <c r="GE74" s="154">
        <v>0</v>
      </c>
      <c r="GF74" s="153">
        <v>0</v>
      </c>
      <c r="GG74" s="154">
        <v>0</v>
      </c>
      <c r="GH74" s="153">
        <v>3415120.68</v>
      </c>
      <c r="GI74" s="154">
        <v>2.8492999999999999</v>
      </c>
      <c r="GJ74" s="153">
        <v>1733148</v>
      </c>
      <c r="GK74" s="154">
        <v>0.2046</v>
      </c>
      <c r="GL74" s="153">
        <v>28981404</v>
      </c>
      <c r="GM74" s="154">
        <v>4.5151000000000003</v>
      </c>
      <c r="GN74" s="153">
        <v>18701532.879999999</v>
      </c>
      <c r="GO74" s="154">
        <v>4.1806000000000001</v>
      </c>
      <c r="GP74" s="153">
        <v>5554510</v>
      </c>
      <c r="GQ74" s="154">
        <v>0.58730000000000004</v>
      </c>
      <c r="GR74" s="153">
        <v>3597210.66</v>
      </c>
      <c r="GS74" s="154">
        <v>1.8491</v>
      </c>
      <c r="GT74" s="153">
        <v>61556549.939999998</v>
      </c>
      <c r="GU74" s="154">
        <v>4.9282000000000004</v>
      </c>
      <c r="GV74" s="153">
        <v>0</v>
      </c>
      <c r="GW74" s="154">
        <v>0</v>
      </c>
      <c r="GX74" s="153">
        <v>0</v>
      </c>
      <c r="GY74" s="154">
        <v>0</v>
      </c>
      <c r="GZ74" s="153">
        <v>99078198.299999997</v>
      </c>
      <c r="HA74" s="154">
        <v>3.3969</v>
      </c>
      <c r="HB74" s="153">
        <v>1084194</v>
      </c>
      <c r="HC74" s="154">
        <v>1.1419999999999999</v>
      </c>
      <c r="HD74" s="153">
        <v>0</v>
      </c>
      <c r="HE74" s="154">
        <v>0</v>
      </c>
      <c r="HF74" s="153">
        <v>6529810616</v>
      </c>
      <c r="HG74" s="154">
        <v>69.516999999999996</v>
      </c>
      <c r="HH74" s="153">
        <v>0</v>
      </c>
      <c r="HI74" s="154">
        <v>0</v>
      </c>
      <c r="HJ74" s="153">
        <v>0</v>
      </c>
      <c r="HK74" s="154">
        <v>0</v>
      </c>
      <c r="HL74" s="153">
        <v>0</v>
      </c>
      <c r="HM74" s="154">
        <v>0</v>
      </c>
      <c r="HN74" s="153">
        <v>0</v>
      </c>
      <c r="HO74" s="154">
        <v>0</v>
      </c>
      <c r="HP74" s="153">
        <v>0</v>
      </c>
      <c r="HQ74" s="154">
        <v>0</v>
      </c>
      <c r="HR74" s="153">
        <v>8499628.1600000001</v>
      </c>
      <c r="HS74" s="154">
        <v>0.63470000000000004</v>
      </c>
      <c r="HT74" s="153">
        <v>0</v>
      </c>
      <c r="HU74" s="154">
        <v>0</v>
      </c>
      <c r="HV74" s="153">
        <v>0</v>
      </c>
      <c r="HW74" s="154">
        <v>0</v>
      </c>
      <c r="HX74" s="153">
        <v>0</v>
      </c>
      <c r="HY74" s="154">
        <v>0</v>
      </c>
      <c r="HZ74" s="153">
        <v>0</v>
      </c>
      <c r="IA74" s="154">
        <v>0</v>
      </c>
      <c r="IB74" s="153">
        <v>0</v>
      </c>
      <c r="IC74" s="154">
        <v>0</v>
      </c>
      <c r="ID74" s="153">
        <v>137705420</v>
      </c>
      <c r="IE74" s="154">
        <v>5.2354000000000003</v>
      </c>
      <c r="IF74" s="153">
        <v>47609600</v>
      </c>
      <c r="IG74" s="154">
        <v>2.0672000000000001</v>
      </c>
      <c r="IH74" s="153">
        <v>0</v>
      </c>
      <c r="II74" s="154">
        <v>0</v>
      </c>
      <c r="IJ74" s="153">
        <v>0</v>
      </c>
      <c r="IK74" s="154">
        <v>0</v>
      </c>
      <c r="IL74" s="153">
        <v>18082731.82</v>
      </c>
      <c r="IM74" s="154">
        <v>4.5711000000000004</v>
      </c>
      <c r="IN74" s="153">
        <v>1248612</v>
      </c>
      <c r="IO74" s="154">
        <v>9.98E-2</v>
      </c>
      <c r="IP74" s="153">
        <v>0</v>
      </c>
      <c r="IQ74" s="154">
        <v>0</v>
      </c>
    </row>
    <row r="75" spans="1:251" ht="14.25" thickTop="1" thickBot="1" x14ac:dyDescent="0.25">
      <c r="A75" s="152" t="s">
        <v>234</v>
      </c>
      <c r="B75" s="153">
        <v>136600138019.25999</v>
      </c>
      <c r="C75" s="154">
        <v>90.267200000000003</v>
      </c>
      <c r="D75" s="153">
        <v>10778853.51</v>
      </c>
      <c r="E75" s="154">
        <v>82.537800000000004</v>
      </c>
      <c r="F75" s="153">
        <v>3291023184.0900002</v>
      </c>
      <c r="G75" s="154">
        <v>98.449600000000004</v>
      </c>
      <c r="H75" s="153">
        <v>1443203910.9200001</v>
      </c>
      <c r="I75" s="154">
        <v>96.610299999999995</v>
      </c>
      <c r="J75" s="153">
        <v>0</v>
      </c>
      <c r="K75" s="154">
        <v>0</v>
      </c>
      <c r="L75" s="153">
        <v>1110518062.9200001</v>
      </c>
      <c r="M75" s="154">
        <v>93.835700000000003</v>
      </c>
      <c r="N75" s="153">
        <v>1394421598.5</v>
      </c>
      <c r="O75" s="154">
        <v>93.225800000000007</v>
      </c>
      <c r="P75" s="153">
        <v>2038640726.22</v>
      </c>
      <c r="Q75" s="154">
        <v>92.405299999999997</v>
      </c>
      <c r="R75" s="153">
        <v>3738758.96</v>
      </c>
      <c r="S75" s="154">
        <v>99.043999999999997</v>
      </c>
      <c r="T75" s="153">
        <v>6281888.4699999997</v>
      </c>
      <c r="U75" s="154">
        <v>99.628100000000003</v>
      </c>
      <c r="V75" s="153">
        <v>451278951.26999998</v>
      </c>
      <c r="W75" s="154">
        <v>97.489900000000006</v>
      </c>
      <c r="X75" s="153">
        <v>28232468479.610001</v>
      </c>
      <c r="Y75" s="154">
        <v>97.819100000000006</v>
      </c>
      <c r="Z75" s="153">
        <v>0</v>
      </c>
      <c r="AA75" s="154">
        <v>0</v>
      </c>
      <c r="AB75" s="153">
        <v>0</v>
      </c>
      <c r="AC75" s="154">
        <v>0</v>
      </c>
      <c r="AD75" s="153">
        <v>297356752.51999998</v>
      </c>
      <c r="AE75" s="154">
        <v>69.211500000000001</v>
      </c>
      <c r="AF75" s="153">
        <v>110290858.93000001</v>
      </c>
      <c r="AG75" s="154">
        <v>100</v>
      </c>
      <c r="AH75" s="153">
        <v>43568118.350000001</v>
      </c>
      <c r="AI75" s="154">
        <v>69.256100000000004</v>
      </c>
      <c r="AJ75" s="153">
        <v>815397231.40999997</v>
      </c>
      <c r="AK75" s="154">
        <v>97.288399999999996</v>
      </c>
      <c r="AL75" s="153">
        <v>74546928.239999995</v>
      </c>
      <c r="AM75" s="154">
        <v>100.3254</v>
      </c>
      <c r="AN75" s="153">
        <v>64388626.350000001</v>
      </c>
      <c r="AO75" s="154">
        <v>99.526700000000005</v>
      </c>
      <c r="AP75" s="153">
        <v>39901764.310000002</v>
      </c>
      <c r="AQ75" s="154">
        <v>93.7928</v>
      </c>
      <c r="AR75" s="153">
        <v>18309096.850000001</v>
      </c>
      <c r="AS75" s="154">
        <v>78.391900000000007</v>
      </c>
      <c r="AT75" s="153">
        <v>2129397765</v>
      </c>
      <c r="AU75" s="154">
        <v>97.322999999999993</v>
      </c>
      <c r="AV75" s="153">
        <v>51911422.829999998</v>
      </c>
      <c r="AW75" s="154">
        <v>94.7898</v>
      </c>
      <c r="AX75" s="153">
        <v>0</v>
      </c>
      <c r="AY75" s="154">
        <v>0</v>
      </c>
      <c r="AZ75" s="153">
        <v>3763919757.5</v>
      </c>
      <c r="BA75" s="154">
        <v>98.231700000000004</v>
      </c>
      <c r="BB75" s="153">
        <v>2400096243.04</v>
      </c>
      <c r="BC75" s="154">
        <v>79.233400000000003</v>
      </c>
      <c r="BD75" s="153">
        <v>0</v>
      </c>
      <c r="BE75" s="154">
        <v>0</v>
      </c>
      <c r="BF75" s="153">
        <v>85666300.120000005</v>
      </c>
      <c r="BG75" s="154">
        <v>93.345200000000006</v>
      </c>
      <c r="BH75" s="153">
        <v>220383626.11000001</v>
      </c>
      <c r="BI75" s="154">
        <v>92.531700000000001</v>
      </c>
      <c r="BJ75" s="153">
        <v>354001632.69</v>
      </c>
      <c r="BK75" s="154">
        <v>96.8857</v>
      </c>
      <c r="BL75" s="153">
        <v>178425987.84999999</v>
      </c>
      <c r="BM75" s="154">
        <v>96.941100000000006</v>
      </c>
      <c r="BN75" s="153">
        <v>255649925.18000001</v>
      </c>
      <c r="BO75" s="154">
        <v>95.511499999999998</v>
      </c>
      <c r="BP75" s="153">
        <v>0</v>
      </c>
      <c r="BQ75" s="154">
        <v>0</v>
      </c>
      <c r="BR75" s="153">
        <v>32961563.609999999</v>
      </c>
      <c r="BS75" s="154">
        <v>88.167500000000004</v>
      </c>
      <c r="BT75" s="153">
        <v>71506786.870000005</v>
      </c>
      <c r="BU75" s="154">
        <v>98.756399999999999</v>
      </c>
      <c r="BV75" s="153">
        <v>190620402.27000001</v>
      </c>
      <c r="BW75" s="154">
        <v>98.5672</v>
      </c>
      <c r="BX75" s="153">
        <v>60910991.600000001</v>
      </c>
      <c r="BY75" s="154">
        <v>85.076700000000002</v>
      </c>
      <c r="BZ75" s="153">
        <v>1818020509.45</v>
      </c>
      <c r="CA75" s="154">
        <v>89.025599999999997</v>
      </c>
      <c r="CB75" s="153">
        <v>129091430.3</v>
      </c>
      <c r="CC75" s="154">
        <v>98.397800000000004</v>
      </c>
      <c r="CD75" s="153">
        <v>27873324.32</v>
      </c>
      <c r="CE75" s="154">
        <v>96.997500000000002</v>
      </c>
      <c r="CF75" s="153">
        <v>261721401</v>
      </c>
      <c r="CG75" s="154">
        <v>98.835899999999995</v>
      </c>
      <c r="CH75" s="153">
        <v>54189219.149999999</v>
      </c>
      <c r="CI75" s="154">
        <v>96.638800000000003</v>
      </c>
      <c r="CJ75" s="153">
        <v>22533342</v>
      </c>
      <c r="CK75" s="154">
        <v>93.205399999999997</v>
      </c>
      <c r="CL75" s="153">
        <v>151465382.75</v>
      </c>
      <c r="CM75" s="154">
        <v>87.032799999999995</v>
      </c>
      <c r="CN75" s="153">
        <v>821898869.52999997</v>
      </c>
      <c r="CO75" s="154">
        <v>95.248400000000004</v>
      </c>
      <c r="CP75" s="153">
        <v>3814107816.71</v>
      </c>
      <c r="CQ75" s="154">
        <v>97.308700000000002</v>
      </c>
      <c r="CR75" s="153">
        <v>1533417087.45</v>
      </c>
      <c r="CS75" s="154">
        <v>96.136700000000005</v>
      </c>
      <c r="CT75" s="153">
        <v>0</v>
      </c>
      <c r="CU75" s="154">
        <v>0</v>
      </c>
      <c r="CV75" s="153">
        <v>11811466</v>
      </c>
      <c r="CW75" s="154">
        <v>83.4499</v>
      </c>
      <c r="CX75" s="153">
        <v>759490537.70000005</v>
      </c>
      <c r="CY75" s="154">
        <v>94.452200000000005</v>
      </c>
      <c r="CZ75" s="153">
        <v>123657702.78</v>
      </c>
      <c r="DA75" s="154">
        <v>83.445400000000006</v>
      </c>
      <c r="DB75" s="153">
        <v>18635670.16</v>
      </c>
      <c r="DC75" s="154">
        <v>84.305899999999994</v>
      </c>
      <c r="DD75" s="153">
        <v>0</v>
      </c>
      <c r="DE75" s="154">
        <v>0</v>
      </c>
      <c r="DF75" s="153">
        <v>71834726.849999994</v>
      </c>
      <c r="DG75" s="154">
        <v>92.713800000000006</v>
      </c>
      <c r="DH75" s="153">
        <v>1154488803.3199999</v>
      </c>
      <c r="DI75" s="154">
        <v>93.560100000000006</v>
      </c>
      <c r="DJ75" s="153">
        <v>0</v>
      </c>
      <c r="DK75" s="154">
        <v>0</v>
      </c>
      <c r="DL75" s="153">
        <v>378787174.88999999</v>
      </c>
      <c r="DM75" s="154">
        <v>99.943299999999994</v>
      </c>
      <c r="DN75" s="153">
        <v>22758946.670000002</v>
      </c>
      <c r="DO75" s="154">
        <v>94.321600000000004</v>
      </c>
      <c r="DP75" s="153">
        <v>56734427.810000002</v>
      </c>
      <c r="DQ75" s="154">
        <v>98.708299999999994</v>
      </c>
      <c r="DR75" s="153">
        <v>286250331.76999998</v>
      </c>
      <c r="DS75" s="154">
        <v>96.216200000000001</v>
      </c>
      <c r="DT75" s="153">
        <v>60198637.229999997</v>
      </c>
      <c r="DU75" s="154">
        <v>75.812899999999999</v>
      </c>
      <c r="DV75" s="153">
        <v>227819810.80000001</v>
      </c>
      <c r="DW75" s="154">
        <v>87.463499999999996</v>
      </c>
      <c r="DX75" s="153">
        <v>793492327.63</v>
      </c>
      <c r="DY75" s="154">
        <v>91.996099999999998</v>
      </c>
      <c r="DZ75" s="153">
        <v>2486139411.6999998</v>
      </c>
      <c r="EA75" s="154">
        <v>98.161100000000005</v>
      </c>
      <c r="EB75" s="153">
        <v>0</v>
      </c>
      <c r="EC75" s="154">
        <v>0</v>
      </c>
      <c r="ED75" s="153">
        <v>142852550.30000001</v>
      </c>
      <c r="EE75" s="154">
        <v>98.026600000000002</v>
      </c>
      <c r="EF75" s="153">
        <v>595833235.25999999</v>
      </c>
      <c r="EG75" s="154">
        <v>95.211399999999998</v>
      </c>
      <c r="EH75" s="153">
        <v>13588345272.01</v>
      </c>
      <c r="EI75" s="154">
        <v>96.977800000000002</v>
      </c>
      <c r="EJ75" s="153">
        <v>32080646</v>
      </c>
      <c r="EK75" s="154">
        <v>78.986400000000003</v>
      </c>
      <c r="EL75" s="153">
        <v>41439575</v>
      </c>
      <c r="EM75" s="154">
        <v>100</v>
      </c>
      <c r="EN75" s="153">
        <v>45646179.43</v>
      </c>
      <c r="EO75" s="154">
        <v>95.908299999999997</v>
      </c>
      <c r="EP75" s="153">
        <v>3324779716.3699999</v>
      </c>
      <c r="EQ75" s="154">
        <v>72.831199999999995</v>
      </c>
      <c r="ER75" s="153">
        <v>518796209.81</v>
      </c>
      <c r="ES75" s="154">
        <v>92.819900000000004</v>
      </c>
      <c r="ET75" s="153">
        <v>242318480</v>
      </c>
      <c r="EU75" s="154">
        <v>98.891900000000007</v>
      </c>
      <c r="EV75" s="153">
        <v>921361368</v>
      </c>
      <c r="EW75" s="154">
        <v>87.888199999999998</v>
      </c>
      <c r="EX75" s="153">
        <v>1238354919</v>
      </c>
      <c r="EY75" s="154">
        <v>90.858999999999995</v>
      </c>
      <c r="EZ75" s="153">
        <v>2100153955</v>
      </c>
      <c r="FA75" s="154">
        <v>97.008499999999998</v>
      </c>
      <c r="FB75" s="153">
        <v>8905442582</v>
      </c>
      <c r="FC75" s="154">
        <v>97.210300000000004</v>
      </c>
      <c r="FD75" s="153">
        <v>1601424033</v>
      </c>
      <c r="FE75" s="154">
        <v>95.338800000000006</v>
      </c>
      <c r="FF75" s="153">
        <v>440893730</v>
      </c>
      <c r="FG75" s="154">
        <v>96.132999999999996</v>
      </c>
      <c r="FH75" s="153">
        <v>73457303.269999996</v>
      </c>
      <c r="FI75" s="154">
        <v>80.7971</v>
      </c>
      <c r="FJ75" s="153">
        <v>1995571213.9300001</v>
      </c>
      <c r="FK75" s="154">
        <v>98.283299999999997</v>
      </c>
      <c r="FL75" s="153">
        <v>96836277.939999998</v>
      </c>
      <c r="FM75" s="154">
        <v>92.895499999999998</v>
      </c>
      <c r="FN75" s="153">
        <v>4365306.62</v>
      </c>
      <c r="FO75" s="154">
        <v>100.295</v>
      </c>
      <c r="FP75" s="153">
        <v>371601803.13</v>
      </c>
      <c r="FQ75" s="154">
        <v>62.697699999999998</v>
      </c>
      <c r="FR75" s="153">
        <v>96034120.230000004</v>
      </c>
      <c r="FS75" s="154">
        <v>91.030799999999999</v>
      </c>
      <c r="FT75" s="153">
        <v>184121653</v>
      </c>
      <c r="FU75" s="154">
        <v>94.825599999999994</v>
      </c>
      <c r="FV75" s="153">
        <v>1871916827.53</v>
      </c>
      <c r="FW75" s="154">
        <v>98.134900000000002</v>
      </c>
      <c r="FX75" s="153">
        <v>1272871880.76</v>
      </c>
      <c r="FY75" s="154">
        <v>84.082599999999999</v>
      </c>
      <c r="FZ75" s="153">
        <v>0</v>
      </c>
      <c r="GA75" s="154">
        <v>0</v>
      </c>
      <c r="GB75" s="153">
        <v>558113770.03999996</v>
      </c>
      <c r="GC75" s="154">
        <v>72.830399999999997</v>
      </c>
      <c r="GD75" s="153">
        <v>0</v>
      </c>
      <c r="GE75" s="154">
        <v>0</v>
      </c>
      <c r="GF75" s="153">
        <v>303919844.61000001</v>
      </c>
      <c r="GG75" s="154">
        <v>97.725099999999998</v>
      </c>
      <c r="GH75" s="153">
        <v>115519260.58</v>
      </c>
      <c r="GI75" s="154">
        <v>96.378500000000003</v>
      </c>
      <c r="GJ75" s="153">
        <v>704385113.24000001</v>
      </c>
      <c r="GK75" s="154">
        <v>83.170900000000003</v>
      </c>
      <c r="GL75" s="153">
        <v>607353975.37</v>
      </c>
      <c r="GM75" s="154">
        <v>94.621099999999998</v>
      </c>
      <c r="GN75" s="153">
        <v>419900890.88999999</v>
      </c>
      <c r="GO75" s="154">
        <v>93.864900000000006</v>
      </c>
      <c r="GP75" s="153">
        <v>897588954.80999994</v>
      </c>
      <c r="GQ75" s="154">
        <v>94.8994</v>
      </c>
      <c r="GR75" s="153">
        <v>187348188.91999999</v>
      </c>
      <c r="GS75" s="154">
        <v>96.304100000000005</v>
      </c>
      <c r="GT75" s="153">
        <v>1158903035.3299999</v>
      </c>
      <c r="GU75" s="154">
        <v>92.781300000000002</v>
      </c>
      <c r="GV75" s="153">
        <v>16906485</v>
      </c>
      <c r="GW75" s="154">
        <v>97.367099999999994</v>
      </c>
      <c r="GX75" s="153">
        <v>667596317.86000001</v>
      </c>
      <c r="GY75" s="154">
        <v>99.623199999999997</v>
      </c>
      <c r="GZ75" s="153">
        <v>2587828861.8899999</v>
      </c>
      <c r="HA75" s="154">
        <v>88.723500000000001</v>
      </c>
      <c r="HB75" s="153">
        <v>92719854.930000007</v>
      </c>
      <c r="HC75" s="154">
        <v>97.665700000000001</v>
      </c>
      <c r="HD75" s="153">
        <v>397242384.47000003</v>
      </c>
      <c r="HE75" s="154">
        <v>90.906999999999996</v>
      </c>
      <c r="HF75" s="153">
        <v>9001737327</v>
      </c>
      <c r="HG75" s="154">
        <v>95.833299999999994</v>
      </c>
      <c r="HH75" s="153">
        <v>0</v>
      </c>
      <c r="HI75" s="154">
        <v>0</v>
      </c>
      <c r="HJ75" s="153">
        <v>12129702.75</v>
      </c>
      <c r="HK75" s="154">
        <v>71.560500000000005</v>
      </c>
      <c r="HL75" s="153">
        <v>2066558963.5799999</v>
      </c>
      <c r="HM75" s="154">
        <v>78.8048</v>
      </c>
      <c r="HN75" s="153">
        <v>120445513.45</v>
      </c>
      <c r="HO75" s="154">
        <v>94.9679</v>
      </c>
      <c r="HP75" s="153">
        <v>0</v>
      </c>
      <c r="HQ75" s="154">
        <v>0</v>
      </c>
      <c r="HR75" s="153">
        <v>1062778468.2</v>
      </c>
      <c r="HS75" s="154">
        <v>79.356899999999996</v>
      </c>
      <c r="HT75" s="153">
        <v>179901574.94999999</v>
      </c>
      <c r="HU75" s="154">
        <v>90.350399999999993</v>
      </c>
      <c r="HV75" s="153">
        <v>1813199544.7</v>
      </c>
      <c r="HW75" s="154">
        <v>97.3142</v>
      </c>
      <c r="HX75" s="153">
        <v>228609691.99000001</v>
      </c>
      <c r="HY75" s="154">
        <v>80.724900000000005</v>
      </c>
      <c r="HZ75" s="153">
        <v>0</v>
      </c>
      <c r="IA75" s="154">
        <v>0</v>
      </c>
      <c r="IB75" s="153">
        <v>0</v>
      </c>
      <c r="IC75" s="154">
        <v>0</v>
      </c>
      <c r="ID75" s="153">
        <v>2630574968</v>
      </c>
      <c r="IE75" s="154">
        <v>100.0119</v>
      </c>
      <c r="IF75" s="153">
        <v>2245886651</v>
      </c>
      <c r="IG75" s="154">
        <v>97.5154</v>
      </c>
      <c r="IH75" s="153">
        <v>2976070586</v>
      </c>
      <c r="II75" s="154">
        <v>95.633600000000001</v>
      </c>
      <c r="IJ75" s="153">
        <v>122296530</v>
      </c>
      <c r="IK75" s="154">
        <v>93.772999999999996</v>
      </c>
      <c r="IL75" s="153">
        <v>393306497.02999997</v>
      </c>
      <c r="IM75" s="154">
        <v>99.422399999999996</v>
      </c>
      <c r="IN75" s="153">
        <v>996831671.00999999</v>
      </c>
      <c r="IO75" s="154">
        <v>79.6404</v>
      </c>
      <c r="IP75" s="153">
        <v>0</v>
      </c>
      <c r="IQ75" s="154">
        <v>0</v>
      </c>
    </row>
    <row r="76" spans="1:251" ht="14.25" thickTop="1" thickBot="1" x14ac:dyDescent="0.25">
      <c r="A76" s="152" t="s">
        <v>235</v>
      </c>
      <c r="B76" s="153">
        <v>631903279.42999995</v>
      </c>
      <c r="C76" s="154">
        <v>0.41760000000000003</v>
      </c>
      <c r="D76" s="153">
        <v>0</v>
      </c>
      <c r="E76" s="154">
        <v>0</v>
      </c>
      <c r="F76" s="153">
        <v>0</v>
      </c>
      <c r="G76" s="154">
        <v>0</v>
      </c>
      <c r="H76" s="153">
        <v>0</v>
      </c>
      <c r="I76" s="154">
        <v>0</v>
      </c>
      <c r="J76" s="153">
        <v>0</v>
      </c>
      <c r="K76" s="154">
        <v>0</v>
      </c>
      <c r="L76" s="153">
        <v>0</v>
      </c>
      <c r="M76" s="154">
        <v>0</v>
      </c>
      <c r="N76" s="153">
        <v>0</v>
      </c>
      <c r="O76" s="154">
        <v>0</v>
      </c>
      <c r="P76" s="153">
        <v>0</v>
      </c>
      <c r="Q76" s="154">
        <v>0</v>
      </c>
      <c r="R76" s="153">
        <v>0</v>
      </c>
      <c r="S76" s="154">
        <v>0</v>
      </c>
      <c r="T76" s="153">
        <v>0</v>
      </c>
      <c r="U76" s="154">
        <v>0</v>
      </c>
      <c r="V76" s="153">
        <v>0</v>
      </c>
      <c r="W76" s="154">
        <v>0</v>
      </c>
      <c r="X76" s="153">
        <v>0</v>
      </c>
      <c r="Y76" s="154">
        <v>0</v>
      </c>
      <c r="Z76" s="153">
        <v>0</v>
      </c>
      <c r="AA76" s="154">
        <v>0</v>
      </c>
      <c r="AB76" s="153">
        <v>0</v>
      </c>
      <c r="AC76" s="154">
        <v>0</v>
      </c>
      <c r="AD76" s="153">
        <v>38614644.659999996</v>
      </c>
      <c r="AE76" s="154">
        <v>8.9878</v>
      </c>
      <c r="AF76" s="153">
        <v>0</v>
      </c>
      <c r="AG76" s="154">
        <v>0</v>
      </c>
      <c r="AH76" s="153">
        <v>2359061.1</v>
      </c>
      <c r="AI76" s="154">
        <v>3.75</v>
      </c>
      <c r="AJ76" s="153">
        <v>0</v>
      </c>
      <c r="AK76" s="154">
        <v>0</v>
      </c>
      <c r="AL76" s="153">
        <v>0</v>
      </c>
      <c r="AM76" s="154">
        <v>0</v>
      </c>
      <c r="AN76" s="153">
        <v>0</v>
      </c>
      <c r="AO76" s="154">
        <v>0</v>
      </c>
      <c r="AP76" s="153">
        <v>0</v>
      </c>
      <c r="AQ76" s="154">
        <v>0</v>
      </c>
      <c r="AR76" s="153">
        <v>0</v>
      </c>
      <c r="AS76" s="154">
        <v>0</v>
      </c>
      <c r="AT76" s="153">
        <v>0</v>
      </c>
      <c r="AU76" s="154">
        <v>0</v>
      </c>
      <c r="AV76" s="153">
        <v>0</v>
      </c>
      <c r="AW76" s="154">
        <v>0</v>
      </c>
      <c r="AX76" s="153">
        <v>0</v>
      </c>
      <c r="AY76" s="154">
        <v>0</v>
      </c>
      <c r="AZ76" s="153">
        <v>0</v>
      </c>
      <c r="BA76" s="154">
        <v>0</v>
      </c>
      <c r="BB76" s="153">
        <v>17541688</v>
      </c>
      <c r="BC76" s="154">
        <v>0.57909999999999995</v>
      </c>
      <c r="BD76" s="153">
        <v>0</v>
      </c>
      <c r="BE76" s="154">
        <v>0</v>
      </c>
      <c r="BF76" s="153">
        <v>0</v>
      </c>
      <c r="BG76" s="154">
        <v>0</v>
      </c>
      <c r="BH76" s="153">
        <v>0</v>
      </c>
      <c r="BI76" s="154">
        <v>0</v>
      </c>
      <c r="BJ76" s="153">
        <v>0</v>
      </c>
      <c r="BK76" s="154">
        <v>0</v>
      </c>
      <c r="BL76" s="153">
        <v>0</v>
      </c>
      <c r="BM76" s="154">
        <v>0</v>
      </c>
      <c r="BN76" s="153">
        <v>0</v>
      </c>
      <c r="BO76" s="154">
        <v>0</v>
      </c>
      <c r="BP76" s="153">
        <v>0</v>
      </c>
      <c r="BQ76" s="154">
        <v>0</v>
      </c>
      <c r="BR76" s="153">
        <v>1407026.46</v>
      </c>
      <c r="BS76" s="154">
        <v>3.7635999999999998</v>
      </c>
      <c r="BT76" s="153">
        <v>0</v>
      </c>
      <c r="BU76" s="154">
        <v>0</v>
      </c>
      <c r="BV76" s="153">
        <v>0</v>
      </c>
      <c r="BW76" s="154">
        <v>0</v>
      </c>
      <c r="BX76" s="153">
        <v>2397226.37</v>
      </c>
      <c r="BY76" s="154">
        <v>3.3483000000000001</v>
      </c>
      <c r="BZ76" s="153">
        <v>0</v>
      </c>
      <c r="CA76" s="154">
        <v>0</v>
      </c>
      <c r="CB76" s="153">
        <v>0</v>
      </c>
      <c r="CC76" s="154">
        <v>0</v>
      </c>
      <c r="CD76" s="153">
        <v>0</v>
      </c>
      <c r="CE76" s="154">
        <v>0</v>
      </c>
      <c r="CF76" s="153">
        <v>0</v>
      </c>
      <c r="CG76" s="154">
        <v>0</v>
      </c>
      <c r="CH76" s="153">
        <v>0</v>
      </c>
      <c r="CI76" s="154">
        <v>0</v>
      </c>
      <c r="CJ76" s="153">
        <v>0</v>
      </c>
      <c r="CK76" s="154">
        <v>0</v>
      </c>
      <c r="CL76" s="153">
        <v>0</v>
      </c>
      <c r="CM76" s="154">
        <v>0</v>
      </c>
      <c r="CN76" s="153">
        <v>0</v>
      </c>
      <c r="CO76" s="154">
        <v>0</v>
      </c>
      <c r="CP76" s="153">
        <v>0</v>
      </c>
      <c r="CQ76" s="154">
        <v>0</v>
      </c>
      <c r="CR76" s="153">
        <v>573520.86</v>
      </c>
      <c r="CS76" s="154">
        <v>3.5999999999999997E-2</v>
      </c>
      <c r="CT76" s="153">
        <v>0</v>
      </c>
      <c r="CU76" s="154">
        <v>0</v>
      </c>
      <c r="CV76" s="153">
        <v>0</v>
      </c>
      <c r="CW76" s="154">
        <v>0</v>
      </c>
      <c r="CX76" s="153">
        <v>4798285.95</v>
      </c>
      <c r="CY76" s="154">
        <v>0.59670000000000001</v>
      </c>
      <c r="CZ76" s="153">
        <v>0</v>
      </c>
      <c r="DA76" s="154">
        <v>0</v>
      </c>
      <c r="DB76" s="153">
        <v>0</v>
      </c>
      <c r="DC76" s="154">
        <v>0</v>
      </c>
      <c r="DD76" s="153">
        <v>0</v>
      </c>
      <c r="DE76" s="154">
        <v>0</v>
      </c>
      <c r="DF76" s="153">
        <v>0</v>
      </c>
      <c r="DG76" s="154">
        <v>0</v>
      </c>
      <c r="DH76" s="153">
        <v>69143416.090000004</v>
      </c>
      <c r="DI76" s="154">
        <v>5.6033999999999997</v>
      </c>
      <c r="DJ76" s="153">
        <v>0</v>
      </c>
      <c r="DK76" s="154">
        <v>0</v>
      </c>
      <c r="DL76" s="153">
        <v>0</v>
      </c>
      <c r="DM76" s="154">
        <v>0</v>
      </c>
      <c r="DN76" s="153">
        <v>0</v>
      </c>
      <c r="DO76" s="154">
        <v>0</v>
      </c>
      <c r="DP76" s="153">
        <v>0</v>
      </c>
      <c r="DQ76" s="154">
        <v>0</v>
      </c>
      <c r="DR76" s="153">
        <v>0</v>
      </c>
      <c r="DS76" s="154">
        <v>0</v>
      </c>
      <c r="DT76" s="153">
        <v>0</v>
      </c>
      <c r="DU76" s="154">
        <v>0</v>
      </c>
      <c r="DV76" s="153">
        <v>0</v>
      </c>
      <c r="DW76" s="154">
        <v>0</v>
      </c>
      <c r="DX76" s="153">
        <v>0</v>
      </c>
      <c r="DY76" s="154">
        <v>0</v>
      </c>
      <c r="DZ76" s="153">
        <v>0</v>
      </c>
      <c r="EA76" s="154">
        <v>0</v>
      </c>
      <c r="EB76" s="153">
        <v>0</v>
      </c>
      <c r="EC76" s="154">
        <v>0</v>
      </c>
      <c r="ED76" s="153">
        <v>0</v>
      </c>
      <c r="EE76" s="154">
        <v>0</v>
      </c>
      <c r="EF76" s="153">
        <v>0</v>
      </c>
      <c r="EG76" s="154">
        <v>0</v>
      </c>
      <c r="EH76" s="153">
        <v>0</v>
      </c>
      <c r="EI76" s="154">
        <v>0</v>
      </c>
      <c r="EJ76" s="153">
        <v>0</v>
      </c>
      <c r="EK76" s="154">
        <v>0</v>
      </c>
      <c r="EL76" s="153">
        <v>0</v>
      </c>
      <c r="EM76" s="154">
        <v>0</v>
      </c>
      <c r="EN76" s="153">
        <v>402360</v>
      </c>
      <c r="EO76" s="154">
        <v>0.84540000000000004</v>
      </c>
      <c r="EP76" s="153">
        <v>0</v>
      </c>
      <c r="EQ76" s="154">
        <v>0</v>
      </c>
      <c r="ER76" s="153">
        <v>0</v>
      </c>
      <c r="ES76" s="154">
        <v>0</v>
      </c>
      <c r="ET76" s="153">
        <v>0</v>
      </c>
      <c r="EU76" s="154">
        <v>0</v>
      </c>
      <c r="EV76" s="153">
        <v>0</v>
      </c>
      <c r="EW76" s="154">
        <v>0</v>
      </c>
      <c r="EX76" s="153">
        <v>0</v>
      </c>
      <c r="EY76" s="154">
        <v>0</v>
      </c>
      <c r="EZ76" s="153">
        <v>0</v>
      </c>
      <c r="FA76" s="154">
        <v>0</v>
      </c>
      <c r="FB76" s="153">
        <v>0</v>
      </c>
      <c r="FC76" s="154">
        <v>0</v>
      </c>
      <c r="FD76" s="153">
        <v>0</v>
      </c>
      <c r="FE76" s="154">
        <v>0</v>
      </c>
      <c r="FF76" s="153">
        <v>0</v>
      </c>
      <c r="FG76" s="154">
        <v>0</v>
      </c>
      <c r="FH76" s="153">
        <v>0</v>
      </c>
      <c r="FI76" s="154">
        <v>0</v>
      </c>
      <c r="FJ76" s="153">
        <v>413025.96</v>
      </c>
      <c r="FK76" s="154">
        <v>2.0299999999999999E-2</v>
      </c>
      <c r="FL76" s="153">
        <v>0</v>
      </c>
      <c r="FM76" s="154">
        <v>0</v>
      </c>
      <c r="FN76" s="153">
        <v>0</v>
      </c>
      <c r="FO76" s="154">
        <v>0</v>
      </c>
      <c r="FP76" s="153">
        <v>0</v>
      </c>
      <c r="FQ76" s="154">
        <v>0</v>
      </c>
      <c r="FR76" s="153">
        <v>0</v>
      </c>
      <c r="FS76" s="154">
        <v>0</v>
      </c>
      <c r="FT76" s="153">
        <v>0</v>
      </c>
      <c r="FU76" s="154">
        <v>0</v>
      </c>
      <c r="FV76" s="153">
        <v>0</v>
      </c>
      <c r="FW76" s="154">
        <v>0</v>
      </c>
      <c r="FX76" s="153">
        <v>0</v>
      </c>
      <c r="FY76" s="154">
        <v>0</v>
      </c>
      <c r="FZ76" s="153">
        <v>0</v>
      </c>
      <c r="GA76" s="154">
        <v>0</v>
      </c>
      <c r="GB76" s="153">
        <v>202669213.59</v>
      </c>
      <c r="GC76" s="154">
        <v>26.447099999999999</v>
      </c>
      <c r="GD76" s="153">
        <v>0</v>
      </c>
      <c r="GE76" s="154">
        <v>0</v>
      </c>
      <c r="GF76" s="153">
        <v>0</v>
      </c>
      <c r="GG76" s="154">
        <v>0</v>
      </c>
      <c r="GH76" s="153">
        <v>2519396.94</v>
      </c>
      <c r="GI76" s="154">
        <v>2.1019000000000001</v>
      </c>
      <c r="GJ76" s="153">
        <v>0</v>
      </c>
      <c r="GK76" s="154">
        <v>0</v>
      </c>
      <c r="GL76" s="153">
        <v>0</v>
      </c>
      <c r="GM76" s="154">
        <v>0</v>
      </c>
      <c r="GN76" s="153">
        <v>9183106.7100000009</v>
      </c>
      <c r="GO76" s="154">
        <v>2.0528</v>
      </c>
      <c r="GP76" s="153">
        <v>24514050.960000001</v>
      </c>
      <c r="GQ76" s="154">
        <v>2.5918000000000001</v>
      </c>
      <c r="GR76" s="153">
        <v>5118027.21</v>
      </c>
      <c r="GS76" s="154">
        <v>2.6309</v>
      </c>
      <c r="GT76" s="153">
        <v>0</v>
      </c>
      <c r="GU76" s="154">
        <v>0</v>
      </c>
      <c r="GV76" s="153">
        <v>0</v>
      </c>
      <c r="GW76" s="154">
        <v>0</v>
      </c>
      <c r="GX76" s="153">
        <v>0</v>
      </c>
      <c r="GY76" s="154">
        <v>0</v>
      </c>
      <c r="GZ76" s="153">
        <v>224718384.43000001</v>
      </c>
      <c r="HA76" s="154">
        <v>7.7045000000000003</v>
      </c>
      <c r="HB76" s="153">
        <v>1666901.64</v>
      </c>
      <c r="HC76" s="154">
        <v>1.7558</v>
      </c>
      <c r="HD76" s="153">
        <v>23064973.5</v>
      </c>
      <c r="HE76" s="154">
        <v>5.2782999999999998</v>
      </c>
      <c r="HF76" s="153">
        <v>0</v>
      </c>
      <c r="HG76" s="154">
        <v>0</v>
      </c>
      <c r="HH76" s="153">
        <v>0</v>
      </c>
      <c r="HI76" s="154">
        <v>0</v>
      </c>
      <c r="HJ76" s="153">
        <v>798969</v>
      </c>
      <c r="HK76" s="154">
        <v>4.7135999999999996</v>
      </c>
      <c r="HL76" s="153">
        <v>0</v>
      </c>
      <c r="HM76" s="154">
        <v>0</v>
      </c>
      <c r="HN76" s="153">
        <v>0</v>
      </c>
      <c r="HO76" s="154">
        <v>0</v>
      </c>
      <c r="HP76" s="153">
        <v>0</v>
      </c>
      <c r="HQ76" s="154">
        <v>0</v>
      </c>
      <c r="HR76" s="153">
        <v>0</v>
      </c>
      <c r="HS76" s="154">
        <v>0</v>
      </c>
      <c r="HT76" s="153">
        <v>0</v>
      </c>
      <c r="HU76" s="154">
        <v>0</v>
      </c>
      <c r="HV76" s="153">
        <v>0</v>
      </c>
      <c r="HW76" s="154">
        <v>0</v>
      </c>
      <c r="HX76" s="153">
        <v>0</v>
      </c>
      <c r="HY76" s="154">
        <v>0</v>
      </c>
      <c r="HZ76" s="153">
        <v>0</v>
      </c>
      <c r="IA76" s="154">
        <v>0</v>
      </c>
      <c r="IB76" s="153">
        <v>0</v>
      </c>
      <c r="IC76" s="154">
        <v>0</v>
      </c>
      <c r="ID76" s="153">
        <v>0</v>
      </c>
      <c r="IE76" s="154">
        <v>0</v>
      </c>
      <c r="IF76" s="153">
        <v>0</v>
      </c>
      <c r="IG76" s="154">
        <v>0</v>
      </c>
      <c r="IH76" s="153">
        <v>0</v>
      </c>
      <c r="II76" s="154">
        <v>0</v>
      </c>
      <c r="IJ76" s="153">
        <v>0</v>
      </c>
      <c r="IK76" s="154">
        <v>0</v>
      </c>
      <c r="IL76" s="153">
        <v>0</v>
      </c>
      <c r="IM76" s="154">
        <v>0</v>
      </c>
      <c r="IN76" s="153">
        <v>0</v>
      </c>
      <c r="IO76" s="154">
        <v>0</v>
      </c>
      <c r="IP76" s="153">
        <v>0</v>
      </c>
      <c r="IQ76" s="154">
        <v>0</v>
      </c>
    </row>
    <row r="77" spans="1:251" ht="14.25" thickTop="1" thickBot="1" x14ac:dyDescent="0.25">
      <c r="A77" s="152" t="s">
        <v>236</v>
      </c>
      <c r="B77" s="153">
        <v>137232041298.69</v>
      </c>
      <c r="C77" s="154">
        <v>90.684700000000007</v>
      </c>
      <c r="D77" s="153">
        <v>10778853.51</v>
      </c>
      <c r="E77" s="154">
        <v>82.537800000000004</v>
      </c>
      <c r="F77" s="153">
        <v>3291023184.0900002</v>
      </c>
      <c r="G77" s="154">
        <v>98.449600000000004</v>
      </c>
      <c r="H77" s="153">
        <v>1443203910.9200001</v>
      </c>
      <c r="I77" s="154">
        <v>96.610299999999995</v>
      </c>
      <c r="J77" s="153">
        <v>0</v>
      </c>
      <c r="K77" s="154">
        <v>0</v>
      </c>
      <c r="L77" s="153">
        <v>1110518062.9200001</v>
      </c>
      <c r="M77" s="154">
        <v>93.835700000000003</v>
      </c>
      <c r="N77" s="153">
        <v>1394421598.5</v>
      </c>
      <c r="O77" s="154">
        <v>93.225800000000007</v>
      </c>
      <c r="P77" s="153">
        <v>2038640726.22</v>
      </c>
      <c r="Q77" s="154">
        <v>92.405299999999997</v>
      </c>
      <c r="R77" s="153">
        <v>3738758.96</v>
      </c>
      <c r="S77" s="154">
        <v>99.043999999999997</v>
      </c>
      <c r="T77" s="153">
        <v>6281888.4699999997</v>
      </c>
      <c r="U77" s="154">
        <v>99.628100000000003</v>
      </c>
      <c r="V77" s="153">
        <v>451278951.26999998</v>
      </c>
      <c r="W77" s="154">
        <v>97.489900000000006</v>
      </c>
      <c r="X77" s="153">
        <v>28232468479.610001</v>
      </c>
      <c r="Y77" s="154">
        <v>97.819100000000006</v>
      </c>
      <c r="Z77" s="153">
        <v>0</v>
      </c>
      <c r="AA77" s="154">
        <v>0</v>
      </c>
      <c r="AB77" s="153">
        <v>0</v>
      </c>
      <c r="AC77" s="154">
        <v>0</v>
      </c>
      <c r="AD77" s="153">
        <v>335971397.18000001</v>
      </c>
      <c r="AE77" s="154">
        <v>78.199200000000005</v>
      </c>
      <c r="AF77" s="153">
        <v>110290858.93000001</v>
      </c>
      <c r="AG77" s="154">
        <v>100</v>
      </c>
      <c r="AH77" s="153">
        <v>45927179.450000003</v>
      </c>
      <c r="AI77" s="154">
        <v>73.006</v>
      </c>
      <c r="AJ77" s="153">
        <v>815397231.40999997</v>
      </c>
      <c r="AK77" s="154">
        <v>97.288399999999996</v>
      </c>
      <c r="AL77" s="153">
        <v>74546928.239999995</v>
      </c>
      <c r="AM77" s="154">
        <v>100.3254</v>
      </c>
      <c r="AN77" s="153">
        <v>64388626.350000001</v>
      </c>
      <c r="AO77" s="154">
        <v>99.526700000000005</v>
      </c>
      <c r="AP77" s="153">
        <v>39901764.310000002</v>
      </c>
      <c r="AQ77" s="154">
        <v>93.7928</v>
      </c>
      <c r="AR77" s="153">
        <v>18309096.850000001</v>
      </c>
      <c r="AS77" s="154">
        <v>78.391900000000007</v>
      </c>
      <c r="AT77" s="153">
        <v>2129397765</v>
      </c>
      <c r="AU77" s="154">
        <v>97.322999999999993</v>
      </c>
      <c r="AV77" s="153">
        <v>51911422.829999998</v>
      </c>
      <c r="AW77" s="154">
        <v>94.7898</v>
      </c>
      <c r="AX77" s="153">
        <v>0</v>
      </c>
      <c r="AY77" s="154">
        <v>0</v>
      </c>
      <c r="AZ77" s="153">
        <v>3763919757.5</v>
      </c>
      <c r="BA77" s="154">
        <v>98.231700000000004</v>
      </c>
      <c r="BB77" s="153">
        <v>2417637931.04</v>
      </c>
      <c r="BC77" s="154">
        <v>79.8125</v>
      </c>
      <c r="BD77" s="153">
        <v>0</v>
      </c>
      <c r="BE77" s="154">
        <v>0</v>
      </c>
      <c r="BF77" s="153">
        <v>85666300.120000005</v>
      </c>
      <c r="BG77" s="154">
        <v>93.345200000000006</v>
      </c>
      <c r="BH77" s="153">
        <v>220383626.11000001</v>
      </c>
      <c r="BI77" s="154">
        <v>92.531700000000001</v>
      </c>
      <c r="BJ77" s="153">
        <v>354001632.69</v>
      </c>
      <c r="BK77" s="154">
        <v>96.8857</v>
      </c>
      <c r="BL77" s="153">
        <v>178425987.84999999</v>
      </c>
      <c r="BM77" s="154">
        <v>96.941100000000006</v>
      </c>
      <c r="BN77" s="153">
        <v>255649925.18000001</v>
      </c>
      <c r="BO77" s="154">
        <v>95.511499999999998</v>
      </c>
      <c r="BP77" s="153">
        <v>0</v>
      </c>
      <c r="BQ77" s="154">
        <v>0</v>
      </c>
      <c r="BR77" s="153">
        <v>34368590.07</v>
      </c>
      <c r="BS77" s="154">
        <v>91.931100000000001</v>
      </c>
      <c r="BT77" s="153">
        <v>71506786.870000005</v>
      </c>
      <c r="BU77" s="154">
        <v>98.756399999999999</v>
      </c>
      <c r="BV77" s="153">
        <v>190620402.27000001</v>
      </c>
      <c r="BW77" s="154">
        <v>98.5672</v>
      </c>
      <c r="BX77" s="153">
        <v>63308217.969999999</v>
      </c>
      <c r="BY77" s="154">
        <v>88.424999999999997</v>
      </c>
      <c r="BZ77" s="153">
        <v>1818020509.45</v>
      </c>
      <c r="CA77" s="154">
        <v>89.025599999999997</v>
      </c>
      <c r="CB77" s="153">
        <v>129091430.3</v>
      </c>
      <c r="CC77" s="154">
        <v>98.397800000000004</v>
      </c>
      <c r="CD77" s="153">
        <v>27873324.32</v>
      </c>
      <c r="CE77" s="154">
        <v>96.997500000000002</v>
      </c>
      <c r="CF77" s="153">
        <v>261721401</v>
      </c>
      <c r="CG77" s="154">
        <v>98.835899999999995</v>
      </c>
      <c r="CH77" s="153">
        <v>54189219.149999999</v>
      </c>
      <c r="CI77" s="154">
        <v>96.638800000000003</v>
      </c>
      <c r="CJ77" s="153">
        <v>22533342</v>
      </c>
      <c r="CK77" s="154">
        <v>93.205399999999997</v>
      </c>
      <c r="CL77" s="153">
        <v>151465382.75</v>
      </c>
      <c r="CM77" s="154">
        <v>87.032799999999995</v>
      </c>
      <c r="CN77" s="153">
        <v>821898869.52999997</v>
      </c>
      <c r="CO77" s="154">
        <v>95.248400000000004</v>
      </c>
      <c r="CP77" s="153">
        <v>3814107816.71</v>
      </c>
      <c r="CQ77" s="154">
        <v>97.308700000000002</v>
      </c>
      <c r="CR77" s="153">
        <v>1533990608.3099999</v>
      </c>
      <c r="CS77" s="154">
        <v>96.172700000000006</v>
      </c>
      <c r="CT77" s="153">
        <v>0</v>
      </c>
      <c r="CU77" s="154">
        <v>0</v>
      </c>
      <c r="CV77" s="153">
        <v>11811466</v>
      </c>
      <c r="CW77" s="154">
        <v>83.4499</v>
      </c>
      <c r="CX77" s="153">
        <v>764288823.64999998</v>
      </c>
      <c r="CY77" s="154">
        <v>95.048900000000003</v>
      </c>
      <c r="CZ77" s="153">
        <v>123657702.78</v>
      </c>
      <c r="DA77" s="154">
        <v>83.445400000000006</v>
      </c>
      <c r="DB77" s="153">
        <v>18635670.16</v>
      </c>
      <c r="DC77" s="154">
        <v>84.305899999999994</v>
      </c>
      <c r="DD77" s="153">
        <v>0</v>
      </c>
      <c r="DE77" s="154">
        <v>0</v>
      </c>
      <c r="DF77" s="153">
        <v>71834726.849999994</v>
      </c>
      <c r="DG77" s="154">
        <v>92.713800000000006</v>
      </c>
      <c r="DH77" s="153">
        <v>1223632219.4100001</v>
      </c>
      <c r="DI77" s="154">
        <v>99.163499999999999</v>
      </c>
      <c r="DJ77" s="153">
        <v>0</v>
      </c>
      <c r="DK77" s="154">
        <v>0</v>
      </c>
      <c r="DL77" s="153">
        <v>378787174.88999999</v>
      </c>
      <c r="DM77" s="154">
        <v>99.943299999999994</v>
      </c>
      <c r="DN77" s="153">
        <v>22758946.670000002</v>
      </c>
      <c r="DO77" s="154">
        <v>94.321600000000004</v>
      </c>
      <c r="DP77" s="153">
        <v>56734427.810000002</v>
      </c>
      <c r="DQ77" s="154">
        <v>98.708299999999994</v>
      </c>
      <c r="DR77" s="153">
        <v>286250331.76999998</v>
      </c>
      <c r="DS77" s="154">
        <v>96.216200000000001</v>
      </c>
      <c r="DT77" s="153">
        <v>60198637.229999997</v>
      </c>
      <c r="DU77" s="154">
        <v>75.812899999999999</v>
      </c>
      <c r="DV77" s="153">
        <v>227819810.80000001</v>
      </c>
      <c r="DW77" s="154">
        <v>87.463499999999996</v>
      </c>
      <c r="DX77" s="153">
        <v>793492327.63</v>
      </c>
      <c r="DY77" s="154">
        <v>91.996099999999998</v>
      </c>
      <c r="DZ77" s="153">
        <v>2486139411.6999998</v>
      </c>
      <c r="EA77" s="154">
        <v>98.161100000000005</v>
      </c>
      <c r="EB77" s="153">
        <v>0</v>
      </c>
      <c r="EC77" s="154">
        <v>0</v>
      </c>
      <c r="ED77" s="153">
        <v>142852550.30000001</v>
      </c>
      <c r="EE77" s="154">
        <v>98.026600000000002</v>
      </c>
      <c r="EF77" s="153">
        <v>595833235.25999999</v>
      </c>
      <c r="EG77" s="154">
        <v>95.211399999999998</v>
      </c>
      <c r="EH77" s="153">
        <v>13588345272.01</v>
      </c>
      <c r="EI77" s="154">
        <v>96.977800000000002</v>
      </c>
      <c r="EJ77" s="153">
        <v>32080646</v>
      </c>
      <c r="EK77" s="154">
        <v>78.986400000000003</v>
      </c>
      <c r="EL77" s="153">
        <v>41439575</v>
      </c>
      <c r="EM77" s="154">
        <v>100</v>
      </c>
      <c r="EN77" s="153">
        <v>46048539.43</v>
      </c>
      <c r="EO77" s="154">
        <v>96.753699999999995</v>
      </c>
      <c r="EP77" s="153">
        <v>3324779716.3699999</v>
      </c>
      <c r="EQ77" s="154">
        <v>72.831199999999995</v>
      </c>
      <c r="ER77" s="153">
        <v>518796209.81</v>
      </c>
      <c r="ES77" s="154">
        <v>92.819900000000004</v>
      </c>
      <c r="ET77" s="153">
        <v>242318480</v>
      </c>
      <c r="EU77" s="154">
        <v>98.891900000000007</v>
      </c>
      <c r="EV77" s="153">
        <v>921361368</v>
      </c>
      <c r="EW77" s="154">
        <v>87.888199999999998</v>
      </c>
      <c r="EX77" s="153">
        <v>1238354919</v>
      </c>
      <c r="EY77" s="154">
        <v>90.858999999999995</v>
      </c>
      <c r="EZ77" s="153">
        <v>2100153955</v>
      </c>
      <c r="FA77" s="154">
        <v>97.008499999999998</v>
      </c>
      <c r="FB77" s="153">
        <v>8905442582</v>
      </c>
      <c r="FC77" s="154">
        <v>97.210300000000004</v>
      </c>
      <c r="FD77" s="153">
        <v>1601424033</v>
      </c>
      <c r="FE77" s="154">
        <v>95.338800000000006</v>
      </c>
      <c r="FF77" s="153">
        <v>440893730</v>
      </c>
      <c r="FG77" s="154">
        <v>96.132999999999996</v>
      </c>
      <c r="FH77" s="153">
        <v>73457303.269999996</v>
      </c>
      <c r="FI77" s="154">
        <v>80.7971</v>
      </c>
      <c r="FJ77" s="153">
        <v>1995984239.8900001</v>
      </c>
      <c r="FK77" s="154">
        <v>98.303700000000006</v>
      </c>
      <c r="FL77" s="153">
        <v>96836277.939999998</v>
      </c>
      <c r="FM77" s="154">
        <v>92.895499999999998</v>
      </c>
      <c r="FN77" s="153">
        <v>4365306.62</v>
      </c>
      <c r="FO77" s="154">
        <v>100.295</v>
      </c>
      <c r="FP77" s="153">
        <v>371601803.13</v>
      </c>
      <c r="FQ77" s="154">
        <v>62.697699999999998</v>
      </c>
      <c r="FR77" s="153">
        <v>96034120.230000004</v>
      </c>
      <c r="FS77" s="154">
        <v>91.030799999999999</v>
      </c>
      <c r="FT77" s="153">
        <v>184121653</v>
      </c>
      <c r="FU77" s="154">
        <v>94.825599999999994</v>
      </c>
      <c r="FV77" s="153">
        <v>1871916827.53</v>
      </c>
      <c r="FW77" s="154">
        <v>98.134900000000002</v>
      </c>
      <c r="FX77" s="153">
        <v>1272871880.76</v>
      </c>
      <c r="FY77" s="154">
        <v>84.082599999999999</v>
      </c>
      <c r="FZ77" s="153">
        <v>0</v>
      </c>
      <c r="GA77" s="154">
        <v>0</v>
      </c>
      <c r="GB77" s="153">
        <v>760782983.63</v>
      </c>
      <c r="GC77" s="154">
        <v>99.2774</v>
      </c>
      <c r="GD77" s="153">
        <v>0</v>
      </c>
      <c r="GE77" s="154">
        <v>0</v>
      </c>
      <c r="GF77" s="153">
        <v>303919844.61000001</v>
      </c>
      <c r="GG77" s="154">
        <v>97.725099999999998</v>
      </c>
      <c r="GH77" s="153">
        <v>118038657.52</v>
      </c>
      <c r="GI77" s="154">
        <v>98.480400000000003</v>
      </c>
      <c r="GJ77" s="153">
        <v>704385113.24000001</v>
      </c>
      <c r="GK77" s="154">
        <v>83.170900000000003</v>
      </c>
      <c r="GL77" s="153">
        <v>607353975.37</v>
      </c>
      <c r="GM77" s="154">
        <v>94.621099999999998</v>
      </c>
      <c r="GN77" s="153">
        <v>429083997.60000002</v>
      </c>
      <c r="GO77" s="154">
        <v>95.917699999999996</v>
      </c>
      <c r="GP77" s="153">
        <v>922103005.76999998</v>
      </c>
      <c r="GQ77" s="154">
        <v>97.491200000000006</v>
      </c>
      <c r="GR77" s="153">
        <v>192466216.13</v>
      </c>
      <c r="GS77" s="154">
        <v>98.934899999999999</v>
      </c>
      <c r="GT77" s="153">
        <v>1158903035.3299999</v>
      </c>
      <c r="GU77" s="154">
        <v>92.781300000000002</v>
      </c>
      <c r="GV77" s="153">
        <v>16906485</v>
      </c>
      <c r="GW77" s="154">
        <v>97.367099999999994</v>
      </c>
      <c r="GX77" s="153">
        <v>667596317.86000001</v>
      </c>
      <c r="GY77" s="154">
        <v>99.623199999999997</v>
      </c>
      <c r="GZ77" s="153">
        <v>2812547246.3200002</v>
      </c>
      <c r="HA77" s="154">
        <v>96.427999999999997</v>
      </c>
      <c r="HB77" s="153">
        <v>94386756.569999993</v>
      </c>
      <c r="HC77" s="154">
        <v>99.421499999999995</v>
      </c>
      <c r="HD77" s="153">
        <v>420307357.97000003</v>
      </c>
      <c r="HE77" s="154">
        <v>96.185299999999998</v>
      </c>
      <c r="HF77" s="153">
        <v>9001737327</v>
      </c>
      <c r="HG77" s="154">
        <v>95.833299999999994</v>
      </c>
      <c r="HH77" s="153">
        <v>0</v>
      </c>
      <c r="HI77" s="154">
        <v>0</v>
      </c>
      <c r="HJ77" s="153">
        <v>12928671.75</v>
      </c>
      <c r="HK77" s="154">
        <v>76.274100000000004</v>
      </c>
      <c r="HL77" s="153">
        <v>2066558963.5799999</v>
      </c>
      <c r="HM77" s="154">
        <v>78.8048</v>
      </c>
      <c r="HN77" s="153">
        <v>120445513.45</v>
      </c>
      <c r="HO77" s="154">
        <v>94.9679</v>
      </c>
      <c r="HP77" s="153">
        <v>0</v>
      </c>
      <c r="HQ77" s="154">
        <v>0</v>
      </c>
      <c r="HR77" s="153">
        <v>1062778468.2</v>
      </c>
      <c r="HS77" s="154">
        <v>79.356899999999996</v>
      </c>
      <c r="HT77" s="153">
        <v>179901574.94999999</v>
      </c>
      <c r="HU77" s="154">
        <v>90.350399999999993</v>
      </c>
      <c r="HV77" s="153">
        <v>1813199544.7</v>
      </c>
      <c r="HW77" s="154">
        <v>97.3142</v>
      </c>
      <c r="HX77" s="153">
        <v>228609691.99000001</v>
      </c>
      <c r="HY77" s="154">
        <v>80.724900000000005</v>
      </c>
      <c r="HZ77" s="153">
        <v>0</v>
      </c>
      <c r="IA77" s="154">
        <v>0</v>
      </c>
      <c r="IB77" s="153">
        <v>0</v>
      </c>
      <c r="IC77" s="154">
        <v>0</v>
      </c>
      <c r="ID77" s="153">
        <v>2630574968</v>
      </c>
      <c r="IE77" s="154">
        <v>100.0119</v>
      </c>
      <c r="IF77" s="153">
        <v>2245886651</v>
      </c>
      <c r="IG77" s="154">
        <v>97.5154</v>
      </c>
      <c r="IH77" s="153">
        <v>2976070586</v>
      </c>
      <c r="II77" s="154">
        <v>95.633600000000001</v>
      </c>
      <c r="IJ77" s="153">
        <v>122296530</v>
      </c>
      <c r="IK77" s="154">
        <v>93.772999999999996</v>
      </c>
      <c r="IL77" s="153">
        <v>393306497.02999997</v>
      </c>
      <c r="IM77" s="154">
        <v>99.422399999999996</v>
      </c>
      <c r="IN77" s="153">
        <v>996831671.00999999</v>
      </c>
      <c r="IO77" s="154">
        <v>79.6404</v>
      </c>
      <c r="IP77" s="153">
        <v>0</v>
      </c>
      <c r="IQ77" s="154">
        <v>0</v>
      </c>
    </row>
    <row r="78" spans="1:251" ht="13.5" thickTop="1" x14ac:dyDescent="0.2">
      <c r="A78" t="s">
        <v>237</v>
      </c>
      <c r="B78" s="31">
        <v>7532969938.1400003</v>
      </c>
      <c r="C78" s="5">
        <v>4.9779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33417411.780000001</v>
      </c>
      <c r="K78" s="5">
        <v>79.476100000000002</v>
      </c>
      <c r="L78" s="31">
        <v>30978315.739999998</v>
      </c>
      <c r="M78" s="5">
        <v>2.6175999999999999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919265000</v>
      </c>
      <c r="AA78" s="5">
        <v>97.921199999999999</v>
      </c>
      <c r="AB78" s="31">
        <v>173483774.41999999</v>
      </c>
      <c r="AC78" s="5">
        <v>95.857799999999997</v>
      </c>
      <c r="AD78" s="31">
        <v>70792208.010000005</v>
      </c>
      <c r="AE78" s="5">
        <v>16.4773</v>
      </c>
      <c r="AF78" s="31">
        <v>0</v>
      </c>
      <c r="AG78" s="5">
        <v>0</v>
      </c>
      <c r="AH78" s="31">
        <v>12375246.789999999</v>
      </c>
      <c r="AI78" s="5">
        <v>19.671700000000001</v>
      </c>
      <c r="AJ78" s="31">
        <v>0</v>
      </c>
      <c r="AK78" s="5">
        <v>0</v>
      </c>
      <c r="AL78" s="31">
        <v>0</v>
      </c>
      <c r="AM78" s="5">
        <v>0</v>
      </c>
      <c r="AN78" s="31">
        <v>0</v>
      </c>
      <c r="AO78" s="5">
        <v>0</v>
      </c>
      <c r="AP78" s="31">
        <v>0</v>
      </c>
      <c r="AQ78" s="5">
        <v>0</v>
      </c>
      <c r="AR78" s="31">
        <v>0</v>
      </c>
      <c r="AS78" s="5">
        <v>0</v>
      </c>
      <c r="AT78" s="31">
        <v>0</v>
      </c>
      <c r="AU78" s="5">
        <v>0</v>
      </c>
      <c r="AV78" s="31">
        <v>0</v>
      </c>
      <c r="AW78" s="5">
        <v>0</v>
      </c>
      <c r="AX78" s="31">
        <v>0</v>
      </c>
      <c r="AY78" s="5">
        <v>0</v>
      </c>
      <c r="AZ78" s="31">
        <v>0</v>
      </c>
      <c r="BA78" s="5">
        <v>0</v>
      </c>
      <c r="BB78" s="31">
        <v>0</v>
      </c>
      <c r="BC78" s="5">
        <v>0</v>
      </c>
      <c r="BD78" s="31">
        <v>194828208.72999999</v>
      </c>
      <c r="BE78" s="5">
        <v>95.135499999999993</v>
      </c>
      <c r="BF78" s="31">
        <v>0</v>
      </c>
      <c r="BG78" s="5">
        <v>0</v>
      </c>
      <c r="BH78" s="31">
        <v>11180821.4</v>
      </c>
      <c r="BI78" s="5">
        <v>4.6944999999999997</v>
      </c>
      <c r="BJ78" s="31">
        <v>0</v>
      </c>
      <c r="BK78" s="5">
        <v>0</v>
      </c>
      <c r="BL78" s="31">
        <v>0</v>
      </c>
      <c r="BM78" s="5">
        <v>0</v>
      </c>
      <c r="BN78" s="31">
        <v>0</v>
      </c>
      <c r="BO78" s="5">
        <v>0</v>
      </c>
      <c r="BP78" s="31">
        <v>341021614.94999999</v>
      </c>
      <c r="BQ78" s="5">
        <v>97.456500000000005</v>
      </c>
      <c r="BR78" s="31">
        <v>0</v>
      </c>
      <c r="BS78" s="5">
        <v>0</v>
      </c>
      <c r="BT78" s="31">
        <v>0</v>
      </c>
      <c r="BU78" s="5">
        <v>0</v>
      </c>
      <c r="BV78" s="31">
        <v>0</v>
      </c>
      <c r="BW78" s="5">
        <v>0</v>
      </c>
      <c r="BX78" s="31">
        <v>0</v>
      </c>
      <c r="BY78" s="5">
        <v>0</v>
      </c>
      <c r="BZ78" s="31">
        <v>0</v>
      </c>
      <c r="CA78" s="5">
        <v>0</v>
      </c>
      <c r="CB78" s="31">
        <v>0</v>
      </c>
      <c r="CC78" s="5">
        <v>0</v>
      </c>
      <c r="CD78" s="31">
        <v>0</v>
      </c>
      <c r="CE78" s="5">
        <v>0</v>
      </c>
      <c r="CF78" s="31">
        <v>0</v>
      </c>
      <c r="CG78" s="5">
        <v>0</v>
      </c>
      <c r="CH78" s="31">
        <v>0</v>
      </c>
      <c r="CI78" s="5">
        <v>0</v>
      </c>
      <c r="CJ78" s="31">
        <v>0</v>
      </c>
      <c r="CK78" s="5">
        <v>0</v>
      </c>
      <c r="CL78" s="31">
        <v>0</v>
      </c>
      <c r="CM78" s="5">
        <v>0</v>
      </c>
      <c r="CN78" s="31">
        <v>0</v>
      </c>
      <c r="CO78" s="5">
        <v>0</v>
      </c>
      <c r="CP78" s="31">
        <v>0</v>
      </c>
      <c r="CQ78" s="5">
        <v>0</v>
      </c>
      <c r="CR78" s="31">
        <v>19596367.379999999</v>
      </c>
      <c r="CS78" s="5">
        <v>1.2285999999999999</v>
      </c>
      <c r="CT78" s="31">
        <v>134597056.16</v>
      </c>
      <c r="CU78" s="5">
        <v>99.740300000000005</v>
      </c>
      <c r="CV78" s="31">
        <v>0</v>
      </c>
      <c r="CW78" s="5">
        <v>0</v>
      </c>
      <c r="CX78" s="31">
        <v>0</v>
      </c>
      <c r="CY78" s="5">
        <v>0</v>
      </c>
      <c r="CZ78" s="31">
        <v>0</v>
      </c>
      <c r="DA78" s="5">
        <v>0</v>
      </c>
      <c r="DB78" s="31">
        <v>630810</v>
      </c>
      <c r="DC78" s="5">
        <v>2.8536999999999999</v>
      </c>
      <c r="DD78" s="31">
        <v>41872878.759999998</v>
      </c>
      <c r="DE78" s="5">
        <v>95.652199999999993</v>
      </c>
      <c r="DF78" s="31">
        <v>0</v>
      </c>
      <c r="DG78" s="5">
        <v>0</v>
      </c>
      <c r="DH78" s="31">
        <v>0</v>
      </c>
      <c r="DI78" s="5">
        <v>0</v>
      </c>
      <c r="DJ78" s="31">
        <v>68604705</v>
      </c>
      <c r="DK78" s="5">
        <v>99.940899999999999</v>
      </c>
      <c r="DL78" s="31">
        <v>0</v>
      </c>
      <c r="DM78" s="5">
        <v>0</v>
      </c>
      <c r="DN78" s="31">
        <v>0</v>
      </c>
      <c r="DO78" s="5">
        <v>0</v>
      </c>
      <c r="DP78" s="31">
        <v>0</v>
      </c>
      <c r="DQ78" s="5">
        <v>0</v>
      </c>
      <c r="DR78" s="31">
        <v>0</v>
      </c>
      <c r="DS78" s="5">
        <v>0</v>
      </c>
      <c r="DT78" s="31">
        <v>7155634.6500000004</v>
      </c>
      <c r="DU78" s="5">
        <v>9.0116999999999994</v>
      </c>
      <c r="DV78" s="31">
        <v>4288114.82</v>
      </c>
      <c r="DW78" s="5">
        <v>1.6463000000000001</v>
      </c>
      <c r="DX78" s="31">
        <v>44863486.060000002</v>
      </c>
      <c r="DY78" s="5">
        <v>5.2013999999999996</v>
      </c>
      <c r="DZ78" s="31">
        <v>0</v>
      </c>
      <c r="EA78" s="5">
        <v>0</v>
      </c>
      <c r="EB78" s="31">
        <v>1267118358.01</v>
      </c>
      <c r="EC78" s="5">
        <v>99.153400000000005</v>
      </c>
      <c r="ED78" s="31">
        <v>0</v>
      </c>
      <c r="EE78" s="5">
        <v>0</v>
      </c>
      <c r="EF78" s="31">
        <v>0</v>
      </c>
      <c r="EG78" s="5">
        <v>0</v>
      </c>
      <c r="EH78" s="31">
        <v>120797217.09999999</v>
      </c>
      <c r="EI78" s="5">
        <v>0.86209999999999998</v>
      </c>
      <c r="EJ78" s="31">
        <v>0</v>
      </c>
      <c r="EK78" s="5">
        <v>0</v>
      </c>
      <c r="EL78" s="31">
        <v>0</v>
      </c>
      <c r="EM78" s="5">
        <v>0</v>
      </c>
      <c r="EN78" s="31">
        <v>0</v>
      </c>
      <c r="EO78" s="5">
        <v>0</v>
      </c>
      <c r="EP78" s="31">
        <v>485602132.72000003</v>
      </c>
      <c r="EQ78" s="5">
        <v>10.6374</v>
      </c>
      <c r="ER78" s="31">
        <v>25672571.510000002</v>
      </c>
      <c r="ES78" s="5">
        <v>4.5932000000000004</v>
      </c>
      <c r="ET78" s="31">
        <v>0</v>
      </c>
      <c r="EU78" s="5">
        <v>0</v>
      </c>
      <c r="EV78" s="31">
        <v>0</v>
      </c>
      <c r="EW78" s="5">
        <v>0</v>
      </c>
      <c r="EX78" s="31">
        <v>25000000</v>
      </c>
      <c r="EY78" s="5">
        <v>1.8343</v>
      </c>
      <c r="EZ78" s="31">
        <v>58000000</v>
      </c>
      <c r="FA78" s="5">
        <v>2.6791</v>
      </c>
      <c r="FB78" s="31">
        <v>222000000</v>
      </c>
      <c r="FC78" s="5">
        <v>2.4232999999999998</v>
      </c>
      <c r="FD78" s="31">
        <v>85000000</v>
      </c>
      <c r="FE78" s="5">
        <v>5.0603999999999996</v>
      </c>
      <c r="FF78" s="31">
        <v>0</v>
      </c>
      <c r="FG78" s="5">
        <v>0</v>
      </c>
      <c r="FH78" s="31">
        <v>0</v>
      </c>
      <c r="FI78" s="5">
        <v>0</v>
      </c>
      <c r="FJ78" s="31">
        <v>13341707.52</v>
      </c>
      <c r="FK78" s="5">
        <v>0.65710000000000002</v>
      </c>
      <c r="FL78" s="31">
        <v>13198.43</v>
      </c>
      <c r="FM78" s="5">
        <v>1.2699999999999999E-2</v>
      </c>
      <c r="FN78" s="31">
        <v>0</v>
      </c>
      <c r="FO78" s="5">
        <v>0</v>
      </c>
      <c r="FP78" s="31">
        <v>20085647.129999999</v>
      </c>
      <c r="FQ78" s="5">
        <v>3.3889</v>
      </c>
      <c r="FR78" s="31">
        <v>0</v>
      </c>
      <c r="FS78" s="5">
        <v>0</v>
      </c>
      <c r="FT78" s="31">
        <v>2701346</v>
      </c>
      <c r="FU78" s="5">
        <v>1.3912</v>
      </c>
      <c r="FV78" s="31">
        <v>24733021.84</v>
      </c>
      <c r="FW78" s="5">
        <v>1.2966</v>
      </c>
      <c r="FX78" s="31">
        <v>17513135.899999999</v>
      </c>
      <c r="FY78" s="5">
        <v>1.1569</v>
      </c>
      <c r="FZ78" s="31">
        <v>490730300.05000001</v>
      </c>
      <c r="GA78" s="5">
        <v>99.658199999999994</v>
      </c>
      <c r="GB78" s="31">
        <v>0</v>
      </c>
      <c r="GC78" s="5">
        <v>0</v>
      </c>
      <c r="GD78" s="31">
        <v>1517121510.5599999</v>
      </c>
      <c r="GE78" s="5">
        <v>99.705100000000002</v>
      </c>
      <c r="GF78" s="31">
        <v>0</v>
      </c>
      <c r="GG78" s="5">
        <v>0</v>
      </c>
      <c r="GH78" s="31">
        <v>0</v>
      </c>
      <c r="GI78" s="5">
        <v>0</v>
      </c>
      <c r="GJ78" s="31">
        <v>0</v>
      </c>
      <c r="GK78" s="5">
        <v>0</v>
      </c>
      <c r="GL78" s="31">
        <v>0</v>
      </c>
      <c r="GM78" s="5">
        <v>0</v>
      </c>
      <c r="GN78" s="31">
        <v>0</v>
      </c>
      <c r="GO78" s="5">
        <v>0</v>
      </c>
      <c r="GP78" s="31">
        <v>0</v>
      </c>
      <c r="GQ78" s="5">
        <v>0</v>
      </c>
      <c r="GR78" s="31">
        <v>0</v>
      </c>
      <c r="GS78" s="5">
        <v>0</v>
      </c>
      <c r="GT78" s="31">
        <v>0</v>
      </c>
      <c r="GU78" s="5">
        <v>0</v>
      </c>
      <c r="GV78" s="31">
        <v>0</v>
      </c>
      <c r="GW78" s="5">
        <v>0</v>
      </c>
      <c r="GX78" s="31">
        <v>0</v>
      </c>
      <c r="GY78" s="5">
        <v>0</v>
      </c>
      <c r="GZ78" s="31">
        <v>0</v>
      </c>
      <c r="HA78" s="5">
        <v>0</v>
      </c>
      <c r="HB78" s="31">
        <v>0</v>
      </c>
      <c r="HC78" s="5">
        <v>0</v>
      </c>
      <c r="HD78" s="31">
        <v>0</v>
      </c>
      <c r="HE78" s="5">
        <v>0</v>
      </c>
      <c r="HF78" s="31">
        <v>0</v>
      </c>
      <c r="HG78" s="5">
        <v>0</v>
      </c>
      <c r="HH78" s="31">
        <v>68566273.400000006</v>
      </c>
      <c r="HI78" s="5">
        <v>84.497</v>
      </c>
      <c r="HJ78" s="31">
        <v>1966040.13</v>
      </c>
      <c r="HK78" s="5">
        <v>11.5989</v>
      </c>
      <c r="HL78" s="31">
        <v>0</v>
      </c>
      <c r="HM78" s="5">
        <v>0</v>
      </c>
      <c r="HN78" s="31">
        <v>0</v>
      </c>
      <c r="HO78" s="5">
        <v>0</v>
      </c>
      <c r="HP78" s="31">
        <v>279470920.77999997</v>
      </c>
      <c r="HQ78" s="5">
        <v>97.927700000000002</v>
      </c>
      <c r="HR78" s="31">
        <v>215722902</v>
      </c>
      <c r="HS78" s="5">
        <v>16.107900000000001</v>
      </c>
      <c r="HT78" s="31">
        <v>0</v>
      </c>
      <c r="HU78" s="5">
        <v>0</v>
      </c>
      <c r="HV78" s="31">
        <v>0</v>
      </c>
      <c r="HW78" s="5">
        <v>0</v>
      </c>
      <c r="HX78" s="31">
        <v>0</v>
      </c>
      <c r="HY78" s="5">
        <v>0</v>
      </c>
      <c r="HZ78" s="31">
        <v>171819153.25</v>
      </c>
      <c r="IA78" s="5">
        <v>97.559799999999996</v>
      </c>
      <c r="IB78" s="31">
        <v>254498998</v>
      </c>
      <c r="IC78" s="5">
        <v>100.13639999999999</v>
      </c>
      <c r="ID78" s="31">
        <v>0</v>
      </c>
      <c r="IE78" s="5">
        <v>0</v>
      </c>
      <c r="IF78" s="31">
        <v>0</v>
      </c>
      <c r="IG78" s="5">
        <v>0</v>
      </c>
      <c r="IH78" s="31">
        <v>0</v>
      </c>
      <c r="II78" s="5">
        <v>0</v>
      </c>
      <c r="IJ78" s="31">
        <v>0</v>
      </c>
      <c r="IK78" s="5">
        <v>0</v>
      </c>
      <c r="IL78" s="31">
        <v>0</v>
      </c>
      <c r="IM78" s="5">
        <v>0</v>
      </c>
      <c r="IN78" s="31">
        <v>45594504.43</v>
      </c>
      <c r="IO78" s="5">
        <v>3.6427</v>
      </c>
      <c r="IP78" s="31">
        <v>10949344.73</v>
      </c>
      <c r="IQ78" s="5">
        <v>71.025700000000001</v>
      </c>
    </row>
    <row r="79" spans="1:251" x14ac:dyDescent="0.2">
      <c r="A79" t="s">
        <v>238</v>
      </c>
      <c r="B79" s="31">
        <v>149572117.06999999</v>
      </c>
      <c r="C79" s="5">
        <v>9.8799999999999999E-2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1457468.64</v>
      </c>
      <c r="K79" s="5">
        <v>3.4662999999999999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  <c r="AL79" s="31">
        <v>0</v>
      </c>
      <c r="AM79" s="5">
        <v>0</v>
      </c>
      <c r="AN79" s="31">
        <v>0</v>
      </c>
      <c r="AO79" s="5">
        <v>0</v>
      </c>
      <c r="AP79" s="31">
        <v>0</v>
      </c>
      <c r="AQ79" s="5">
        <v>0</v>
      </c>
      <c r="AR79" s="31">
        <v>0</v>
      </c>
      <c r="AS79" s="5">
        <v>0</v>
      </c>
      <c r="AT79" s="31">
        <v>0</v>
      </c>
      <c r="AU79" s="5">
        <v>0</v>
      </c>
      <c r="AV79" s="31">
        <v>0</v>
      </c>
      <c r="AW79" s="5">
        <v>0</v>
      </c>
      <c r="AX79" s="31">
        <v>0</v>
      </c>
      <c r="AY79" s="5">
        <v>0</v>
      </c>
      <c r="AZ79" s="31">
        <v>0</v>
      </c>
      <c r="BA79" s="5">
        <v>0</v>
      </c>
      <c r="BB79" s="31">
        <v>0</v>
      </c>
      <c r="BC79" s="5">
        <v>0</v>
      </c>
      <c r="BD79" s="31">
        <v>0</v>
      </c>
      <c r="BE79" s="5">
        <v>0</v>
      </c>
      <c r="BF79" s="31">
        <v>0</v>
      </c>
      <c r="BG79" s="5">
        <v>0</v>
      </c>
      <c r="BH79" s="31">
        <v>0</v>
      </c>
      <c r="BI79" s="5">
        <v>0</v>
      </c>
      <c r="BJ79" s="31">
        <v>0</v>
      </c>
      <c r="BK79" s="5">
        <v>0</v>
      </c>
      <c r="BL79" s="31">
        <v>0</v>
      </c>
      <c r="BM79" s="5">
        <v>0</v>
      </c>
      <c r="BN79" s="31">
        <v>0</v>
      </c>
      <c r="BO79" s="5">
        <v>0</v>
      </c>
      <c r="BP79" s="31">
        <v>0</v>
      </c>
      <c r="BQ79" s="5">
        <v>0</v>
      </c>
      <c r="BR79" s="31">
        <v>0</v>
      </c>
      <c r="BS79" s="5">
        <v>0</v>
      </c>
      <c r="BT79" s="31">
        <v>0</v>
      </c>
      <c r="BU79" s="5">
        <v>0</v>
      </c>
      <c r="BV79" s="31">
        <v>0</v>
      </c>
      <c r="BW79" s="5">
        <v>0</v>
      </c>
      <c r="BX79" s="31">
        <v>0</v>
      </c>
      <c r="BY79" s="5">
        <v>0</v>
      </c>
      <c r="BZ79" s="31">
        <v>0</v>
      </c>
      <c r="CA79" s="5">
        <v>0</v>
      </c>
      <c r="CB79" s="31">
        <v>0</v>
      </c>
      <c r="CC79" s="5">
        <v>0</v>
      </c>
      <c r="CD79" s="31">
        <v>0</v>
      </c>
      <c r="CE79" s="5">
        <v>0</v>
      </c>
      <c r="CF79" s="31">
        <v>0</v>
      </c>
      <c r="CG79" s="5">
        <v>0</v>
      </c>
      <c r="CH79" s="31">
        <v>0</v>
      </c>
      <c r="CI79" s="5">
        <v>0</v>
      </c>
      <c r="CJ79" s="31">
        <v>0</v>
      </c>
      <c r="CK79" s="5">
        <v>0</v>
      </c>
      <c r="CL79" s="31">
        <v>0</v>
      </c>
      <c r="CM79" s="5">
        <v>0</v>
      </c>
      <c r="CN79" s="31">
        <v>0</v>
      </c>
      <c r="CO79" s="5">
        <v>0</v>
      </c>
      <c r="CP79" s="31">
        <v>0</v>
      </c>
      <c r="CQ79" s="5">
        <v>0</v>
      </c>
      <c r="CR79" s="31">
        <v>0</v>
      </c>
      <c r="CS79" s="5">
        <v>0</v>
      </c>
      <c r="CT79" s="31">
        <v>0</v>
      </c>
      <c r="CU79" s="5">
        <v>0</v>
      </c>
      <c r="CV79" s="31">
        <v>0</v>
      </c>
      <c r="CW79" s="5">
        <v>0</v>
      </c>
      <c r="CX79" s="31">
        <v>34839011.399999999</v>
      </c>
      <c r="CY79" s="5">
        <v>4.3327</v>
      </c>
      <c r="CZ79" s="31">
        <v>0</v>
      </c>
      <c r="DA79" s="5">
        <v>0</v>
      </c>
      <c r="DB79" s="31">
        <v>0</v>
      </c>
      <c r="DC79" s="5">
        <v>0</v>
      </c>
      <c r="DD79" s="31">
        <v>0</v>
      </c>
      <c r="DE79" s="5">
        <v>0</v>
      </c>
      <c r="DF79" s="31">
        <v>0</v>
      </c>
      <c r="DG79" s="5">
        <v>0</v>
      </c>
      <c r="DH79" s="31">
        <v>0</v>
      </c>
      <c r="DI79" s="5">
        <v>0</v>
      </c>
      <c r="DJ79" s="31">
        <v>0</v>
      </c>
      <c r="DK79" s="5">
        <v>0</v>
      </c>
      <c r="DL79" s="31">
        <v>0</v>
      </c>
      <c r="DM79" s="5">
        <v>0</v>
      </c>
      <c r="DN79" s="31">
        <v>0</v>
      </c>
      <c r="DO79" s="5">
        <v>0</v>
      </c>
      <c r="DP79" s="31">
        <v>0</v>
      </c>
      <c r="DQ79" s="5">
        <v>0</v>
      </c>
      <c r="DR79" s="31">
        <v>0</v>
      </c>
      <c r="DS79" s="5">
        <v>0</v>
      </c>
      <c r="DT79" s="31">
        <v>0</v>
      </c>
      <c r="DU79" s="5">
        <v>0</v>
      </c>
      <c r="DV79" s="31">
        <v>0</v>
      </c>
      <c r="DW79" s="5">
        <v>0</v>
      </c>
      <c r="DX79" s="31">
        <v>0</v>
      </c>
      <c r="DY79" s="5">
        <v>0</v>
      </c>
      <c r="DZ79" s="31">
        <v>0</v>
      </c>
      <c r="EA79" s="5">
        <v>0</v>
      </c>
      <c r="EB79" s="31">
        <v>0</v>
      </c>
      <c r="EC79" s="5">
        <v>0</v>
      </c>
      <c r="ED79" s="31">
        <v>0</v>
      </c>
      <c r="EE79" s="5">
        <v>0</v>
      </c>
      <c r="EF79" s="31">
        <v>0</v>
      </c>
      <c r="EG79" s="5">
        <v>0</v>
      </c>
      <c r="EH79" s="31">
        <v>0</v>
      </c>
      <c r="EI79" s="5">
        <v>0</v>
      </c>
      <c r="EJ79" s="31">
        <v>4750265.63</v>
      </c>
      <c r="EK79" s="5">
        <v>11.6957</v>
      </c>
      <c r="EL79" s="31">
        <v>0</v>
      </c>
      <c r="EM79" s="5">
        <v>0</v>
      </c>
      <c r="EN79" s="31">
        <v>0</v>
      </c>
      <c r="EO79" s="5">
        <v>0</v>
      </c>
      <c r="EP79" s="31">
        <v>0</v>
      </c>
      <c r="EQ79" s="5">
        <v>0</v>
      </c>
      <c r="ER79" s="31">
        <v>0</v>
      </c>
      <c r="ES79" s="5">
        <v>0</v>
      </c>
      <c r="ET79" s="31">
        <v>0</v>
      </c>
      <c r="EU79" s="5">
        <v>0</v>
      </c>
      <c r="EV79" s="31">
        <v>0</v>
      </c>
      <c r="EW79" s="5">
        <v>0</v>
      </c>
      <c r="EX79" s="31">
        <v>104850451</v>
      </c>
      <c r="EY79" s="5">
        <v>7.6929999999999996</v>
      </c>
      <c r="EZ79" s="31">
        <v>0</v>
      </c>
      <c r="FA79" s="5">
        <v>0</v>
      </c>
      <c r="FB79" s="31">
        <v>0</v>
      </c>
      <c r="FC79" s="5">
        <v>0</v>
      </c>
      <c r="FD79" s="31">
        <v>0</v>
      </c>
      <c r="FE79" s="5">
        <v>0</v>
      </c>
      <c r="FF79" s="31">
        <v>0</v>
      </c>
      <c r="FG79" s="5">
        <v>0</v>
      </c>
      <c r="FH79" s="31">
        <v>0</v>
      </c>
      <c r="FI79" s="5">
        <v>0</v>
      </c>
      <c r="FJ79" s="31">
        <v>0</v>
      </c>
      <c r="FK79" s="5">
        <v>0</v>
      </c>
      <c r="FL79" s="31">
        <v>0</v>
      </c>
      <c r="FM79" s="5">
        <v>0</v>
      </c>
      <c r="FN79" s="31">
        <v>0</v>
      </c>
      <c r="FO79" s="5">
        <v>0</v>
      </c>
      <c r="FP79" s="31">
        <v>0</v>
      </c>
      <c r="FQ79" s="5">
        <v>0</v>
      </c>
      <c r="FR79" s="31">
        <v>0</v>
      </c>
      <c r="FS79" s="5">
        <v>0</v>
      </c>
      <c r="FT79" s="31">
        <v>0</v>
      </c>
      <c r="FU79" s="5">
        <v>0</v>
      </c>
      <c r="FV79" s="31">
        <v>0</v>
      </c>
      <c r="FW79" s="5">
        <v>0</v>
      </c>
      <c r="FX79" s="31">
        <v>0</v>
      </c>
      <c r="FY79" s="5">
        <v>0</v>
      </c>
      <c r="FZ79" s="31">
        <v>0</v>
      </c>
      <c r="GA79" s="5">
        <v>0</v>
      </c>
      <c r="GB79" s="31">
        <v>0</v>
      </c>
      <c r="GC79" s="5">
        <v>0</v>
      </c>
      <c r="GD79" s="31">
        <v>0</v>
      </c>
      <c r="GE79" s="5">
        <v>0</v>
      </c>
      <c r="GF79" s="31">
        <v>0</v>
      </c>
      <c r="GG79" s="5">
        <v>0</v>
      </c>
      <c r="GH79" s="31">
        <v>0</v>
      </c>
      <c r="GI79" s="5">
        <v>0</v>
      </c>
      <c r="GJ79" s="31">
        <v>0</v>
      </c>
      <c r="GK79" s="5">
        <v>0</v>
      </c>
      <c r="GL79" s="31">
        <v>0</v>
      </c>
      <c r="GM79" s="5">
        <v>0</v>
      </c>
      <c r="GN79" s="31">
        <v>0</v>
      </c>
      <c r="GO79" s="5">
        <v>0</v>
      </c>
      <c r="GP79" s="31">
        <v>0</v>
      </c>
      <c r="GQ79" s="5">
        <v>0</v>
      </c>
      <c r="GR79" s="31">
        <v>0</v>
      </c>
      <c r="GS79" s="5">
        <v>0</v>
      </c>
      <c r="GT79" s="31">
        <v>0</v>
      </c>
      <c r="GU79" s="5">
        <v>0</v>
      </c>
      <c r="GV79" s="31">
        <v>0</v>
      </c>
      <c r="GW79" s="5">
        <v>0</v>
      </c>
      <c r="GX79" s="31">
        <v>0</v>
      </c>
      <c r="GY79" s="5">
        <v>0</v>
      </c>
      <c r="GZ79" s="31">
        <v>0</v>
      </c>
      <c r="HA79" s="5">
        <v>0</v>
      </c>
      <c r="HB79" s="31">
        <v>0</v>
      </c>
      <c r="HC79" s="5">
        <v>0</v>
      </c>
      <c r="HD79" s="31">
        <v>0</v>
      </c>
      <c r="HE79" s="5">
        <v>0</v>
      </c>
      <c r="HF79" s="31">
        <v>0</v>
      </c>
      <c r="HG79" s="5">
        <v>0</v>
      </c>
      <c r="HH79" s="31">
        <v>0</v>
      </c>
      <c r="HI79" s="5">
        <v>0</v>
      </c>
      <c r="HJ79" s="31">
        <v>0</v>
      </c>
      <c r="HK79" s="5">
        <v>0</v>
      </c>
      <c r="HL79" s="31">
        <v>0</v>
      </c>
      <c r="HM79" s="5">
        <v>0</v>
      </c>
      <c r="HN79" s="31">
        <v>0</v>
      </c>
      <c r="HO79" s="5">
        <v>0</v>
      </c>
      <c r="HP79" s="31">
        <v>0</v>
      </c>
      <c r="HQ79" s="5">
        <v>0</v>
      </c>
      <c r="HR79" s="31">
        <v>0</v>
      </c>
      <c r="HS79" s="5">
        <v>0</v>
      </c>
      <c r="HT79" s="31">
        <v>0</v>
      </c>
      <c r="HU79" s="5">
        <v>0</v>
      </c>
      <c r="HV79" s="31">
        <v>0</v>
      </c>
      <c r="HW79" s="5">
        <v>0</v>
      </c>
      <c r="HX79" s="31">
        <v>0</v>
      </c>
      <c r="HY79" s="5">
        <v>0</v>
      </c>
      <c r="HZ79" s="31">
        <v>0</v>
      </c>
      <c r="IA79" s="5">
        <v>0</v>
      </c>
      <c r="IB79" s="31">
        <v>0</v>
      </c>
      <c r="IC79" s="5">
        <v>0</v>
      </c>
      <c r="ID79" s="31">
        <v>0</v>
      </c>
      <c r="IE79" s="5">
        <v>0</v>
      </c>
      <c r="IF79" s="31">
        <v>0</v>
      </c>
      <c r="IG79" s="5">
        <v>0</v>
      </c>
      <c r="IH79" s="31">
        <v>0</v>
      </c>
      <c r="II79" s="5">
        <v>0</v>
      </c>
      <c r="IJ79" s="31">
        <v>0</v>
      </c>
      <c r="IK79" s="5">
        <v>0</v>
      </c>
      <c r="IL79" s="31">
        <v>0</v>
      </c>
      <c r="IM79" s="5">
        <v>0</v>
      </c>
      <c r="IN79" s="31">
        <v>0</v>
      </c>
      <c r="IO79" s="5">
        <v>0</v>
      </c>
      <c r="IP79" s="31">
        <v>3674920.4</v>
      </c>
      <c r="IQ79" s="5">
        <v>23.8383</v>
      </c>
    </row>
    <row r="80" spans="1:251" ht="13.5" thickBot="1" x14ac:dyDescent="0.25">
      <c r="A80" t="s">
        <v>239</v>
      </c>
      <c r="B80" s="31">
        <v>1626289957.23</v>
      </c>
      <c r="C80" s="5">
        <v>1.0747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6306277.4100000001</v>
      </c>
      <c r="K80" s="5">
        <v>14.998100000000001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  <c r="AB80" s="31">
        <v>0</v>
      </c>
      <c r="AC80" s="5">
        <v>0</v>
      </c>
      <c r="AD80" s="31">
        <v>0</v>
      </c>
      <c r="AE80" s="5">
        <v>0</v>
      </c>
      <c r="AF80" s="31">
        <v>0</v>
      </c>
      <c r="AG80" s="5">
        <v>0</v>
      </c>
      <c r="AH80" s="31">
        <v>0</v>
      </c>
      <c r="AI80" s="5">
        <v>0</v>
      </c>
      <c r="AJ80" s="31">
        <v>0</v>
      </c>
      <c r="AK80" s="5">
        <v>0</v>
      </c>
      <c r="AL80" s="31">
        <v>0</v>
      </c>
      <c r="AM80" s="5">
        <v>0</v>
      </c>
      <c r="AN80" s="31">
        <v>0</v>
      </c>
      <c r="AO80" s="5">
        <v>0</v>
      </c>
      <c r="AP80" s="31">
        <v>0</v>
      </c>
      <c r="AQ80" s="5">
        <v>0</v>
      </c>
      <c r="AR80" s="31">
        <v>0</v>
      </c>
      <c r="AS80" s="5">
        <v>0</v>
      </c>
      <c r="AT80" s="31">
        <v>0</v>
      </c>
      <c r="AU80" s="5">
        <v>0</v>
      </c>
      <c r="AV80" s="31">
        <v>0</v>
      </c>
      <c r="AW80" s="5">
        <v>0</v>
      </c>
      <c r="AX80" s="31">
        <v>0</v>
      </c>
      <c r="AY80" s="5">
        <v>0</v>
      </c>
      <c r="AZ80" s="31">
        <v>0</v>
      </c>
      <c r="BA80" s="5">
        <v>0</v>
      </c>
      <c r="BB80" s="31">
        <v>420308870.05000001</v>
      </c>
      <c r="BC80" s="5">
        <v>13.875500000000001</v>
      </c>
      <c r="BD80" s="31">
        <v>0</v>
      </c>
      <c r="BE80" s="5">
        <v>0</v>
      </c>
      <c r="BF80" s="31">
        <v>0</v>
      </c>
      <c r="BG80" s="5">
        <v>0</v>
      </c>
      <c r="BH80" s="31">
        <v>0</v>
      </c>
      <c r="BI80" s="5">
        <v>0</v>
      </c>
      <c r="BJ80" s="31">
        <v>0</v>
      </c>
      <c r="BK80" s="5">
        <v>0</v>
      </c>
      <c r="BL80" s="31">
        <v>0</v>
      </c>
      <c r="BM80" s="5">
        <v>0</v>
      </c>
      <c r="BN80" s="31">
        <v>0</v>
      </c>
      <c r="BO80" s="5">
        <v>0</v>
      </c>
      <c r="BP80" s="31">
        <v>0</v>
      </c>
      <c r="BQ80" s="5">
        <v>0</v>
      </c>
      <c r="BR80" s="31">
        <v>0</v>
      </c>
      <c r="BS80" s="5">
        <v>0</v>
      </c>
      <c r="BT80" s="31">
        <v>0</v>
      </c>
      <c r="BU80" s="5">
        <v>0</v>
      </c>
      <c r="BV80" s="31">
        <v>0</v>
      </c>
      <c r="BW80" s="5">
        <v>0</v>
      </c>
      <c r="BX80" s="31">
        <v>0</v>
      </c>
      <c r="BY80" s="5">
        <v>0</v>
      </c>
      <c r="BZ80" s="31">
        <v>0</v>
      </c>
      <c r="CA80" s="5">
        <v>0</v>
      </c>
      <c r="CB80" s="31">
        <v>0</v>
      </c>
      <c r="CC80" s="5">
        <v>0</v>
      </c>
      <c r="CD80" s="31">
        <v>0</v>
      </c>
      <c r="CE80" s="5">
        <v>0</v>
      </c>
      <c r="CF80" s="31">
        <v>0</v>
      </c>
      <c r="CG80" s="5">
        <v>0</v>
      </c>
      <c r="CH80" s="31">
        <v>0</v>
      </c>
      <c r="CI80" s="5">
        <v>0</v>
      </c>
      <c r="CJ80" s="31">
        <v>0</v>
      </c>
      <c r="CK80" s="5">
        <v>0</v>
      </c>
      <c r="CL80" s="31">
        <v>7669504.46</v>
      </c>
      <c r="CM80" s="5">
        <v>4.4069000000000003</v>
      </c>
      <c r="CN80" s="31">
        <v>0</v>
      </c>
      <c r="CO80" s="5">
        <v>0</v>
      </c>
      <c r="CP80" s="31">
        <v>0</v>
      </c>
      <c r="CQ80" s="5">
        <v>0</v>
      </c>
      <c r="CR80" s="31">
        <v>0</v>
      </c>
      <c r="CS80" s="5">
        <v>0</v>
      </c>
      <c r="CT80" s="31">
        <v>0</v>
      </c>
      <c r="CU80" s="5">
        <v>0</v>
      </c>
      <c r="CV80" s="31">
        <v>0</v>
      </c>
      <c r="CW80" s="5">
        <v>0</v>
      </c>
      <c r="CX80" s="31">
        <v>0</v>
      </c>
      <c r="CY80" s="5">
        <v>0</v>
      </c>
      <c r="CZ80" s="31">
        <v>0</v>
      </c>
      <c r="DA80" s="5">
        <v>0</v>
      </c>
      <c r="DB80" s="31">
        <v>0</v>
      </c>
      <c r="DC80" s="5">
        <v>0</v>
      </c>
      <c r="DD80" s="31">
        <v>0</v>
      </c>
      <c r="DE80" s="5">
        <v>0</v>
      </c>
      <c r="DF80" s="31">
        <v>0</v>
      </c>
      <c r="DG80" s="5">
        <v>0</v>
      </c>
      <c r="DH80" s="31">
        <v>0</v>
      </c>
      <c r="DI80" s="5">
        <v>0</v>
      </c>
      <c r="DJ80" s="31">
        <v>0</v>
      </c>
      <c r="DK80" s="5">
        <v>0</v>
      </c>
      <c r="DL80" s="31">
        <v>0</v>
      </c>
      <c r="DM80" s="5">
        <v>0</v>
      </c>
      <c r="DN80" s="31">
        <v>0</v>
      </c>
      <c r="DO80" s="5">
        <v>0</v>
      </c>
      <c r="DP80" s="31">
        <v>0</v>
      </c>
      <c r="DQ80" s="5">
        <v>0</v>
      </c>
      <c r="DR80" s="31">
        <v>0</v>
      </c>
      <c r="DS80" s="5">
        <v>0</v>
      </c>
      <c r="DT80" s="31">
        <v>0</v>
      </c>
      <c r="DU80" s="5">
        <v>0</v>
      </c>
      <c r="DV80" s="31">
        <v>0</v>
      </c>
      <c r="DW80" s="5">
        <v>0</v>
      </c>
      <c r="DX80" s="31">
        <v>0</v>
      </c>
      <c r="DY80" s="5">
        <v>0</v>
      </c>
      <c r="DZ80" s="31">
        <v>0</v>
      </c>
      <c r="EA80" s="5">
        <v>0</v>
      </c>
      <c r="EB80" s="31">
        <v>0</v>
      </c>
      <c r="EC80" s="5">
        <v>0</v>
      </c>
      <c r="ED80" s="31">
        <v>0</v>
      </c>
      <c r="EE80" s="5">
        <v>0</v>
      </c>
      <c r="EF80" s="31">
        <v>0</v>
      </c>
      <c r="EG80" s="5">
        <v>0</v>
      </c>
      <c r="EH80" s="31">
        <v>0</v>
      </c>
      <c r="EI80" s="5">
        <v>0</v>
      </c>
      <c r="EJ80" s="31">
        <v>0</v>
      </c>
      <c r="EK80" s="5">
        <v>0</v>
      </c>
      <c r="EL80" s="31">
        <v>0</v>
      </c>
      <c r="EM80" s="5">
        <v>0</v>
      </c>
      <c r="EN80" s="31">
        <v>0</v>
      </c>
      <c r="EO80" s="5">
        <v>0</v>
      </c>
      <c r="EP80" s="31">
        <v>452637282.38</v>
      </c>
      <c r="EQ80" s="5">
        <v>9.9153000000000002</v>
      </c>
      <c r="ER80" s="31">
        <v>24.49</v>
      </c>
      <c r="ES80" s="5">
        <v>0</v>
      </c>
      <c r="ET80" s="31">
        <v>0</v>
      </c>
      <c r="EU80" s="5">
        <v>0</v>
      </c>
      <c r="EV80" s="31">
        <v>109104070</v>
      </c>
      <c r="EW80" s="5">
        <v>10.407400000000001</v>
      </c>
      <c r="EX80" s="31">
        <v>0</v>
      </c>
      <c r="EY80" s="5">
        <v>0</v>
      </c>
      <c r="EZ80" s="31">
        <v>0</v>
      </c>
      <c r="FA80" s="5">
        <v>0</v>
      </c>
      <c r="FB80" s="31">
        <v>0</v>
      </c>
      <c r="FC80" s="5">
        <v>0</v>
      </c>
      <c r="FD80" s="31">
        <v>0</v>
      </c>
      <c r="FE80" s="5">
        <v>0</v>
      </c>
      <c r="FF80" s="31">
        <v>0</v>
      </c>
      <c r="FG80" s="5">
        <v>0</v>
      </c>
      <c r="FH80" s="31">
        <v>0</v>
      </c>
      <c r="FI80" s="5">
        <v>0</v>
      </c>
      <c r="FJ80" s="31">
        <v>0</v>
      </c>
      <c r="FK80" s="5">
        <v>0</v>
      </c>
      <c r="FL80" s="31">
        <v>0</v>
      </c>
      <c r="FM80" s="5">
        <v>0</v>
      </c>
      <c r="FN80" s="31">
        <v>0</v>
      </c>
      <c r="FO80" s="5">
        <v>0</v>
      </c>
      <c r="FP80" s="31">
        <v>0</v>
      </c>
      <c r="FQ80" s="5">
        <v>0</v>
      </c>
      <c r="FR80" s="31">
        <v>0</v>
      </c>
      <c r="FS80" s="5">
        <v>0</v>
      </c>
      <c r="FT80" s="31">
        <v>0</v>
      </c>
      <c r="FU80" s="5">
        <v>0</v>
      </c>
      <c r="FV80" s="31">
        <v>0</v>
      </c>
      <c r="FW80" s="5">
        <v>0</v>
      </c>
      <c r="FX80" s="31">
        <v>137746439.75</v>
      </c>
      <c r="FY80" s="5">
        <v>9.0991999999999997</v>
      </c>
      <c r="FZ80" s="31">
        <v>0</v>
      </c>
      <c r="GA80" s="5">
        <v>0</v>
      </c>
      <c r="GB80" s="31">
        <v>0</v>
      </c>
      <c r="GC80" s="5">
        <v>0</v>
      </c>
      <c r="GD80" s="31">
        <v>0</v>
      </c>
      <c r="GE80" s="5">
        <v>0</v>
      </c>
      <c r="GF80" s="31">
        <v>0</v>
      </c>
      <c r="GG80" s="5">
        <v>0</v>
      </c>
      <c r="GH80" s="31">
        <v>0</v>
      </c>
      <c r="GI80" s="5">
        <v>0</v>
      </c>
      <c r="GJ80" s="31">
        <v>0</v>
      </c>
      <c r="GK80" s="5">
        <v>0</v>
      </c>
      <c r="GL80" s="31">
        <v>0</v>
      </c>
      <c r="GM80" s="5">
        <v>0</v>
      </c>
      <c r="GN80" s="31">
        <v>0</v>
      </c>
      <c r="GO80" s="5">
        <v>0</v>
      </c>
      <c r="GP80" s="31">
        <v>0</v>
      </c>
      <c r="GQ80" s="5">
        <v>0</v>
      </c>
      <c r="GR80" s="31">
        <v>0</v>
      </c>
      <c r="GS80" s="5">
        <v>0</v>
      </c>
      <c r="GT80" s="31">
        <v>0</v>
      </c>
      <c r="GU80" s="5">
        <v>0</v>
      </c>
      <c r="GV80" s="31">
        <v>0</v>
      </c>
      <c r="GW80" s="5">
        <v>0</v>
      </c>
      <c r="GX80" s="31">
        <v>0</v>
      </c>
      <c r="GY80" s="5">
        <v>0</v>
      </c>
      <c r="GZ80" s="31">
        <v>0</v>
      </c>
      <c r="HA80" s="5">
        <v>0</v>
      </c>
      <c r="HB80" s="31">
        <v>0</v>
      </c>
      <c r="HC80" s="5">
        <v>0</v>
      </c>
      <c r="HD80" s="31">
        <v>0</v>
      </c>
      <c r="HE80" s="5">
        <v>0</v>
      </c>
      <c r="HF80" s="31">
        <v>0</v>
      </c>
      <c r="HG80" s="5">
        <v>0</v>
      </c>
      <c r="HH80" s="31">
        <v>12386247.390000001</v>
      </c>
      <c r="HI80" s="5">
        <v>15.264099999999999</v>
      </c>
      <c r="HJ80" s="31">
        <v>0</v>
      </c>
      <c r="HK80" s="5">
        <v>0</v>
      </c>
      <c r="HL80" s="31">
        <v>480131241.30000001</v>
      </c>
      <c r="HM80" s="5">
        <v>18.309000000000001</v>
      </c>
      <c r="HN80" s="31">
        <v>0</v>
      </c>
      <c r="HO80" s="5">
        <v>0</v>
      </c>
      <c r="HP80" s="31">
        <v>0</v>
      </c>
      <c r="HQ80" s="5">
        <v>0</v>
      </c>
      <c r="HR80" s="31">
        <v>0</v>
      </c>
      <c r="HS80" s="5">
        <v>0</v>
      </c>
      <c r="HT80" s="31">
        <v>0</v>
      </c>
      <c r="HU80" s="5">
        <v>0</v>
      </c>
      <c r="HV80" s="31">
        <v>0</v>
      </c>
      <c r="HW80" s="5">
        <v>0</v>
      </c>
      <c r="HX80" s="31">
        <v>0</v>
      </c>
      <c r="HY80" s="5">
        <v>0</v>
      </c>
      <c r="HZ80" s="31">
        <v>0</v>
      </c>
      <c r="IA80" s="5">
        <v>0</v>
      </c>
      <c r="IB80" s="31">
        <v>0</v>
      </c>
      <c r="IC80" s="5">
        <v>0</v>
      </c>
      <c r="ID80" s="31">
        <v>0</v>
      </c>
      <c r="IE80" s="5">
        <v>0</v>
      </c>
      <c r="IF80" s="31">
        <v>0</v>
      </c>
      <c r="IG80" s="5">
        <v>0</v>
      </c>
      <c r="IH80" s="31">
        <v>0</v>
      </c>
      <c r="II80" s="5">
        <v>0</v>
      </c>
      <c r="IJ80" s="31">
        <v>0</v>
      </c>
      <c r="IK80" s="5">
        <v>0</v>
      </c>
      <c r="IL80" s="31">
        <v>0</v>
      </c>
      <c r="IM80" s="5">
        <v>0</v>
      </c>
      <c r="IN80" s="31">
        <v>0</v>
      </c>
      <c r="IO80" s="5">
        <v>0</v>
      </c>
      <c r="IP80" s="31">
        <v>0</v>
      </c>
      <c r="IQ80" s="5">
        <v>0</v>
      </c>
    </row>
    <row r="81" spans="1:251" ht="14.25" thickTop="1" thickBot="1" x14ac:dyDescent="0.25">
      <c r="A81" s="152" t="s">
        <v>240</v>
      </c>
      <c r="B81" s="153">
        <v>9308832012.4400005</v>
      </c>
      <c r="C81" s="154">
        <v>6.1513999999999998</v>
      </c>
      <c r="D81" s="153">
        <v>0</v>
      </c>
      <c r="E81" s="154">
        <v>0</v>
      </c>
      <c r="F81" s="153">
        <v>0</v>
      </c>
      <c r="G81" s="154">
        <v>0</v>
      </c>
      <c r="H81" s="153">
        <v>0</v>
      </c>
      <c r="I81" s="154">
        <v>0</v>
      </c>
      <c r="J81" s="153">
        <v>41181157.829999998</v>
      </c>
      <c r="K81" s="154">
        <v>97.9405</v>
      </c>
      <c r="L81" s="153">
        <v>30978315.739999998</v>
      </c>
      <c r="M81" s="154">
        <v>2.6175999999999999</v>
      </c>
      <c r="N81" s="153">
        <v>0</v>
      </c>
      <c r="O81" s="154">
        <v>0</v>
      </c>
      <c r="P81" s="153">
        <v>0</v>
      </c>
      <c r="Q81" s="154">
        <v>0</v>
      </c>
      <c r="R81" s="153">
        <v>0</v>
      </c>
      <c r="S81" s="154">
        <v>0</v>
      </c>
      <c r="T81" s="153">
        <v>0</v>
      </c>
      <c r="U81" s="154">
        <v>0</v>
      </c>
      <c r="V81" s="153">
        <v>0</v>
      </c>
      <c r="W81" s="154">
        <v>0</v>
      </c>
      <c r="X81" s="153">
        <v>0</v>
      </c>
      <c r="Y81" s="154">
        <v>0</v>
      </c>
      <c r="Z81" s="153">
        <v>919265000</v>
      </c>
      <c r="AA81" s="154">
        <v>97.921199999999999</v>
      </c>
      <c r="AB81" s="153">
        <v>173483774.41999999</v>
      </c>
      <c r="AC81" s="154">
        <v>95.857799999999997</v>
      </c>
      <c r="AD81" s="153">
        <v>70792208.010000005</v>
      </c>
      <c r="AE81" s="154">
        <v>16.4773</v>
      </c>
      <c r="AF81" s="153">
        <v>0</v>
      </c>
      <c r="AG81" s="154">
        <v>0</v>
      </c>
      <c r="AH81" s="153">
        <v>12375246.789999999</v>
      </c>
      <c r="AI81" s="154">
        <v>19.671700000000001</v>
      </c>
      <c r="AJ81" s="153">
        <v>0</v>
      </c>
      <c r="AK81" s="154">
        <v>0</v>
      </c>
      <c r="AL81" s="153">
        <v>0</v>
      </c>
      <c r="AM81" s="154">
        <v>0</v>
      </c>
      <c r="AN81" s="153">
        <v>0</v>
      </c>
      <c r="AO81" s="154">
        <v>0</v>
      </c>
      <c r="AP81" s="153">
        <v>0</v>
      </c>
      <c r="AQ81" s="154">
        <v>0</v>
      </c>
      <c r="AR81" s="153">
        <v>0</v>
      </c>
      <c r="AS81" s="154">
        <v>0</v>
      </c>
      <c r="AT81" s="153">
        <v>0</v>
      </c>
      <c r="AU81" s="154">
        <v>0</v>
      </c>
      <c r="AV81" s="153">
        <v>0</v>
      </c>
      <c r="AW81" s="154">
        <v>0</v>
      </c>
      <c r="AX81" s="153">
        <v>0</v>
      </c>
      <c r="AY81" s="154">
        <v>0</v>
      </c>
      <c r="AZ81" s="153">
        <v>0</v>
      </c>
      <c r="BA81" s="154">
        <v>0</v>
      </c>
      <c r="BB81" s="153">
        <v>420308870.05000001</v>
      </c>
      <c r="BC81" s="154">
        <v>13.875500000000001</v>
      </c>
      <c r="BD81" s="153">
        <v>194828208.72999999</v>
      </c>
      <c r="BE81" s="154">
        <v>95.135499999999993</v>
      </c>
      <c r="BF81" s="153">
        <v>0</v>
      </c>
      <c r="BG81" s="154">
        <v>0</v>
      </c>
      <c r="BH81" s="153">
        <v>11180821.4</v>
      </c>
      <c r="BI81" s="154">
        <v>4.6944999999999997</v>
      </c>
      <c r="BJ81" s="153">
        <v>0</v>
      </c>
      <c r="BK81" s="154">
        <v>0</v>
      </c>
      <c r="BL81" s="153">
        <v>0</v>
      </c>
      <c r="BM81" s="154">
        <v>0</v>
      </c>
      <c r="BN81" s="153">
        <v>0</v>
      </c>
      <c r="BO81" s="154">
        <v>0</v>
      </c>
      <c r="BP81" s="153">
        <v>341021614.94999999</v>
      </c>
      <c r="BQ81" s="154">
        <v>97.456500000000005</v>
      </c>
      <c r="BR81" s="153">
        <v>0</v>
      </c>
      <c r="BS81" s="154">
        <v>0</v>
      </c>
      <c r="BT81" s="153">
        <v>0</v>
      </c>
      <c r="BU81" s="154">
        <v>0</v>
      </c>
      <c r="BV81" s="153">
        <v>0</v>
      </c>
      <c r="BW81" s="154">
        <v>0</v>
      </c>
      <c r="BX81" s="153">
        <v>0</v>
      </c>
      <c r="BY81" s="154">
        <v>0</v>
      </c>
      <c r="BZ81" s="153">
        <v>0</v>
      </c>
      <c r="CA81" s="154">
        <v>0</v>
      </c>
      <c r="CB81" s="153">
        <v>0</v>
      </c>
      <c r="CC81" s="154">
        <v>0</v>
      </c>
      <c r="CD81" s="153">
        <v>0</v>
      </c>
      <c r="CE81" s="154">
        <v>0</v>
      </c>
      <c r="CF81" s="153">
        <v>0</v>
      </c>
      <c r="CG81" s="154">
        <v>0</v>
      </c>
      <c r="CH81" s="153">
        <v>0</v>
      </c>
      <c r="CI81" s="154">
        <v>0</v>
      </c>
      <c r="CJ81" s="153">
        <v>0</v>
      </c>
      <c r="CK81" s="154">
        <v>0</v>
      </c>
      <c r="CL81" s="153">
        <v>7669504.46</v>
      </c>
      <c r="CM81" s="154">
        <v>4.4069000000000003</v>
      </c>
      <c r="CN81" s="153">
        <v>0</v>
      </c>
      <c r="CO81" s="154">
        <v>0</v>
      </c>
      <c r="CP81" s="153">
        <v>0</v>
      </c>
      <c r="CQ81" s="154">
        <v>0</v>
      </c>
      <c r="CR81" s="153">
        <v>19596367.379999999</v>
      </c>
      <c r="CS81" s="154">
        <v>1.2285999999999999</v>
      </c>
      <c r="CT81" s="153">
        <v>134597056.16</v>
      </c>
      <c r="CU81" s="154">
        <v>99.740300000000005</v>
      </c>
      <c r="CV81" s="153">
        <v>0</v>
      </c>
      <c r="CW81" s="154">
        <v>0</v>
      </c>
      <c r="CX81" s="153">
        <v>34839011.399999999</v>
      </c>
      <c r="CY81" s="154">
        <v>4.3327</v>
      </c>
      <c r="CZ81" s="153">
        <v>0</v>
      </c>
      <c r="DA81" s="154">
        <v>0</v>
      </c>
      <c r="DB81" s="153">
        <v>630810</v>
      </c>
      <c r="DC81" s="154">
        <v>2.8536999999999999</v>
      </c>
      <c r="DD81" s="153">
        <v>41872878.759999998</v>
      </c>
      <c r="DE81" s="154">
        <v>95.652199999999993</v>
      </c>
      <c r="DF81" s="153">
        <v>0</v>
      </c>
      <c r="DG81" s="154">
        <v>0</v>
      </c>
      <c r="DH81" s="153">
        <v>0</v>
      </c>
      <c r="DI81" s="154">
        <v>0</v>
      </c>
      <c r="DJ81" s="153">
        <v>68604705</v>
      </c>
      <c r="DK81" s="154">
        <v>99.940899999999999</v>
      </c>
      <c r="DL81" s="153">
        <v>0</v>
      </c>
      <c r="DM81" s="154">
        <v>0</v>
      </c>
      <c r="DN81" s="153">
        <v>0</v>
      </c>
      <c r="DO81" s="154">
        <v>0</v>
      </c>
      <c r="DP81" s="153">
        <v>0</v>
      </c>
      <c r="DQ81" s="154">
        <v>0</v>
      </c>
      <c r="DR81" s="153">
        <v>0</v>
      </c>
      <c r="DS81" s="154">
        <v>0</v>
      </c>
      <c r="DT81" s="153">
        <v>7155634.6500000004</v>
      </c>
      <c r="DU81" s="154">
        <v>9.0116999999999994</v>
      </c>
      <c r="DV81" s="153">
        <v>4288114.82</v>
      </c>
      <c r="DW81" s="154">
        <v>1.6463000000000001</v>
      </c>
      <c r="DX81" s="153">
        <v>44863486.060000002</v>
      </c>
      <c r="DY81" s="154">
        <v>5.2013999999999996</v>
      </c>
      <c r="DZ81" s="153">
        <v>0</v>
      </c>
      <c r="EA81" s="154">
        <v>0</v>
      </c>
      <c r="EB81" s="153">
        <v>1267118358.01</v>
      </c>
      <c r="EC81" s="154">
        <v>99.153400000000005</v>
      </c>
      <c r="ED81" s="153">
        <v>0</v>
      </c>
      <c r="EE81" s="154">
        <v>0</v>
      </c>
      <c r="EF81" s="153">
        <v>0</v>
      </c>
      <c r="EG81" s="154">
        <v>0</v>
      </c>
      <c r="EH81" s="153">
        <v>120797217.09999999</v>
      </c>
      <c r="EI81" s="154">
        <v>0.86209999999999998</v>
      </c>
      <c r="EJ81" s="153">
        <v>4750265.63</v>
      </c>
      <c r="EK81" s="154">
        <v>11.6957</v>
      </c>
      <c r="EL81" s="153">
        <v>0</v>
      </c>
      <c r="EM81" s="154">
        <v>0</v>
      </c>
      <c r="EN81" s="153">
        <v>0</v>
      </c>
      <c r="EO81" s="154">
        <v>0</v>
      </c>
      <c r="EP81" s="153">
        <v>938239415.10000002</v>
      </c>
      <c r="EQ81" s="154">
        <v>20.552700000000002</v>
      </c>
      <c r="ER81" s="153">
        <v>25672596</v>
      </c>
      <c r="ES81" s="154">
        <v>4.5932000000000004</v>
      </c>
      <c r="ET81" s="153">
        <v>0</v>
      </c>
      <c r="EU81" s="154">
        <v>0</v>
      </c>
      <c r="EV81" s="153">
        <v>109104070</v>
      </c>
      <c r="EW81" s="154">
        <v>10.407400000000001</v>
      </c>
      <c r="EX81" s="153">
        <v>129850451</v>
      </c>
      <c r="EY81" s="154">
        <v>9.5272000000000006</v>
      </c>
      <c r="EZ81" s="153">
        <v>58000000</v>
      </c>
      <c r="FA81" s="154">
        <v>2.6791</v>
      </c>
      <c r="FB81" s="153">
        <v>222000000</v>
      </c>
      <c r="FC81" s="154">
        <v>2.4232999999999998</v>
      </c>
      <c r="FD81" s="153">
        <v>85000000</v>
      </c>
      <c r="FE81" s="154">
        <v>5.0603999999999996</v>
      </c>
      <c r="FF81" s="153">
        <v>0</v>
      </c>
      <c r="FG81" s="154">
        <v>0</v>
      </c>
      <c r="FH81" s="153">
        <v>0</v>
      </c>
      <c r="FI81" s="154">
        <v>0</v>
      </c>
      <c r="FJ81" s="153">
        <v>13341707.52</v>
      </c>
      <c r="FK81" s="154">
        <v>0.65710000000000002</v>
      </c>
      <c r="FL81" s="153">
        <v>13198.43</v>
      </c>
      <c r="FM81" s="154">
        <v>1.2699999999999999E-2</v>
      </c>
      <c r="FN81" s="153">
        <v>0</v>
      </c>
      <c r="FO81" s="154">
        <v>0</v>
      </c>
      <c r="FP81" s="153">
        <v>20085647.129999999</v>
      </c>
      <c r="FQ81" s="154">
        <v>3.3889</v>
      </c>
      <c r="FR81" s="153">
        <v>0</v>
      </c>
      <c r="FS81" s="154">
        <v>0</v>
      </c>
      <c r="FT81" s="153">
        <v>2701346</v>
      </c>
      <c r="FU81" s="154">
        <v>1.3912</v>
      </c>
      <c r="FV81" s="153">
        <v>24733021.84</v>
      </c>
      <c r="FW81" s="154">
        <v>1.2966</v>
      </c>
      <c r="FX81" s="153">
        <v>155259575.65000001</v>
      </c>
      <c r="FY81" s="154">
        <v>10.256</v>
      </c>
      <c r="FZ81" s="153">
        <v>490730300.05000001</v>
      </c>
      <c r="GA81" s="154">
        <v>99.658199999999994</v>
      </c>
      <c r="GB81" s="153">
        <v>0</v>
      </c>
      <c r="GC81" s="154">
        <v>0</v>
      </c>
      <c r="GD81" s="153">
        <v>1517121510.5599999</v>
      </c>
      <c r="GE81" s="154">
        <v>99.705100000000002</v>
      </c>
      <c r="GF81" s="153">
        <v>0</v>
      </c>
      <c r="GG81" s="154">
        <v>0</v>
      </c>
      <c r="GH81" s="153">
        <v>0</v>
      </c>
      <c r="GI81" s="154">
        <v>0</v>
      </c>
      <c r="GJ81" s="153">
        <v>0</v>
      </c>
      <c r="GK81" s="154">
        <v>0</v>
      </c>
      <c r="GL81" s="153">
        <v>0</v>
      </c>
      <c r="GM81" s="154">
        <v>0</v>
      </c>
      <c r="GN81" s="153">
        <v>0</v>
      </c>
      <c r="GO81" s="154">
        <v>0</v>
      </c>
      <c r="GP81" s="153">
        <v>0</v>
      </c>
      <c r="GQ81" s="154">
        <v>0</v>
      </c>
      <c r="GR81" s="153">
        <v>0</v>
      </c>
      <c r="GS81" s="154">
        <v>0</v>
      </c>
      <c r="GT81" s="153">
        <v>0</v>
      </c>
      <c r="GU81" s="154">
        <v>0</v>
      </c>
      <c r="GV81" s="153">
        <v>0</v>
      </c>
      <c r="GW81" s="154">
        <v>0</v>
      </c>
      <c r="GX81" s="153">
        <v>0</v>
      </c>
      <c r="GY81" s="154">
        <v>0</v>
      </c>
      <c r="GZ81" s="153">
        <v>0</v>
      </c>
      <c r="HA81" s="154">
        <v>0</v>
      </c>
      <c r="HB81" s="153">
        <v>0</v>
      </c>
      <c r="HC81" s="154">
        <v>0</v>
      </c>
      <c r="HD81" s="153">
        <v>0</v>
      </c>
      <c r="HE81" s="154">
        <v>0</v>
      </c>
      <c r="HF81" s="153">
        <v>0</v>
      </c>
      <c r="HG81" s="154">
        <v>0</v>
      </c>
      <c r="HH81" s="153">
        <v>80952520.790000007</v>
      </c>
      <c r="HI81" s="154">
        <v>99.761099999999999</v>
      </c>
      <c r="HJ81" s="153">
        <v>1966040.13</v>
      </c>
      <c r="HK81" s="154">
        <v>11.5989</v>
      </c>
      <c r="HL81" s="153">
        <v>480131241.30000001</v>
      </c>
      <c r="HM81" s="154">
        <v>18.309000000000001</v>
      </c>
      <c r="HN81" s="153">
        <v>0</v>
      </c>
      <c r="HO81" s="154">
        <v>0</v>
      </c>
      <c r="HP81" s="153">
        <v>279470920.77999997</v>
      </c>
      <c r="HQ81" s="154">
        <v>97.927700000000002</v>
      </c>
      <c r="HR81" s="153">
        <v>215722902</v>
      </c>
      <c r="HS81" s="154">
        <v>16.107900000000001</v>
      </c>
      <c r="HT81" s="153">
        <v>0</v>
      </c>
      <c r="HU81" s="154">
        <v>0</v>
      </c>
      <c r="HV81" s="153">
        <v>0</v>
      </c>
      <c r="HW81" s="154">
        <v>0</v>
      </c>
      <c r="HX81" s="153">
        <v>0</v>
      </c>
      <c r="HY81" s="154">
        <v>0</v>
      </c>
      <c r="HZ81" s="153">
        <v>171819153.25</v>
      </c>
      <c r="IA81" s="154">
        <v>97.559799999999996</v>
      </c>
      <c r="IB81" s="153">
        <v>254498998</v>
      </c>
      <c r="IC81" s="154">
        <v>100.13639999999999</v>
      </c>
      <c r="ID81" s="153">
        <v>0</v>
      </c>
      <c r="IE81" s="154">
        <v>0</v>
      </c>
      <c r="IF81" s="153">
        <v>0</v>
      </c>
      <c r="IG81" s="154">
        <v>0</v>
      </c>
      <c r="IH81" s="153">
        <v>0</v>
      </c>
      <c r="II81" s="154">
        <v>0</v>
      </c>
      <c r="IJ81" s="153">
        <v>0</v>
      </c>
      <c r="IK81" s="154">
        <v>0</v>
      </c>
      <c r="IL81" s="153">
        <v>0</v>
      </c>
      <c r="IM81" s="154">
        <v>0</v>
      </c>
      <c r="IN81" s="153">
        <v>45594504.43</v>
      </c>
      <c r="IO81" s="154">
        <v>3.6427</v>
      </c>
      <c r="IP81" s="153">
        <v>14624265.130000001</v>
      </c>
      <c r="IQ81" s="154">
        <v>94.863900000000001</v>
      </c>
    </row>
    <row r="82" spans="1:251" ht="14.25" thickTop="1" thickBot="1" x14ac:dyDescent="0.25"/>
    <row r="83" spans="1:251" ht="13.5" thickTop="1" x14ac:dyDescent="0.2">
      <c r="A83" s="8" t="s">
        <v>241</v>
      </c>
      <c r="B83" s="51">
        <v>517242</v>
      </c>
      <c r="C83" s="51"/>
      <c r="D83" s="51">
        <v>7</v>
      </c>
      <c r="E83" s="51"/>
      <c r="F83" s="51">
        <v>97</v>
      </c>
      <c r="G83" s="51"/>
      <c r="H83" s="51">
        <v>29883</v>
      </c>
      <c r="I83" s="51"/>
      <c r="J83" s="51">
        <v>1235</v>
      </c>
      <c r="K83" s="51"/>
      <c r="L83" s="51">
        <v>7</v>
      </c>
      <c r="M83" s="51"/>
      <c r="N83" s="51">
        <v>1974</v>
      </c>
      <c r="O83" s="51"/>
      <c r="P83" s="51">
        <v>1</v>
      </c>
      <c r="Q83" s="51"/>
      <c r="R83" s="51">
        <v>1</v>
      </c>
      <c r="S83" s="51"/>
      <c r="T83" s="51">
        <v>8</v>
      </c>
      <c r="U83" s="51"/>
      <c r="V83" s="51">
        <v>7</v>
      </c>
      <c r="W83" s="51"/>
      <c r="X83" s="51">
        <v>27501</v>
      </c>
      <c r="Y83" s="51"/>
      <c r="Z83" s="51">
        <v>133</v>
      </c>
      <c r="AA83" s="51"/>
      <c r="AB83" s="51">
        <v>13</v>
      </c>
      <c r="AC83" s="51"/>
      <c r="AD83" s="51">
        <v>96</v>
      </c>
      <c r="AE83" s="51"/>
      <c r="AF83" s="51">
        <v>87</v>
      </c>
      <c r="AG83" s="51"/>
      <c r="AH83" s="51">
        <v>1</v>
      </c>
      <c r="AI83" s="51"/>
      <c r="AJ83" s="51">
        <v>2746</v>
      </c>
      <c r="AK83" s="51"/>
      <c r="AL83" s="51">
        <v>1</v>
      </c>
      <c r="AM83" s="51"/>
      <c r="AN83" s="51">
        <v>1</v>
      </c>
      <c r="AO83" s="51"/>
      <c r="AP83" s="51">
        <v>1</v>
      </c>
      <c r="AQ83" s="51"/>
      <c r="AR83" s="51">
        <v>42</v>
      </c>
      <c r="AS83" s="51"/>
      <c r="AT83" s="51">
        <v>2145</v>
      </c>
      <c r="AU83" s="51"/>
      <c r="AV83" s="51">
        <v>1</v>
      </c>
      <c r="AW83" s="51"/>
      <c r="AX83" s="51">
        <v>21</v>
      </c>
      <c r="AY83" s="51"/>
      <c r="AZ83" s="51">
        <v>3672</v>
      </c>
      <c r="BA83" s="51"/>
      <c r="BB83" s="51">
        <v>19</v>
      </c>
      <c r="BC83" s="51"/>
      <c r="BD83" s="51">
        <v>76</v>
      </c>
      <c r="BE83" s="51"/>
      <c r="BF83" s="51">
        <v>8</v>
      </c>
      <c r="BG83" s="51"/>
      <c r="BH83" s="51">
        <v>8</v>
      </c>
      <c r="BI83" s="51"/>
      <c r="BJ83" s="51">
        <v>527</v>
      </c>
      <c r="BK83" s="51"/>
      <c r="BL83" s="51">
        <v>2171</v>
      </c>
      <c r="BM83" s="51"/>
      <c r="BN83" s="51">
        <v>12</v>
      </c>
      <c r="BO83" s="51"/>
      <c r="BP83" s="51">
        <v>23</v>
      </c>
      <c r="BQ83" s="51"/>
      <c r="BR83" s="51">
        <v>1</v>
      </c>
      <c r="BS83" s="51"/>
      <c r="BT83" s="51">
        <v>47</v>
      </c>
      <c r="BU83" s="51"/>
      <c r="BV83" s="51">
        <v>17180</v>
      </c>
      <c r="BW83" s="51"/>
      <c r="BX83" s="51">
        <v>27</v>
      </c>
      <c r="BY83" s="51"/>
      <c r="BZ83" s="51">
        <v>1</v>
      </c>
      <c r="CA83" s="51"/>
      <c r="CB83" s="51">
        <v>27</v>
      </c>
      <c r="CC83" s="51"/>
      <c r="CD83" s="51">
        <v>717</v>
      </c>
      <c r="CE83" s="51"/>
      <c r="CF83" s="51">
        <v>2</v>
      </c>
      <c r="CG83" s="51"/>
      <c r="CH83" s="51">
        <v>1</v>
      </c>
      <c r="CI83" s="51"/>
      <c r="CJ83" s="51">
        <v>30</v>
      </c>
      <c r="CK83" s="51"/>
      <c r="CL83" s="51">
        <v>1</v>
      </c>
      <c r="CM83" s="51"/>
      <c r="CN83" s="51">
        <v>4107</v>
      </c>
      <c r="CO83" s="51"/>
      <c r="CP83" s="51">
        <v>11063</v>
      </c>
      <c r="CQ83" s="51"/>
      <c r="CR83" s="51">
        <v>10</v>
      </c>
      <c r="CS83" s="51"/>
      <c r="CT83" s="51">
        <v>117</v>
      </c>
      <c r="CU83" s="51"/>
      <c r="CV83" s="51">
        <v>40</v>
      </c>
      <c r="CW83" s="51"/>
      <c r="CX83" s="51">
        <v>161</v>
      </c>
      <c r="CY83" s="51"/>
      <c r="CZ83" s="51">
        <v>1217</v>
      </c>
      <c r="DA83" s="51"/>
      <c r="DB83" s="51">
        <v>1</v>
      </c>
      <c r="DC83" s="51"/>
      <c r="DD83" s="51">
        <v>10</v>
      </c>
      <c r="DE83" s="51"/>
      <c r="DF83" s="51">
        <v>61</v>
      </c>
      <c r="DG83" s="51"/>
      <c r="DH83" s="51">
        <v>24876</v>
      </c>
      <c r="DI83" s="51"/>
      <c r="DJ83" s="51">
        <v>10</v>
      </c>
      <c r="DK83" s="51"/>
      <c r="DL83" s="51">
        <v>21</v>
      </c>
      <c r="DM83" s="51"/>
      <c r="DN83" s="51">
        <v>34</v>
      </c>
      <c r="DO83" s="51"/>
      <c r="DP83" s="51">
        <v>5</v>
      </c>
      <c r="DQ83" s="51"/>
      <c r="DR83" s="51">
        <v>1</v>
      </c>
      <c r="DS83" s="51"/>
      <c r="DT83" s="51">
        <v>1</v>
      </c>
      <c r="DU83" s="51"/>
      <c r="DV83" s="51">
        <v>13</v>
      </c>
      <c r="DW83" s="51"/>
      <c r="DX83" s="51">
        <v>109</v>
      </c>
      <c r="DY83" s="51"/>
      <c r="DZ83" s="51">
        <v>24404</v>
      </c>
      <c r="EA83" s="51"/>
      <c r="EB83" s="51">
        <v>76</v>
      </c>
      <c r="EC83" s="51"/>
      <c r="ED83" s="51">
        <v>2</v>
      </c>
      <c r="EE83" s="51"/>
      <c r="EF83" s="51">
        <v>1159</v>
      </c>
      <c r="EG83" s="51"/>
      <c r="EH83" s="51">
        <v>30186</v>
      </c>
      <c r="EI83" s="51"/>
      <c r="EJ83" s="51">
        <v>1</v>
      </c>
      <c r="EK83" s="51"/>
      <c r="EL83" s="51">
        <v>1</v>
      </c>
      <c r="EM83" s="51"/>
      <c r="EN83" s="51">
        <v>5</v>
      </c>
      <c r="EO83" s="51"/>
      <c r="EP83" s="51">
        <v>30965</v>
      </c>
      <c r="EQ83" s="51"/>
      <c r="ER83" s="51">
        <v>1222</v>
      </c>
      <c r="ES83" s="51"/>
      <c r="ET83" s="51">
        <v>11920</v>
      </c>
      <c r="EU83" s="51"/>
      <c r="EV83" s="51">
        <v>11684</v>
      </c>
      <c r="EW83" s="51"/>
      <c r="EX83" s="51">
        <v>31276</v>
      </c>
      <c r="EY83" s="51"/>
      <c r="EZ83" s="51">
        <v>6913</v>
      </c>
      <c r="FA83" s="51"/>
      <c r="FB83" s="51">
        <v>108319</v>
      </c>
      <c r="FC83" s="51"/>
      <c r="FD83" s="51">
        <v>14551</v>
      </c>
      <c r="FE83" s="51"/>
      <c r="FF83" s="51">
        <v>1058</v>
      </c>
      <c r="FG83" s="51"/>
      <c r="FH83" s="51">
        <v>206</v>
      </c>
      <c r="FI83" s="51"/>
      <c r="FJ83" s="51">
        <v>18</v>
      </c>
      <c r="FK83" s="51"/>
      <c r="FL83" s="51">
        <v>45</v>
      </c>
      <c r="FM83" s="51"/>
      <c r="FN83" s="51">
        <v>6</v>
      </c>
      <c r="FO83" s="51"/>
      <c r="FP83" s="51">
        <v>34</v>
      </c>
      <c r="FQ83" s="51"/>
      <c r="FR83" s="51">
        <v>9</v>
      </c>
      <c r="FS83" s="51"/>
      <c r="FT83" s="51">
        <v>11</v>
      </c>
      <c r="FU83" s="51"/>
      <c r="FV83" s="51">
        <v>4</v>
      </c>
      <c r="FW83" s="51"/>
      <c r="FX83" s="51">
        <v>687</v>
      </c>
      <c r="FY83" s="51"/>
      <c r="FZ83" s="51">
        <v>240</v>
      </c>
      <c r="GA83" s="51"/>
      <c r="GB83" s="51">
        <v>702</v>
      </c>
      <c r="GC83" s="51"/>
      <c r="GD83" s="51">
        <v>1934</v>
      </c>
      <c r="GE83" s="51"/>
      <c r="GF83" s="51">
        <v>197</v>
      </c>
      <c r="GG83" s="51"/>
      <c r="GH83" s="51">
        <v>5</v>
      </c>
      <c r="GI83" s="51"/>
      <c r="GJ83" s="51">
        <v>8</v>
      </c>
      <c r="GK83" s="51"/>
      <c r="GL83" s="51">
        <v>1</v>
      </c>
      <c r="GM83" s="51"/>
      <c r="GN83" s="51">
        <v>1</v>
      </c>
      <c r="GO83" s="51"/>
      <c r="GP83" s="51">
        <v>12</v>
      </c>
      <c r="GQ83" s="51"/>
      <c r="GR83" s="51">
        <v>3</v>
      </c>
      <c r="GS83" s="51"/>
      <c r="GT83" s="51">
        <v>12</v>
      </c>
      <c r="GU83" s="51"/>
      <c r="GV83" s="51">
        <v>1</v>
      </c>
      <c r="GW83" s="51"/>
      <c r="GX83" s="51">
        <v>1</v>
      </c>
      <c r="GY83" s="51"/>
      <c r="GZ83" s="51">
        <v>1</v>
      </c>
      <c r="HA83" s="51"/>
      <c r="HB83" s="51">
        <v>23</v>
      </c>
      <c r="HC83" s="51"/>
      <c r="HD83" s="51">
        <v>695</v>
      </c>
      <c r="HE83" s="51"/>
      <c r="HF83" s="51">
        <v>107</v>
      </c>
      <c r="HG83" s="51"/>
      <c r="HH83" s="51">
        <v>1138</v>
      </c>
      <c r="HI83" s="51"/>
      <c r="HJ83" s="51">
        <v>176</v>
      </c>
      <c r="HK83" s="51"/>
      <c r="HL83" s="51">
        <v>60359</v>
      </c>
      <c r="HM83" s="51"/>
      <c r="HN83" s="51">
        <v>824</v>
      </c>
      <c r="HO83" s="51"/>
      <c r="HP83" s="51">
        <v>1412</v>
      </c>
      <c r="HQ83" s="51"/>
      <c r="HR83" s="51">
        <v>2096</v>
      </c>
      <c r="HS83" s="51"/>
      <c r="HT83" s="51">
        <v>4969</v>
      </c>
      <c r="HU83" s="51"/>
      <c r="HV83" s="51">
        <v>32577</v>
      </c>
      <c r="HW83" s="51"/>
      <c r="HX83" s="51">
        <v>1944</v>
      </c>
      <c r="HY83" s="51"/>
      <c r="HZ83" s="51">
        <v>3</v>
      </c>
      <c r="IA83" s="51"/>
      <c r="IB83" s="51">
        <v>400</v>
      </c>
      <c r="IC83" s="51"/>
      <c r="ID83" s="51">
        <v>12</v>
      </c>
      <c r="IE83" s="51"/>
      <c r="IF83" s="51">
        <v>10</v>
      </c>
      <c r="IG83" s="51"/>
      <c r="IH83" s="51">
        <v>11</v>
      </c>
      <c r="II83" s="51"/>
      <c r="IJ83" s="51">
        <v>9</v>
      </c>
      <c r="IK83" s="51"/>
      <c r="IL83" s="51">
        <v>61</v>
      </c>
      <c r="IM83" s="51"/>
      <c r="IN83" s="51">
        <v>51</v>
      </c>
      <c r="IO83" s="51"/>
      <c r="IP83" s="51">
        <v>1</v>
      </c>
      <c r="IQ83" s="51"/>
    </row>
    <row r="84" spans="1:251" ht="13.5" thickBot="1" x14ac:dyDescent="0.25">
      <c r="A84" s="155" t="s">
        <v>242</v>
      </c>
      <c r="B84" s="156">
        <v>292734.98</v>
      </c>
      <c r="C84" s="156"/>
      <c r="D84" s="156">
        <v>1865612.4</v>
      </c>
      <c r="E84" s="156"/>
      <c r="F84" s="156">
        <v>34462380.380000003</v>
      </c>
      <c r="G84" s="156"/>
      <c r="H84" s="156">
        <v>49989.67</v>
      </c>
      <c r="I84" s="156"/>
      <c r="J84" s="156">
        <v>34046.26</v>
      </c>
      <c r="K84" s="156"/>
      <c r="L84" s="156">
        <v>169067215.25</v>
      </c>
      <c r="M84" s="156"/>
      <c r="N84" s="156">
        <v>757723.54</v>
      </c>
      <c r="O84" s="156"/>
      <c r="P84" s="156">
        <v>2206194086.5</v>
      </c>
      <c r="Q84" s="156"/>
      <c r="R84" s="156">
        <v>3774846.65</v>
      </c>
      <c r="S84" s="156"/>
      <c r="T84" s="156">
        <v>788167</v>
      </c>
      <c r="U84" s="156"/>
      <c r="V84" s="156">
        <v>66128302.57</v>
      </c>
      <c r="W84" s="156"/>
      <c r="X84" s="156">
        <v>1049485.6200000001</v>
      </c>
      <c r="Y84" s="156"/>
      <c r="Z84" s="156">
        <v>7058495.6200000001</v>
      </c>
      <c r="AA84" s="156"/>
      <c r="AB84" s="156">
        <v>13921561.640000001</v>
      </c>
      <c r="AC84" s="156"/>
      <c r="AD84" s="156">
        <v>4475366.2699999996</v>
      </c>
      <c r="AE84" s="156"/>
      <c r="AF84" s="156">
        <v>1267711.02</v>
      </c>
      <c r="AG84" s="156"/>
      <c r="AH84" s="156">
        <v>62908744.759999998</v>
      </c>
      <c r="AI84" s="156"/>
      <c r="AJ84" s="156">
        <v>305216.34000000003</v>
      </c>
      <c r="AK84" s="156"/>
      <c r="AL84" s="156">
        <v>74305111.879999995</v>
      </c>
      <c r="AM84" s="156"/>
      <c r="AN84" s="156">
        <v>64694813.25</v>
      </c>
      <c r="AO84" s="156"/>
      <c r="AP84" s="156">
        <v>42542478.200000003</v>
      </c>
      <c r="AQ84" s="156"/>
      <c r="AR84" s="156">
        <v>556092.06999999995</v>
      </c>
      <c r="AS84" s="156"/>
      <c r="AT84" s="156">
        <v>1020032.91</v>
      </c>
      <c r="AU84" s="156"/>
      <c r="AV84" s="156">
        <v>54764788.840000004</v>
      </c>
      <c r="AW84" s="156"/>
      <c r="AX84" s="156">
        <v>16491.02</v>
      </c>
      <c r="AY84" s="156"/>
      <c r="AZ84" s="156">
        <v>1043484.57</v>
      </c>
      <c r="BA84" s="156"/>
      <c r="BB84" s="156">
        <v>159428845.5</v>
      </c>
      <c r="BC84" s="156"/>
      <c r="BD84" s="156">
        <v>2694609.65</v>
      </c>
      <c r="BE84" s="156"/>
      <c r="BF84" s="156">
        <v>11471701.720000001</v>
      </c>
      <c r="BG84" s="156"/>
      <c r="BH84" s="156">
        <v>29771363.280000001</v>
      </c>
      <c r="BI84" s="156"/>
      <c r="BJ84" s="156">
        <v>693322.13</v>
      </c>
      <c r="BK84" s="156"/>
      <c r="BL84" s="156">
        <v>84779.38</v>
      </c>
      <c r="BM84" s="156"/>
      <c r="BN84" s="156">
        <v>22305329.609999999</v>
      </c>
      <c r="BO84" s="156"/>
      <c r="BP84" s="156">
        <v>15213999.57</v>
      </c>
      <c r="BQ84" s="156"/>
      <c r="BR84" s="156">
        <v>37385166.159999996</v>
      </c>
      <c r="BS84" s="156"/>
      <c r="BT84" s="156">
        <v>1540579.47</v>
      </c>
      <c r="BU84" s="156"/>
      <c r="BV84" s="156">
        <v>11256.77</v>
      </c>
      <c r="BW84" s="156"/>
      <c r="BX84" s="156">
        <v>2651681.3199999998</v>
      </c>
      <c r="BY84" s="156"/>
      <c r="BZ84" s="156">
        <v>2042132084.01</v>
      </c>
      <c r="CA84" s="156"/>
      <c r="CB84" s="156">
        <v>4859015.33</v>
      </c>
      <c r="CC84" s="156"/>
      <c r="CD84" s="156">
        <v>40078.29</v>
      </c>
      <c r="CE84" s="156"/>
      <c r="CF84" s="156">
        <v>132401945.5</v>
      </c>
      <c r="CG84" s="156"/>
      <c r="CH84" s="156">
        <v>56073958.210000001</v>
      </c>
      <c r="CI84" s="156"/>
      <c r="CJ84" s="156">
        <v>805867.11</v>
      </c>
      <c r="CK84" s="156"/>
      <c r="CL84" s="156">
        <v>174032525.00999999</v>
      </c>
      <c r="CM84" s="156"/>
      <c r="CN84" s="156">
        <v>210104.74</v>
      </c>
      <c r="CO84" s="156"/>
      <c r="CP84" s="156">
        <v>354297.75</v>
      </c>
      <c r="CQ84" s="156"/>
      <c r="CR84" s="156">
        <v>159503777.81</v>
      </c>
      <c r="CS84" s="156"/>
      <c r="CT84" s="156">
        <v>1153397.46</v>
      </c>
      <c r="CU84" s="156"/>
      <c r="CV84" s="156">
        <v>353849.03</v>
      </c>
      <c r="CW84" s="156"/>
      <c r="CX84" s="156">
        <v>4994414.26</v>
      </c>
      <c r="CY84" s="156"/>
      <c r="CZ84" s="156">
        <v>121766.61</v>
      </c>
      <c r="DA84" s="156"/>
      <c r="DB84" s="156">
        <v>22104828.289999999</v>
      </c>
      <c r="DC84" s="156"/>
      <c r="DD84" s="156">
        <v>4377615.8099999996</v>
      </c>
      <c r="DE84" s="156"/>
      <c r="DF84" s="156">
        <v>1270165.6000000001</v>
      </c>
      <c r="DG84" s="156"/>
      <c r="DH84" s="156">
        <v>49604.22</v>
      </c>
      <c r="DI84" s="156"/>
      <c r="DJ84" s="156">
        <v>6864527.0300000003</v>
      </c>
      <c r="DK84" s="156"/>
      <c r="DL84" s="156">
        <v>18047720.420000002</v>
      </c>
      <c r="DM84" s="156"/>
      <c r="DN84" s="156">
        <v>709679.58</v>
      </c>
      <c r="DO84" s="156"/>
      <c r="DP84" s="156">
        <v>11495365.58</v>
      </c>
      <c r="DQ84" s="156"/>
      <c r="DR84" s="156">
        <v>297507430.25</v>
      </c>
      <c r="DS84" s="156"/>
      <c r="DT84" s="156">
        <v>79404200.150000006</v>
      </c>
      <c r="DU84" s="156"/>
      <c r="DV84" s="156">
        <v>20036471.609999999</v>
      </c>
      <c r="DW84" s="156"/>
      <c r="DX84" s="156">
        <v>7913104.5099999998</v>
      </c>
      <c r="DY84" s="156"/>
      <c r="DZ84" s="156">
        <v>103782.77</v>
      </c>
      <c r="EA84" s="156"/>
      <c r="EB84" s="156">
        <v>16814973.18</v>
      </c>
      <c r="EC84" s="156"/>
      <c r="ED84" s="156">
        <v>72864193.799999997</v>
      </c>
      <c r="EE84" s="156"/>
      <c r="EF84" s="156">
        <v>539948.22</v>
      </c>
      <c r="EG84" s="156"/>
      <c r="EH84" s="156">
        <v>464182.4</v>
      </c>
      <c r="EI84" s="156"/>
      <c r="EJ84" s="156">
        <v>40615418.359999999</v>
      </c>
      <c r="EK84" s="156"/>
      <c r="EL84" s="156">
        <v>41439576</v>
      </c>
      <c r="EM84" s="156"/>
      <c r="EN84" s="156">
        <v>9518716.3599999994</v>
      </c>
      <c r="EO84" s="156"/>
      <c r="EP84" s="156">
        <v>147426.04999999999</v>
      </c>
      <c r="EQ84" s="156"/>
      <c r="ER84" s="156">
        <v>457387.86</v>
      </c>
      <c r="ES84" s="156"/>
      <c r="ET84" s="156">
        <v>20556.53</v>
      </c>
      <c r="EU84" s="156"/>
      <c r="EV84" s="156">
        <v>89723.89</v>
      </c>
      <c r="EW84" s="156"/>
      <c r="EX84" s="156">
        <v>43577.84</v>
      </c>
      <c r="EY84" s="156"/>
      <c r="EZ84" s="156">
        <v>313166.21999999997</v>
      </c>
      <c r="FA84" s="156"/>
      <c r="FB84" s="156">
        <v>84574.36</v>
      </c>
      <c r="FC84" s="156"/>
      <c r="FD84" s="156">
        <v>115436.64</v>
      </c>
      <c r="FE84" s="156"/>
      <c r="FF84" s="156">
        <v>433486.85</v>
      </c>
      <c r="FG84" s="156"/>
      <c r="FH84" s="156">
        <v>441338.43</v>
      </c>
      <c r="FI84" s="156"/>
      <c r="FJ84" s="156">
        <v>112801502.47</v>
      </c>
      <c r="FK84" s="156"/>
      <c r="FL84" s="156">
        <v>2316491.61</v>
      </c>
      <c r="FM84" s="156"/>
      <c r="FN84" s="156">
        <v>725410.87</v>
      </c>
      <c r="FO84" s="156"/>
      <c r="FP84" s="156">
        <v>17431997.030000001</v>
      </c>
      <c r="FQ84" s="156"/>
      <c r="FR84" s="156">
        <v>11721807.539999999</v>
      </c>
      <c r="FS84" s="156"/>
      <c r="FT84" s="156">
        <v>17651696.91</v>
      </c>
      <c r="FU84" s="156"/>
      <c r="FV84" s="156">
        <v>476873322.5</v>
      </c>
      <c r="FW84" s="156"/>
      <c r="FX84" s="156">
        <v>2203544.84</v>
      </c>
      <c r="FY84" s="156"/>
      <c r="FZ84" s="156">
        <v>2051721.69</v>
      </c>
      <c r="GA84" s="156"/>
      <c r="GB84" s="156">
        <v>1091623.98</v>
      </c>
      <c r="GC84" s="156"/>
      <c r="GD84" s="156">
        <v>786767.64</v>
      </c>
      <c r="GE84" s="156"/>
      <c r="GF84" s="156">
        <v>1578652.76</v>
      </c>
      <c r="GG84" s="156"/>
      <c r="GH84" s="156">
        <v>23972001.73</v>
      </c>
      <c r="GI84" s="156"/>
      <c r="GJ84" s="156">
        <v>105864078.95999999</v>
      </c>
      <c r="GK84" s="156"/>
      <c r="GL84" s="156">
        <v>641879908.25999999</v>
      </c>
      <c r="GM84" s="156"/>
      <c r="GN84" s="156">
        <v>447345782.29000002</v>
      </c>
      <c r="GO84" s="156"/>
      <c r="GP84" s="156">
        <v>78819303.650000006</v>
      </c>
      <c r="GQ84" s="156"/>
      <c r="GR84" s="156">
        <v>64846048.350000001</v>
      </c>
      <c r="GS84" s="156"/>
      <c r="GT84" s="156">
        <v>104089134.06999999</v>
      </c>
      <c r="GU84" s="156"/>
      <c r="GV84" s="156">
        <v>17363647.120000001</v>
      </c>
      <c r="GW84" s="156"/>
      <c r="GX84" s="156">
        <v>670121242.76999998</v>
      </c>
      <c r="GY84" s="156"/>
      <c r="GZ84" s="156">
        <v>2916733053.25</v>
      </c>
      <c r="HA84" s="156"/>
      <c r="HB84" s="156">
        <v>4127649.04</v>
      </c>
      <c r="HC84" s="156"/>
      <c r="HD84" s="156">
        <v>628743.38</v>
      </c>
      <c r="HE84" s="156"/>
      <c r="HF84" s="156">
        <v>87786140.75</v>
      </c>
      <c r="HG84" s="156"/>
      <c r="HH84" s="156">
        <v>71306.12</v>
      </c>
      <c r="HI84" s="156"/>
      <c r="HJ84" s="156">
        <v>96308.34</v>
      </c>
      <c r="HK84" s="156"/>
      <c r="HL84" s="156">
        <v>43446.32</v>
      </c>
      <c r="HM84" s="156"/>
      <c r="HN84" s="156">
        <v>153916.99</v>
      </c>
      <c r="HO84" s="156"/>
      <c r="HP84" s="156">
        <v>202113.93</v>
      </c>
      <c r="HQ84" s="156"/>
      <c r="HR84" s="156">
        <v>638949.52</v>
      </c>
      <c r="HS84" s="156"/>
      <c r="HT84" s="156">
        <v>40071.519999999997</v>
      </c>
      <c r="HU84" s="156"/>
      <c r="HV84" s="156">
        <v>57195.02</v>
      </c>
      <c r="HW84" s="156"/>
      <c r="HX84" s="156">
        <v>145677.03</v>
      </c>
      <c r="HY84" s="156"/>
      <c r="HZ84" s="156">
        <v>58705581.200000003</v>
      </c>
      <c r="IA84" s="156"/>
      <c r="IB84" s="156">
        <v>635380.91</v>
      </c>
      <c r="IC84" s="156"/>
      <c r="ID84" s="156">
        <v>219188509.91999999</v>
      </c>
      <c r="IE84" s="156"/>
      <c r="IF84" s="156">
        <v>230311071.30000001</v>
      </c>
      <c r="IG84" s="156"/>
      <c r="IH84" s="156">
        <v>282904669.18000001</v>
      </c>
      <c r="II84" s="156"/>
      <c r="IJ84" s="156">
        <v>14490852.82</v>
      </c>
      <c r="IK84" s="156"/>
      <c r="IL84" s="156">
        <v>6485104.6399999997</v>
      </c>
      <c r="IM84" s="156"/>
      <c r="IN84" s="156">
        <v>24542466.59</v>
      </c>
      <c r="IO84" s="156"/>
      <c r="IP84" s="156">
        <v>15416041.609999999</v>
      </c>
      <c r="IQ84" s="156"/>
    </row>
    <row r="85" spans="1:251" ht="13.5" thickTop="1" x14ac:dyDescent="0.2"/>
    <row r="87" spans="1:251" x14ac:dyDescent="0.2">
      <c r="A87" t="s">
        <v>243</v>
      </c>
      <c r="B87" s="31">
        <v>58284082255.269997</v>
      </c>
      <c r="D87" s="31">
        <v>13017040.609999999</v>
      </c>
      <c r="F87" s="31">
        <v>2906253535</v>
      </c>
      <c r="H87" s="31">
        <v>19682966.23</v>
      </c>
      <c r="J87" s="31">
        <v>309113.32</v>
      </c>
      <c r="L87" s="31">
        <v>0</v>
      </c>
      <c r="N87" s="31">
        <v>517599278.66000003</v>
      </c>
      <c r="P87" s="31">
        <v>0</v>
      </c>
      <c r="R87" s="31">
        <v>0</v>
      </c>
      <c r="T87" s="31">
        <v>0</v>
      </c>
      <c r="V87" s="31">
        <v>465047727.80000001</v>
      </c>
      <c r="X87" s="31">
        <v>850355990.44000006</v>
      </c>
      <c r="Z87" s="31">
        <v>0</v>
      </c>
      <c r="AB87" s="31">
        <v>0</v>
      </c>
      <c r="AD87" s="31">
        <v>338512448.89999998</v>
      </c>
      <c r="AF87" s="31">
        <v>0</v>
      </c>
      <c r="AH87" s="31">
        <v>31454372.379999999</v>
      </c>
      <c r="AJ87" s="31">
        <v>838124076.60000002</v>
      </c>
      <c r="AL87" s="31">
        <v>0</v>
      </c>
      <c r="AN87" s="31">
        <v>0</v>
      </c>
      <c r="AP87" s="31">
        <v>0</v>
      </c>
      <c r="AR87" s="31">
        <v>0</v>
      </c>
      <c r="AT87" s="31">
        <v>2187939354</v>
      </c>
      <c r="AV87" s="31">
        <v>0</v>
      </c>
      <c r="AX87" s="31">
        <v>346311.38</v>
      </c>
      <c r="AZ87" s="31">
        <v>3439292119.4699998</v>
      </c>
      <c r="BB87" s="31">
        <v>0</v>
      </c>
      <c r="BD87" s="31">
        <v>0</v>
      </c>
      <c r="BF87" s="31">
        <v>0</v>
      </c>
      <c r="BH87" s="31">
        <v>0</v>
      </c>
      <c r="BJ87" s="31">
        <v>280539351</v>
      </c>
      <c r="BL87" s="31">
        <v>71229685</v>
      </c>
      <c r="BN87" s="31">
        <v>262202297.5</v>
      </c>
      <c r="BP87" s="31">
        <v>3499219.9</v>
      </c>
      <c r="BR87" s="31">
        <v>373851.66</v>
      </c>
      <c r="BT87" s="31">
        <v>0</v>
      </c>
      <c r="BV87" s="31">
        <v>0</v>
      </c>
      <c r="BX87" s="31">
        <v>0</v>
      </c>
      <c r="BZ87" s="31">
        <v>0</v>
      </c>
      <c r="CB87" s="31">
        <v>66580052.310000002</v>
      </c>
      <c r="CD87" s="31">
        <v>28689258.710000001</v>
      </c>
      <c r="CF87" s="31">
        <v>264803891</v>
      </c>
      <c r="CH87" s="31">
        <v>0</v>
      </c>
      <c r="CJ87" s="31">
        <v>4565817.26</v>
      </c>
      <c r="CL87" s="31">
        <v>0</v>
      </c>
      <c r="CN87" s="31">
        <v>524876964.72000003</v>
      </c>
      <c r="CP87" s="31">
        <v>408401506.87</v>
      </c>
      <c r="CR87" s="31">
        <v>859780377.41999996</v>
      </c>
      <c r="CT87" s="31">
        <v>134947503.22</v>
      </c>
      <c r="CV87" s="31">
        <v>0</v>
      </c>
      <c r="CX87" s="31">
        <v>787697041.09000003</v>
      </c>
      <c r="CZ87" s="31">
        <v>79548374.530000001</v>
      </c>
      <c r="DB87" s="31">
        <v>0</v>
      </c>
      <c r="DD87" s="31">
        <v>0</v>
      </c>
      <c r="DF87" s="31">
        <v>45908071.740000002</v>
      </c>
      <c r="DH87" s="31">
        <v>360303334.5</v>
      </c>
      <c r="DJ87" s="31">
        <v>68645152.120000005</v>
      </c>
      <c r="DL87" s="31">
        <v>239983744.80000001</v>
      </c>
      <c r="DN87" s="31">
        <v>0</v>
      </c>
      <c r="DP87" s="31">
        <v>32933851.5</v>
      </c>
      <c r="DR87" s="31">
        <v>0</v>
      </c>
      <c r="DT87" s="31">
        <v>0</v>
      </c>
      <c r="DV87" s="31">
        <v>0</v>
      </c>
      <c r="DX87" s="31">
        <v>0</v>
      </c>
      <c r="DZ87" s="31">
        <v>1417622862</v>
      </c>
      <c r="EB87" s="31">
        <v>1272580211</v>
      </c>
      <c r="ED87" s="31">
        <v>0</v>
      </c>
      <c r="EF87" s="31">
        <v>0</v>
      </c>
      <c r="EH87" s="31">
        <v>3093093250</v>
      </c>
      <c r="EJ87" s="31">
        <v>0</v>
      </c>
      <c r="EL87" s="31">
        <v>41439576</v>
      </c>
      <c r="EN87" s="31">
        <v>0</v>
      </c>
      <c r="EP87" s="31">
        <v>2188963117.02</v>
      </c>
      <c r="ER87" s="31">
        <v>470385558.06</v>
      </c>
      <c r="ET87" s="31">
        <v>812244.27</v>
      </c>
      <c r="EV87" s="31">
        <v>0</v>
      </c>
      <c r="EX87" s="31">
        <v>99650.5</v>
      </c>
      <c r="EZ87" s="31">
        <v>272680484.5</v>
      </c>
      <c r="FB87" s="31">
        <v>961636459.79999995</v>
      </c>
      <c r="FD87" s="31">
        <v>32024070.449999999</v>
      </c>
      <c r="FF87" s="31">
        <v>243867226.80000001</v>
      </c>
      <c r="FH87" s="31">
        <v>0</v>
      </c>
      <c r="FJ87" s="31">
        <v>1906981426.75</v>
      </c>
      <c r="FL87" s="31">
        <v>102913423.09999999</v>
      </c>
      <c r="FN87" s="31">
        <v>3602898.03</v>
      </c>
      <c r="FP87" s="31">
        <v>591850385.79999995</v>
      </c>
      <c r="FR87" s="31">
        <v>105496267.90000001</v>
      </c>
      <c r="FT87" s="31">
        <v>196081454</v>
      </c>
      <c r="FV87" s="31">
        <v>1907522282</v>
      </c>
      <c r="FX87" s="31">
        <v>404492028</v>
      </c>
      <c r="FZ87" s="31">
        <v>298303920</v>
      </c>
      <c r="GB87" s="31">
        <v>692140254.70000005</v>
      </c>
      <c r="GD87" s="31">
        <v>561777900.79999995</v>
      </c>
      <c r="GF87" s="31">
        <v>2561608.9300000002</v>
      </c>
      <c r="GH87" s="31">
        <v>95888006.900000006</v>
      </c>
      <c r="GJ87" s="31">
        <v>821505252.69000006</v>
      </c>
      <c r="GL87" s="31">
        <v>641879908.25999999</v>
      </c>
      <c r="GN87" s="31">
        <v>0</v>
      </c>
      <c r="GP87" s="31">
        <v>860706795.88999999</v>
      </c>
      <c r="GR87" s="31">
        <v>194538145.05000001</v>
      </c>
      <c r="GT87" s="31">
        <v>1249069608.8499999</v>
      </c>
      <c r="GV87" s="31">
        <v>0</v>
      </c>
      <c r="GX87" s="31">
        <v>0</v>
      </c>
      <c r="GZ87" s="31">
        <v>1283362543.4300001</v>
      </c>
      <c r="HB87" s="31">
        <v>93986568.709999993</v>
      </c>
      <c r="HD87" s="31">
        <v>340841786.81</v>
      </c>
      <c r="HF87" s="31">
        <v>9393117060</v>
      </c>
      <c r="HH87" s="31">
        <v>21098053.84</v>
      </c>
      <c r="HJ87" s="31">
        <v>508508.04</v>
      </c>
      <c r="HL87" s="31">
        <v>3046891.36</v>
      </c>
      <c r="HN87" s="31">
        <v>0</v>
      </c>
      <c r="HP87" s="31">
        <v>215294910.19999999</v>
      </c>
      <c r="HR87" s="31">
        <v>1228215981</v>
      </c>
      <c r="HT87" s="31">
        <v>112572465</v>
      </c>
      <c r="HV87" s="31">
        <v>4066256.42</v>
      </c>
      <c r="HX87" s="31">
        <v>199717342.40000001</v>
      </c>
      <c r="HZ87" s="31">
        <v>0</v>
      </c>
      <c r="IB87" s="31">
        <v>48538039.289999999</v>
      </c>
      <c r="ID87" s="31">
        <v>2630228767</v>
      </c>
      <c r="IF87" s="31">
        <v>2303085445</v>
      </c>
      <c r="IH87" s="31">
        <v>3111908545</v>
      </c>
      <c r="IJ87" s="31">
        <v>130411983.3</v>
      </c>
      <c r="IL87" s="31">
        <v>395591383.30000001</v>
      </c>
      <c r="IN87" s="31">
        <v>0</v>
      </c>
      <c r="IP87" s="31">
        <v>0</v>
      </c>
    </row>
  </sheetData>
  <mergeCells count="124">
    <mergeCell ref="IJ2:IK3"/>
    <mergeCell ref="IL2:IM3"/>
    <mergeCell ref="IN2:IO3"/>
    <mergeCell ref="IP2:IQ3"/>
    <mergeCell ref="HX2:HY3"/>
    <mergeCell ref="HZ2:IA3"/>
    <mergeCell ref="IB2:IC3"/>
    <mergeCell ref="ID2:IE3"/>
    <mergeCell ref="IF2:IG3"/>
    <mergeCell ref="IH2:II3"/>
    <mergeCell ref="HL2:HM3"/>
    <mergeCell ref="HN2:HO3"/>
    <mergeCell ref="HP2:HQ3"/>
    <mergeCell ref="HR2:HS3"/>
    <mergeCell ref="HT2:HU3"/>
    <mergeCell ref="HV2:HW3"/>
    <mergeCell ref="GZ2:HA3"/>
    <mergeCell ref="HB2:HC3"/>
    <mergeCell ref="HD2:HE3"/>
    <mergeCell ref="HF2:HG3"/>
    <mergeCell ref="HH2:HI3"/>
    <mergeCell ref="HJ2:HK3"/>
    <mergeCell ref="GN2:GO3"/>
    <mergeCell ref="GP2:GQ3"/>
    <mergeCell ref="GR2:GS3"/>
    <mergeCell ref="GT2:GU3"/>
    <mergeCell ref="GV2:GW3"/>
    <mergeCell ref="GX2:GY3"/>
    <mergeCell ref="GB2:GC3"/>
    <mergeCell ref="GD2:GE3"/>
    <mergeCell ref="GF2:GG3"/>
    <mergeCell ref="GH2:GI3"/>
    <mergeCell ref="GJ2:GK3"/>
    <mergeCell ref="GL2:GM3"/>
    <mergeCell ref="FP2:FQ3"/>
    <mergeCell ref="FR2:FS3"/>
    <mergeCell ref="FT2:FU3"/>
    <mergeCell ref="FV2:FW3"/>
    <mergeCell ref="FX2:FY3"/>
    <mergeCell ref="FZ2:GA3"/>
    <mergeCell ref="FD2:FE3"/>
    <mergeCell ref="FF2:FG3"/>
    <mergeCell ref="FH2:FI3"/>
    <mergeCell ref="FJ2:FK3"/>
    <mergeCell ref="FL2:FM3"/>
    <mergeCell ref="FN2:FO3"/>
    <mergeCell ref="ER2:ES3"/>
    <mergeCell ref="ET2:EU3"/>
    <mergeCell ref="EV2:EW3"/>
    <mergeCell ref="EX2:EY3"/>
    <mergeCell ref="EZ2:FA3"/>
    <mergeCell ref="FB2:FC3"/>
    <mergeCell ref="EF2:EG3"/>
    <mergeCell ref="EH2:EI3"/>
    <mergeCell ref="EJ2:EK3"/>
    <mergeCell ref="EL2:EM3"/>
    <mergeCell ref="EN2:EO3"/>
    <mergeCell ref="EP2:EQ3"/>
    <mergeCell ref="DT2:DU3"/>
    <mergeCell ref="DV2:DW3"/>
    <mergeCell ref="DX2:DY3"/>
    <mergeCell ref="DZ2:EA3"/>
    <mergeCell ref="EB2:EC3"/>
    <mergeCell ref="ED2:EE3"/>
    <mergeCell ref="DH2:DI3"/>
    <mergeCell ref="DJ2:DK3"/>
    <mergeCell ref="DL2:DM3"/>
    <mergeCell ref="DN2:DO3"/>
    <mergeCell ref="DP2:DQ3"/>
    <mergeCell ref="DR2:DS3"/>
    <mergeCell ref="CV2:CW3"/>
    <mergeCell ref="CX2:CY3"/>
    <mergeCell ref="CZ2:DA3"/>
    <mergeCell ref="DB2:DC3"/>
    <mergeCell ref="DD2:DE3"/>
    <mergeCell ref="DF2:DG3"/>
    <mergeCell ref="CJ2:CK3"/>
    <mergeCell ref="CL2:CM3"/>
    <mergeCell ref="CN2:CO3"/>
    <mergeCell ref="CP2:CQ3"/>
    <mergeCell ref="CR2:CS3"/>
    <mergeCell ref="CT2:CU3"/>
    <mergeCell ref="BX2:BY3"/>
    <mergeCell ref="BZ2:CA3"/>
    <mergeCell ref="CB2:CC3"/>
    <mergeCell ref="CD2:CE3"/>
    <mergeCell ref="CF2:CG3"/>
    <mergeCell ref="CH2:CI3"/>
    <mergeCell ref="BL2:BM3"/>
    <mergeCell ref="BN2:BO3"/>
    <mergeCell ref="BP2:BQ3"/>
    <mergeCell ref="BR2:BS3"/>
    <mergeCell ref="BT2:BU3"/>
    <mergeCell ref="BV2:BW3"/>
    <mergeCell ref="AZ2:BA3"/>
    <mergeCell ref="BB2:BC3"/>
    <mergeCell ref="BD2:BE3"/>
    <mergeCell ref="BF2:BG3"/>
    <mergeCell ref="BH2:BI3"/>
    <mergeCell ref="BJ2:BK3"/>
    <mergeCell ref="AN2:AO3"/>
    <mergeCell ref="AP2:AQ3"/>
    <mergeCell ref="AR2:AS3"/>
    <mergeCell ref="AT2:AU3"/>
    <mergeCell ref="AV2:AW3"/>
    <mergeCell ref="AX2:AY3"/>
    <mergeCell ref="AH2:AI3"/>
    <mergeCell ref="AJ2:AK3"/>
    <mergeCell ref="AL2:AM3"/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  <mergeCell ref="AB2:AC3"/>
    <mergeCell ref="AD2:AE3"/>
    <mergeCell ref="AF2:AG3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710937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2.710937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710937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710937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710937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710937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710937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710937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710937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710937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710937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710937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710937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710937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710937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710937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710937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710937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710937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710937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710937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710937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710937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710937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710937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710937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710937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710937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710937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710937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710937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710937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710937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710937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710937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710937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710937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710937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710937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710937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710937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710937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710937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710937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710937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710937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710937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710937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710937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710937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710937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710937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710937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710937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710937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710937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710937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710937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710937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710937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710937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710937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710937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710937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710937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710937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710937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710937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710937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710937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710937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710937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710937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710937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710937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710937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710937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710937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710937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710937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710937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710937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710937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710937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710937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710937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710937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710937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710937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710937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710937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710937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710937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710937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710937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710937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710937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710937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710937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710937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710937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710937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710937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710937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710937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710937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710937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710937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710937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710937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710937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710937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710937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710937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710937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710937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710937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710937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710937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710937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710937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710937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710937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710937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710937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710937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710937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710937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</cols>
  <sheetData>
    <row r="1" spans="1:17" x14ac:dyDescent="0.2">
      <c r="A1" s="1" t="s">
        <v>155</v>
      </c>
    </row>
    <row r="2" spans="1:17" x14ac:dyDescent="0.2">
      <c r="A2" s="141" t="s">
        <v>156</v>
      </c>
      <c r="B2" s="142" t="s">
        <v>13</v>
      </c>
      <c r="C2" s="143"/>
      <c r="D2" s="328" t="s">
        <v>370</v>
      </c>
      <c r="E2" s="328"/>
      <c r="F2" s="328" t="s">
        <v>371</v>
      </c>
      <c r="G2" s="328"/>
      <c r="H2" s="328" t="s">
        <v>372</v>
      </c>
      <c r="I2" s="328"/>
      <c r="J2" s="328" t="s">
        <v>373</v>
      </c>
      <c r="K2" s="328"/>
      <c r="L2" s="328" t="s">
        <v>374</v>
      </c>
      <c r="M2" s="328"/>
      <c r="N2" s="328" t="s">
        <v>375</v>
      </c>
      <c r="O2" s="328"/>
      <c r="P2" s="328" t="s">
        <v>376</v>
      </c>
      <c r="Q2" s="328"/>
    </row>
    <row r="3" spans="1:17" x14ac:dyDescent="0.2">
      <c r="A3" s="144" t="s">
        <v>377</v>
      </c>
      <c r="B3" s="145"/>
      <c r="C3" s="146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</row>
    <row r="4" spans="1:17" x14ac:dyDescent="0.2">
      <c r="A4" s="147"/>
      <c r="B4" s="148" t="s">
        <v>4</v>
      </c>
      <c r="C4" s="149" t="s">
        <v>5</v>
      </c>
      <c r="D4" s="148" t="s">
        <v>4</v>
      </c>
      <c r="E4" s="149" t="s">
        <v>5</v>
      </c>
      <c r="F4" s="148" t="s">
        <v>4</v>
      </c>
      <c r="G4" s="149" t="s">
        <v>5</v>
      </c>
      <c r="H4" s="148" t="s">
        <v>4</v>
      </c>
      <c r="I4" s="149" t="s">
        <v>5</v>
      </c>
      <c r="J4" s="148" t="s">
        <v>4</v>
      </c>
      <c r="K4" s="149" t="s">
        <v>5</v>
      </c>
      <c r="L4" s="148" t="s">
        <v>4</v>
      </c>
      <c r="M4" s="149" t="s">
        <v>5</v>
      </c>
      <c r="N4" s="148" t="s">
        <v>4</v>
      </c>
      <c r="O4" s="149" t="s">
        <v>5</v>
      </c>
      <c r="P4" s="148" t="s">
        <v>4</v>
      </c>
      <c r="Q4" s="149" t="s">
        <v>5</v>
      </c>
    </row>
    <row r="5" spans="1:17" x14ac:dyDescent="0.2">
      <c r="A5" s="1" t="s">
        <v>166</v>
      </c>
    </row>
    <row r="6" spans="1:17" x14ac:dyDescent="0.2">
      <c r="A6" s="1" t="s">
        <v>167</v>
      </c>
      <c r="B6" s="150">
        <v>5890163914.9200001</v>
      </c>
      <c r="C6" s="54">
        <v>95.156300000000002</v>
      </c>
      <c r="D6" s="150">
        <v>417049369.69999999</v>
      </c>
      <c r="E6" s="54">
        <v>98.798199999999994</v>
      </c>
      <c r="F6" s="150">
        <v>1082566776.22</v>
      </c>
      <c r="G6" s="54">
        <v>96.485200000000006</v>
      </c>
      <c r="H6" s="150">
        <v>271939291.33999997</v>
      </c>
      <c r="I6" s="54">
        <v>94.662999999999997</v>
      </c>
      <c r="J6" s="150">
        <v>1029770514.58</v>
      </c>
      <c r="K6" s="54">
        <v>93.595500000000001</v>
      </c>
      <c r="L6" s="150">
        <v>1035272215.3099999</v>
      </c>
      <c r="M6" s="54">
        <v>91.854399999999998</v>
      </c>
      <c r="N6" s="150">
        <v>1478811243.53</v>
      </c>
      <c r="O6" s="54">
        <v>95.482299999999995</v>
      </c>
      <c r="P6" s="150">
        <v>574754504.24000001</v>
      </c>
      <c r="Q6" s="54">
        <v>98.671300000000002</v>
      </c>
    </row>
    <row r="7" spans="1:17" x14ac:dyDescent="0.2">
      <c r="A7" s="151" t="s">
        <v>168</v>
      </c>
      <c r="B7" s="31">
        <v>181687215.65000001</v>
      </c>
      <c r="C7" s="5">
        <v>2.9352</v>
      </c>
      <c r="D7" s="31">
        <v>5073214.17</v>
      </c>
      <c r="E7" s="5">
        <v>1.2018</v>
      </c>
      <c r="F7" s="31">
        <v>38385057.700000003</v>
      </c>
      <c r="G7" s="5">
        <v>3.4211</v>
      </c>
      <c r="H7" s="31">
        <v>15331772.24</v>
      </c>
      <c r="I7" s="5">
        <v>5.3369999999999997</v>
      </c>
      <c r="J7" s="31">
        <v>70463972.349999994</v>
      </c>
      <c r="K7" s="5">
        <v>6.4044999999999996</v>
      </c>
      <c r="L7" s="31">
        <v>-25275601.079999998</v>
      </c>
      <c r="M7" s="5">
        <v>-2.2425999999999999</v>
      </c>
      <c r="N7" s="31">
        <v>69969772.140000001</v>
      </c>
      <c r="O7" s="5">
        <v>4.5176999999999996</v>
      </c>
      <c r="P7" s="31">
        <v>7739028.1299999999</v>
      </c>
      <c r="Q7" s="5">
        <v>1.3286</v>
      </c>
    </row>
    <row r="8" spans="1:17" x14ac:dyDescent="0.2">
      <c r="A8" t="s">
        <v>169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</row>
    <row r="9" spans="1:17" x14ac:dyDescent="0.2">
      <c r="A9" t="s">
        <v>170</v>
      </c>
      <c r="B9" s="31">
        <v>45745553.490000002</v>
      </c>
      <c r="C9" s="5">
        <v>0.73899999999999999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45744735.649999999</v>
      </c>
      <c r="M9" s="5">
        <v>4.0587</v>
      </c>
      <c r="N9" s="31">
        <v>0</v>
      </c>
      <c r="O9" s="5">
        <v>0</v>
      </c>
      <c r="P9" s="31">
        <v>817.84</v>
      </c>
      <c r="Q9" s="5">
        <v>1E-4</v>
      </c>
    </row>
    <row r="10" spans="1:17" x14ac:dyDescent="0.2">
      <c r="A10" s="151" t="s">
        <v>171</v>
      </c>
      <c r="B10" s="31">
        <v>0</v>
      </c>
      <c r="C10" s="5">
        <v>0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</row>
    <row r="11" spans="1:17" ht="13.5" thickBot="1" x14ac:dyDescent="0.25">
      <c r="A11" t="s">
        <v>172</v>
      </c>
      <c r="B11" s="31">
        <v>72389570.799999997</v>
      </c>
      <c r="C11" s="5">
        <v>1.1695</v>
      </c>
      <c r="D11" s="31">
        <v>0</v>
      </c>
      <c r="E11" s="5">
        <v>0</v>
      </c>
      <c r="F11" s="31">
        <v>1051350</v>
      </c>
      <c r="G11" s="5">
        <v>9.3700000000000006E-2</v>
      </c>
      <c r="H11" s="31">
        <v>0</v>
      </c>
      <c r="I11" s="5">
        <v>0</v>
      </c>
      <c r="J11" s="31">
        <v>0</v>
      </c>
      <c r="K11" s="5">
        <v>0</v>
      </c>
      <c r="L11" s="31">
        <v>71338220.799999997</v>
      </c>
      <c r="M11" s="5">
        <v>6.3295000000000003</v>
      </c>
      <c r="N11" s="31">
        <v>0</v>
      </c>
      <c r="O11" s="5">
        <v>0</v>
      </c>
      <c r="P11" s="31">
        <v>0</v>
      </c>
      <c r="Q11" s="5">
        <v>0</v>
      </c>
    </row>
    <row r="12" spans="1:17" ht="14.25" thickTop="1" thickBot="1" x14ac:dyDescent="0.25">
      <c r="A12" s="152" t="s">
        <v>2</v>
      </c>
      <c r="B12" s="153">
        <v>6189986254.8599997</v>
      </c>
      <c r="C12" s="154">
        <v>100</v>
      </c>
      <c r="D12" s="153">
        <v>422122583.87</v>
      </c>
      <c r="E12" s="154">
        <v>100</v>
      </c>
      <c r="F12" s="153">
        <v>1122003183.9200001</v>
      </c>
      <c r="G12" s="154">
        <v>100</v>
      </c>
      <c r="H12" s="153">
        <v>287271063.57999998</v>
      </c>
      <c r="I12" s="154">
        <v>100</v>
      </c>
      <c r="J12" s="153">
        <v>1100234486.9300001</v>
      </c>
      <c r="K12" s="154">
        <v>100</v>
      </c>
      <c r="L12" s="153">
        <v>1127079570.6800001</v>
      </c>
      <c r="M12" s="154">
        <v>100</v>
      </c>
      <c r="N12" s="153">
        <v>1548781015.6700001</v>
      </c>
      <c r="O12" s="154">
        <v>100</v>
      </c>
      <c r="P12" s="153">
        <v>582494350.21000004</v>
      </c>
      <c r="Q12" s="154">
        <v>100</v>
      </c>
    </row>
    <row r="13" spans="1:17" ht="13.5" thickTop="1" x14ac:dyDescent="0.2">
      <c r="A13" s="1" t="s">
        <v>173</v>
      </c>
    </row>
    <row r="14" spans="1:17" x14ac:dyDescent="0.2">
      <c r="A14" t="s">
        <v>174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</row>
    <row r="15" spans="1:17" x14ac:dyDescent="0.2">
      <c r="A15" t="s">
        <v>175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</row>
    <row r="16" spans="1:17" x14ac:dyDescent="0.2">
      <c r="A16" t="s">
        <v>176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</row>
    <row r="17" spans="1:17" x14ac:dyDescent="0.2">
      <c r="A17" t="s">
        <v>177</v>
      </c>
      <c r="B17" s="31">
        <v>12400739.99</v>
      </c>
      <c r="C17" s="5">
        <v>0.20030000000000001</v>
      </c>
      <c r="D17" s="31">
        <v>0</v>
      </c>
      <c r="E17" s="5">
        <v>0</v>
      </c>
      <c r="F17" s="31">
        <v>0</v>
      </c>
      <c r="G17" s="5">
        <v>0</v>
      </c>
      <c r="H17" s="31">
        <v>12400739.99</v>
      </c>
      <c r="I17" s="5">
        <v>4.3167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</row>
    <row r="18" spans="1:17" x14ac:dyDescent="0.2">
      <c r="A18" t="s">
        <v>178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</row>
    <row r="19" spans="1:17" x14ac:dyDescent="0.2">
      <c r="A19" t="s">
        <v>179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</row>
    <row r="20" spans="1:17" x14ac:dyDescent="0.2">
      <c r="A20" t="s">
        <v>180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</row>
    <row r="21" spans="1:17" x14ac:dyDescent="0.2">
      <c r="A21" t="s">
        <v>181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</row>
    <row r="22" spans="1:17" ht="13.5" thickBot="1" x14ac:dyDescent="0.25">
      <c r="A22" t="s">
        <v>182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</row>
    <row r="23" spans="1:17" ht="14.25" thickTop="1" thickBot="1" x14ac:dyDescent="0.25">
      <c r="A23" s="152" t="s">
        <v>183</v>
      </c>
      <c r="B23" s="153">
        <v>12400739.99</v>
      </c>
      <c r="C23" s="154">
        <v>0.20030000000000001</v>
      </c>
      <c r="D23" s="153">
        <v>0</v>
      </c>
      <c r="E23" s="154">
        <v>0</v>
      </c>
      <c r="F23" s="153">
        <v>0</v>
      </c>
      <c r="G23" s="154">
        <v>0</v>
      </c>
      <c r="H23" s="153">
        <v>12400739.99</v>
      </c>
      <c r="I23" s="154">
        <v>4.3167</v>
      </c>
      <c r="J23" s="153">
        <v>0</v>
      </c>
      <c r="K23" s="154">
        <v>0</v>
      </c>
      <c r="L23" s="153">
        <v>0</v>
      </c>
      <c r="M23" s="154">
        <v>0</v>
      </c>
      <c r="N23" s="153">
        <v>0</v>
      </c>
      <c r="O23" s="154">
        <v>0</v>
      </c>
      <c r="P23" s="153">
        <v>0</v>
      </c>
      <c r="Q23" s="154">
        <v>0</v>
      </c>
    </row>
    <row r="24" spans="1:17" ht="13.5" thickTop="1" x14ac:dyDescent="0.2">
      <c r="A24" t="s">
        <v>184</v>
      </c>
      <c r="B24" s="31">
        <v>161929450.97999999</v>
      </c>
      <c r="C24" s="5">
        <v>2.6160000000000001</v>
      </c>
      <c r="D24" s="31">
        <v>0</v>
      </c>
      <c r="E24" s="5">
        <v>0</v>
      </c>
      <c r="F24" s="31">
        <v>31175513.09</v>
      </c>
      <c r="G24" s="5">
        <v>2.7786</v>
      </c>
      <c r="H24" s="31">
        <v>0</v>
      </c>
      <c r="I24" s="5">
        <v>0</v>
      </c>
      <c r="J24" s="31">
        <v>9504317</v>
      </c>
      <c r="K24" s="5">
        <v>0.86380000000000001</v>
      </c>
      <c r="L24" s="31">
        <v>64923871.759999998</v>
      </c>
      <c r="M24" s="5">
        <v>5.7603999999999997</v>
      </c>
      <c r="N24" s="31">
        <v>43496993.130000003</v>
      </c>
      <c r="O24" s="5">
        <v>2.8085</v>
      </c>
      <c r="P24" s="31">
        <v>12828756</v>
      </c>
      <c r="Q24" s="5">
        <v>2.2023999999999999</v>
      </c>
    </row>
    <row r="25" spans="1:17" x14ac:dyDescent="0.2">
      <c r="A25" t="s">
        <v>185</v>
      </c>
      <c r="B25" s="31">
        <v>193421674.43000001</v>
      </c>
      <c r="C25" s="5">
        <v>3.1248</v>
      </c>
      <c r="D25" s="31">
        <v>0</v>
      </c>
      <c r="E25" s="5">
        <v>0</v>
      </c>
      <c r="F25" s="31">
        <v>64491654.18</v>
      </c>
      <c r="G25" s="5">
        <v>5.7478999999999996</v>
      </c>
      <c r="H25" s="31">
        <v>7040197.4500000002</v>
      </c>
      <c r="I25" s="5">
        <v>2.4506999999999999</v>
      </c>
      <c r="J25" s="31">
        <v>33333468.300000001</v>
      </c>
      <c r="K25" s="5">
        <v>3.0297000000000001</v>
      </c>
      <c r="L25" s="31">
        <v>0</v>
      </c>
      <c r="M25" s="5">
        <v>0</v>
      </c>
      <c r="N25" s="31">
        <v>88556354.5</v>
      </c>
      <c r="O25" s="5">
        <v>5.7178000000000004</v>
      </c>
      <c r="P25" s="31">
        <v>0</v>
      </c>
      <c r="Q25" s="5">
        <v>0</v>
      </c>
    </row>
    <row r="26" spans="1:17" x14ac:dyDescent="0.2">
      <c r="A26" t="s">
        <v>186</v>
      </c>
      <c r="B26" s="31">
        <v>48387241.75</v>
      </c>
      <c r="C26" s="5">
        <v>0.78169999999999995</v>
      </c>
      <c r="D26" s="31">
        <v>8954554.0999999996</v>
      </c>
      <c r="E26" s="5">
        <v>2.1213000000000002</v>
      </c>
      <c r="F26" s="31">
        <v>16381180.140000001</v>
      </c>
      <c r="G26" s="5">
        <v>1.46</v>
      </c>
      <c r="H26" s="31">
        <v>1492686.2</v>
      </c>
      <c r="I26" s="5">
        <v>0.51959999999999995</v>
      </c>
      <c r="J26" s="31">
        <v>0</v>
      </c>
      <c r="K26" s="5">
        <v>0</v>
      </c>
      <c r="L26" s="31">
        <v>0</v>
      </c>
      <c r="M26" s="5">
        <v>0</v>
      </c>
      <c r="N26" s="31">
        <v>21558821.309999999</v>
      </c>
      <c r="O26" s="5">
        <v>1.3919999999999999</v>
      </c>
      <c r="P26" s="31">
        <v>0</v>
      </c>
      <c r="Q26" s="5">
        <v>0</v>
      </c>
    </row>
    <row r="27" spans="1:17" ht="13.5" thickBot="1" x14ac:dyDescent="0.25">
      <c r="A27" t="s">
        <v>187</v>
      </c>
      <c r="B27" s="31">
        <v>1149294397.0799999</v>
      </c>
      <c r="C27" s="5">
        <v>18.567</v>
      </c>
      <c r="D27" s="31">
        <v>38757131.450000003</v>
      </c>
      <c r="E27" s="5">
        <v>9.1814999999999998</v>
      </c>
      <c r="F27" s="31">
        <v>168938804.03999999</v>
      </c>
      <c r="G27" s="5">
        <v>15.056900000000001</v>
      </c>
      <c r="H27" s="31">
        <v>56436585.649999999</v>
      </c>
      <c r="I27" s="5">
        <v>19.645800000000001</v>
      </c>
      <c r="J27" s="31">
        <v>267858747.25</v>
      </c>
      <c r="K27" s="5">
        <v>24.345600000000001</v>
      </c>
      <c r="L27" s="31">
        <v>253124230.03</v>
      </c>
      <c r="M27" s="5">
        <v>22.458400000000001</v>
      </c>
      <c r="N27" s="31">
        <v>229389727.27000001</v>
      </c>
      <c r="O27" s="5">
        <v>14.811</v>
      </c>
      <c r="P27" s="31">
        <v>134789171.38999999</v>
      </c>
      <c r="Q27" s="5">
        <v>23.14</v>
      </c>
    </row>
    <row r="28" spans="1:17" ht="14.25" thickTop="1" thickBot="1" x14ac:dyDescent="0.25">
      <c r="A28" s="152" t="s">
        <v>188</v>
      </c>
      <c r="B28" s="153">
        <v>1553032764.24</v>
      </c>
      <c r="C28" s="154">
        <v>25.089400000000001</v>
      </c>
      <c r="D28" s="153">
        <v>47711685.549999997</v>
      </c>
      <c r="E28" s="154">
        <v>11.3028</v>
      </c>
      <c r="F28" s="153">
        <v>280987151.44999999</v>
      </c>
      <c r="G28" s="154">
        <v>25.043299999999999</v>
      </c>
      <c r="H28" s="153">
        <v>64969469.299999997</v>
      </c>
      <c r="I28" s="154">
        <v>22.616099999999999</v>
      </c>
      <c r="J28" s="153">
        <v>310696532.55000001</v>
      </c>
      <c r="K28" s="154">
        <v>28.239100000000001</v>
      </c>
      <c r="L28" s="153">
        <v>318048101.79000002</v>
      </c>
      <c r="M28" s="154">
        <v>28.218800000000002</v>
      </c>
      <c r="N28" s="153">
        <v>383001896.20999998</v>
      </c>
      <c r="O28" s="154">
        <v>24.729199999999999</v>
      </c>
      <c r="P28" s="153">
        <v>147617927.38999999</v>
      </c>
      <c r="Q28" s="154">
        <v>25.342400000000001</v>
      </c>
    </row>
    <row r="29" spans="1:17" ht="13.5" thickTop="1" x14ac:dyDescent="0.2">
      <c r="A29" t="s">
        <v>189</v>
      </c>
      <c r="B29" s="31">
        <v>17391000</v>
      </c>
      <c r="C29" s="5">
        <v>0.28100000000000003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17391000</v>
      </c>
      <c r="K29" s="5">
        <v>1.5807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</row>
    <row r="30" spans="1:17" x14ac:dyDescent="0.2">
      <c r="A30" t="s">
        <v>190</v>
      </c>
      <c r="B30" s="31">
        <v>178821776.80000001</v>
      </c>
      <c r="C30" s="5">
        <v>2.8889</v>
      </c>
      <c r="D30" s="31">
        <v>14672632.4</v>
      </c>
      <c r="E30" s="5">
        <v>3.4759000000000002</v>
      </c>
      <c r="F30" s="31">
        <v>46158565.899999999</v>
      </c>
      <c r="G30" s="5">
        <v>4.1139000000000001</v>
      </c>
      <c r="H30" s="31">
        <v>24288557.59</v>
      </c>
      <c r="I30" s="5">
        <v>8.4549000000000003</v>
      </c>
      <c r="J30" s="31">
        <v>21938350.010000002</v>
      </c>
      <c r="K30" s="5">
        <v>1.994</v>
      </c>
      <c r="L30" s="31">
        <v>0</v>
      </c>
      <c r="M30" s="5">
        <v>0</v>
      </c>
      <c r="N30" s="31">
        <v>61675328.899999999</v>
      </c>
      <c r="O30" s="5">
        <v>3.9822000000000002</v>
      </c>
      <c r="P30" s="31">
        <v>10088342</v>
      </c>
      <c r="Q30" s="5">
        <v>1.7319</v>
      </c>
    </row>
    <row r="31" spans="1:17" x14ac:dyDescent="0.2">
      <c r="A31" t="s">
        <v>191</v>
      </c>
      <c r="B31" s="31">
        <v>205881114.06</v>
      </c>
      <c r="C31" s="5">
        <v>3.3260000000000001</v>
      </c>
      <c r="D31" s="31">
        <v>26789631.370000001</v>
      </c>
      <c r="E31" s="5">
        <v>6.3464</v>
      </c>
      <c r="F31" s="31">
        <v>27971004.420000002</v>
      </c>
      <c r="G31" s="5">
        <v>2.4929999999999999</v>
      </c>
      <c r="H31" s="31">
        <v>3314650</v>
      </c>
      <c r="I31" s="5">
        <v>1.1537999999999999</v>
      </c>
      <c r="J31" s="31">
        <v>74932382</v>
      </c>
      <c r="K31" s="5">
        <v>6.8106</v>
      </c>
      <c r="L31" s="31">
        <v>18551424.25</v>
      </c>
      <c r="M31" s="5">
        <v>1.6459999999999999</v>
      </c>
      <c r="N31" s="31">
        <v>38831808.68</v>
      </c>
      <c r="O31" s="5">
        <v>2.5072000000000001</v>
      </c>
      <c r="P31" s="31">
        <v>15490213.34</v>
      </c>
      <c r="Q31" s="5">
        <v>2.6593</v>
      </c>
    </row>
    <row r="32" spans="1:17" x14ac:dyDescent="0.2">
      <c r="A32" t="s">
        <v>192</v>
      </c>
      <c r="B32" s="31">
        <v>25989935</v>
      </c>
      <c r="C32" s="5">
        <v>0.4199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25989935</v>
      </c>
      <c r="K32" s="5">
        <v>2.3622000000000001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</row>
    <row r="33" spans="1:17" x14ac:dyDescent="0.2">
      <c r="A33" t="s">
        <v>193</v>
      </c>
      <c r="B33" s="31">
        <v>24134713.25</v>
      </c>
      <c r="C33" s="5">
        <v>0.38990000000000002</v>
      </c>
      <c r="D33" s="31">
        <v>0</v>
      </c>
      <c r="E33" s="5">
        <v>0</v>
      </c>
      <c r="F33" s="31">
        <v>1143889.83</v>
      </c>
      <c r="G33" s="5">
        <v>0.10199999999999999</v>
      </c>
      <c r="H33" s="31">
        <v>0</v>
      </c>
      <c r="I33" s="5">
        <v>0</v>
      </c>
      <c r="J33" s="31">
        <v>0</v>
      </c>
      <c r="K33" s="5">
        <v>0</v>
      </c>
      <c r="L33" s="31">
        <v>20925239</v>
      </c>
      <c r="M33" s="5">
        <v>1.8566</v>
      </c>
      <c r="N33" s="31">
        <v>2065584.42</v>
      </c>
      <c r="O33" s="5">
        <v>0.13339999999999999</v>
      </c>
      <c r="P33" s="31">
        <v>0</v>
      </c>
      <c r="Q33" s="5">
        <v>0</v>
      </c>
    </row>
    <row r="34" spans="1:17" x14ac:dyDescent="0.2">
      <c r="A34" t="s">
        <v>194</v>
      </c>
      <c r="B34" s="31">
        <v>169023724.81</v>
      </c>
      <c r="C34" s="5">
        <v>2.7305999999999999</v>
      </c>
      <c r="D34" s="31">
        <v>14882306.32</v>
      </c>
      <c r="E34" s="5">
        <v>3.5255999999999998</v>
      </c>
      <c r="F34" s="31">
        <v>17030232</v>
      </c>
      <c r="G34" s="5">
        <v>1.5178</v>
      </c>
      <c r="H34" s="31">
        <v>13946136.789999999</v>
      </c>
      <c r="I34" s="5">
        <v>4.8547000000000002</v>
      </c>
      <c r="J34" s="31">
        <v>71883811.140000001</v>
      </c>
      <c r="K34" s="5">
        <v>6.5335000000000001</v>
      </c>
      <c r="L34" s="31">
        <v>28103442.559999999</v>
      </c>
      <c r="M34" s="5">
        <v>2.4935</v>
      </c>
      <c r="N34" s="31">
        <v>23177796</v>
      </c>
      <c r="O34" s="5">
        <v>1.4964999999999999</v>
      </c>
      <c r="P34" s="31">
        <v>0</v>
      </c>
      <c r="Q34" s="5">
        <v>0</v>
      </c>
    </row>
    <row r="35" spans="1:17" ht="13.5" thickBot="1" x14ac:dyDescent="0.25">
      <c r="A35" t="s">
        <v>195</v>
      </c>
      <c r="B35" s="31">
        <v>151040884.36000001</v>
      </c>
      <c r="C35" s="5">
        <v>2.4401000000000002</v>
      </c>
      <c r="D35" s="31">
        <v>15026924.85</v>
      </c>
      <c r="E35" s="5">
        <v>3.5598000000000001</v>
      </c>
      <c r="F35" s="31">
        <v>50874140.82</v>
      </c>
      <c r="G35" s="5">
        <v>4.5342000000000002</v>
      </c>
      <c r="H35" s="31">
        <v>16715272.51</v>
      </c>
      <c r="I35" s="5">
        <v>5.8186</v>
      </c>
      <c r="J35" s="31">
        <v>0</v>
      </c>
      <c r="K35" s="5">
        <v>0</v>
      </c>
      <c r="L35" s="31">
        <v>0</v>
      </c>
      <c r="M35" s="5">
        <v>0</v>
      </c>
      <c r="N35" s="31">
        <v>68424546.180000007</v>
      </c>
      <c r="O35" s="5">
        <v>4.4180000000000001</v>
      </c>
      <c r="P35" s="31">
        <v>0</v>
      </c>
      <c r="Q35" s="5">
        <v>0</v>
      </c>
    </row>
    <row r="36" spans="1:17" ht="14.25" thickTop="1" thickBot="1" x14ac:dyDescent="0.25">
      <c r="A36" s="152" t="s">
        <v>196</v>
      </c>
      <c r="B36" s="153">
        <v>772283148.27999997</v>
      </c>
      <c r="C36" s="154">
        <v>12.4763</v>
      </c>
      <c r="D36" s="153">
        <v>71371494.939999998</v>
      </c>
      <c r="E36" s="154">
        <v>16.907800000000002</v>
      </c>
      <c r="F36" s="153">
        <v>143177832.97</v>
      </c>
      <c r="G36" s="154">
        <v>12.760899999999999</v>
      </c>
      <c r="H36" s="153">
        <v>58264616.890000001</v>
      </c>
      <c r="I36" s="154">
        <v>20.2821</v>
      </c>
      <c r="J36" s="153">
        <v>212135478.15000001</v>
      </c>
      <c r="K36" s="154">
        <v>19.280899999999999</v>
      </c>
      <c r="L36" s="153">
        <v>67580105.810000002</v>
      </c>
      <c r="M36" s="154">
        <v>5.9960000000000004</v>
      </c>
      <c r="N36" s="153">
        <v>194175064.18000001</v>
      </c>
      <c r="O36" s="154">
        <v>12.5373</v>
      </c>
      <c r="P36" s="153">
        <v>25578555.34</v>
      </c>
      <c r="Q36" s="154">
        <v>4.3912000000000004</v>
      </c>
    </row>
    <row r="37" spans="1:17" ht="13.5" thickTop="1" x14ac:dyDescent="0.2">
      <c r="A37" t="s">
        <v>197</v>
      </c>
      <c r="B37" s="31">
        <v>108344251.05</v>
      </c>
      <c r="C37" s="5">
        <v>1.7503</v>
      </c>
      <c r="D37" s="31">
        <v>17654907.920000002</v>
      </c>
      <c r="E37" s="5">
        <v>4.1824000000000003</v>
      </c>
      <c r="F37" s="31">
        <v>20278921.640000001</v>
      </c>
      <c r="G37" s="5">
        <v>1.8073999999999999</v>
      </c>
      <c r="H37" s="31">
        <v>3117500</v>
      </c>
      <c r="I37" s="5">
        <v>1.0851999999999999</v>
      </c>
      <c r="J37" s="31">
        <v>0</v>
      </c>
      <c r="K37" s="5">
        <v>0</v>
      </c>
      <c r="L37" s="31">
        <v>22108240</v>
      </c>
      <c r="M37" s="5">
        <v>1.9616</v>
      </c>
      <c r="N37" s="31">
        <v>27987038.16</v>
      </c>
      <c r="O37" s="5">
        <v>1.8069999999999999</v>
      </c>
      <c r="P37" s="31">
        <v>17197643.329999998</v>
      </c>
      <c r="Q37" s="5">
        <v>2.9523999999999999</v>
      </c>
    </row>
    <row r="38" spans="1:17" x14ac:dyDescent="0.2">
      <c r="A38" t="s">
        <v>198</v>
      </c>
      <c r="B38" s="31">
        <v>247382171.19</v>
      </c>
      <c r="C38" s="5">
        <v>3.9965000000000002</v>
      </c>
      <c r="D38" s="31">
        <v>50265878.93</v>
      </c>
      <c r="E38" s="5">
        <v>11.9079</v>
      </c>
      <c r="F38" s="31">
        <v>11086230.98</v>
      </c>
      <c r="G38" s="5">
        <v>0.98809999999999998</v>
      </c>
      <c r="H38" s="31">
        <v>9674400</v>
      </c>
      <c r="I38" s="5">
        <v>3.3677000000000001</v>
      </c>
      <c r="J38" s="31">
        <v>22798600</v>
      </c>
      <c r="K38" s="5">
        <v>2.0722</v>
      </c>
      <c r="L38" s="31">
        <v>102492717.8</v>
      </c>
      <c r="M38" s="5">
        <v>9.0937000000000001</v>
      </c>
      <c r="N38" s="31">
        <v>17650600.48</v>
      </c>
      <c r="O38" s="5">
        <v>1.1395999999999999</v>
      </c>
      <c r="P38" s="31">
        <v>33413743</v>
      </c>
      <c r="Q38" s="5">
        <v>5.7363</v>
      </c>
    </row>
    <row r="39" spans="1:17" x14ac:dyDescent="0.2">
      <c r="A39" t="s">
        <v>199</v>
      </c>
      <c r="B39" s="31">
        <v>232347814.96000001</v>
      </c>
      <c r="C39" s="5">
        <v>3.7536</v>
      </c>
      <c r="D39" s="31">
        <v>4252027.25</v>
      </c>
      <c r="E39" s="5">
        <v>1.0073000000000001</v>
      </c>
      <c r="F39" s="31">
        <v>79547012.950000003</v>
      </c>
      <c r="G39" s="5">
        <v>7.0896999999999997</v>
      </c>
      <c r="H39" s="31">
        <v>9283556.5899999999</v>
      </c>
      <c r="I39" s="5">
        <v>3.2315999999999998</v>
      </c>
      <c r="J39" s="31">
        <v>0</v>
      </c>
      <c r="K39" s="5">
        <v>0</v>
      </c>
      <c r="L39" s="31">
        <v>31885786.649999999</v>
      </c>
      <c r="M39" s="5">
        <v>2.8290999999999999</v>
      </c>
      <c r="N39" s="31">
        <v>107379431.52</v>
      </c>
      <c r="O39" s="5">
        <v>6.9332000000000003</v>
      </c>
      <c r="P39" s="31">
        <v>0</v>
      </c>
      <c r="Q39" s="5">
        <v>0</v>
      </c>
    </row>
    <row r="40" spans="1:17" ht="13.5" thickBot="1" x14ac:dyDescent="0.25">
      <c r="A40" t="s">
        <v>200</v>
      </c>
      <c r="B40" s="31">
        <v>62079097</v>
      </c>
      <c r="C40" s="5">
        <v>1.0028999999999999</v>
      </c>
      <c r="D40" s="31">
        <v>0</v>
      </c>
      <c r="E40" s="5">
        <v>0</v>
      </c>
      <c r="F40" s="31">
        <v>19296485.800000001</v>
      </c>
      <c r="G40" s="5">
        <v>1.7198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27186258</v>
      </c>
      <c r="O40" s="5">
        <v>1.7553000000000001</v>
      </c>
      <c r="P40" s="31">
        <v>15596353.199999999</v>
      </c>
      <c r="Q40" s="5">
        <v>2.6775000000000002</v>
      </c>
    </row>
    <row r="41" spans="1:17" ht="14.25" thickTop="1" thickBot="1" x14ac:dyDescent="0.25">
      <c r="A41" s="152" t="s">
        <v>201</v>
      </c>
      <c r="B41" s="153">
        <v>650153334.20000005</v>
      </c>
      <c r="C41" s="154">
        <v>10.503299999999999</v>
      </c>
      <c r="D41" s="153">
        <v>72172814.099999994</v>
      </c>
      <c r="E41" s="154">
        <v>17.0976</v>
      </c>
      <c r="F41" s="153">
        <v>130208651.37</v>
      </c>
      <c r="G41" s="154">
        <v>11.605</v>
      </c>
      <c r="H41" s="153">
        <v>22075456.59</v>
      </c>
      <c r="I41" s="154">
        <v>7.6844999999999999</v>
      </c>
      <c r="J41" s="153">
        <v>22798600</v>
      </c>
      <c r="K41" s="154">
        <v>2.0722</v>
      </c>
      <c r="L41" s="153">
        <v>156486744.44999999</v>
      </c>
      <c r="M41" s="154">
        <v>13.8843</v>
      </c>
      <c r="N41" s="153">
        <v>180203328.16</v>
      </c>
      <c r="O41" s="154">
        <v>11.635199999999999</v>
      </c>
      <c r="P41" s="153">
        <v>66207739.530000001</v>
      </c>
      <c r="Q41" s="154">
        <v>11.366199999999999</v>
      </c>
    </row>
    <row r="42" spans="1:17" ht="13.5" thickTop="1" x14ac:dyDescent="0.2">
      <c r="A42" t="s">
        <v>202</v>
      </c>
      <c r="B42" s="31">
        <v>462214811.80000001</v>
      </c>
      <c r="C42" s="5">
        <v>7.4671000000000003</v>
      </c>
      <c r="D42" s="31">
        <v>44229539.840000004</v>
      </c>
      <c r="E42" s="5">
        <v>10.4779</v>
      </c>
      <c r="F42" s="31">
        <v>128929342.29000001</v>
      </c>
      <c r="G42" s="5">
        <v>11.491</v>
      </c>
      <c r="H42" s="31">
        <v>25671990.23</v>
      </c>
      <c r="I42" s="5">
        <v>8.9365000000000006</v>
      </c>
      <c r="J42" s="31">
        <v>0</v>
      </c>
      <c r="K42" s="5">
        <v>0</v>
      </c>
      <c r="L42" s="31">
        <v>24461901.449999999</v>
      </c>
      <c r="M42" s="5">
        <v>2.1703999999999999</v>
      </c>
      <c r="N42" s="31">
        <v>177546053.81</v>
      </c>
      <c r="O42" s="5">
        <v>11.4636</v>
      </c>
      <c r="P42" s="31">
        <v>61375984.18</v>
      </c>
      <c r="Q42" s="5">
        <v>10.536799999999999</v>
      </c>
    </row>
    <row r="43" spans="1:17" x14ac:dyDescent="0.2">
      <c r="A43" t="s">
        <v>203</v>
      </c>
      <c r="B43" s="31">
        <v>35962010.130000003</v>
      </c>
      <c r="C43" s="5">
        <v>0.58099999999999996</v>
      </c>
      <c r="D43" s="31">
        <v>18144776.370000001</v>
      </c>
      <c r="E43" s="5">
        <v>4.2984999999999998</v>
      </c>
      <c r="F43" s="31">
        <v>3151742.4</v>
      </c>
      <c r="G43" s="5">
        <v>0.28089999999999998</v>
      </c>
      <c r="H43" s="31">
        <v>10198413.359999999</v>
      </c>
      <c r="I43" s="5">
        <v>3.5501</v>
      </c>
      <c r="J43" s="31">
        <v>0</v>
      </c>
      <c r="K43" s="5">
        <v>0</v>
      </c>
      <c r="L43" s="31">
        <v>0</v>
      </c>
      <c r="M43" s="5">
        <v>0</v>
      </c>
      <c r="N43" s="31">
        <v>4467078</v>
      </c>
      <c r="O43" s="5">
        <v>0.28839999999999999</v>
      </c>
      <c r="P43" s="31">
        <v>0</v>
      </c>
      <c r="Q43" s="5">
        <v>0</v>
      </c>
    </row>
    <row r="44" spans="1:17" x14ac:dyDescent="0.2">
      <c r="A44" t="s">
        <v>204</v>
      </c>
      <c r="B44" s="31">
        <v>269062293.35000002</v>
      </c>
      <c r="C44" s="5">
        <v>4.3467000000000002</v>
      </c>
      <c r="D44" s="31">
        <v>27373360.800000001</v>
      </c>
      <c r="E44" s="5">
        <v>6.4847000000000001</v>
      </c>
      <c r="F44" s="31">
        <v>20386329.850000001</v>
      </c>
      <c r="G44" s="5">
        <v>1.8169999999999999</v>
      </c>
      <c r="H44" s="31">
        <v>13608987.060000001</v>
      </c>
      <c r="I44" s="5">
        <v>4.7373000000000003</v>
      </c>
      <c r="J44" s="31">
        <v>59586366.590000004</v>
      </c>
      <c r="K44" s="5">
        <v>5.4157999999999999</v>
      </c>
      <c r="L44" s="31">
        <v>66859813.799999997</v>
      </c>
      <c r="M44" s="5">
        <v>5.9321000000000002</v>
      </c>
      <c r="N44" s="31">
        <v>29716691.800000001</v>
      </c>
      <c r="O44" s="5">
        <v>1.9187000000000001</v>
      </c>
      <c r="P44" s="31">
        <v>51530743.450000003</v>
      </c>
      <c r="Q44" s="5">
        <v>8.8466000000000005</v>
      </c>
    </row>
    <row r="45" spans="1:17" x14ac:dyDescent="0.2">
      <c r="A45" t="s">
        <v>205</v>
      </c>
      <c r="B45" s="31">
        <v>221408085.66</v>
      </c>
      <c r="C45" s="5">
        <v>3.5769000000000002</v>
      </c>
      <c r="D45" s="31">
        <v>32019195</v>
      </c>
      <c r="E45" s="5">
        <v>7.5853000000000002</v>
      </c>
      <c r="F45" s="31">
        <v>11936664</v>
      </c>
      <c r="G45" s="5">
        <v>1.0639000000000001</v>
      </c>
      <c r="H45" s="31">
        <v>4302674.99</v>
      </c>
      <c r="I45" s="5">
        <v>1.4978</v>
      </c>
      <c r="J45" s="31">
        <v>69612964</v>
      </c>
      <c r="K45" s="5">
        <v>6.3270999999999997</v>
      </c>
      <c r="L45" s="31">
        <v>62690422.170000002</v>
      </c>
      <c r="M45" s="5">
        <v>5.5621999999999998</v>
      </c>
      <c r="N45" s="31">
        <v>16649766</v>
      </c>
      <c r="O45" s="5">
        <v>1.075</v>
      </c>
      <c r="P45" s="31">
        <v>24196399.5</v>
      </c>
      <c r="Q45" s="5">
        <v>4.1539000000000001</v>
      </c>
    </row>
    <row r="46" spans="1:17" x14ac:dyDescent="0.2">
      <c r="A46" t="s">
        <v>206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</row>
    <row r="47" spans="1:17" x14ac:dyDescent="0.2">
      <c r="A47" t="s">
        <v>207</v>
      </c>
      <c r="B47" s="31">
        <v>34861014.5</v>
      </c>
      <c r="C47" s="5">
        <v>0.56320000000000003</v>
      </c>
      <c r="D47" s="31">
        <v>263035.5</v>
      </c>
      <c r="E47" s="5">
        <v>6.2300000000000001E-2</v>
      </c>
      <c r="F47" s="31">
        <v>0</v>
      </c>
      <c r="G47" s="5">
        <v>0</v>
      </c>
      <c r="H47" s="31">
        <v>854084</v>
      </c>
      <c r="I47" s="5">
        <v>0.29730000000000001</v>
      </c>
      <c r="J47" s="31">
        <v>0</v>
      </c>
      <c r="K47" s="5">
        <v>0</v>
      </c>
      <c r="L47" s="31">
        <v>33743895</v>
      </c>
      <c r="M47" s="5">
        <v>2.9939</v>
      </c>
      <c r="N47" s="31">
        <v>0</v>
      </c>
      <c r="O47" s="5">
        <v>0</v>
      </c>
      <c r="P47" s="31">
        <v>0</v>
      </c>
      <c r="Q47" s="5">
        <v>0</v>
      </c>
    </row>
    <row r="48" spans="1:17" ht="13.5" thickBot="1" x14ac:dyDescent="0.25">
      <c r="A48" t="s">
        <v>39</v>
      </c>
      <c r="B48" s="31">
        <v>52363828.200000003</v>
      </c>
      <c r="C48" s="5">
        <v>0.84589999999999999</v>
      </c>
      <c r="D48" s="31">
        <v>0</v>
      </c>
      <c r="E48" s="5">
        <v>0</v>
      </c>
      <c r="F48" s="31">
        <v>22209629.41</v>
      </c>
      <c r="G48" s="5">
        <v>1.9795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30154198.789999999</v>
      </c>
      <c r="O48" s="5">
        <v>1.9470000000000001</v>
      </c>
      <c r="P48" s="31">
        <v>0</v>
      </c>
      <c r="Q48" s="5">
        <v>0</v>
      </c>
    </row>
    <row r="49" spans="1:17" ht="14.25" thickTop="1" thickBot="1" x14ac:dyDescent="0.25">
      <c r="A49" s="152" t="s">
        <v>208</v>
      </c>
      <c r="B49" s="153">
        <v>1075872043.6400001</v>
      </c>
      <c r="C49" s="154">
        <v>17.380800000000001</v>
      </c>
      <c r="D49" s="153">
        <v>122029907.51000001</v>
      </c>
      <c r="E49" s="154">
        <v>28.9086</v>
      </c>
      <c r="F49" s="153">
        <v>186613707.94999999</v>
      </c>
      <c r="G49" s="154">
        <v>16.632200000000001</v>
      </c>
      <c r="H49" s="153">
        <v>54636149.640000001</v>
      </c>
      <c r="I49" s="154">
        <v>19.018999999999998</v>
      </c>
      <c r="J49" s="153">
        <v>129199330.59</v>
      </c>
      <c r="K49" s="154">
        <v>11.742900000000001</v>
      </c>
      <c r="L49" s="153">
        <v>187756032.41999999</v>
      </c>
      <c r="M49" s="154">
        <v>16.6586</v>
      </c>
      <c r="N49" s="153">
        <v>258533788.40000001</v>
      </c>
      <c r="O49" s="154">
        <v>16.692699999999999</v>
      </c>
      <c r="P49" s="153">
        <v>137103127.13</v>
      </c>
      <c r="Q49" s="154">
        <v>23.537199999999999</v>
      </c>
    </row>
    <row r="50" spans="1:17" ht="13.5" thickTop="1" x14ac:dyDescent="0.2">
      <c r="A50" t="s">
        <v>209</v>
      </c>
      <c r="B50" s="31">
        <v>164719857.90000001</v>
      </c>
      <c r="C50" s="5">
        <v>2.6610999999999998</v>
      </c>
      <c r="D50" s="31">
        <v>16093338.359999999</v>
      </c>
      <c r="E50" s="5">
        <v>3.8125</v>
      </c>
      <c r="F50" s="31">
        <v>29188641.149999999</v>
      </c>
      <c r="G50" s="5">
        <v>2.6015000000000001</v>
      </c>
      <c r="H50" s="31">
        <v>0</v>
      </c>
      <c r="I50" s="5">
        <v>0</v>
      </c>
      <c r="J50" s="31">
        <v>32911359.59</v>
      </c>
      <c r="K50" s="5">
        <v>2.9912999999999998</v>
      </c>
      <c r="L50" s="31">
        <v>29106960</v>
      </c>
      <c r="M50" s="5">
        <v>2.5825</v>
      </c>
      <c r="N50" s="31">
        <v>39382486.799999997</v>
      </c>
      <c r="O50" s="5">
        <v>2.5428000000000002</v>
      </c>
      <c r="P50" s="31">
        <v>18037072</v>
      </c>
      <c r="Q50" s="5">
        <v>3.0964999999999998</v>
      </c>
    </row>
    <row r="51" spans="1:17" ht="13.5" thickBot="1" x14ac:dyDescent="0.25">
      <c r="A51" t="s">
        <v>210</v>
      </c>
      <c r="B51" s="31">
        <v>94911767.549999997</v>
      </c>
      <c r="C51" s="5">
        <v>1.5333000000000001</v>
      </c>
      <c r="D51" s="31">
        <v>13291773.6</v>
      </c>
      <c r="E51" s="5">
        <v>3.1488</v>
      </c>
      <c r="F51" s="31">
        <v>5474475</v>
      </c>
      <c r="G51" s="5">
        <v>0.4879</v>
      </c>
      <c r="H51" s="31">
        <v>7758274.9500000002</v>
      </c>
      <c r="I51" s="5">
        <v>2.7006999999999999</v>
      </c>
      <c r="J51" s="31">
        <v>44365402.909999996</v>
      </c>
      <c r="K51" s="5">
        <v>4.0324</v>
      </c>
      <c r="L51" s="31">
        <v>0</v>
      </c>
      <c r="M51" s="5">
        <v>0</v>
      </c>
      <c r="N51" s="31">
        <v>7425150</v>
      </c>
      <c r="O51" s="5">
        <v>0.47939999999999999</v>
      </c>
      <c r="P51" s="31">
        <v>16596691.09</v>
      </c>
      <c r="Q51" s="5">
        <v>2.8492000000000002</v>
      </c>
    </row>
    <row r="52" spans="1:17" ht="14.25" thickTop="1" thickBot="1" x14ac:dyDescent="0.25">
      <c r="A52" s="152" t="s">
        <v>211</v>
      </c>
      <c r="B52" s="153">
        <v>259631625.44999999</v>
      </c>
      <c r="C52" s="154">
        <v>4.1943999999999999</v>
      </c>
      <c r="D52" s="153">
        <v>29385111.960000001</v>
      </c>
      <c r="E52" s="154">
        <v>6.9612999999999996</v>
      </c>
      <c r="F52" s="153">
        <v>34663116.149999999</v>
      </c>
      <c r="G52" s="154">
        <v>3.0893999999999999</v>
      </c>
      <c r="H52" s="153">
        <v>7758274.9500000002</v>
      </c>
      <c r="I52" s="154">
        <v>2.7006999999999999</v>
      </c>
      <c r="J52" s="153">
        <v>77276762.5</v>
      </c>
      <c r="K52" s="154">
        <v>7.0236999999999998</v>
      </c>
      <c r="L52" s="153">
        <v>29106960</v>
      </c>
      <c r="M52" s="154">
        <v>2.5825</v>
      </c>
      <c r="N52" s="153">
        <v>46807636.799999997</v>
      </c>
      <c r="O52" s="154">
        <v>3.0222000000000002</v>
      </c>
      <c r="P52" s="153">
        <v>34633763.090000004</v>
      </c>
      <c r="Q52" s="154">
        <v>5.9458000000000002</v>
      </c>
    </row>
    <row r="53" spans="1:17" ht="13.5" thickTop="1" x14ac:dyDescent="0.2">
      <c r="A53" t="s">
        <v>212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</row>
    <row r="54" spans="1:17" x14ac:dyDescent="0.2">
      <c r="A54" t="s">
        <v>213</v>
      </c>
      <c r="B54" s="31">
        <v>119242155.64</v>
      </c>
      <c r="C54" s="5">
        <v>1.9263999999999999</v>
      </c>
      <c r="D54" s="31">
        <v>0</v>
      </c>
      <c r="E54" s="5">
        <v>0</v>
      </c>
      <c r="F54" s="31">
        <v>13042540.35</v>
      </c>
      <c r="G54" s="5">
        <v>1.1624000000000001</v>
      </c>
      <c r="H54" s="31">
        <v>8155714.6600000001</v>
      </c>
      <c r="I54" s="5">
        <v>2.839</v>
      </c>
      <c r="J54" s="31">
        <v>25263273.09</v>
      </c>
      <c r="K54" s="5">
        <v>2.2961999999999998</v>
      </c>
      <c r="L54" s="31">
        <v>42947318.240000002</v>
      </c>
      <c r="M54" s="5">
        <v>3.8105000000000002</v>
      </c>
      <c r="N54" s="31">
        <v>16540360.960000001</v>
      </c>
      <c r="O54" s="5">
        <v>1.0680000000000001</v>
      </c>
      <c r="P54" s="31">
        <v>13292948.34</v>
      </c>
      <c r="Q54" s="5">
        <v>2.2820999999999998</v>
      </c>
    </row>
    <row r="55" spans="1:17" x14ac:dyDescent="0.2">
      <c r="A55" t="s">
        <v>214</v>
      </c>
      <c r="B55" s="31">
        <v>71834190.870000005</v>
      </c>
      <c r="C55" s="5">
        <v>1.1605000000000001</v>
      </c>
      <c r="D55" s="31">
        <v>0</v>
      </c>
      <c r="E55" s="5">
        <v>0</v>
      </c>
      <c r="F55" s="31">
        <v>2058508.6</v>
      </c>
      <c r="G55" s="5">
        <v>0.1835</v>
      </c>
      <c r="H55" s="31">
        <v>0</v>
      </c>
      <c r="I55" s="5">
        <v>0</v>
      </c>
      <c r="J55" s="31">
        <v>50816111.469999999</v>
      </c>
      <c r="K55" s="5">
        <v>4.6186999999999996</v>
      </c>
      <c r="L55" s="31">
        <v>16238432</v>
      </c>
      <c r="M55" s="5">
        <v>1.4408000000000001</v>
      </c>
      <c r="N55" s="31">
        <v>2721138.8</v>
      </c>
      <c r="O55" s="5">
        <v>0.1757</v>
      </c>
      <c r="P55" s="31">
        <v>0</v>
      </c>
      <c r="Q55" s="5">
        <v>0</v>
      </c>
    </row>
    <row r="56" spans="1:17" x14ac:dyDescent="0.2">
      <c r="A56" t="s">
        <v>215</v>
      </c>
      <c r="B56" s="31">
        <v>215879332.27000001</v>
      </c>
      <c r="C56" s="5">
        <v>3.4876</v>
      </c>
      <c r="D56" s="31">
        <v>12061710</v>
      </c>
      <c r="E56" s="5">
        <v>2.8574000000000002</v>
      </c>
      <c r="F56" s="31">
        <v>37620740</v>
      </c>
      <c r="G56" s="5">
        <v>3.3530000000000002</v>
      </c>
      <c r="H56" s="31">
        <v>14965271.369999999</v>
      </c>
      <c r="I56" s="5">
        <v>5.2095000000000002</v>
      </c>
      <c r="J56" s="31">
        <v>61048037</v>
      </c>
      <c r="K56" s="5">
        <v>5.5486000000000004</v>
      </c>
      <c r="L56" s="31">
        <v>20271621</v>
      </c>
      <c r="M56" s="5">
        <v>1.7986</v>
      </c>
      <c r="N56" s="31">
        <v>51469391.700000003</v>
      </c>
      <c r="O56" s="5">
        <v>3.3231999999999999</v>
      </c>
      <c r="P56" s="31">
        <v>18442561.199999999</v>
      </c>
      <c r="Q56" s="5">
        <v>3.1661000000000001</v>
      </c>
    </row>
    <row r="57" spans="1:17" x14ac:dyDescent="0.2">
      <c r="A57" t="s">
        <v>216</v>
      </c>
      <c r="B57" s="31">
        <v>43831874.899999999</v>
      </c>
      <c r="C57" s="5">
        <v>0.70809999999999995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12105038.9</v>
      </c>
      <c r="K57" s="5">
        <v>1.1002000000000001</v>
      </c>
      <c r="L57" s="31">
        <v>31726836</v>
      </c>
      <c r="M57" s="5">
        <v>2.8149999999999999</v>
      </c>
      <c r="N57" s="31">
        <v>0</v>
      </c>
      <c r="O57" s="5">
        <v>0</v>
      </c>
      <c r="P57" s="31">
        <v>0</v>
      </c>
      <c r="Q57" s="5">
        <v>0</v>
      </c>
    </row>
    <row r="58" spans="1:17" x14ac:dyDescent="0.2">
      <c r="A58" t="s">
        <v>217</v>
      </c>
      <c r="B58" s="31">
        <v>213263164.19999999</v>
      </c>
      <c r="C58" s="5">
        <v>3.4453</v>
      </c>
      <c r="D58" s="31">
        <v>16859612</v>
      </c>
      <c r="E58" s="5">
        <v>3.9940000000000002</v>
      </c>
      <c r="F58" s="31">
        <v>36625752.719999999</v>
      </c>
      <c r="G58" s="5">
        <v>3.2643</v>
      </c>
      <c r="H58" s="31">
        <v>3192836</v>
      </c>
      <c r="I58" s="5">
        <v>1.1113999999999999</v>
      </c>
      <c r="J58" s="31">
        <v>14468795.039999999</v>
      </c>
      <c r="K58" s="5">
        <v>1.3150999999999999</v>
      </c>
      <c r="L58" s="31">
        <v>43326720</v>
      </c>
      <c r="M58" s="5">
        <v>3.8441999999999998</v>
      </c>
      <c r="N58" s="31">
        <v>50071277.840000004</v>
      </c>
      <c r="O58" s="5">
        <v>3.2328999999999999</v>
      </c>
      <c r="P58" s="31">
        <v>48718170.600000001</v>
      </c>
      <c r="Q58" s="5">
        <v>8.3636999999999997</v>
      </c>
    </row>
    <row r="59" spans="1:17" ht="13.5" thickBot="1" x14ac:dyDescent="0.25">
      <c r="A59" t="s">
        <v>218</v>
      </c>
      <c r="B59" s="31">
        <v>19397627.280000001</v>
      </c>
      <c r="C59" s="5">
        <v>0.31340000000000001</v>
      </c>
      <c r="D59" s="31">
        <v>0</v>
      </c>
      <c r="E59" s="5">
        <v>0</v>
      </c>
      <c r="F59" s="31">
        <v>3120876.36</v>
      </c>
      <c r="G59" s="5">
        <v>0.2782</v>
      </c>
      <c r="H59" s="31">
        <v>0</v>
      </c>
      <c r="I59" s="5">
        <v>0</v>
      </c>
      <c r="J59" s="31">
        <v>12834769.5</v>
      </c>
      <c r="K59" s="5">
        <v>1.1665000000000001</v>
      </c>
      <c r="L59" s="31">
        <v>0</v>
      </c>
      <c r="M59" s="5">
        <v>0</v>
      </c>
      <c r="N59" s="31">
        <v>3441981.42</v>
      </c>
      <c r="O59" s="5">
        <v>0.22220000000000001</v>
      </c>
      <c r="P59" s="31">
        <v>0</v>
      </c>
      <c r="Q59" s="5">
        <v>0</v>
      </c>
    </row>
    <row r="60" spans="1:17" ht="14.25" thickTop="1" thickBot="1" x14ac:dyDescent="0.25">
      <c r="A60" s="152" t="s">
        <v>219</v>
      </c>
      <c r="B60" s="153">
        <v>683448345.15999997</v>
      </c>
      <c r="C60" s="154">
        <v>11.0412</v>
      </c>
      <c r="D60" s="153">
        <v>28921322</v>
      </c>
      <c r="E60" s="154">
        <v>6.8513999999999999</v>
      </c>
      <c r="F60" s="153">
        <v>92468418.030000001</v>
      </c>
      <c r="G60" s="154">
        <v>8.2414000000000005</v>
      </c>
      <c r="H60" s="153">
        <v>26313822.030000001</v>
      </c>
      <c r="I60" s="154">
        <v>9.1599000000000004</v>
      </c>
      <c r="J60" s="153">
        <v>176536025</v>
      </c>
      <c r="K60" s="154">
        <v>16.045300000000001</v>
      </c>
      <c r="L60" s="153">
        <v>154510927.24000001</v>
      </c>
      <c r="M60" s="154">
        <v>13.709</v>
      </c>
      <c r="N60" s="153">
        <v>124244150.72</v>
      </c>
      <c r="O60" s="154">
        <v>8.0221</v>
      </c>
      <c r="P60" s="153">
        <v>80453680.140000001</v>
      </c>
      <c r="Q60" s="154">
        <v>13.8119</v>
      </c>
    </row>
    <row r="61" spans="1:17" ht="13.5" thickTop="1" x14ac:dyDescent="0.2">
      <c r="A61" t="s">
        <v>220</v>
      </c>
      <c r="B61" s="31">
        <v>343094724.54000002</v>
      </c>
      <c r="C61" s="5">
        <v>5.5427</v>
      </c>
      <c r="D61" s="31">
        <v>26592496</v>
      </c>
      <c r="E61" s="5">
        <v>6.2996999999999996</v>
      </c>
      <c r="F61" s="31">
        <v>80094550.400000006</v>
      </c>
      <c r="G61" s="5">
        <v>7.1384999999999996</v>
      </c>
      <c r="H61" s="31">
        <v>8029964.7999999998</v>
      </c>
      <c r="I61" s="5">
        <v>2.7953000000000001</v>
      </c>
      <c r="J61" s="31">
        <v>65158720</v>
      </c>
      <c r="K61" s="5">
        <v>5.9222999999999999</v>
      </c>
      <c r="L61" s="31">
        <v>34876678.07</v>
      </c>
      <c r="M61" s="5">
        <v>3.0943999999999998</v>
      </c>
      <c r="N61" s="31">
        <v>109683388.8</v>
      </c>
      <c r="O61" s="5">
        <v>7.0819000000000001</v>
      </c>
      <c r="P61" s="31">
        <v>18658926.469999999</v>
      </c>
      <c r="Q61" s="5">
        <v>3.2033</v>
      </c>
    </row>
    <row r="62" spans="1:17" ht="13.5" thickBot="1" x14ac:dyDescent="0.25">
      <c r="A62" t="s">
        <v>221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</row>
    <row r="63" spans="1:17" ht="14.25" thickTop="1" thickBot="1" x14ac:dyDescent="0.25">
      <c r="A63" s="152" t="s">
        <v>222</v>
      </c>
      <c r="B63" s="153">
        <v>343094724.54000002</v>
      </c>
      <c r="C63" s="154">
        <v>5.5427</v>
      </c>
      <c r="D63" s="153">
        <v>26592496</v>
      </c>
      <c r="E63" s="154">
        <v>6.2996999999999996</v>
      </c>
      <c r="F63" s="153">
        <v>80094550.400000006</v>
      </c>
      <c r="G63" s="154">
        <v>7.1384999999999996</v>
      </c>
      <c r="H63" s="153">
        <v>8029964.7999999998</v>
      </c>
      <c r="I63" s="154">
        <v>2.7953000000000001</v>
      </c>
      <c r="J63" s="153">
        <v>65158720</v>
      </c>
      <c r="K63" s="154">
        <v>5.9222999999999999</v>
      </c>
      <c r="L63" s="153">
        <v>34876678.07</v>
      </c>
      <c r="M63" s="154">
        <v>3.0943999999999998</v>
      </c>
      <c r="N63" s="153">
        <v>109683388.8</v>
      </c>
      <c r="O63" s="154">
        <v>7.0819000000000001</v>
      </c>
      <c r="P63" s="153">
        <v>18658926.469999999</v>
      </c>
      <c r="Q63" s="154">
        <v>3.2033</v>
      </c>
    </row>
    <row r="64" spans="1:17" ht="13.5" thickTop="1" x14ac:dyDescent="0.2">
      <c r="A64" t="s">
        <v>223</v>
      </c>
      <c r="B64" s="31">
        <v>16290991.380000001</v>
      </c>
      <c r="C64" s="5">
        <v>0.26319999999999999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16290991.380000001</v>
      </c>
      <c r="M64" s="5">
        <v>1.4454</v>
      </c>
      <c r="N64" s="31">
        <v>0</v>
      </c>
      <c r="O64" s="5">
        <v>0</v>
      </c>
      <c r="P64" s="31">
        <v>0</v>
      </c>
      <c r="Q64" s="5">
        <v>0</v>
      </c>
    </row>
    <row r="65" spans="1:17" ht="13.5" thickBot="1" x14ac:dyDescent="0.25">
      <c r="A65" t="s">
        <v>224</v>
      </c>
      <c r="B65" s="31">
        <v>419769695.14999998</v>
      </c>
      <c r="C65" s="5">
        <v>6.7813999999999997</v>
      </c>
      <c r="D65" s="31">
        <v>18864537.640000001</v>
      </c>
      <c r="E65" s="5">
        <v>4.4690000000000003</v>
      </c>
      <c r="F65" s="31">
        <v>118308258.59999999</v>
      </c>
      <c r="G65" s="5">
        <v>10.5444</v>
      </c>
      <c r="H65" s="31">
        <v>17490797.149999999</v>
      </c>
      <c r="I65" s="5">
        <v>6.0885999999999996</v>
      </c>
      <c r="J65" s="31">
        <v>6025784.2599999998</v>
      </c>
      <c r="K65" s="5">
        <v>0.54769999999999996</v>
      </c>
      <c r="L65" s="31">
        <v>45925994.450000003</v>
      </c>
      <c r="M65" s="5">
        <v>4.0747999999999998</v>
      </c>
      <c r="N65" s="31">
        <v>159354590.72</v>
      </c>
      <c r="O65" s="5">
        <v>10.289</v>
      </c>
      <c r="P65" s="31">
        <v>53799732.329999998</v>
      </c>
      <c r="Q65" s="5">
        <v>9.2361000000000004</v>
      </c>
    </row>
    <row r="66" spans="1:17" ht="14.25" thickTop="1" thickBot="1" x14ac:dyDescent="0.25">
      <c r="A66" s="152" t="s">
        <v>225</v>
      </c>
      <c r="B66" s="153">
        <v>436060686.52999997</v>
      </c>
      <c r="C66" s="154">
        <v>7.0446</v>
      </c>
      <c r="D66" s="153">
        <v>18864537.640000001</v>
      </c>
      <c r="E66" s="154">
        <v>4.4690000000000003</v>
      </c>
      <c r="F66" s="153">
        <v>118308258.59999999</v>
      </c>
      <c r="G66" s="154">
        <v>10.5444</v>
      </c>
      <c r="H66" s="153">
        <v>17490797.149999999</v>
      </c>
      <c r="I66" s="154">
        <v>6.0885999999999996</v>
      </c>
      <c r="J66" s="153">
        <v>6025784.2599999998</v>
      </c>
      <c r="K66" s="154">
        <v>0.54769999999999996</v>
      </c>
      <c r="L66" s="153">
        <v>62216985.829999998</v>
      </c>
      <c r="M66" s="154">
        <v>5.5202</v>
      </c>
      <c r="N66" s="153">
        <v>159354590.72</v>
      </c>
      <c r="O66" s="154">
        <v>10.289</v>
      </c>
      <c r="P66" s="153">
        <v>53799732.329999998</v>
      </c>
      <c r="Q66" s="154">
        <v>9.2361000000000004</v>
      </c>
    </row>
    <row r="67" spans="1:17" ht="13.5" thickTop="1" x14ac:dyDescent="0.2">
      <c r="A67" t="s">
        <v>226</v>
      </c>
      <c r="B67" s="31">
        <v>29943283.149999999</v>
      </c>
      <c r="C67" s="5">
        <v>0.48370000000000002</v>
      </c>
      <c r="D67" s="31">
        <v>0</v>
      </c>
      <c r="E67" s="5">
        <v>0</v>
      </c>
      <c r="F67" s="31">
        <v>0</v>
      </c>
      <c r="G67" s="5">
        <v>0</v>
      </c>
      <c r="H67" s="31">
        <v>0</v>
      </c>
      <c r="I67" s="5">
        <v>0</v>
      </c>
      <c r="J67" s="31">
        <v>29943281.530000001</v>
      </c>
      <c r="K67" s="5">
        <v>2.7214999999999998</v>
      </c>
      <c r="L67" s="31">
        <v>0</v>
      </c>
      <c r="M67" s="5">
        <v>0</v>
      </c>
      <c r="N67" s="31">
        <v>0</v>
      </c>
      <c r="O67" s="5">
        <v>0</v>
      </c>
      <c r="P67" s="31">
        <v>1.62</v>
      </c>
      <c r="Q67" s="5">
        <v>0</v>
      </c>
    </row>
    <row r="68" spans="1:17" ht="13.5" thickBot="1" x14ac:dyDescent="0.25">
      <c r="A68" t="s">
        <v>227</v>
      </c>
      <c r="B68" s="31">
        <v>24689679.699999999</v>
      </c>
      <c r="C68" s="5">
        <v>0.39889999999999998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24689679.699999999</v>
      </c>
      <c r="M68" s="5">
        <v>2.1905999999999999</v>
      </c>
      <c r="N68" s="31">
        <v>0</v>
      </c>
      <c r="O68" s="5">
        <v>0</v>
      </c>
      <c r="P68" s="31">
        <v>0</v>
      </c>
      <c r="Q68" s="5">
        <v>0</v>
      </c>
    </row>
    <row r="69" spans="1:17" ht="14.25" thickTop="1" thickBot="1" x14ac:dyDescent="0.25">
      <c r="A69" s="152" t="s">
        <v>228</v>
      </c>
      <c r="B69" s="153">
        <v>54632962.850000001</v>
      </c>
      <c r="C69" s="154">
        <v>0.88260000000000005</v>
      </c>
      <c r="D69" s="153">
        <v>0</v>
      </c>
      <c r="E69" s="154">
        <v>0</v>
      </c>
      <c r="F69" s="153">
        <v>0</v>
      </c>
      <c r="G69" s="154">
        <v>0</v>
      </c>
      <c r="H69" s="153">
        <v>0</v>
      </c>
      <c r="I69" s="154">
        <v>0</v>
      </c>
      <c r="J69" s="153">
        <v>29943281.530000001</v>
      </c>
      <c r="K69" s="154">
        <v>2.7214999999999998</v>
      </c>
      <c r="L69" s="153">
        <v>24689679.699999999</v>
      </c>
      <c r="M69" s="154">
        <v>2.1905999999999999</v>
      </c>
      <c r="N69" s="153">
        <v>0</v>
      </c>
      <c r="O69" s="154">
        <v>0</v>
      </c>
      <c r="P69" s="153">
        <v>1.62</v>
      </c>
      <c r="Q69" s="154">
        <v>0</v>
      </c>
    </row>
    <row r="70" spans="1:17" ht="13.5" thickTop="1" x14ac:dyDescent="0.2">
      <c r="A70" t="s">
        <v>229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</row>
    <row r="71" spans="1:17" ht="13.5" thickBot="1" x14ac:dyDescent="0.25">
      <c r="A71" t="s">
        <v>230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</row>
    <row r="72" spans="1:17" ht="14.25" thickTop="1" thickBot="1" x14ac:dyDescent="0.25">
      <c r="A72" s="152" t="s">
        <v>231</v>
      </c>
      <c r="B72" s="153">
        <v>0</v>
      </c>
      <c r="C72" s="154">
        <v>0</v>
      </c>
      <c r="D72" s="153">
        <v>0</v>
      </c>
      <c r="E72" s="154">
        <v>0</v>
      </c>
      <c r="F72" s="153">
        <v>0</v>
      </c>
      <c r="G72" s="154">
        <v>0</v>
      </c>
      <c r="H72" s="153">
        <v>0</v>
      </c>
      <c r="I72" s="154">
        <v>0</v>
      </c>
      <c r="J72" s="153">
        <v>0</v>
      </c>
      <c r="K72" s="154">
        <v>0</v>
      </c>
      <c r="L72" s="153">
        <v>0</v>
      </c>
      <c r="M72" s="154">
        <v>0</v>
      </c>
      <c r="N72" s="153">
        <v>0</v>
      </c>
      <c r="O72" s="154">
        <v>0</v>
      </c>
      <c r="P72" s="153">
        <v>0</v>
      </c>
      <c r="Q72" s="154">
        <v>0</v>
      </c>
    </row>
    <row r="73" spans="1:17" ht="14.25" thickTop="1" thickBot="1" x14ac:dyDescent="0.25">
      <c r="A73" s="152" t="s">
        <v>232</v>
      </c>
      <c r="B73" s="153">
        <v>0</v>
      </c>
      <c r="C73" s="154">
        <v>0</v>
      </c>
      <c r="D73" s="153">
        <v>0</v>
      </c>
      <c r="E73" s="154">
        <v>0</v>
      </c>
      <c r="F73" s="153">
        <v>0</v>
      </c>
      <c r="G73" s="154">
        <v>0</v>
      </c>
      <c r="H73" s="153">
        <v>0</v>
      </c>
      <c r="I73" s="154">
        <v>0</v>
      </c>
      <c r="J73" s="153">
        <v>0</v>
      </c>
      <c r="K73" s="154">
        <v>0</v>
      </c>
      <c r="L73" s="153">
        <v>0</v>
      </c>
      <c r="M73" s="154">
        <v>0</v>
      </c>
      <c r="N73" s="153">
        <v>0</v>
      </c>
      <c r="O73" s="154">
        <v>0</v>
      </c>
      <c r="P73" s="153">
        <v>0</v>
      </c>
      <c r="Q73" s="154">
        <v>0</v>
      </c>
    </row>
    <row r="74" spans="1:17" ht="14.25" thickTop="1" thickBot="1" x14ac:dyDescent="0.25">
      <c r="A74" s="152" t="s">
        <v>233</v>
      </c>
      <c r="B74" s="153">
        <v>49553540.039999999</v>
      </c>
      <c r="C74" s="154">
        <v>0.80049999999999999</v>
      </c>
      <c r="D74" s="153">
        <v>0</v>
      </c>
      <c r="E74" s="154">
        <v>0</v>
      </c>
      <c r="F74" s="153">
        <v>16045089.300000001</v>
      </c>
      <c r="G74" s="154">
        <v>1.43</v>
      </c>
      <c r="H74" s="153">
        <v>0</v>
      </c>
      <c r="I74" s="154">
        <v>0</v>
      </c>
      <c r="J74" s="153">
        <v>0</v>
      </c>
      <c r="K74" s="154">
        <v>0</v>
      </c>
      <c r="L74" s="153">
        <v>0</v>
      </c>
      <c r="M74" s="154">
        <v>0</v>
      </c>
      <c r="N74" s="153">
        <v>22807399.539999999</v>
      </c>
      <c r="O74" s="154">
        <v>1.4725999999999999</v>
      </c>
      <c r="P74" s="153">
        <v>10701051.199999999</v>
      </c>
      <c r="Q74" s="154">
        <v>1.8371</v>
      </c>
    </row>
    <row r="75" spans="1:17" ht="14.25" thickTop="1" thickBot="1" x14ac:dyDescent="0.25">
      <c r="A75" s="152" t="s">
        <v>234</v>
      </c>
      <c r="B75" s="153">
        <v>5890163914.9200001</v>
      </c>
      <c r="C75" s="154">
        <v>95.156300000000002</v>
      </c>
      <c r="D75" s="153">
        <v>417049369.69999999</v>
      </c>
      <c r="E75" s="154">
        <v>98.798199999999994</v>
      </c>
      <c r="F75" s="153">
        <v>1082566776.22</v>
      </c>
      <c r="G75" s="154">
        <v>96.485200000000006</v>
      </c>
      <c r="H75" s="153">
        <v>271939291.33999997</v>
      </c>
      <c r="I75" s="154">
        <v>94.662999999999997</v>
      </c>
      <c r="J75" s="153">
        <v>1029770514.58</v>
      </c>
      <c r="K75" s="154">
        <v>93.595500000000001</v>
      </c>
      <c r="L75" s="153">
        <v>1035272215.3099999</v>
      </c>
      <c r="M75" s="154">
        <v>91.854399999999998</v>
      </c>
      <c r="N75" s="153">
        <v>1478811243.53</v>
      </c>
      <c r="O75" s="154">
        <v>95.482299999999995</v>
      </c>
      <c r="P75" s="153">
        <v>574754504.24000001</v>
      </c>
      <c r="Q75" s="154">
        <v>98.671300000000002</v>
      </c>
    </row>
    <row r="76" spans="1:17" ht="14.25" thickTop="1" thickBot="1" x14ac:dyDescent="0.25">
      <c r="A76" s="152" t="s">
        <v>235</v>
      </c>
      <c r="B76" s="153">
        <v>0</v>
      </c>
      <c r="C76" s="154">
        <v>0</v>
      </c>
      <c r="D76" s="153">
        <v>0</v>
      </c>
      <c r="E76" s="154">
        <v>0</v>
      </c>
      <c r="F76" s="153">
        <v>0</v>
      </c>
      <c r="G76" s="154">
        <v>0</v>
      </c>
      <c r="H76" s="153">
        <v>0</v>
      </c>
      <c r="I76" s="154">
        <v>0</v>
      </c>
      <c r="J76" s="153">
        <v>0</v>
      </c>
      <c r="K76" s="154">
        <v>0</v>
      </c>
      <c r="L76" s="153">
        <v>0</v>
      </c>
      <c r="M76" s="154">
        <v>0</v>
      </c>
      <c r="N76" s="153">
        <v>0</v>
      </c>
      <c r="O76" s="154">
        <v>0</v>
      </c>
      <c r="P76" s="153">
        <v>0</v>
      </c>
      <c r="Q76" s="154">
        <v>0</v>
      </c>
    </row>
    <row r="77" spans="1:17" ht="14.25" thickTop="1" thickBot="1" x14ac:dyDescent="0.25">
      <c r="A77" s="152" t="s">
        <v>236</v>
      </c>
      <c r="B77" s="153">
        <v>5890163914.9200001</v>
      </c>
      <c r="C77" s="154">
        <v>95.156300000000002</v>
      </c>
      <c r="D77" s="153">
        <v>417049369.69999999</v>
      </c>
      <c r="E77" s="154">
        <v>98.798199999999994</v>
      </c>
      <c r="F77" s="153">
        <v>1082566776.22</v>
      </c>
      <c r="G77" s="154">
        <v>96.485200000000006</v>
      </c>
      <c r="H77" s="153">
        <v>271939291.33999997</v>
      </c>
      <c r="I77" s="154">
        <v>94.662999999999997</v>
      </c>
      <c r="J77" s="153">
        <v>1029770514.58</v>
      </c>
      <c r="K77" s="154">
        <v>93.595500000000001</v>
      </c>
      <c r="L77" s="153">
        <v>1035272215.3099999</v>
      </c>
      <c r="M77" s="154">
        <v>91.854399999999998</v>
      </c>
      <c r="N77" s="153">
        <v>1478811243.53</v>
      </c>
      <c r="O77" s="154">
        <v>95.482299999999995</v>
      </c>
      <c r="P77" s="153">
        <v>574754504.24000001</v>
      </c>
      <c r="Q77" s="154">
        <v>98.671300000000002</v>
      </c>
    </row>
    <row r="78" spans="1:17" ht="13.5" thickTop="1" x14ac:dyDescent="0.2">
      <c r="A78" t="s">
        <v>237</v>
      </c>
      <c r="B78" s="31">
        <v>72389570.799999997</v>
      </c>
      <c r="C78" s="5">
        <v>1.1695</v>
      </c>
      <c r="D78" s="31">
        <v>0</v>
      </c>
      <c r="E78" s="5">
        <v>0</v>
      </c>
      <c r="F78" s="31">
        <v>1051350</v>
      </c>
      <c r="G78" s="5">
        <v>9.3700000000000006E-2</v>
      </c>
      <c r="H78" s="31">
        <v>0</v>
      </c>
      <c r="I78" s="5">
        <v>0</v>
      </c>
      <c r="J78" s="31">
        <v>0</v>
      </c>
      <c r="K78" s="5">
        <v>0</v>
      </c>
      <c r="L78" s="31">
        <v>71338220.799999997</v>
      </c>
      <c r="M78" s="5">
        <v>6.3295000000000003</v>
      </c>
      <c r="N78" s="31">
        <v>0</v>
      </c>
      <c r="O78" s="5">
        <v>0</v>
      </c>
      <c r="P78" s="31">
        <v>0</v>
      </c>
      <c r="Q78" s="5">
        <v>0</v>
      </c>
    </row>
    <row r="79" spans="1:17" x14ac:dyDescent="0.2">
      <c r="A79" t="s">
        <v>238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</row>
    <row r="80" spans="1:17" ht="13.5" thickBot="1" x14ac:dyDescent="0.25">
      <c r="A80" t="s">
        <v>239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</row>
    <row r="81" spans="1:17" ht="14.25" thickTop="1" thickBot="1" x14ac:dyDescent="0.25">
      <c r="A81" s="152" t="s">
        <v>240</v>
      </c>
      <c r="B81" s="153">
        <v>72389570.799999997</v>
      </c>
      <c r="C81" s="154">
        <v>1.1695</v>
      </c>
      <c r="D81" s="153">
        <v>0</v>
      </c>
      <c r="E81" s="154">
        <v>0</v>
      </c>
      <c r="F81" s="153">
        <v>1051350</v>
      </c>
      <c r="G81" s="154">
        <v>9.3700000000000006E-2</v>
      </c>
      <c r="H81" s="153">
        <v>0</v>
      </c>
      <c r="I81" s="154">
        <v>0</v>
      </c>
      <c r="J81" s="153">
        <v>0</v>
      </c>
      <c r="K81" s="154">
        <v>0</v>
      </c>
      <c r="L81" s="153">
        <v>71338220.799999997</v>
      </c>
      <c r="M81" s="154">
        <v>6.3295000000000003</v>
      </c>
      <c r="N81" s="153">
        <v>0</v>
      </c>
      <c r="O81" s="154">
        <v>0</v>
      </c>
      <c r="P81" s="153">
        <v>0</v>
      </c>
      <c r="Q81" s="154">
        <v>0</v>
      </c>
    </row>
    <row r="82" spans="1:17" ht="14.25" thickTop="1" thickBot="1" x14ac:dyDescent="0.25"/>
    <row r="83" spans="1:17" ht="13.5" thickTop="1" x14ac:dyDescent="0.2">
      <c r="A83" s="8" t="s">
        <v>241</v>
      </c>
      <c r="B83" s="51">
        <v>40037</v>
      </c>
      <c r="C83" s="51"/>
      <c r="D83" s="51">
        <v>1</v>
      </c>
      <c r="E83" s="51"/>
      <c r="F83" s="51">
        <v>1</v>
      </c>
      <c r="G83" s="51"/>
      <c r="H83" s="51">
        <v>1</v>
      </c>
      <c r="I83" s="51"/>
      <c r="J83" s="51">
        <v>18576</v>
      </c>
      <c r="K83" s="51"/>
      <c r="L83" s="51">
        <v>12028</v>
      </c>
      <c r="M83" s="51"/>
      <c r="N83" s="51">
        <v>12</v>
      </c>
      <c r="O83" s="51"/>
      <c r="P83" s="51">
        <v>8299</v>
      </c>
      <c r="Q83" s="51"/>
    </row>
    <row r="84" spans="1:17" ht="13.5" thickBot="1" x14ac:dyDescent="0.25">
      <c r="A84" s="155" t="s">
        <v>242</v>
      </c>
      <c r="B84" s="156">
        <v>163063.20000000001</v>
      </c>
      <c r="C84" s="156"/>
      <c r="D84" s="156">
        <v>422122583.87</v>
      </c>
      <c r="E84" s="156"/>
      <c r="F84" s="156">
        <v>1122003183.9200001</v>
      </c>
      <c r="G84" s="156"/>
      <c r="H84" s="156">
        <v>287271063.57999998</v>
      </c>
      <c r="I84" s="156"/>
      <c r="J84" s="156">
        <v>59228.82</v>
      </c>
      <c r="K84" s="156"/>
      <c r="L84" s="156">
        <v>93704.65</v>
      </c>
      <c r="M84" s="156"/>
      <c r="N84" s="156">
        <v>129065084.64</v>
      </c>
      <c r="O84" s="156"/>
      <c r="P84" s="156">
        <v>70188.5</v>
      </c>
      <c r="Q84" s="156"/>
    </row>
    <row r="85" spans="1:17" ht="13.5" thickTop="1" x14ac:dyDescent="0.2"/>
    <row r="87" spans="1:17" x14ac:dyDescent="0.2">
      <c r="A87" t="s">
        <v>243</v>
      </c>
      <c r="B87" s="31">
        <v>1594871426.03</v>
      </c>
      <c r="D87" s="31">
        <v>0</v>
      </c>
      <c r="F87" s="31">
        <v>0</v>
      </c>
      <c r="H87" s="31">
        <v>0</v>
      </c>
      <c r="J87" s="31">
        <v>26769463.75</v>
      </c>
      <c r="L87" s="31">
        <v>21684429.449999999</v>
      </c>
      <c r="N87" s="31">
        <v>1533293205.51</v>
      </c>
      <c r="P87" s="31">
        <v>12625968.359999999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9.140625" style="31" bestFit="1" customWidth="1"/>
    <col min="9" max="9" width="4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9.140625" bestFit="1" customWidth="1"/>
    <col min="265" max="265" width="4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9.140625" bestFit="1" customWidth="1"/>
    <col min="521" max="521" width="4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9.140625" bestFit="1" customWidth="1"/>
    <col min="777" max="777" width="4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9.140625" bestFit="1" customWidth="1"/>
    <col min="1033" max="1033" width="4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9.140625" bestFit="1" customWidth="1"/>
    <col min="1289" max="1289" width="4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9.140625" bestFit="1" customWidth="1"/>
    <col min="1545" max="1545" width="4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9.140625" bestFit="1" customWidth="1"/>
    <col min="1801" max="1801" width="4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9.140625" bestFit="1" customWidth="1"/>
    <col min="2057" max="2057" width="4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9.140625" bestFit="1" customWidth="1"/>
    <col min="2313" max="2313" width="4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9.140625" bestFit="1" customWidth="1"/>
    <col min="2569" max="2569" width="4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9.140625" bestFit="1" customWidth="1"/>
    <col min="2825" max="2825" width="4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9.140625" bestFit="1" customWidth="1"/>
    <col min="3081" max="3081" width="4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9.140625" bestFit="1" customWidth="1"/>
    <col min="3337" max="3337" width="4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9.140625" bestFit="1" customWidth="1"/>
    <col min="3593" max="3593" width="4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9.140625" bestFit="1" customWidth="1"/>
    <col min="3849" max="3849" width="4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9.140625" bestFit="1" customWidth="1"/>
    <col min="4105" max="4105" width="4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9.140625" bestFit="1" customWidth="1"/>
    <col min="4361" max="4361" width="4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9.140625" bestFit="1" customWidth="1"/>
    <col min="4617" max="4617" width="4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9.140625" bestFit="1" customWidth="1"/>
    <col min="4873" max="4873" width="4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9.140625" bestFit="1" customWidth="1"/>
    <col min="5129" max="5129" width="4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9.140625" bestFit="1" customWidth="1"/>
    <col min="5385" max="5385" width="4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9.140625" bestFit="1" customWidth="1"/>
    <col min="5641" max="5641" width="4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9.140625" bestFit="1" customWidth="1"/>
    <col min="5897" max="5897" width="4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9.140625" bestFit="1" customWidth="1"/>
    <col min="6153" max="6153" width="4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9.140625" bestFit="1" customWidth="1"/>
    <col min="6409" max="6409" width="4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9.140625" bestFit="1" customWidth="1"/>
    <col min="6665" max="6665" width="4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9.140625" bestFit="1" customWidth="1"/>
    <col min="6921" max="6921" width="4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9.140625" bestFit="1" customWidth="1"/>
    <col min="7177" max="7177" width="4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9.140625" bestFit="1" customWidth="1"/>
    <col min="7433" max="7433" width="4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9.140625" bestFit="1" customWidth="1"/>
    <col min="7689" max="7689" width="4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9.140625" bestFit="1" customWidth="1"/>
    <col min="7945" max="7945" width="4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9.140625" bestFit="1" customWidth="1"/>
    <col min="8201" max="8201" width="4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9.140625" bestFit="1" customWidth="1"/>
    <col min="8457" max="8457" width="4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9.140625" bestFit="1" customWidth="1"/>
    <col min="8713" max="8713" width="4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9.140625" bestFit="1" customWidth="1"/>
    <col min="8969" max="8969" width="4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9.140625" bestFit="1" customWidth="1"/>
    <col min="9225" max="9225" width="4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9.140625" bestFit="1" customWidth="1"/>
    <col min="9481" max="9481" width="4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9.140625" bestFit="1" customWidth="1"/>
    <col min="9737" max="9737" width="4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9.140625" bestFit="1" customWidth="1"/>
    <col min="9993" max="9993" width="4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9.140625" bestFit="1" customWidth="1"/>
    <col min="10249" max="10249" width="4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9.140625" bestFit="1" customWidth="1"/>
    <col min="10505" max="10505" width="4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9.140625" bestFit="1" customWidth="1"/>
    <col min="10761" max="10761" width="4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9.140625" bestFit="1" customWidth="1"/>
    <col min="11017" max="11017" width="4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9.140625" bestFit="1" customWidth="1"/>
    <col min="11273" max="11273" width="4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9.140625" bestFit="1" customWidth="1"/>
    <col min="11529" max="11529" width="4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9.140625" bestFit="1" customWidth="1"/>
    <col min="11785" max="11785" width="4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9.140625" bestFit="1" customWidth="1"/>
    <col min="12041" max="12041" width="4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9.140625" bestFit="1" customWidth="1"/>
    <col min="12297" max="12297" width="4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9.140625" bestFit="1" customWidth="1"/>
    <col min="12553" max="12553" width="4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9.140625" bestFit="1" customWidth="1"/>
    <col min="12809" max="12809" width="4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9.140625" bestFit="1" customWidth="1"/>
    <col min="13065" max="13065" width="4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9.140625" bestFit="1" customWidth="1"/>
    <col min="13321" max="13321" width="4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9.140625" bestFit="1" customWidth="1"/>
    <col min="13577" max="13577" width="4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9.140625" bestFit="1" customWidth="1"/>
    <col min="13833" max="13833" width="4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9.140625" bestFit="1" customWidth="1"/>
    <col min="14089" max="14089" width="4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9.140625" bestFit="1" customWidth="1"/>
    <col min="14345" max="14345" width="4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9.140625" bestFit="1" customWidth="1"/>
    <col min="14601" max="14601" width="4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9.140625" bestFit="1" customWidth="1"/>
    <col min="14857" max="14857" width="4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9.140625" bestFit="1" customWidth="1"/>
    <col min="15113" max="15113" width="4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9.140625" bestFit="1" customWidth="1"/>
    <col min="15369" max="15369" width="4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9.140625" bestFit="1" customWidth="1"/>
    <col min="15625" max="15625" width="4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9.140625" bestFit="1" customWidth="1"/>
    <col min="15881" max="15881" width="4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9.140625" bestFit="1" customWidth="1"/>
    <col min="16137" max="16137" width="4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</cols>
  <sheetData>
    <row r="1" spans="1:17" x14ac:dyDescent="0.2">
      <c r="A1" s="1" t="s">
        <v>155</v>
      </c>
    </row>
    <row r="2" spans="1:17" x14ac:dyDescent="0.2">
      <c r="A2" s="141" t="s">
        <v>156</v>
      </c>
      <c r="B2" s="142" t="s">
        <v>13</v>
      </c>
      <c r="C2" s="143"/>
      <c r="D2" s="328" t="s">
        <v>378</v>
      </c>
      <c r="E2" s="328"/>
      <c r="F2" s="328" t="s">
        <v>379</v>
      </c>
      <c r="G2" s="328"/>
      <c r="H2" s="328" t="s">
        <v>380</v>
      </c>
      <c r="I2" s="328"/>
      <c r="J2" s="328" t="s">
        <v>381</v>
      </c>
      <c r="K2" s="328"/>
      <c r="L2" s="328" t="s">
        <v>382</v>
      </c>
      <c r="M2" s="328"/>
      <c r="N2" s="328" t="s">
        <v>383</v>
      </c>
      <c r="O2" s="328"/>
      <c r="P2" s="328" t="s">
        <v>384</v>
      </c>
      <c r="Q2" s="328"/>
    </row>
    <row r="3" spans="1:17" x14ac:dyDescent="0.2">
      <c r="A3" s="144" t="s">
        <v>385</v>
      </c>
      <c r="B3" s="145"/>
      <c r="C3" s="146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</row>
    <row r="4" spans="1:17" x14ac:dyDescent="0.2">
      <c r="A4" s="147"/>
      <c r="B4" s="148" t="s">
        <v>4</v>
      </c>
      <c r="C4" s="149" t="s">
        <v>5</v>
      </c>
      <c r="D4" s="148" t="s">
        <v>4</v>
      </c>
      <c r="E4" s="149" t="s">
        <v>5</v>
      </c>
      <c r="F4" s="148" t="s">
        <v>4</v>
      </c>
      <c r="G4" s="149" t="s">
        <v>5</v>
      </c>
      <c r="H4" s="148" t="s">
        <v>4</v>
      </c>
      <c r="I4" s="149" t="s">
        <v>5</v>
      </c>
      <c r="J4" s="148" t="s">
        <v>4</v>
      </c>
      <c r="K4" s="149" t="s">
        <v>5</v>
      </c>
      <c r="L4" s="148" t="s">
        <v>4</v>
      </c>
      <c r="M4" s="149" t="s">
        <v>5</v>
      </c>
      <c r="N4" s="148" t="s">
        <v>4</v>
      </c>
      <c r="O4" s="149" t="s">
        <v>5</v>
      </c>
      <c r="P4" s="148" t="s">
        <v>4</v>
      </c>
      <c r="Q4" s="149" t="s">
        <v>5</v>
      </c>
    </row>
    <row r="5" spans="1:17" x14ac:dyDescent="0.2">
      <c r="A5" s="1" t="s">
        <v>166</v>
      </c>
    </row>
    <row r="6" spans="1:17" x14ac:dyDescent="0.2">
      <c r="A6" s="1" t="s">
        <v>167</v>
      </c>
      <c r="B6" s="150">
        <v>3454590330.27</v>
      </c>
      <c r="C6" s="54">
        <v>94.417400000000001</v>
      </c>
      <c r="D6" s="150">
        <v>254459475</v>
      </c>
      <c r="E6" s="54">
        <v>97.9679</v>
      </c>
      <c r="F6" s="150">
        <v>126953680.45</v>
      </c>
      <c r="G6" s="54">
        <v>95.184799999999996</v>
      </c>
      <c r="H6" s="150">
        <v>7171847</v>
      </c>
      <c r="I6" s="54">
        <v>100</v>
      </c>
      <c r="J6" s="150">
        <v>897673406</v>
      </c>
      <c r="K6" s="54">
        <v>90.875100000000003</v>
      </c>
      <c r="L6" s="150">
        <v>706503030.66999996</v>
      </c>
      <c r="M6" s="54">
        <v>99.181899999999999</v>
      </c>
      <c r="N6" s="150">
        <v>810895001.95000005</v>
      </c>
      <c r="O6" s="54">
        <v>97.1738</v>
      </c>
      <c r="P6" s="150">
        <v>650933889.20000005</v>
      </c>
      <c r="Q6" s="54">
        <v>89.915000000000006</v>
      </c>
    </row>
    <row r="7" spans="1:17" x14ac:dyDescent="0.2">
      <c r="A7" s="151" t="s">
        <v>168</v>
      </c>
      <c r="B7" s="31">
        <v>44468499.340000004</v>
      </c>
      <c r="C7" s="5">
        <v>1.2154</v>
      </c>
      <c r="D7" s="31">
        <v>5278203.17</v>
      </c>
      <c r="E7" s="5">
        <v>2.0320999999999998</v>
      </c>
      <c r="F7" s="31">
        <v>6422360.9699999997</v>
      </c>
      <c r="G7" s="5">
        <v>4.8151999999999999</v>
      </c>
      <c r="H7" s="31">
        <v>0</v>
      </c>
      <c r="I7" s="5">
        <v>0</v>
      </c>
      <c r="J7" s="31">
        <v>1136726</v>
      </c>
      <c r="K7" s="5">
        <v>0.11509999999999999</v>
      </c>
      <c r="L7" s="31">
        <v>5827565.0899999999</v>
      </c>
      <c r="M7" s="5">
        <v>0.81810000000000005</v>
      </c>
      <c r="N7" s="31">
        <v>22220588.600000001</v>
      </c>
      <c r="O7" s="5">
        <v>2.6627999999999998</v>
      </c>
      <c r="P7" s="31">
        <v>3583055.51</v>
      </c>
      <c r="Q7" s="5">
        <v>0.49490000000000001</v>
      </c>
    </row>
    <row r="8" spans="1:17" x14ac:dyDescent="0.2">
      <c r="A8" t="s">
        <v>169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</row>
    <row r="9" spans="1:17" x14ac:dyDescent="0.2">
      <c r="A9" t="s">
        <v>170</v>
      </c>
      <c r="B9" s="31">
        <v>69426982.670000002</v>
      </c>
      <c r="C9" s="5">
        <v>1.8975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69426982.670000002</v>
      </c>
      <c r="Q9" s="5">
        <v>9.5900999999999996</v>
      </c>
    </row>
    <row r="10" spans="1:17" x14ac:dyDescent="0.2">
      <c r="A10" s="151" t="s">
        <v>171</v>
      </c>
      <c r="B10" s="31">
        <v>1363322.62</v>
      </c>
      <c r="C10" s="5">
        <v>3.73E-2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1363322.62</v>
      </c>
      <c r="O10" s="5">
        <v>0.16339999999999999</v>
      </c>
      <c r="P10" s="31">
        <v>0</v>
      </c>
      <c r="Q10" s="5">
        <v>0</v>
      </c>
    </row>
    <row r="11" spans="1:17" ht="13.5" thickBot="1" x14ac:dyDescent="0.25">
      <c r="A11" t="s">
        <v>172</v>
      </c>
      <c r="B11" s="31">
        <v>89000000</v>
      </c>
      <c r="C11" s="5">
        <v>2.4325000000000001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89000000</v>
      </c>
      <c r="K11" s="5">
        <v>9.0098000000000003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</row>
    <row r="12" spans="1:17" ht="14.25" thickTop="1" thickBot="1" x14ac:dyDescent="0.25">
      <c r="A12" s="152" t="s">
        <v>2</v>
      </c>
      <c r="B12" s="153">
        <v>3658849134.9000001</v>
      </c>
      <c r="C12" s="154">
        <v>100</v>
      </c>
      <c r="D12" s="153">
        <v>259737678.16999999</v>
      </c>
      <c r="E12" s="154">
        <v>100</v>
      </c>
      <c r="F12" s="153">
        <v>133376041.42</v>
      </c>
      <c r="G12" s="154">
        <v>100</v>
      </c>
      <c r="H12" s="153">
        <v>7171847</v>
      </c>
      <c r="I12" s="154">
        <v>100</v>
      </c>
      <c r="J12" s="153">
        <v>987810132</v>
      </c>
      <c r="K12" s="154">
        <v>100</v>
      </c>
      <c r="L12" s="153">
        <v>712330595.75999999</v>
      </c>
      <c r="M12" s="154">
        <v>100</v>
      </c>
      <c r="N12" s="153">
        <v>834478913.16999996</v>
      </c>
      <c r="O12" s="154">
        <v>100</v>
      </c>
      <c r="P12" s="153">
        <v>723943927.38</v>
      </c>
      <c r="Q12" s="154">
        <v>100</v>
      </c>
    </row>
    <row r="13" spans="1:17" ht="13.5" thickTop="1" x14ac:dyDescent="0.2">
      <c r="A13" s="1" t="s">
        <v>173</v>
      </c>
    </row>
    <row r="14" spans="1:17" x14ac:dyDescent="0.2">
      <c r="A14" t="s">
        <v>174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</row>
    <row r="15" spans="1:17" x14ac:dyDescent="0.2">
      <c r="A15" t="s">
        <v>175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</row>
    <row r="16" spans="1:17" x14ac:dyDescent="0.2">
      <c r="A16" t="s">
        <v>176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</row>
    <row r="17" spans="1:17" x14ac:dyDescent="0.2">
      <c r="A17" t="s">
        <v>177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</row>
    <row r="18" spans="1:17" x14ac:dyDescent="0.2">
      <c r="A18" t="s">
        <v>178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</row>
    <row r="19" spans="1:17" x14ac:dyDescent="0.2">
      <c r="A19" t="s">
        <v>179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</row>
    <row r="20" spans="1:17" x14ac:dyDescent="0.2">
      <c r="A20" t="s">
        <v>180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</row>
    <row r="21" spans="1:17" x14ac:dyDescent="0.2">
      <c r="A21" t="s">
        <v>181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</row>
    <row r="22" spans="1:17" ht="13.5" thickBot="1" x14ac:dyDescent="0.25">
      <c r="A22" t="s">
        <v>182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</row>
    <row r="23" spans="1:17" ht="14.25" thickTop="1" thickBot="1" x14ac:dyDescent="0.25">
      <c r="A23" s="152" t="s">
        <v>183</v>
      </c>
      <c r="B23" s="153">
        <v>0</v>
      </c>
      <c r="C23" s="154">
        <v>0</v>
      </c>
      <c r="D23" s="153">
        <v>0</v>
      </c>
      <c r="E23" s="154">
        <v>0</v>
      </c>
      <c r="F23" s="153">
        <v>0</v>
      </c>
      <c r="G23" s="154">
        <v>0</v>
      </c>
      <c r="H23" s="153">
        <v>0</v>
      </c>
      <c r="I23" s="154">
        <v>0</v>
      </c>
      <c r="J23" s="153">
        <v>0</v>
      </c>
      <c r="K23" s="154">
        <v>0</v>
      </c>
      <c r="L23" s="153">
        <v>0</v>
      </c>
      <c r="M23" s="154">
        <v>0</v>
      </c>
      <c r="N23" s="153">
        <v>0</v>
      </c>
      <c r="O23" s="154">
        <v>0</v>
      </c>
      <c r="P23" s="153">
        <v>0</v>
      </c>
      <c r="Q23" s="154">
        <v>0</v>
      </c>
    </row>
    <row r="24" spans="1:17" ht="13.5" thickTop="1" x14ac:dyDescent="0.2">
      <c r="A24" t="s">
        <v>184</v>
      </c>
      <c r="B24" s="31">
        <v>100466484.25</v>
      </c>
      <c r="C24" s="5">
        <v>2.7458</v>
      </c>
      <c r="D24" s="31">
        <v>11771430.25</v>
      </c>
      <c r="E24" s="5">
        <v>4.532</v>
      </c>
      <c r="F24" s="31">
        <v>3618258</v>
      </c>
      <c r="G24" s="5">
        <v>2.7128000000000001</v>
      </c>
      <c r="H24" s="31">
        <v>0</v>
      </c>
      <c r="I24" s="5">
        <v>0</v>
      </c>
      <c r="J24" s="31">
        <v>49349385</v>
      </c>
      <c r="K24" s="5">
        <v>4.9958</v>
      </c>
      <c r="L24" s="31">
        <v>0</v>
      </c>
      <c r="M24" s="5">
        <v>0</v>
      </c>
      <c r="N24" s="31">
        <v>35727411</v>
      </c>
      <c r="O24" s="5">
        <v>4.2813999999999997</v>
      </c>
      <c r="P24" s="31">
        <v>0</v>
      </c>
      <c r="Q24" s="5">
        <v>0</v>
      </c>
    </row>
    <row r="25" spans="1:17" x14ac:dyDescent="0.2">
      <c r="A25" t="s">
        <v>185</v>
      </c>
      <c r="B25" s="31">
        <v>20564604.399999999</v>
      </c>
      <c r="C25" s="5">
        <v>0.56210000000000004</v>
      </c>
      <c r="D25" s="31">
        <v>8112042.9500000002</v>
      </c>
      <c r="E25" s="5">
        <v>3.1232000000000002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12452561.449999999</v>
      </c>
      <c r="M25" s="5">
        <v>1.7481</v>
      </c>
      <c r="N25" s="31">
        <v>0</v>
      </c>
      <c r="O25" s="5">
        <v>0</v>
      </c>
      <c r="P25" s="31">
        <v>0</v>
      </c>
      <c r="Q25" s="5">
        <v>0</v>
      </c>
    </row>
    <row r="26" spans="1:17" x14ac:dyDescent="0.2">
      <c r="A26" t="s">
        <v>186</v>
      </c>
      <c r="B26" s="31">
        <v>34116273.350000001</v>
      </c>
      <c r="C26" s="5">
        <v>0.93240000000000001</v>
      </c>
      <c r="D26" s="31">
        <v>7918736.7699999996</v>
      </c>
      <c r="E26" s="5">
        <v>3.0487000000000002</v>
      </c>
      <c r="F26" s="31">
        <v>2569938</v>
      </c>
      <c r="G26" s="5">
        <v>1.9268000000000001</v>
      </c>
      <c r="H26" s="31">
        <v>0</v>
      </c>
      <c r="I26" s="5">
        <v>0</v>
      </c>
      <c r="J26" s="31">
        <v>0</v>
      </c>
      <c r="K26" s="5">
        <v>0</v>
      </c>
      <c r="L26" s="31">
        <v>23627598.579999998</v>
      </c>
      <c r="M26" s="5">
        <v>3.3169</v>
      </c>
      <c r="N26" s="31">
        <v>0</v>
      </c>
      <c r="O26" s="5">
        <v>0</v>
      </c>
      <c r="P26" s="31">
        <v>0</v>
      </c>
      <c r="Q26" s="5">
        <v>0</v>
      </c>
    </row>
    <row r="27" spans="1:17" ht="13.5" thickBot="1" x14ac:dyDescent="0.25">
      <c r="A27" t="s">
        <v>187</v>
      </c>
      <c r="B27" s="31">
        <v>5727595.5</v>
      </c>
      <c r="C27" s="5">
        <v>0.1565</v>
      </c>
      <c r="D27" s="31">
        <v>2598304.5</v>
      </c>
      <c r="E27" s="5">
        <v>1.0004</v>
      </c>
      <c r="F27" s="31">
        <v>0</v>
      </c>
      <c r="G27" s="5">
        <v>0</v>
      </c>
      <c r="H27" s="31">
        <v>0</v>
      </c>
      <c r="I27" s="5">
        <v>0</v>
      </c>
      <c r="J27" s="31">
        <v>3129291</v>
      </c>
      <c r="K27" s="5">
        <v>0.31680000000000003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</row>
    <row r="28" spans="1:17" ht="14.25" thickTop="1" thickBot="1" x14ac:dyDescent="0.25">
      <c r="A28" s="152" t="s">
        <v>188</v>
      </c>
      <c r="B28" s="153">
        <v>160874957.5</v>
      </c>
      <c r="C28" s="154">
        <v>4.3968999999999996</v>
      </c>
      <c r="D28" s="153">
        <v>30400514.469999999</v>
      </c>
      <c r="E28" s="154">
        <v>11.7043</v>
      </c>
      <c r="F28" s="153">
        <v>6188196</v>
      </c>
      <c r="G28" s="154">
        <v>4.6397000000000004</v>
      </c>
      <c r="H28" s="153">
        <v>0</v>
      </c>
      <c r="I28" s="154">
        <v>0</v>
      </c>
      <c r="J28" s="153">
        <v>52478676</v>
      </c>
      <c r="K28" s="154">
        <v>5.3125999999999998</v>
      </c>
      <c r="L28" s="153">
        <v>36080160.030000001</v>
      </c>
      <c r="M28" s="154">
        <v>5.0651000000000002</v>
      </c>
      <c r="N28" s="153">
        <v>35727411</v>
      </c>
      <c r="O28" s="154">
        <v>4.2813999999999997</v>
      </c>
      <c r="P28" s="153">
        <v>0</v>
      </c>
      <c r="Q28" s="154">
        <v>0</v>
      </c>
    </row>
    <row r="29" spans="1:17" ht="13.5" thickTop="1" x14ac:dyDescent="0.2">
      <c r="A29" t="s">
        <v>189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</row>
    <row r="30" spans="1:17" x14ac:dyDescent="0.2">
      <c r="A30" t="s">
        <v>190</v>
      </c>
      <c r="B30" s="31">
        <v>251300556.40000001</v>
      </c>
      <c r="C30" s="5">
        <v>6.8682999999999996</v>
      </c>
      <c r="D30" s="31">
        <v>16613764</v>
      </c>
      <c r="E30" s="5">
        <v>6.3963999999999999</v>
      </c>
      <c r="F30" s="31">
        <v>4530078</v>
      </c>
      <c r="G30" s="5">
        <v>3.3965000000000001</v>
      </c>
      <c r="H30" s="31">
        <v>0</v>
      </c>
      <c r="I30" s="5">
        <v>0</v>
      </c>
      <c r="J30" s="31">
        <v>0</v>
      </c>
      <c r="K30" s="5">
        <v>0</v>
      </c>
      <c r="L30" s="31">
        <v>150980714.40000001</v>
      </c>
      <c r="M30" s="5">
        <v>21.1953</v>
      </c>
      <c r="N30" s="31">
        <v>36289000</v>
      </c>
      <c r="O30" s="5">
        <v>4.3487</v>
      </c>
      <c r="P30" s="31">
        <v>42887000</v>
      </c>
      <c r="Q30" s="5">
        <v>5.9241000000000001</v>
      </c>
    </row>
    <row r="31" spans="1:17" x14ac:dyDescent="0.2">
      <c r="A31" t="s">
        <v>191</v>
      </c>
      <c r="B31" s="31">
        <v>232577378.13999999</v>
      </c>
      <c r="C31" s="5">
        <v>6.3566000000000003</v>
      </c>
      <c r="D31" s="31">
        <v>11732024.779999999</v>
      </c>
      <c r="E31" s="5">
        <v>4.5168999999999997</v>
      </c>
      <c r="F31" s="31">
        <v>6067445.4199999999</v>
      </c>
      <c r="G31" s="5">
        <v>4.5491000000000001</v>
      </c>
      <c r="H31" s="31">
        <v>0</v>
      </c>
      <c r="I31" s="5">
        <v>0</v>
      </c>
      <c r="J31" s="31">
        <v>61308379</v>
      </c>
      <c r="K31" s="5">
        <v>6.2065000000000001</v>
      </c>
      <c r="L31" s="31">
        <v>12798522.59</v>
      </c>
      <c r="M31" s="5">
        <v>1.7967</v>
      </c>
      <c r="N31" s="31">
        <v>61769819.950000003</v>
      </c>
      <c r="O31" s="5">
        <v>7.4021999999999997</v>
      </c>
      <c r="P31" s="31">
        <v>78901186.400000006</v>
      </c>
      <c r="Q31" s="5">
        <v>10.8988</v>
      </c>
    </row>
    <row r="32" spans="1:17" x14ac:dyDescent="0.2">
      <c r="A32" t="s">
        <v>192</v>
      </c>
      <c r="B32" s="31">
        <v>104637413.65000001</v>
      </c>
      <c r="C32" s="5">
        <v>2.8597999999999999</v>
      </c>
      <c r="D32" s="31">
        <v>0</v>
      </c>
      <c r="E32" s="5">
        <v>0</v>
      </c>
      <c r="F32" s="31">
        <v>3481879.9</v>
      </c>
      <c r="G32" s="5">
        <v>2.6105999999999998</v>
      </c>
      <c r="H32" s="31">
        <v>0</v>
      </c>
      <c r="I32" s="5">
        <v>0</v>
      </c>
      <c r="J32" s="31">
        <v>41694927</v>
      </c>
      <c r="K32" s="5">
        <v>4.2209000000000003</v>
      </c>
      <c r="L32" s="31">
        <v>16002311.65</v>
      </c>
      <c r="M32" s="5">
        <v>2.2465000000000002</v>
      </c>
      <c r="N32" s="31">
        <v>43458295.100000001</v>
      </c>
      <c r="O32" s="5">
        <v>5.2077999999999998</v>
      </c>
      <c r="P32" s="31">
        <v>0</v>
      </c>
      <c r="Q32" s="5">
        <v>0</v>
      </c>
    </row>
    <row r="33" spans="1:17" x14ac:dyDescent="0.2">
      <c r="A33" t="s">
        <v>193</v>
      </c>
      <c r="B33" s="31">
        <v>5561729</v>
      </c>
      <c r="C33" s="5">
        <v>0.152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5561729</v>
      </c>
      <c r="K33" s="5">
        <v>0.56299999999999994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</row>
    <row r="34" spans="1:17" x14ac:dyDescent="0.2">
      <c r="A34" t="s">
        <v>194</v>
      </c>
      <c r="B34" s="31">
        <v>173994021.88</v>
      </c>
      <c r="C34" s="5">
        <v>4.7553999999999998</v>
      </c>
      <c r="D34" s="31">
        <v>6672192</v>
      </c>
      <c r="E34" s="5">
        <v>2.5688</v>
      </c>
      <c r="F34" s="31">
        <v>0</v>
      </c>
      <c r="G34" s="5">
        <v>0</v>
      </c>
      <c r="H34" s="31">
        <v>0</v>
      </c>
      <c r="I34" s="5">
        <v>0</v>
      </c>
      <c r="J34" s="31">
        <v>27741642</v>
      </c>
      <c r="K34" s="5">
        <v>2.8083999999999998</v>
      </c>
      <c r="L34" s="31">
        <v>85862187.879999995</v>
      </c>
      <c r="M34" s="5">
        <v>12.053699999999999</v>
      </c>
      <c r="N34" s="31">
        <v>26904000</v>
      </c>
      <c r="O34" s="5">
        <v>3.2240000000000002</v>
      </c>
      <c r="P34" s="31">
        <v>26814000</v>
      </c>
      <c r="Q34" s="5">
        <v>3.7039</v>
      </c>
    </row>
    <row r="35" spans="1:17" ht="13.5" thickBot="1" x14ac:dyDescent="0.25">
      <c r="A35" t="s">
        <v>195</v>
      </c>
      <c r="B35" s="31">
        <v>161851913.09999999</v>
      </c>
      <c r="C35" s="5">
        <v>4.4236000000000004</v>
      </c>
      <c r="D35" s="31">
        <v>15138360</v>
      </c>
      <c r="E35" s="5">
        <v>5.8282999999999996</v>
      </c>
      <c r="F35" s="31">
        <v>10255099.6</v>
      </c>
      <c r="G35" s="5">
        <v>7.6889000000000003</v>
      </c>
      <c r="H35" s="31">
        <v>0</v>
      </c>
      <c r="I35" s="5">
        <v>0</v>
      </c>
      <c r="J35" s="31">
        <v>59903761</v>
      </c>
      <c r="K35" s="5">
        <v>6.0643000000000002</v>
      </c>
      <c r="L35" s="31">
        <v>34376692.5</v>
      </c>
      <c r="M35" s="5">
        <v>4.8258999999999999</v>
      </c>
      <c r="N35" s="31">
        <v>0</v>
      </c>
      <c r="O35" s="5">
        <v>0</v>
      </c>
      <c r="P35" s="31">
        <v>42178000</v>
      </c>
      <c r="Q35" s="5">
        <v>5.8261000000000003</v>
      </c>
    </row>
    <row r="36" spans="1:17" ht="14.25" thickTop="1" thickBot="1" x14ac:dyDescent="0.25">
      <c r="A36" s="152" t="s">
        <v>196</v>
      </c>
      <c r="B36" s="153">
        <v>929923012.16999996</v>
      </c>
      <c r="C36" s="154">
        <v>25.415700000000001</v>
      </c>
      <c r="D36" s="153">
        <v>50156340.780000001</v>
      </c>
      <c r="E36" s="154">
        <v>19.310400000000001</v>
      </c>
      <c r="F36" s="153">
        <v>24334502.920000002</v>
      </c>
      <c r="G36" s="154">
        <v>18.245000000000001</v>
      </c>
      <c r="H36" s="153">
        <v>0</v>
      </c>
      <c r="I36" s="154">
        <v>0</v>
      </c>
      <c r="J36" s="153">
        <v>196210438</v>
      </c>
      <c r="K36" s="154">
        <v>19.863199999999999</v>
      </c>
      <c r="L36" s="153">
        <v>300020429.01999998</v>
      </c>
      <c r="M36" s="154">
        <v>42.118099999999998</v>
      </c>
      <c r="N36" s="153">
        <v>168421115.05000001</v>
      </c>
      <c r="O36" s="154">
        <v>20.1828</v>
      </c>
      <c r="P36" s="153">
        <v>190780186.40000001</v>
      </c>
      <c r="Q36" s="154">
        <v>26.352900000000002</v>
      </c>
    </row>
    <row r="37" spans="1:17" ht="13.5" thickTop="1" x14ac:dyDescent="0.2">
      <c r="A37" t="s">
        <v>197</v>
      </c>
      <c r="B37" s="31">
        <v>147032405.02000001</v>
      </c>
      <c r="C37" s="5">
        <v>4.0185000000000004</v>
      </c>
      <c r="D37" s="31">
        <v>12851083.4</v>
      </c>
      <c r="E37" s="5">
        <v>4.9477000000000002</v>
      </c>
      <c r="F37" s="31">
        <v>11461166.800000001</v>
      </c>
      <c r="G37" s="5">
        <v>8.5930999999999997</v>
      </c>
      <c r="H37" s="31">
        <v>0</v>
      </c>
      <c r="I37" s="5">
        <v>0</v>
      </c>
      <c r="J37" s="31">
        <v>58420903</v>
      </c>
      <c r="K37" s="5">
        <v>5.9142000000000001</v>
      </c>
      <c r="L37" s="31">
        <v>35404251.82</v>
      </c>
      <c r="M37" s="5">
        <v>4.9702000000000002</v>
      </c>
      <c r="N37" s="31">
        <v>4750000</v>
      </c>
      <c r="O37" s="5">
        <v>0.56920000000000004</v>
      </c>
      <c r="P37" s="31">
        <v>24145000</v>
      </c>
      <c r="Q37" s="5">
        <v>3.3351999999999999</v>
      </c>
    </row>
    <row r="38" spans="1:17" x14ac:dyDescent="0.2">
      <c r="A38" t="s">
        <v>198</v>
      </c>
      <c r="B38" s="31">
        <v>303860188.43000001</v>
      </c>
      <c r="C38" s="5">
        <v>8.3048000000000002</v>
      </c>
      <c r="D38" s="31">
        <v>17316172.600000001</v>
      </c>
      <c r="E38" s="5">
        <v>6.6668000000000003</v>
      </c>
      <c r="F38" s="31">
        <v>9652527.4700000007</v>
      </c>
      <c r="G38" s="5">
        <v>7.2370999999999999</v>
      </c>
      <c r="H38" s="31">
        <v>0</v>
      </c>
      <c r="I38" s="5">
        <v>0</v>
      </c>
      <c r="J38" s="31">
        <v>89668494</v>
      </c>
      <c r="K38" s="5">
        <v>9.0775000000000006</v>
      </c>
      <c r="L38" s="31">
        <v>58676094.359999999</v>
      </c>
      <c r="M38" s="5">
        <v>8.2371999999999996</v>
      </c>
      <c r="N38" s="31">
        <v>36785500</v>
      </c>
      <c r="O38" s="5">
        <v>4.4081999999999999</v>
      </c>
      <c r="P38" s="31">
        <v>91761400</v>
      </c>
      <c r="Q38" s="5">
        <v>12.6752</v>
      </c>
    </row>
    <row r="39" spans="1:17" x14ac:dyDescent="0.2">
      <c r="A39" t="s">
        <v>199</v>
      </c>
      <c r="B39" s="31">
        <v>260370199.84999999</v>
      </c>
      <c r="C39" s="5">
        <v>7.1162000000000001</v>
      </c>
      <c r="D39" s="31">
        <v>19033422.440000001</v>
      </c>
      <c r="E39" s="5">
        <v>7.3278999999999996</v>
      </c>
      <c r="F39" s="31">
        <v>11489802.439999999</v>
      </c>
      <c r="G39" s="5">
        <v>8.6145999999999994</v>
      </c>
      <c r="H39" s="31">
        <v>0</v>
      </c>
      <c r="I39" s="5">
        <v>0</v>
      </c>
      <c r="J39" s="31">
        <v>36847056</v>
      </c>
      <c r="K39" s="5">
        <v>3.7302</v>
      </c>
      <c r="L39" s="31">
        <v>65510798.969999999</v>
      </c>
      <c r="M39" s="5">
        <v>9.1966999999999999</v>
      </c>
      <c r="N39" s="31">
        <v>99177720</v>
      </c>
      <c r="O39" s="5">
        <v>11.885</v>
      </c>
      <c r="P39" s="31">
        <v>28311400</v>
      </c>
      <c r="Q39" s="5">
        <v>3.9106999999999998</v>
      </c>
    </row>
    <row r="40" spans="1:17" ht="13.5" thickBot="1" x14ac:dyDescent="0.25">
      <c r="A40" t="s">
        <v>200</v>
      </c>
      <c r="B40" s="31">
        <v>31701181.100000001</v>
      </c>
      <c r="C40" s="5">
        <v>0.86639999999999995</v>
      </c>
      <c r="D40" s="31">
        <v>14064876</v>
      </c>
      <c r="E40" s="5">
        <v>5.415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2078102.3</v>
      </c>
      <c r="O40" s="5">
        <v>0.249</v>
      </c>
      <c r="P40" s="31">
        <v>15558202.800000001</v>
      </c>
      <c r="Q40" s="5">
        <v>2.1490999999999998</v>
      </c>
    </row>
    <row r="41" spans="1:17" ht="14.25" thickTop="1" thickBot="1" x14ac:dyDescent="0.25">
      <c r="A41" s="152" t="s">
        <v>201</v>
      </c>
      <c r="B41" s="153">
        <v>742963974.39999998</v>
      </c>
      <c r="C41" s="154">
        <v>20.305900000000001</v>
      </c>
      <c r="D41" s="153">
        <v>63265554.439999998</v>
      </c>
      <c r="E41" s="154">
        <v>24.357500000000002</v>
      </c>
      <c r="F41" s="153">
        <v>32603496.710000001</v>
      </c>
      <c r="G41" s="154">
        <v>24.444800000000001</v>
      </c>
      <c r="H41" s="153">
        <v>0</v>
      </c>
      <c r="I41" s="154">
        <v>0</v>
      </c>
      <c r="J41" s="153">
        <v>184936453</v>
      </c>
      <c r="K41" s="154">
        <v>18.721900000000002</v>
      </c>
      <c r="L41" s="153">
        <v>159591145.15000001</v>
      </c>
      <c r="M41" s="154">
        <v>22.4041</v>
      </c>
      <c r="N41" s="153">
        <v>142791322.30000001</v>
      </c>
      <c r="O41" s="154">
        <v>17.1114</v>
      </c>
      <c r="P41" s="153">
        <v>159776002.80000001</v>
      </c>
      <c r="Q41" s="154">
        <v>22.0702</v>
      </c>
    </row>
    <row r="42" spans="1:17" ht="13.5" thickTop="1" x14ac:dyDescent="0.2">
      <c r="A42" t="s">
        <v>202</v>
      </c>
      <c r="B42" s="31">
        <v>0</v>
      </c>
      <c r="C42" s="5">
        <v>0</v>
      </c>
      <c r="D42" s="31">
        <v>0</v>
      </c>
      <c r="E42" s="5">
        <v>0</v>
      </c>
      <c r="F42" s="31">
        <v>0</v>
      </c>
      <c r="G42" s="5">
        <v>0</v>
      </c>
      <c r="H42" s="31">
        <v>0</v>
      </c>
      <c r="I42" s="5">
        <v>0</v>
      </c>
      <c r="J42" s="31">
        <v>0</v>
      </c>
      <c r="K42" s="5">
        <v>0</v>
      </c>
      <c r="L42" s="31">
        <v>0</v>
      </c>
      <c r="M42" s="5">
        <v>0</v>
      </c>
      <c r="N42" s="31">
        <v>0</v>
      </c>
      <c r="O42" s="5">
        <v>0</v>
      </c>
      <c r="P42" s="31">
        <v>0</v>
      </c>
      <c r="Q42" s="5">
        <v>0</v>
      </c>
    </row>
    <row r="43" spans="1:17" x14ac:dyDescent="0.2">
      <c r="A43" t="s">
        <v>203</v>
      </c>
      <c r="B43" s="31">
        <v>0</v>
      </c>
      <c r="C43" s="5">
        <v>0</v>
      </c>
      <c r="D43" s="31">
        <v>0</v>
      </c>
      <c r="E43" s="5">
        <v>0</v>
      </c>
      <c r="F43" s="31">
        <v>0</v>
      </c>
      <c r="G43" s="5">
        <v>0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0</v>
      </c>
      <c r="O43" s="5">
        <v>0</v>
      </c>
      <c r="P43" s="31">
        <v>0</v>
      </c>
      <c r="Q43" s="5">
        <v>0</v>
      </c>
    </row>
    <row r="44" spans="1:17" x14ac:dyDescent="0.2">
      <c r="A44" t="s">
        <v>204</v>
      </c>
      <c r="B44" s="31">
        <v>8902084.3800000008</v>
      </c>
      <c r="C44" s="5">
        <v>0.24329999999999999</v>
      </c>
      <c r="D44" s="31">
        <v>8902084.3800000008</v>
      </c>
      <c r="E44" s="5">
        <v>3.4272999999999998</v>
      </c>
      <c r="F44" s="31">
        <v>0</v>
      </c>
      <c r="G44" s="5">
        <v>0</v>
      </c>
      <c r="H44" s="31">
        <v>0</v>
      </c>
      <c r="I44" s="5">
        <v>0</v>
      </c>
      <c r="J44" s="31">
        <v>0</v>
      </c>
      <c r="K44" s="5">
        <v>0</v>
      </c>
      <c r="L44" s="31">
        <v>0</v>
      </c>
      <c r="M44" s="5">
        <v>0</v>
      </c>
      <c r="N44" s="31">
        <v>0</v>
      </c>
      <c r="O44" s="5">
        <v>0</v>
      </c>
      <c r="P44" s="31">
        <v>0</v>
      </c>
      <c r="Q44" s="5">
        <v>0</v>
      </c>
    </row>
    <row r="45" spans="1:17" x14ac:dyDescent="0.2">
      <c r="A45" t="s">
        <v>205</v>
      </c>
      <c r="B45" s="31">
        <v>0</v>
      </c>
      <c r="C45" s="5">
        <v>0</v>
      </c>
      <c r="D45" s="31">
        <v>0</v>
      </c>
      <c r="E45" s="5">
        <v>0</v>
      </c>
      <c r="F45" s="31">
        <v>0</v>
      </c>
      <c r="G45" s="5">
        <v>0</v>
      </c>
      <c r="H45" s="31">
        <v>0</v>
      </c>
      <c r="I45" s="5">
        <v>0</v>
      </c>
      <c r="J45" s="31">
        <v>0</v>
      </c>
      <c r="K45" s="5">
        <v>0</v>
      </c>
      <c r="L45" s="31">
        <v>0</v>
      </c>
      <c r="M45" s="5">
        <v>0</v>
      </c>
      <c r="N45" s="31">
        <v>0</v>
      </c>
      <c r="O45" s="5">
        <v>0</v>
      </c>
      <c r="P45" s="31">
        <v>0</v>
      </c>
      <c r="Q45" s="5">
        <v>0</v>
      </c>
    </row>
    <row r="46" spans="1:17" x14ac:dyDescent="0.2">
      <c r="A46" t="s">
        <v>206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</row>
    <row r="47" spans="1:17" x14ac:dyDescent="0.2">
      <c r="A47" t="s">
        <v>207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</row>
    <row r="48" spans="1:17" ht="13.5" thickBot="1" x14ac:dyDescent="0.25">
      <c r="A48" t="s">
        <v>39</v>
      </c>
      <c r="B48" s="31">
        <v>0</v>
      </c>
      <c r="C48" s="5">
        <v>0</v>
      </c>
      <c r="D48" s="31">
        <v>0</v>
      </c>
      <c r="E48" s="5">
        <v>0</v>
      </c>
      <c r="F48" s="31">
        <v>0</v>
      </c>
      <c r="G48" s="5">
        <v>0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0</v>
      </c>
      <c r="O48" s="5">
        <v>0</v>
      </c>
      <c r="P48" s="31">
        <v>0</v>
      </c>
      <c r="Q48" s="5">
        <v>0</v>
      </c>
    </row>
    <row r="49" spans="1:17" ht="14.25" thickTop="1" thickBot="1" x14ac:dyDescent="0.25">
      <c r="A49" s="152" t="s">
        <v>208</v>
      </c>
      <c r="B49" s="153">
        <v>8902084.3800000008</v>
      </c>
      <c r="C49" s="154">
        <v>0.24329999999999999</v>
      </c>
      <c r="D49" s="153">
        <v>8902084.3800000008</v>
      </c>
      <c r="E49" s="154">
        <v>3.4272999999999998</v>
      </c>
      <c r="F49" s="153">
        <v>0</v>
      </c>
      <c r="G49" s="154">
        <v>0</v>
      </c>
      <c r="H49" s="153">
        <v>0</v>
      </c>
      <c r="I49" s="154">
        <v>0</v>
      </c>
      <c r="J49" s="153">
        <v>0</v>
      </c>
      <c r="K49" s="154">
        <v>0</v>
      </c>
      <c r="L49" s="153">
        <v>0</v>
      </c>
      <c r="M49" s="154">
        <v>0</v>
      </c>
      <c r="N49" s="153">
        <v>0</v>
      </c>
      <c r="O49" s="154">
        <v>0</v>
      </c>
      <c r="P49" s="153">
        <v>0</v>
      </c>
      <c r="Q49" s="154">
        <v>0</v>
      </c>
    </row>
    <row r="50" spans="1:17" ht="13.5" thickTop="1" x14ac:dyDescent="0.2">
      <c r="A50" t="s">
        <v>209</v>
      </c>
      <c r="B50" s="31">
        <v>119865238.90000001</v>
      </c>
      <c r="C50" s="5">
        <v>3.2759999999999998</v>
      </c>
      <c r="D50" s="31">
        <v>19399520.449999999</v>
      </c>
      <c r="E50" s="5">
        <v>7.4688999999999997</v>
      </c>
      <c r="F50" s="31">
        <v>2194064</v>
      </c>
      <c r="G50" s="5">
        <v>1.645</v>
      </c>
      <c r="H50" s="31">
        <v>0</v>
      </c>
      <c r="I50" s="5">
        <v>0</v>
      </c>
      <c r="J50" s="31">
        <v>0</v>
      </c>
      <c r="K50" s="5">
        <v>0</v>
      </c>
      <c r="L50" s="31">
        <v>24821654.449999999</v>
      </c>
      <c r="M50" s="5">
        <v>3.4845999999999999</v>
      </c>
      <c r="N50" s="31">
        <v>25466000</v>
      </c>
      <c r="O50" s="5">
        <v>3.0516999999999999</v>
      </c>
      <c r="P50" s="31">
        <v>47984000</v>
      </c>
      <c r="Q50" s="5">
        <v>6.6280999999999999</v>
      </c>
    </row>
    <row r="51" spans="1:17" ht="13.5" thickBot="1" x14ac:dyDescent="0.25">
      <c r="A51" t="s">
        <v>210</v>
      </c>
      <c r="B51" s="31">
        <v>137956391.05000001</v>
      </c>
      <c r="C51" s="5">
        <v>3.7705000000000002</v>
      </c>
      <c r="D51" s="31">
        <v>7953720</v>
      </c>
      <c r="E51" s="5">
        <v>3.0621999999999998</v>
      </c>
      <c r="F51" s="31">
        <v>4401724</v>
      </c>
      <c r="G51" s="5">
        <v>3.3001999999999998</v>
      </c>
      <c r="H51" s="31">
        <v>0</v>
      </c>
      <c r="I51" s="5">
        <v>0</v>
      </c>
      <c r="J51" s="31">
        <v>3170540</v>
      </c>
      <c r="K51" s="5">
        <v>0.32100000000000001</v>
      </c>
      <c r="L51" s="31">
        <v>15104642.85</v>
      </c>
      <c r="M51" s="5">
        <v>2.1204999999999998</v>
      </c>
      <c r="N51" s="31">
        <v>42890564.200000003</v>
      </c>
      <c r="O51" s="5">
        <v>5.1398000000000001</v>
      </c>
      <c r="P51" s="31">
        <v>64435200</v>
      </c>
      <c r="Q51" s="5">
        <v>8.9006000000000007</v>
      </c>
    </row>
    <row r="52" spans="1:17" ht="14.25" thickTop="1" thickBot="1" x14ac:dyDescent="0.25">
      <c r="A52" s="152" t="s">
        <v>211</v>
      </c>
      <c r="B52" s="153">
        <v>257821629.94999999</v>
      </c>
      <c r="C52" s="154">
        <v>7.0465</v>
      </c>
      <c r="D52" s="153">
        <v>27353240.449999999</v>
      </c>
      <c r="E52" s="154">
        <v>10.5311</v>
      </c>
      <c r="F52" s="153">
        <v>6595788</v>
      </c>
      <c r="G52" s="154">
        <v>4.9452999999999996</v>
      </c>
      <c r="H52" s="153">
        <v>0</v>
      </c>
      <c r="I52" s="154">
        <v>0</v>
      </c>
      <c r="J52" s="153">
        <v>3170540</v>
      </c>
      <c r="K52" s="154">
        <v>0.32100000000000001</v>
      </c>
      <c r="L52" s="153">
        <v>39926297.299999997</v>
      </c>
      <c r="M52" s="154">
        <v>5.6050000000000004</v>
      </c>
      <c r="N52" s="153">
        <v>68356564.200000003</v>
      </c>
      <c r="O52" s="154">
        <v>8.1914999999999996</v>
      </c>
      <c r="P52" s="153">
        <v>112419200</v>
      </c>
      <c r="Q52" s="154">
        <v>15.528700000000001</v>
      </c>
    </row>
    <row r="53" spans="1:17" ht="13.5" thickTop="1" x14ac:dyDescent="0.2">
      <c r="A53" t="s">
        <v>212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</row>
    <row r="54" spans="1:17" x14ac:dyDescent="0.2">
      <c r="A54" t="s">
        <v>213</v>
      </c>
      <c r="B54" s="31">
        <v>126788509.31</v>
      </c>
      <c r="C54" s="5">
        <v>3.4653</v>
      </c>
      <c r="D54" s="31">
        <v>6759501.6500000004</v>
      </c>
      <c r="E54" s="5">
        <v>2.6023999999999998</v>
      </c>
      <c r="F54" s="31">
        <v>14803911.41</v>
      </c>
      <c r="G54" s="5">
        <v>11.099399999999999</v>
      </c>
      <c r="H54" s="31">
        <v>0</v>
      </c>
      <c r="I54" s="5">
        <v>0</v>
      </c>
      <c r="J54" s="31">
        <v>0</v>
      </c>
      <c r="K54" s="5">
        <v>0</v>
      </c>
      <c r="L54" s="31">
        <v>0</v>
      </c>
      <c r="M54" s="5">
        <v>0</v>
      </c>
      <c r="N54" s="31">
        <v>46541096.25</v>
      </c>
      <c r="O54" s="5">
        <v>5.5773000000000001</v>
      </c>
      <c r="P54" s="31">
        <v>58684000</v>
      </c>
      <c r="Q54" s="5">
        <v>8.1061999999999994</v>
      </c>
    </row>
    <row r="55" spans="1:17" x14ac:dyDescent="0.2">
      <c r="A55" t="s">
        <v>214</v>
      </c>
      <c r="B55" s="31">
        <v>45487202.32</v>
      </c>
      <c r="C55" s="5">
        <v>1.2432000000000001</v>
      </c>
      <c r="D55" s="31">
        <v>0</v>
      </c>
      <c r="E55" s="5">
        <v>0</v>
      </c>
      <c r="F55" s="31">
        <v>2662202.3199999998</v>
      </c>
      <c r="G55" s="5">
        <v>1.996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17625000</v>
      </c>
      <c r="O55" s="5">
        <v>2.1120999999999999</v>
      </c>
      <c r="P55" s="31">
        <v>25200000</v>
      </c>
      <c r="Q55" s="5">
        <v>3.4809000000000001</v>
      </c>
    </row>
    <row r="56" spans="1:17" x14ac:dyDescent="0.2">
      <c r="A56" t="s">
        <v>215</v>
      </c>
      <c r="B56" s="31">
        <v>402047017.94999999</v>
      </c>
      <c r="C56" s="5">
        <v>10.988300000000001</v>
      </c>
      <c r="D56" s="31">
        <v>26442400.949999999</v>
      </c>
      <c r="E56" s="5">
        <v>10.180400000000001</v>
      </c>
      <c r="F56" s="31">
        <v>16670767.35</v>
      </c>
      <c r="G56" s="5">
        <v>12.4991</v>
      </c>
      <c r="H56" s="31">
        <v>0</v>
      </c>
      <c r="I56" s="5">
        <v>0</v>
      </c>
      <c r="J56" s="31">
        <v>123720362</v>
      </c>
      <c r="K56" s="5">
        <v>12.524699999999999</v>
      </c>
      <c r="L56" s="31">
        <v>45060936.649999999</v>
      </c>
      <c r="M56" s="5">
        <v>6.3258000000000001</v>
      </c>
      <c r="N56" s="31">
        <v>135018551</v>
      </c>
      <c r="O56" s="5">
        <v>16.18</v>
      </c>
      <c r="P56" s="31">
        <v>55134000</v>
      </c>
      <c r="Q56" s="5">
        <v>7.6158000000000001</v>
      </c>
    </row>
    <row r="57" spans="1:17" x14ac:dyDescent="0.2">
      <c r="A57" t="s">
        <v>216</v>
      </c>
      <c r="B57" s="31">
        <v>5463357</v>
      </c>
      <c r="C57" s="5">
        <v>0.14929999999999999</v>
      </c>
      <c r="D57" s="31">
        <v>2862655</v>
      </c>
      <c r="E57" s="5">
        <v>1.1021000000000001</v>
      </c>
      <c r="F57" s="31">
        <v>2600702</v>
      </c>
      <c r="G57" s="5">
        <v>1.9499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</row>
    <row r="58" spans="1:17" x14ac:dyDescent="0.2">
      <c r="A58" t="s">
        <v>217</v>
      </c>
      <c r="B58" s="31">
        <v>127809784.98</v>
      </c>
      <c r="C58" s="5">
        <v>3.4931999999999999</v>
      </c>
      <c r="D58" s="31">
        <v>11781946.880000001</v>
      </c>
      <c r="E58" s="5">
        <v>4.5361000000000002</v>
      </c>
      <c r="F58" s="31">
        <v>1935892</v>
      </c>
      <c r="G58" s="5">
        <v>1.4515</v>
      </c>
      <c r="H58" s="31">
        <v>0</v>
      </c>
      <c r="I58" s="5">
        <v>0</v>
      </c>
      <c r="J58" s="31">
        <v>92279497</v>
      </c>
      <c r="K58" s="5">
        <v>9.3417999999999992</v>
      </c>
      <c r="L58" s="31">
        <v>13268424</v>
      </c>
      <c r="M58" s="5">
        <v>1.8627</v>
      </c>
      <c r="N58" s="31">
        <v>8544025.0999999996</v>
      </c>
      <c r="O58" s="5">
        <v>1.0239</v>
      </c>
      <c r="P58" s="31">
        <v>0</v>
      </c>
      <c r="Q58" s="5">
        <v>0</v>
      </c>
    </row>
    <row r="59" spans="1:17" ht="13.5" thickBot="1" x14ac:dyDescent="0.25">
      <c r="A59" t="s">
        <v>218</v>
      </c>
      <c r="B59" s="31">
        <v>26123452</v>
      </c>
      <c r="C59" s="5">
        <v>0.71399999999999997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26123452</v>
      </c>
      <c r="K59" s="5">
        <v>2.6446000000000001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</row>
    <row r="60" spans="1:17" ht="14.25" thickTop="1" thickBot="1" x14ac:dyDescent="0.25">
      <c r="A60" s="152" t="s">
        <v>219</v>
      </c>
      <c r="B60" s="153">
        <v>733719323.55999994</v>
      </c>
      <c r="C60" s="154">
        <v>20.0533</v>
      </c>
      <c r="D60" s="153">
        <v>47846504.479999997</v>
      </c>
      <c r="E60" s="154">
        <v>18.421099999999999</v>
      </c>
      <c r="F60" s="153">
        <v>38673475.079999998</v>
      </c>
      <c r="G60" s="154">
        <v>28.995799999999999</v>
      </c>
      <c r="H60" s="153">
        <v>0</v>
      </c>
      <c r="I60" s="154">
        <v>0</v>
      </c>
      <c r="J60" s="153">
        <v>242123311</v>
      </c>
      <c r="K60" s="154">
        <v>24.511099999999999</v>
      </c>
      <c r="L60" s="153">
        <v>58329360.649999999</v>
      </c>
      <c r="M60" s="154">
        <v>8.1884999999999994</v>
      </c>
      <c r="N60" s="153">
        <v>207728672.34999999</v>
      </c>
      <c r="O60" s="154">
        <v>24.8932</v>
      </c>
      <c r="P60" s="153">
        <v>139018000</v>
      </c>
      <c r="Q60" s="154">
        <v>19.2029</v>
      </c>
    </row>
    <row r="61" spans="1:17" ht="13.5" thickTop="1" x14ac:dyDescent="0.2">
      <c r="A61" t="s">
        <v>220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</row>
    <row r="62" spans="1:17" ht="13.5" thickBot="1" x14ac:dyDescent="0.25">
      <c r="A62" t="s">
        <v>221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</row>
    <row r="63" spans="1:17" ht="14.25" thickTop="1" thickBot="1" x14ac:dyDescent="0.25">
      <c r="A63" s="152" t="s">
        <v>222</v>
      </c>
      <c r="B63" s="153">
        <v>0</v>
      </c>
      <c r="C63" s="154">
        <v>0</v>
      </c>
      <c r="D63" s="153">
        <v>0</v>
      </c>
      <c r="E63" s="154">
        <v>0</v>
      </c>
      <c r="F63" s="153">
        <v>0</v>
      </c>
      <c r="G63" s="154">
        <v>0</v>
      </c>
      <c r="H63" s="153">
        <v>0</v>
      </c>
      <c r="I63" s="154">
        <v>0</v>
      </c>
      <c r="J63" s="153">
        <v>0</v>
      </c>
      <c r="K63" s="154">
        <v>0</v>
      </c>
      <c r="L63" s="153">
        <v>0</v>
      </c>
      <c r="M63" s="154">
        <v>0</v>
      </c>
      <c r="N63" s="153">
        <v>0</v>
      </c>
      <c r="O63" s="154">
        <v>0</v>
      </c>
      <c r="P63" s="153">
        <v>0</v>
      </c>
      <c r="Q63" s="154">
        <v>0</v>
      </c>
    </row>
    <row r="64" spans="1:17" ht="13.5" thickTop="1" x14ac:dyDescent="0.2">
      <c r="A64" t="s">
        <v>223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</row>
    <row r="65" spans="1:17" ht="13.5" thickBot="1" x14ac:dyDescent="0.25">
      <c r="A65" t="s">
        <v>224</v>
      </c>
      <c r="B65" s="31">
        <v>372497106.89999998</v>
      </c>
      <c r="C65" s="5">
        <v>10.1807</v>
      </c>
      <c r="D65" s="31">
        <v>26535236</v>
      </c>
      <c r="E65" s="5">
        <v>10.216200000000001</v>
      </c>
      <c r="F65" s="31">
        <v>15585622.380000001</v>
      </c>
      <c r="G65" s="5">
        <v>11.685499999999999</v>
      </c>
      <c r="H65" s="31">
        <v>0</v>
      </c>
      <c r="I65" s="5">
        <v>0</v>
      </c>
      <c r="J65" s="31">
        <v>99829310</v>
      </c>
      <c r="K65" s="5">
        <v>10.1061</v>
      </c>
      <c r="L65" s="31">
        <v>112555638.52</v>
      </c>
      <c r="M65" s="5">
        <v>15.801</v>
      </c>
      <c r="N65" s="31">
        <v>69050800</v>
      </c>
      <c r="O65" s="5">
        <v>8.2746999999999993</v>
      </c>
      <c r="P65" s="31">
        <v>48940500</v>
      </c>
      <c r="Q65" s="5">
        <v>6.7603</v>
      </c>
    </row>
    <row r="66" spans="1:17" ht="14.25" thickTop="1" thickBot="1" x14ac:dyDescent="0.25">
      <c r="A66" s="152" t="s">
        <v>225</v>
      </c>
      <c r="B66" s="153">
        <v>372497106.89999998</v>
      </c>
      <c r="C66" s="154">
        <v>10.1807</v>
      </c>
      <c r="D66" s="153">
        <v>26535236</v>
      </c>
      <c r="E66" s="154">
        <v>10.216200000000001</v>
      </c>
      <c r="F66" s="153">
        <v>15585622.380000001</v>
      </c>
      <c r="G66" s="154">
        <v>11.685499999999999</v>
      </c>
      <c r="H66" s="153">
        <v>0</v>
      </c>
      <c r="I66" s="154">
        <v>0</v>
      </c>
      <c r="J66" s="153">
        <v>99829310</v>
      </c>
      <c r="K66" s="154">
        <v>10.1061</v>
      </c>
      <c r="L66" s="153">
        <v>112555638.52</v>
      </c>
      <c r="M66" s="154">
        <v>15.801</v>
      </c>
      <c r="N66" s="153">
        <v>69050800</v>
      </c>
      <c r="O66" s="154">
        <v>8.2746999999999993</v>
      </c>
      <c r="P66" s="153">
        <v>48940500</v>
      </c>
      <c r="Q66" s="154">
        <v>6.7603</v>
      </c>
    </row>
    <row r="67" spans="1:17" ht="13.5" thickTop="1" x14ac:dyDescent="0.2">
      <c r="A67" t="s">
        <v>226</v>
      </c>
      <c r="B67" s="31">
        <v>122981712.36</v>
      </c>
      <c r="C67" s="5">
        <v>3.3612000000000002</v>
      </c>
      <c r="D67" s="31">
        <v>0</v>
      </c>
      <c r="E67" s="5">
        <v>0</v>
      </c>
      <c r="F67" s="31">
        <v>2972599.36</v>
      </c>
      <c r="G67" s="5">
        <v>2.2286999999999999</v>
      </c>
      <c r="H67" s="31">
        <v>0</v>
      </c>
      <c r="I67" s="5">
        <v>0</v>
      </c>
      <c r="J67" s="31">
        <v>94954573</v>
      </c>
      <c r="K67" s="5">
        <v>9.6126000000000005</v>
      </c>
      <c r="L67" s="31">
        <v>0</v>
      </c>
      <c r="M67" s="5">
        <v>0</v>
      </c>
      <c r="N67" s="31">
        <v>25054540</v>
      </c>
      <c r="O67" s="5">
        <v>3.0024000000000002</v>
      </c>
      <c r="P67" s="31">
        <v>0</v>
      </c>
      <c r="Q67" s="5">
        <v>0</v>
      </c>
    </row>
    <row r="68" spans="1:17" ht="13.5" thickBot="1" x14ac:dyDescent="0.25">
      <c r="A68" t="s">
        <v>227</v>
      </c>
      <c r="B68" s="31">
        <v>23970105</v>
      </c>
      <c r="C68" s="5">
        <v>0.65510000000000002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23970105</v>
      </c>
      <c r="K68" s="5">
        <v>2.4266000000000001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</row>
    <row r="69" spans="1:17" ht="14.25" thickTop="1" thickBot="1" x14ac:dyDescent="0.25">
      <c r="A69" s="152" t="s">
        <v>228</v>
      </c>
      <c r="B69" s="153">
        <v>146951817.36000001</v>
      </c>
      <c r="C69" s="154">
        <v>4.0163000000000002</v>
      </c>
      <c r="D69" s="153">
        <v>0</v>
      </c>
      <c r="E69" s="154">
        <v>0</v>
      </c>
      <c r="F69" s="153">
        <v>2972599.36</v>
      </c>
      <c r="G69" s="154">
        <v>2.2286999999999999</v>
      </c>
      <c r="H69" s="153">
        <v>0</v>
      </c>
      <c r="I69" s="154">
        <v>0</v>
      </c>
      <c r="J69" s="153">
        <v>118924678</v>
      </c>
      <c r="K69" s="154">
        <v>12.039199999999999</v>
      </c>
      <c r="L69" s="153">
        <v>0</v>
      </c>
      <c r="M69" s="154">
        <v>0</v>
      </c>
      <c r="N69" s="153">
        <v>25054540</v>
      </c>
      <c r="O69" s="154">
        <v>3.0024000000000002</v>
      </c>
      <c r="P69" s="153">
        <v>0</v>
      </c>
      <c r="Q69" s="154">
        <v>0</v>
      </c>
    </row>
    <row r="70" spans="1:17" ht="13.5" thickTop="1" x14ac:dyDescent="0.2">
      <c r="A70" t="s">
        <v>229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</row>
    <row r="71" spans="1:17" ht="13.5" thickBot="1" x14ac:dyDescent="0.25">
      <c r="A71" t="s">
        <v>230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</row>
    <row r="72" spans="1:17" ht="14.25" thickTop="1" thickBot="1" x14ac:dyDescent="0.25">
      <c r="A72" s="152" t="s">
        <v>231</v>
      </c>
      <c r="B72" s="153">
        <v>0</v>
      </c>
      <c r="C72" s="154">
        <v>0</v>
      </c>
      <c r="D72" s="153">
        <v>0</v>
      </c>
      <c r="E72" s="154">
        <v>0</v>
      </c>
      <c r="F72" s="153">
        <v>0</v>
      </c>
      <c r="G72" s="154">
        <v>0</v>
      </c>
      <c r="H72" s="153">
        <v>0</v>
      </c>
      <c r="I72" s="154">
        <v>0</v>
      </c>
      <c r="J72" s="153">
        <v>0</v>
      </c>
      <c r="K72" s="154">
        <v>0</v>
      </c>
      <c r="L72" s="153">
        <v>0</v>
      </c>
      <c r="M72" s="154">
        <v>0</v>
      </c>
      <c r="N72" s="153">
        <v>0</v>
      </c>
      <c r="O72" s="154">
        <v>0</v>
      </c>
      <c r="P72" s="153">
        <v>0</v>
      </c>
      <c r="Q72" s="154">
        <v>0</v>
      </c>
    </row>
    <row r="73" spans="1:17" ht="14.25" thickTop="1" thickBot="1" x14ac:dyDescent="0.25">
      <c r="A73" s="152" t="s">
        <v>232</v>
      </c>
      <c r="B73" s="153">
        <v>0</v>
      </c>
      <c r="C73" s="154">
        <v>0</v>
      </c>
      <c r="D73" s="153">
        <v>0</v>
      </c>
      <c r="E73" s="154">
        <v>0</v>
      </c>
      <c r="F73" s="153">
        <v>0</v>
      </c>
      <c r="G73" s="154">
        <v>0</v>
      </c>
      <c r="H73" s="153">
        <v>0</v>
      </c>
      <c r="I73" s="154">
        <v>0</v>
      </c>
      <c r="J73" s="153">
        <v>0</v>
      </c>
      <c r="K73" s="154">
        <v>0</v>
      </c>
      <c r="L73" s="153">
        <v>0</v>
      </c>
      <c r="M73" s="154">
        <v>0</v>
      </c>
      <c r="N73" s="153">
        <v>0</v>
      </c>
      <c r="O73" s="154">
        <v>0</v>
      </c>
      <c r="P73" s="153">
        <v>0</v>
      </c>
      <c r="Q73" s="154">
        <v>0</v>
      </c>
    </row>
    <row r="74" spans="1:17" ht="14.25" thickTop="1" thickBot="1" x14ac:dyDescent="0.25">
      <c r="A74" s="152" t="s">
        <v>233</v>
      </c>
      <c r="B74" s="153">
        <v>43446362.859999999</v>
      </c>
      <c r="C74" s="154">
        <v>1.1874</v>
      </c>
      <c r="D74" s="153">
        <v>0</v>
      </c>
      <c r="E74" s="154">
        <v>0</v>
      </c>
      <c r="F74" s="153">
        <v>0</v>
      </c>
      <c r="G74" s="154">
        <v>0</v>
      </c>
      <c r="H74" s="153">
        <v>7171847</v>
      </c>
      <c r="I74" s="154">
        <v>100</v>
      </c>
      <c r="J74" s="153">
        <v>0</v>
      </c>
      <c r="K74" s="154">
        <v>0</v>
      </c>
      <c r="L74" s="153">
        <v>0</v>
      </c>
      <c r="M74" s="154">
        <v>0</v>
      </c>
      <c r="N74" s="153">
        <v>36274515.859999999</v>
      </c>
      <c r="O74" s="154">
        <v>4.3470000000000004</v>
      </c>
      <c r="P74" s="153">
        <v>0</v>
      </c>
      <c r="Q74" s="154">
        <v>0</v>
      </c>
    </row>
    <row r="75" spans="1:17" ht="14.25" thickTop="1" thickBot="1" x14ac:dyDescent="0.25">
      <c r="A75" s="152" t="s">
        <v>234</v>
      </c>
      <c r="B75" s="153">
        <v>3397100269.0799999</v>
      </c>
      <c r="C75" s="154">
        <v>92.846100000000007</v>
      </c>
      <c r="D75" s="153">
        <v>254459475</v>
      </c>
      <c r="E75" s="154">
        <v>97.9679</v>
      </c>
      <c r="F75" s="153">
        <v>126953680.45</v>
      </c>
      <c r="G75" s="154">
        <v>95.184799999999996</v>
      </c>
      <c r="H75" s="153">
        <v>7171847</v>
      </c>
      <c r="I75" s="154">
        <v>100</v>
      </c>
      <c r="J75" s="153">
        <v>897673406</v>
      </c>
      <c r="K75" s="154">
        <v>90.875100000000003</v>
      </c>
      <c r="L75" s="153">
        <v>706503030.66999996</v>
      </c>
      <c r="M75" s="154">
        <v>99.181899999999999</v>
      </c>
      <c r="N75" s="153">
        <v>753404940.75999999</v>
      </c>
      <c r="O75" s="154">
        <v>90.284499999999994</v>
      </c>
      <c r="P75" s="153">
        <v>650933889.20000005</v>
      </c>
      <c r="Q75" s="154">
        <v>89.915000000000006</v>
      </c>
    </row>
    <row r="76" spans="1:17" ht="14.25" thickTop="1" thickBot="1" x14ac:dyDescent="0.25">
      <c r="A76" s="152" t="s">
        <v>235</v>
      </c>
      <c r="B76" s="153">
        <v>57490061.189999998</v>
      </c>
      <c r="C76" s="154">
        <v>1.5712999999999999</v>
      </c>
      <c r="D76" s="153">
        <v>0</v>
      </c>
      <c r="E76" s="154">
        <v>0</v>
      </c>
      <c r="F76" s="153">
        <v>0</v>
      </c>
      <c r="G76" s="154">
        <v>0</v>
      </c>
      <c r="H76" s="153">
        <v>0</v>
      </c>
      <c r="I76" s="154">
        <v>0</v>
      </c>
      <c r="J76" s="153">
        <v>0</v>
      </c>
      <c r="K76" s="154">
        <v>0</v>
      </c>
      <c r="L76" s="153">
        <v>0</v>
      </c>
      <c r="M76" s="154">
        <v>0</v>
      </c>
      <c r="N76" s="153">
        <v>57490061.189999998</v>
      </c>
      <c r="O76" s="154">
        <v>6.8893000000000004</v>
      </c>
      <c r="P76" s="153">
        <v>0</v>
      </c>
      <c r="Q76" s="154">
        <v>0</v>
      </c>
    </row>
    <row r="77" spans="1:17" ht="14.25" thickTop="1" thickBot="1" x14ac:dyDescent="0.25">
      <c r="A77" s="152" t="s">
        <v>236</v>
      </c>
      <c r="B77" s="153">
        <v>3454590330.27</v>
      </c>
      <c r="C77" s="154">
        <v>94.417400000000001</v>
      </c>
      <c r="D77" s="153">
        <v>254459475</v>
      </c>
      <c r="E77" s="154">
        <v>97.9679</v>
      </c>
      <c r="F77" s="153">
        <v>126953680.45</v>
      </c>
      <c r="G77" s="154">
        <v>95.184799999999996</v>
      </c>
      <c r="H77" s="153">
        <v>7171847</v>
      </c>
      <c r="I77" s="154">
        <v>100</v>
      </c>
      <c r="J77" s="153">
        <v>897673406</v>
      </c>
      <c r="K77" s="154">
        <v>90.875100000000003</v>
      </c>
      <c r="L77" s="153">
        <v>706503030.66999996</v>
      </c>
      <c r="M77" s="154">
        <v>99.181899999999999</v>
      </c>
      <c r="N77" s="153">
        <v>810895001.95000005</v>
      </c>
      <c r="O77" s="154">
        <v>97.1738</v>
      </c>
      <c r="P77" s="153">
        <v>650933889.20000005</v>
      </c>
      <c r="Q77" s="154">
        <v>89.915000000000006</v>
      </c>
    </row>
    <row r="78" spans="1:17" ht="13.5" thickTop="1" x14ac:dyDescent="0.2">
      <c r="A78" t="s">
        <v>237</v>
      </c>
      <c r="B78" s="31">
        <v>89000000</v>
      </c>
      <c r="C78" s="5">
        <v>2.4325000000000001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89000000</v>
      </c>
      <c r="K78" s="5">
        <v>9.0098000000000003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</row>
    <row r="79" spans="1:17" x14ac:dyDescent="0.2">
      <c r="A79" t="s">
        <v>238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</row>
    <row r="80" spans="1:17" ht="13.5" thickBot="1" x14ac:dyDescent="0.25">
      <c r="A80" t="s">
        <v>239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</row>
    <row r="81" spans="1:17" ht="14.25" thickTop="1" thickBot="1" x14ac:dyDescent="0.25">
      <c r="A81" s="152" t="s">
        <v>240</v>
      </c>
      <c r="B81" s="153">
        <v>89000000</v>
      </c>
      <c r="C81" s="154">
        <v>2.4325000000000001</v>
      </c>
      <c r="D81" s="153">
        <v>0</v>
      </c>
      <c r="E81" s="154">
        <v>0</v>
      </c>
      <c r="F81" s="153">
        <v>0</v>
      </c>
      <c r="G81" s="154">
        <v>0</v>
      </c>
      <c r="H81" s="153">
        <v>0</v>
      </c>
      <c r="I81" s="154">
        <v>0</v>
      </c>
      <c r="J81" s="153">
        <v>89000000</v>
      </c>
      <c r="K81" s="154">
        <v>9.0098000000000003</v>
      </c>
      <c r="L81" s="153">
        <v>0</v>
      </c>
      <c r="M81" s="154">
        <v>0</v>
      </c>
      <c r="N81" s="153">
        <v>0</v>
      </c>
      <c r="O81" s="154">
        <v>0</v>
      </c>
      <c r="P81" s="153">
        <v>0</v>
      </c>
      <c r="Q81" s="154">
        <v>0</v>
      </c>
    </row>
    <row r="82" spans="1:17" ht="14.25" thickTop="1" thickBot="1" x14ac:dyDescent="0.25"/>
    <row r="83" spans="1:17" ht="13.5" thickTop="1" x14ac:dyDescent="0.2">
      <c r="A83" s="8" t="s">
        <v>241</v>
      </c>
      <c r="B83" s="51">
        <v>37130</v>
      </c>
      <c r="C83" s="51"/>
      <c r="D83" s="51">
        <v>509</v>
      </c>
      <c r="E83" s="51"/>
      <c r="F83" s="51">
        <v>356</v>
      </c>
      <c r="G83" s="51"/>
      <c r="H83" s="51">
        <v>1</v>
      </c>
      <c r="I83" s="51"/>
      <c r="J83" s="51">
        <v>8909</v>
      </c>
      <c r="K83" s="51"/>
      <c r="L83" s="51">
        <v>1</v>
      </c>
      <c r="M83" s="51"/>
      <c r="N83" s="51">
        <v>16681</v>
      </c>
      <c r="O83" s="51"/>
      <c r="P83" s="51">
        <v>10673</v>
      </c>
      <c r="Q83" s="51"/>
    </row>
    <row r="84" spans="1:17" ht="13.5" thickBot="1" x14ac:dyDescent="0.25">
      <c r="A84" s="155" t="s">
        <v>242</v>
      </c>
      <c r="B84" s="156">
        <v>98541.59</v>
      </c>
      <c r="C84" s="156"/>
      <c r="D84" s="156">
        <v>510290.13</v>
      </c>
      <c r="E84" s="156"/>
      <c r="F84" s="156">
        <v>374651.8</v>
      </c>
      <c r="G84" s="156"/>
      <c r="H84" s="156">
        <v>7171848</v>
      </c>
      <c r="I84" s="156"/>
      <c r="J84" s="156">
        <v>110877.78</v>
      </c>
      <c r="K84" s="156"/>
      <c r="L84" s="156">
        <v>712330595.75999999</v>
      </c>
      <c r="M84" s="156"/>
      <c r="N84" s="156">
        <v>50025.71</v>
      </c>
      <c r="O84" s="156"/>
      <c r="P84" s="156">
        <v>67829.47</v>
      </c>
      <c r="Q84" s="156"/>
    </row>
    <row r="85" spans="1:17" ht="13.5" thickTop="1" x14ac:dyDescent="0.2"/>
    <row r="87" spans="1:17" x14ac:dyDescent="0.2">
      <c r="A87" t="s">
        <v>243</v>
      </c>
      <c r="B87" s="31">
        <v>404481192.16000003</v>
      </c>
      <c r="D87" s="31">
        <v>241291994.71000001</v>
      </c>
      <c r="F87" s="31">
        <v>3563105.09</v>
      </c>
      <c r="H87" s="31">
        <v>7171848</v>
      </c>
      <c r="J87" s="31">
        <v>110730298.7</v>
      </c>
      <c r="L87" s="31">
        <v>0</v>
      </c>
      <c r="N87" s="31">
        <v>41723945.659999996</v>
      </c>
      <c r="P87" s="31">
        <v>0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2.140625" style="31" bestFit="1" customWidth="1"/>
    <col min="19" max="19" width="8" style="5" bestFit="1" customWidth="1"/>
    <col min="20" max="20" width="10.140625" style="31" bestFit="1" customWidth="1"/>
    <col min="21" max="21" width="4" style="5" bestFit="1" customWidth="1"/>
    <col min="22" max="22" width="10.140625" style="31" bestFit="1" customWidth="1"/>
    <col min="23" max="23" width="4" style="5" bestFit="1" customWidth="1"/>
    <col min="24" max="24" width="11.140625" style="31" bestFit="1" customWidth="1"/>
    <col min="25" max="25" width="4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7109375" style="31" bestFit="1" customWidth="1"/>
    <col min="31" max="31" width="8" style="5" bestFit="1" customWidth="1"/>
    <col min="32" max="32" width="12.14062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8" style="5" bestFit="1" customWidth="1"/>
    <col min="38" max="38" width="12.140625" style="31" bestFit="1" customWidth="1"/>
    <col min="39" max="39" width="8" style="5" bestFit="1" customWidth="1"/>
    <col min="40" max="40" width="12.140625" style="31" bestFit="1" customWidth="1"/>
    <col min="41" max="41" width="8" style="5" bestFit="1" customWidth="1"/>
    <col min="42" max="42" width="12.140625" style="31" bestFit="1" customWidth="1"/>
    <col min="43" max="43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276" max="276" width="10.140625" bestFit="1" customWidth="1"/>
    <col min="277" max="277" width="4" bestFit="1" customWidth="1"/>
    <col min="278" max="278" width="10.140625" bestFit="1" customWidth="1"/>
    <col min="279" max="279" width="4" bestFit="1" customWidth="1"/>
    <col min="280" max="280" width="11.140625" bestFit="1" customWidth="1"/>
    <col min="281" max="281" width="4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7109375" bestFit="1" customWidth="1"/>
    <col min="287" max="287" width="8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140625" bestFit="1" customWidth="1"/>
    <col min="293" max="293" width="8" bestFit="1" customWidth="1"/>
    <col min="294" max="294" width="12.140625" bestFit="1" customWidth="1"/>
    <col min="295" max="295" width="8" bestFit="1" customWidth="1"/>
    <col min="296" max="296" width="12.140625" bestFit="1" customWidth="1"/>
    <col min="297" max="297" width="8" bestFit="1" customWidth="1"/>
    <col min="298" max="298" width="12.140625" bestFit="1" customWidth="1"/>
    <col min="299" max="299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532" max="532" width="10.140625" bestFit="1" customWidth="1"/>
    <col min="533" max="533" width="4" bestFit="1" customWidth="1"/>
    <col min="534" max="534" width="10.140625" bestFit="1" customWidth="1"/>
    <col min="535" max="535" width="4" bestFit="1" customWidth="1"/>
    <col min="536" max="536" width="11.140625" bestFit="1" customWidth="1"/>
    <col min="537" max="537" width="4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7109375" bestFit="1" customWidth="1"/>
    <col min="543" max="543" width="8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140625" bestFit="1" customWidth="1"/>
    <col min="549" max="549" width="8" bestFit="1" customWidth="1"/>
    <col min="550" max="550" width="12.140625" bestFit="1" customWidth="1"/>
    <col min="551" max="551" width="8" bestFit="1" customWidth="1"/>
    <col min="552" max="552" width="12.140625" bestFit="1" customWidth="1"/>
    <col min="553" max="553" width="8" bestFit="1" customWidth="1"/>
    <col min="554" max="554" width="12.140625" bestFit="1" customWidth="1"/>
    <col min="555" max="555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788" max="788" width="10.140625" bestFit="1" customWidth="1"/>
    <col min="789" max="789" width="4" bestFit="1" customWidth="1"/>
    <col min="790" max="790" width="10.140625" bestFit="1" customWidth="1"/>
    <col min="791" max="791" width="4" bestFit="1" customWidth="1"/>
    <col min="792" max="792" width="11.140625" bestFit="1" customWidth="1"/>
    <col min="793" max="793" width="4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7109375" bestFit="1" customWidth="1"/>
    <col min="799" max="799" width="8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140625" bestFit="1" customWidth="1"/>
    <col min="805" max="805" width="8" bestFit="1" customWidth="1"/>
    <col min="806" max="806" width="12.140625" bestFit="1" customWidth="1"/>
    <col min="807" max="807" width="8" bestFit="1" customWidth="1"/>
    <col min="808" max="808" width="12.140625" bestFit="1" customWidth="1"/>
    <col min="809" max="809" width="8" bestFit="1" customWidth="1"/>
    <col min="810" max="810" width="12.140625" bestFit="1" customWidth="1"/>
    <col min="811" max="811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044" max="1044" width="10.140625" bestFit="1" customWidth="1"/>
    <col min="1045" max="1045" width="4" bestFit="1" customWidth="1"/>
    <col min="1046" max="1046" width="10.140625" bestFit="1" customWidth="1"/>
    <col min="1047" max="1047" width="4" bestFit="1" customWidth="1"/>
    <col min="1048" max="1048" width="11.140625" bestFit="1" customWidth="1"/>
    <col min="1049" max="1049" width="4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7109375" bestFit="1" customWidth="1"/>
    <col min="1055" max="1055" width="8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140625" bestFit="1" customWidth="1"/>
    <col min="1061" max="1061" width="8" bestFit="1" customWidth="1"/>
    <col min="1062" max="1062" width="12.140625" bestFit="1" customWidth="1"/>
    <col min="1063" max="1063" width="8" bestFit="1" customWidth="1"/>
    <col min="1064" max="1064" width="12.140625" bestFit="1" customWidth="1"/>
    <col min="1065" max="1065" width="8" bestFit="1" customWidth="1"/>
    <col min="1066" max="1066" width="12.140625" bestFit="1" customWidth="1"/>
    <col min="1067" max="1067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300" max="1300" width="10.140625" bestFit="1" customWidth="1"/>
    <col min="1301" max="1301" width="4" bestFit="1" customWidth="1"/>
    <col min="1302" max="1302" width="10.140625" bestFit="1" customWidth="1"/>
    <col min="1303" max="1303" width="4" bestFit="1" customWidth="1"/>
    <col min="1304" max="1304" width="11.140625" bestFit="1" customWidth="1"/>
    <col min="1305" max="1305" width="4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7109375" bestFit="1" customWidth="1"/>
    <col min="1311" max="1311" width="8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140625" bestFit="1" customWidth="1"/>
    <col min="1317" max="1317" width="8" bestFit="1" customWidth="1"/>
    <col min="1318" max="1318" width="12.140625" bestFit="1" customWidth="1"/>
    <col min="1319" max="1319" width="8" bestFit="1" customWidth="1"/>
    <col min="1320" max="1320" width="12.140625" bestFit="1" customWidth="1"/>
    <col min="1321" max="1321" width="8" bestFit="1" customWidth="1"/>
    <col min="1322" max="1322" width="12.140625" bestFit="1" customWidth="1"/>
    <col min="1323" max="1323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556" max="1556" width="10.140625" bestFit="1" customWidth="1"/>
    <col min="1557" max="1557" width="4" bestFit="1" customWidth="1"/>
    <col min="1558" max="1558" width="10.140625" bestFit="1" customWidth="1"/>
    <col min="1559" max="1559" width="4" bestFit="1" customWidth="1"/>
    <col min="1560" max="1560" width="11.140625" bestFit="1" customWidth="1"/>
    <col min="1561" max="1561" width="4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7109375" bestFit="1" customWidth="1"/>
    <col min="1567" max="1567" width="8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140625" bestFit="1" customWidth="1"/>
    <col min="1573" max="1573" width="8" bestFit="1" customWidth="1"/>
    <col min="1574" max="1574" width="12.140625" bestFit="1" customWidth="1"/>
    <col min="1575" max="1575" width="8" bestFit="1" customWidth="1"/>
    <col min="1576" max="1576" width="12.140625" bestFit="1" customWidth="1"/>
    <col min="1577" max="1577" width="8" bestFit="1" customWidth="1"/>
    <col min="1578" max="1578" width="12.140625" bestFit="1" customWidth="1"/>
    <col min="1579" max="1579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1812" max="1812" width="10.140625" bestFit="1" customWidth="1"/>
    <col min="1813" max="1813" width="4" bestFit="1" customWidth="1"/>
    <col min="1814" max="1814" width="10.140625" bestFit="1" customWidth="1"/>
    <col min="1815" max="1815" width="4" bestFit="1" customWidth="1"/>
    <col min="1816" max="1816" width="11.140625" bestFit="1" customWidth="1"/>
    <col min="1817" max="1817" width="4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7109375" bestFit="1" customWidth="1"/>
    <col min="1823" max="1823" width="8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140625" bestFit="1" customWidth="1"/>
    <col min="1829" max="1829" width="8" bestFit="1" customWidth="1"/>
    <col min="1830" max="1830" width="12.140625" bestFit="1" customWidth="1"/>
    <col min="1831" max="1831" width="8" bestFit="1" customWidth="1"/>
    <col min="1832" max="1832" width="12.140625" bestFit="1" customWidth="1"/>
    <col min="1833" max="1833" width="8" bestFit="1" customWidth="1"/>
    <col min="1834" max="1834" width="12.140625" bestFit="1" customWidth="1"/>
    <col min="1835" max="1835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068" max="2068" width="10.140625" bestFit="1" customWidth="1"/>
    <col min="2069" max="2069" width="4" bestFit="1" customWidth="1"/>
    <col min="2070" max="2070" width="10.140625" bestFit="1" customWidth="1"/>
    <col min="2071" max="2071" width="4" bestFit="1" customWidth="1"/>
    <col min="2072" max="2072" width="11.140625" bestFit="1" customWidth="1"/>
    <col min="2073" max="2073" width="4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7109375" bestFit="1" customWidth="1"/>
    <col min="2079" max="2079" width="8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140625" bestFit="1" customWidth="1"/>
    <col min="2085" max="2085" width="8" bestFit="1" customWidth="1"/>
    <col min="2086" max="2086" width="12.140625" bestFit="1" customWidth="1"/>
    <col min="2087" max="2087" width="8" bestFit="1" customWidth="1"/>
    <col min="2088" max="2088" width="12.140625" bestFit="1" customWidth="1"/>
    <col min="2089" max="2089" width="8" bestFit="1" customWidth="1"/>
    <col min="2090" max="2090" width="12.140625" bestFit="1" customWidth="1"/>
    <col min="2091" max="2091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324" max="2324" width="10.140625" bestFit="1" customWidth="1"/>
    <col min="2325" max="2325" width="4" bestFit="1" customWidth="1"/>
    <col min="2326" max="2326" width="10.140625" bestFit="1" customWidth="1"/>
    <col min="2327" max="2327" width="4" bestFit="1" customWidth="1"/>
    <col min="2328" max="2328" width="11.140625" bestFit="1" customWidth="1"/>
    <col min="2329" max="2329" width="4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7109375" bestFit="1" customWidth="1"/>
    <col min="2335" max="2335" width="8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140625" bestFit="1" customWidth="1"/>
    <col min="2341" max="2341" width="8" bestFit="1" customWidth="1"/>
    <col min="2342" max="2342" width="12.140625" bestFit="1" customWidth="1"/>
    <col min="2343" max="2343" width="8" bestFit="1" customWidth="1"/>
    <col min="2344" max="2344" width="12.140625" bestFit="1" customWidth="1"/>
    <col min="2345" max="2345" width="8" bestFit="1" customWidth="1"/>
    <col min="2346" max="2346" width="12.140625" bestFit="1" customWidth="1"/>
    <col min="2347" max="2347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580" max="2580" width="10.140625" bestFit="1" customWidth="1"/>
    <col min="2581" max="2581" width="4" bestFit="1" customWidth="1"/>
    <col min="2582" max="2582" width="10.140625" bestFit="1" customWidth="1"/>
    <col min="2583" max="2583" width="4" bestFit="1" customWidth="1"/>
    <col min="2584" max="2584" width="11.140625" bestFit="1" customWidth="1"/>
    <col min="2585" max="2585" width="4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7109375" bestFit="1" customWidth="1"/>
    <col min="2591" max="2591" width="8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140625" bestFit="1" customWidth="1"/>
    <col min="2597" max="2597" width="8" bestFit="1" customWidth="1"/>
    <col min="2598" max="2598" width="12.140625" bestFit="1" customWidth="1"/>
    <col min="2599" max="2599" width="8" bestFit="1" customWidth="1"/>
    <col min="2600" max="2600" width="12.140625" bestFit="1" customWidth="1"/>
    <col min="2601" max="2601" width="8" bestFit="1" customWidth="1"/>
    <col min="2602" max="2602" width="12.140625" bestFit="1" customWidth="1"/>
    <col min="2603" max="2603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2836" max="2836" width="10.140625" bestFit="1" customWidth="1"/>
    <col min="2837" max="2837" width="4" bestFit="1" customWidth="1"/>
    <col min="2838" max="2838" width="10.140625" bestFit="1" customWidth="1"/>
    <col min="2839" max="2839" width="4" bestFit="1" customWidth="1"/>
    <col min="2840" max="2840" width="11.140625" bestFit="1" customWidth="1"/>
    <col min="2841" max="2841" width="4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7109375" bestFit="1" customWidth="1"/>
    <col min="2847" max="2847" width="8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140625" bestFit="1" customWidth="1"/>
    <col min="2853" max="2853" width="8" bestFit="1" customWidth="1"/>
    <col min="2854" max="2854" width="12.140625" bestFit="1" customWidth="1"/>
    <col min="2855" max="2855" width="8" bestFit="1" customWidth="1"/>
    <col min="2856" max="2856" width="12.140625" bestFit="1" customWidth="1"/>
    <col min="2857" max="2857" width="8" bestFit="1" customWidth="1"/>
    <col min="2858" max="2858" width="12.140625" bestFit="1" customWidth="1"/>
    <col min="2859" max="2859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092" max="3092" width="10.140625" bestFit="1" customWidth="1"/>
    <col min="3093" max="3093" width="4" bestFit="1" customWidth="1"/>
    <col min="3094" max="3094" width="10.140625" bestFit="1" customWidth="1"/>
    <col min="3095" max="3095" width="4" bestFit="1" customWidth="1"/>
    <col min="3096" max="3096" width="11.140625" bestFit="1" customWidth="1"/>
    <col min="3097" max="3097" width="4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7109375" bestFit="1" customWidth="1"/>
    <col min="3103" max="3103" width="8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140625" bestFit="1" customWidth="1"/>
    <col min="3109" max="3109" width="8" bestFit="1" customWidth="1"/>
    <col min="3110" max="3110" width="12.140625" bestFit="1" customWidth="1"/>
    <col min="3111" max="3111" width="8" bestFit="1" customWidth="1"/>
    <col min="3112" max="3112" width="12.140625" bestFit="1" customWidth="1"/>
    <col min="3113" max="3113" width="8" bestFit="1" customWidth="1"/>
    <col min="3114" max="3114" width="12.140625" bestFit="1" customWidth="1"/>
    <col min="3115" max="3115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348" max="3348" width="10.140625" bestFit="1" customWidth="1"/>
    <col min="3349" max="3349" width="4" bestFit="1" customWidth="1"/>
    <col min="3350" max="3350" width="10.140625" bestFit="1" customWidth="1"/>
    <col min="3351" max="3351" width="4" bestFit="1" customWidth="1"/>
    <col min="3352" max="3352" width="11.140625" bestFit="1" customWidth="1"/>
    <col min="3353" max="3353" width="4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7109375" bestFit="1" customWidth="1"/>
    <col min="3359" max="3359" width="8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140625" bestFit="1" customWidth="1"/>
    <col min="3365" max="3365" width="8" bestFit="1" customWidth="1"/>
    <col min="3366" max="3366" width="12.140625" bestFit="1" customWidth="1"/>
    <col min="3367" max="3367" width="8" bestFit="1" customWidth="1"/>
    <col min="3368" max="3368" width="12.140625" bestFit="1" customWidth="1"/>
    <col min="3369" max="3369" width="8" bestFit="1" customWidth="1"/>
    <col min="3370" max="3370" width="12.140625" bestFit="1" customWidth="1"/>
    <col min="3371" max="3371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604" max="3604" width="10.140625" bestFit="1" customWidth="1"/>
    <col min="3605" max="3605" width="4" bestFit="1" customWidth="1"/>
    <col min="3606" max="3606" width="10.140625" bestFit="1" customWidth="1"/>
    <col min="3607" max="3607" width="4" bestFit="1" customWidth="1"/>
    <col min="3608" max="3608" width="11.140625" bestFit="1" customWidth="1"/>
    <col min="3609" max="3609" width="4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7109375" bestFit="1" customWidth="1"/>
    <col min="3615" max="3615" width="8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140625" bestFit="1" customWidth="1"/>
    <col min="3621" max="3621" width="8" bestFit="1" customWidth="1"/>
    <col min="3622" max="3622" width="12.140625" bestFit="1" customWidth="1"/>
    <col min="3623" max="3623" width="8" bestFit="1" customWidth="1"/>
    <col min="3624" max="3624" width="12.140625" bestFit="1" customWidth="1"/>
    <col min="3625" max="3625" width="8" bestFit="1" customWidth="1"/>
    <col min="3626" max="3626" width="12.140625" bestFit="1" customWidth="1"/>
    <col min="3627" max="3627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3860" max="3860" width="10.140625" bestFit="1" customWidth="1"/>
    <col min="3861" max="3861" width="4" bestFit="1" customWidth="1"/>
    <col min="3862" max="3862" width="10.140625" bestFit="1" customWidth="1"/>
    <col min="3863" max="3863" width="4" bestFit="1" customWidth="1"/>
    <col min="3864" max="3864" width="11.140625" bestFit="1" customWidth="1"/>
    <col min="3865" max="3865" width="4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7109375" bestFit="1" customWidth="1"/>
    <col min="3871" max="3871" width="8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140625" bestFit="1" customWidth="1"/>
    <col min="3877" max="3877" width="8" bestFit="1" customWidth="1"/>
    <col min="3878" max="3878" width="12.140625" bestFit="1" customWidth="1"/>
    <col min="3879" max="3879" width="8" bestFit="1" customWidth="1"/>
    <col min="3880" max="3880" width="12.140625" bestFit="1" customWidth="1"/>
    <col min="3881" max="3881" width="8" bestFit="1" customWidth="1"/>
    <col min="3882" max="3882" width="12.140625" bestFit="1" customWidth="1"/>
    <col min="3883" max="3883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116" max="4116" width="10.140625" bestFit="1" customWidth="1"/>
    <col min="4117" max="4117" width="4" bestFit="1" customWidth="1"/>
    <col min="4118" max="4118" width="10.140625" bestFit="1" customWidth="1"/>
    <col min="4119" max="4119" width="4" bestFit="1" customWidth="1"/>
    <col min="4120" max="4120" width="11.140625" bestFit="1" customWidth="1"/>
    <col min="4121" max="4121" width="4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7109375" bestFit="1" customWidth="1"/>
    <col min="4127" max="4127" width="8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140625" bestFit="1" customWidth="1"/>
    <col min="4133" max="4133" width="8" bestFit="1" customWidth="1"/>
    <col min="4134" max="4134" width="12.140625" bestFit="1" customWidth="1"/>
    <col min="4135" max="4135" width="8" bestFit="1" customWidth="1"/>
    <col min="4136" max="4136" width="12.140625" bestFit="1" customWidth="1"/>
    <col min="4137" max="4137" width="8" bestFit="1" customWidth="1"/>
    <col min="4138" max="4138" width="12.140625" bestFit="1" customWidth="1"/>
    <col min="4139" max="4139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372" max="4372" width="10.140625" bestFit="1" customWidth="1"/>
    <col min="4373" max="4373" width="4" bestFit="1" customWidth="1"/>
    <col min="4374" max="4374" width="10.140625" bestFit="1" customWidth="1"/>
    <col min="4375" max="4375" width="4" bestFit="1" customWidth="1"/>
    <col min="4376" max="4376" width="11.140625" bestFit="1" customWidth="1"/>
    <col min="4377" max="4377" width="4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7109375" bestFit="1" customWidth="1"/>
    <col min="4383" max="4383" width="8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140625" bestFit="1" customWidth="1"/>
    <col min="4389" max="4389" width="8" bestFit="1" customWidth="1"/>
    <col min="4390" max="4390" width="12.140625" bestFit="1" customWidth="1"/>
    <col min="4391" max="4391" width="8" bestFit="1" customWidth="1"/>
    <col min="4392" max="4392" width="12.140625" bestFit="1" customWidth="1"/>
    <col min="4393" max="4393" width="8" bestFit="1" customWidth="1"/>
    <col min="4394" max="4394" width="12.140625" bestFit="1" customWidth="1"/>
    <col min="4395" max="4395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628" max="4628" width="10.140625" bestFit="1" customWidth="1"/>
    <col min="4629" max="4629" width="4" bestFit="1" customWidth="1"/>
    <col min="4630" max="4630" width="10.140625" bestFit="1" customWidth="1"/>
    <col min="4631" max="4631" width="4" bestFit="1" customWidth="1"/>
    <col min="4632" max="4632" width="11.140625" bestFit="1" customWidth="1"/>
    <col min="4633" max="4633" width="4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7109375" bestFit="1" customWidth="1"/>
    <col min="4639" max="4639" width="8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140625" bestFit="1" customWidth="1"/>
    <col min="4645" max="4645" width="8" bestFit="1" customWidth="1"/>
    <col min="4646" max="4646" width="12.140625" bestFit="1" customWidth="1"/>
    <col min="4647" max="4647" width="8" bestFit="1" customWidth="1"/>
    <col min="4648" max="4648" width="12.140625" bestFit="1" customWidth="1"/>
    <col min="4649" max="4649" width="8" bestFit="1" customWidth="1"/>
    <col min="4650" max="4650" width="12.140625" bestFit="1" customWidth="1"/>
    <col min="4651" max="4651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4884" max="4884" width="10.140625" bestFit="1" customWidth="1"/>
    <col min="4885" max="4885" width="4" bestFit="1" customWidth="1"/>
    <col min="4886" max="4886" width="10.140625" bestFit="1" customWidth="1"/>
    <col min="4887" max="4887" width="4" bestFit="1" customWidth="1"/>
    <col min="4888" max="4888" width="11.140625" bestFit="1" customWidth="1"/>
    <col min="4889" max="4889" width="4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7109375" bestFit="1" customWidth="1"/>
    <col min="4895" max="4895" width="8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140625" bestFit="1" customWidth="1"/>
    <col min="4901" max="4901" width="8" bestFit="1" customWidth="1"/>
    <col min="4902" max="4902" width="12.140625" bestFit="1" customWidth="1"/>
    <col min="4903" max="4903" width="8" bestFit="1" customWidth="1"/>
    <col min="4904" max="4904" width="12.140625" bestFit="1" customWidth="1"/>
    <col min="4905" max="4905" width="8" bestFit="1" customWidth="1"/>
    <col min="4906" max="4906" width="12.140625" bestFit="1" customWidth="1"/>
    <col min="4907" max="4907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140" max="5140" width="10.140625" bestFit="1" customWidth="1"/>
    <col min="5141" max="5141" width="4" bestFit="1" customWidth="1"/>
    <col min="5142" max="5142" width="10.140625" bestFit="1" customWidth="1"/>
    <col min="5143" max="5143" width="4" bestFit="1" customWidth="1"/>
    <col min="5144" max="5144" width="11.140625" bestFit="1" customWidth="1"/>
    <col min="5145" max="5145" width="4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7109375" bestFit="1" customWidth="1"/>
    <col min="5151" max="5151" width="8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140625" bestFit="1" customWidth="1"/>
    <col min="5157" max="5157" width="8" bestFit="1" customWidth="1"/>
    <col min="5158" max="5158" width="12.140625" bestFit="1" customWidth="1"/>
    <col min="5159" max="5159" width="8" bestFit="1" customWidth="1"/>
    <col min="5160" max="5160" width="12.140625" bestFit="1" customWidth="1"/>
    <col min="5161" max="5161" width="8" bestFit="1" customWidth="1"/>
    <col min="5162" max="5162" width="12.140625" bestFit="1" customWidth="1"/>
    <col min="5163" max="5163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396" max="5396" width="10.140625" bestFit="1" customWidth="1"/>
    <col min="5397" max="5397" width="4" bestFit="1" customWidth="1"/>
    <col min="5398" max="5398" width="10.140625" bestFit="1" customWidth="1"/>
    <col min="5399" max="5399" width="4" bestFit="1" customWidth="1"/>
    <col min="5400" max="5400" width="11.140625" bestFit="1" customWidth="1"/>
    <col min="5401" max="5401" width="4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7109375" bestFit="1" customWidth="1"/>
    <col min="5407" max="5407" width="8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140625" bestFit="1" customWidth="1"/>
    <col min="5413" max="5413" width="8" bestFit="1" customWidth="1"/>
    <col min="5414" max="5414" width="12.140625" bestFit="1" customWidth="1"/>
    <col min="5415" max="5415" width="8" bestFit="1" customWidth="1"/>
    <col min="5416" max="5416" width="12.140625" bestFit="1" customWidth="1"/>
    <col min="5417" max="5417" width="8" bestFit="1" customWidth="1"/>
    <col min="5418" max="5418" width="12.140625" bestFit="1" customWidth="1"/>
    <col min="5419" max="5419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652" max="5652" width="10.140625" bestFit="1" customWidth="1"/>
    <col min="5653" max="5653" width="4" bestFit="1" customWidth="1"/>
    <col min="5654" max="5654" width="10.140625" bestFit="1" customWidth="1"/>
    <col min="5655" max="5655" width="4" bestFit="1" customWidth="1"/>
    <col min="5656" max="5656" width="11.140625" bestFit="1" customWidth="1"/>
    <col min="5657" max="5657" width="4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7109375" bestFit="1" customWidth="1"/>
    <col min="5663" max="5663" width="8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140625" bestFit="1" customWidth="1"/>
    <col min="5669" max="5669" width="8" bestFit="1" customWidth="1"/>
    <col min="5670" max="5670" width="12.140625" bestFit="1" customWidth="1"/>
    <col min="5671" max="5671" width="8" bestFit="1" customWidth="1"/>
    <col min="5672" max="5672" width="12.140625" bestFit="1" customWidth="1"/>
    <col min="5673" max="5673" width="8" bestFit="1" customWidth="1"/>
    <col min="5674" max="5674" width="12.140625" bestFit="1" customWidth="1"/>
    <col min="5675" max="5675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5908" max="5908" width="10.140625" bestFit="1" customWidth="1"/>
    <col min="5909" max="5909" width="4" bestFit="1" customWidth="1"/>
    <col min="5910" max="5910" width="10.140625" bestFit="1" customWidth="1"/>
    <col min="5911" max="5911" width="4" bestFit="1" customWidth="1"/>
    <col min="5912" max="5912" width="11.140625" bestFit="1" customWidth="1"/>
    <col min="5913" max="5913" width="4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7109375" bestFit="1" customWidth="1"/>
    <col min="5919" max="5919" width="8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140625" bestFit="1" customWidth="1"/>
    <col min="5925" max="5925" width="8" bestFit="1" customWidth="1"/>
    <col min="5926" max="5926" width="12.140625" bestFit="1" customWidth="1"/>
    <col min="5927" max="5927" width="8" bestFit="1" customWidth="1"/>
    <col min="5928" max="5928" width="12.140625" bestFit="1" customWidth="1"/>
    <col min="5929" max="5929" width="8" bestFit="1" customWidth="1"/>
    <col min="5930" max="5930" width="12.140625" bestFit="1" customWidth="1"/>
    <col min="5931" max="5931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164" max="6164" width="10.140625" bestFit="1" customWidth="1"/>
    <col min="6165" max="6165" width="4" bestFit="1" customWidth="1"/>
    <col min="6166" max="6166" width="10.140625" bestFit="1" customWidth="1"/>
    <col min="6167" max="6167" width="4" bestFit="1" customWidth="1"/>
    <col min="6168" max="6168" width="11.140625" bestFit="1" customWidth="1"/>
    <col min="6169" max="6169" width="4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7109375" bestFit="1" customWidth="1"/>
    <col min="6175" max="6175" width="8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140625" bestFit="1" customWidth="1"/>
    <col min="6181" max="6181" width="8" bestFit="1" customWidth="1"/>
    <col min="6182" max="6182" width="12.140625" bestFit="1" customWidth="1"/>
    <col min="6183" max="6183" width="8" bestFit="1" customWidth="1"/>
    <col min="6184" max="6184" width="12.140625" bestFit="1" customWidth="1"/>
    <col min="6185" max="6185" width="8" bestFit="1" customWidth="1"/>
    <col min="6186" max="6186" width="12.140625" bestFit="1" customWidth="1"/>
    <col min="6187" max="6187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420" max="6420" width="10.140625" bestFit="1" customWidth="1"/>
    <col min="6421" max="6421" width="4" bestFit="1" customWidth="1"/>
    <col min="6422" max="6422" width="10.140625" bestFit="1" customWidth="1"/>
    <col min="6423" max="6423" width="4" bestFit="1" customWidth="1"/>
    <col min="6424" max="6424" width="11.140625" bestFit="1" customWidth="1"/>
    <col min="6425" max="6425" width="4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7109375" bestFit="1" customWidth="1"/>
    <col min="6431" max="6431" width="8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140625" bestFit="1" customWidth="1"/>
    <col min="6437" max="6437" width="8" bestFit="1" customWidth="1"/>
    <col min="6438" max="6438" width="12.140625" bestFit="1" customWidth="1"/>
    <col min="6439" max="6439" width="8" bestFit="1" customWidth="1"/>
    <col min="6440" max="6440" width="12.140625" bestFit="1" customWidth="1"/>
    <col min="6441" max="6441" width="8" bestFit="1" customWidth="1"/>
    <col min="6442" max="6442" width="12.140625" bestFit="1" customWidth="1"/>
    <col min="6443" max="6443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676" max="6676" width="10.140625" bestFit="1" customWidth="1"/>
    <col min="6677" max="6677" width="4" bestFit="1" customWidth="1"/>
    <col min="6678" max="6678" width="10.140625" bestFit="1" customWidth="1"/>
    <col min="6679" max="6679" width="4" bestFit="1" customWidth="1"/>
    <col min="6680" max="6680" width="11.140625" bestFit="1" customWidth="1"/>
    <col min="6681" max="6681" width="4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7109375" bestFit="1" customWidth="1"/>
    <col min="6687" max="6687" width="8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140625" bestFit="1" customWidth="1"/>
    <col min="6693" max="6693" width="8" bestFit="1" customWidth="1"/>
    <col min="6694" max="6694" width="12.140625" bestFit="1" customWidth="1"/>
    <col min="6695" max="6695" width="8" bestFit="1" customWidth="1"/>
    <col min="6696" max="6696" width="12.140625" bestFit="1" customWidth="1"/>
    <col min="6697" max="6697" width="8" bestFit="1" customWidth="1"/>
    <col min="6698" max="6698" width="12.140625" bestFit="1" customWidth="1"/>
    <col min="6699" max="6699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6932" max="6932" width="10.140625" bestFit="1" customWidth="1"/>
    <col min="6933" max="6933" width="4" bestFit="1" customWidth="1"/>
    <col min="6934" max="6934" width="10.140625" bestFit="1" customWidth="1"/>
    <col min="6935" max="6935" width="4" bestFit="1" customWidth="1"/>
    <col min="6936" max="6936" width="11.140625" bestFit="1" customWidth="1"/>
    <col min="6937" max="6937" width="4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7109375" bestFit="1" customWidth="1"/>
    <col min="6943" max="6943" width="8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140625" bestFit="1" customWidth="1"/>
    <col min="6949" max="6949" width="8" bestFit="1" customWidth="1"/>
    <col min="6950" max="6950" width="12.140625" bestFit="1" customWidth="1"/>
    <col min="6951" max="6951" width="8" bestFit="1" customWidth="1"/>
    <col min="6952" max="6952" width="12.140625" bestFit="1" customWidth="1"/>
    <col min="6953" max="6953" width="8" bestFit="1" customWidth="1"/>
    <col min="6954" max="6954" width="12.140625" bestFit="1" customWidth="1"/>
    <col min="6955" max="6955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188" max="7188" width="10.140625" bestFit="1" customWidth="1"/>
    <col min="7189" max="7189" width="4" bestFit="1" customWidth="1"/>
    <col min="7190" max="7190" width="10.140625" bestFit="1" customWidth="1"/>
    <col min="7191" max="7191" width="4" bestFit="1" customWidth="1"/>
    <col min="7192" max="7192" width="11.140625" bestFit="1" customWidth="1"/>
    <col min="7193" max="7193" width="4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7109375" bestFit="1" customWidth="1"/>
    <col min="7199" max="7199" width="8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140625" bestFit="1" customWidth="1"/>
    <col min="7205" max="7205" width="8" bestFit="1" customWidth="1"/>
    <col min="7206" max="7206" width="12.140625" bestFit="1" customWidth="1"/>
    <col min="7207" max="7207" width="8" bestFit="1" customWidth="1"/>
    <col min="7208" max="7208" width="12.140625" bestFit="1" customWidth="1"/>
    <col min="7209" max="7209" width="8" bestFit="1" customWidth="1"/>
    <col min="7210" max="7210" width="12.140625" bestFit="1" customWidth="1"/>
    <col min="7211" max="7211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444" max="7444" width="10.140625" bestFit="1" customWidth="1"/>
    <col min="7445" max="7445" width="4" bestFit="1" customWidth="1"/>
    <col min="7446" max="7446" width="10.140625" bestFit="1" customWidth="1"/>
    <col min="7447" max="7447" width="4" bestFit="1" customWidth="1"/>
    <col min="7448" max="7448" width="11.140625" bestFit="1" customWidth="1"/>
    <col min="7449" max="7449" width="4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7109375" bestFit="1" customWidth="1"/>
    <col min="7455" max="7455" width="8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140625" bestFit="1" customWidth="1"/>
    <col min="7461" max="7461" width="8" bestFit="1" customWidth="1"/>
    <col min="7462" max="7462" width="12.140625" bestFit="1" customWidth="1"/>
    <col min="7463" max="7463" width="8" bestFit="1" customWidth="1"/>
    <col min="7464" max="7464" width="12.140625" bestFit="1" customWidth="1"/>
    <col min="7465" max="7465" width="8" bestFit="1" customWidth="1"/>
    <col min="7466" max="7466" width="12.140625" bestFit="1" customWidth="1"/>
    <col min="7467" max="7467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700" max="7700" width="10.140625" bestFit="1" customWidth="1"/>
    <col min="7701" max="7701" width="4" bestFit="1" customWidth="1"/>
    <col min="7702" max="7702" width="10.140625" bestFit="1" customWidth="1"/>
    <col min="7703" max="7703" width="4" bestFit="1" customWidth="1"/>
    <col min="7704" max="7704" width="11.140625" bestFit="1" customWidth="1"/>
    <col min="7705" max="7705" width="4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7109375" bestFit="1" customWidth="1"/>
    <col min="7711" max="7711" width="8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140625" bestFit="1" customWidth="1"/>
    <col min="7717" max="7717" width="8" bestFit="1" customWidth="1"/>
    <col min="7718" max="7718" width="12.140625" bestFit="1" customWidth="1"/>
    <col min="7719" max="7719" width="8" bestFit="1" customWidth="1"/>
    <col min="7720" max="7720" width="12.140625" bestFit="1" customWidth="1"/>
    <col min="7721" max="7721" width="8" bestFit="1" customWidth="1"/>
    <col min="7722" max="7722" width="12.140625" bestFit="1" customWidth="1"/>
    <col min="7723" max="7723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7956" max="7956" width="10.140625" bestFit="1" customWidth="1"/>
    <col min="7957" max="7957" width="4" bestFit="1" customWidth="1"/>
    <col min="7958" max="7958" width="10.140625" bestFit="1" customWidth="1"/>
    <col min="7959" max="7959" width="4" bestFit="1" customWidth="1"/>
    <col min="7960" max="7960" width="11.140625" bestFit="1" customWidth="1"/>
    <col min="7961" max="7961" width="4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7109375" bestFit="1" customWidth="1"/>
    <col min="7967" max="7967" width="8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140625" bestFit="1" customWidth="1"/>
    <col min="7973" max="7973" width="8" bestFit="1" customWidth="1"/>
    <col min="7974" max="7974" width="12.140625" bestFit="1" customWidth="1"/>
    <col min="7975" max="7975" width="8" bestFit="1" customWidth="1"/>
    <col min="7976" max="7976" width="12.140625" bestFit="1" customWidth="1"/>
    <col min="7977" max="7977" width="8" bestFit="1" customWidth="1"/>
    <col min="7978" max="7978" width="12.140625" bestFit="1" customWidth="1"/>
    <col min="7979" max="7979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212" max="8212" width="10.140625" bestFit="1" customWidth="1"/>
    <col min="8213" max="8213" width="4" bestFit="1" customWidth="1"/>
    <col min="8214" max="8214" width="10.140625" bestFit="1" customWidth="1"/>
    <col min="8215" max="8215" width="4" bestFit="1" customWidth="1"/>
    <col min="8216" max="8216" width="11.140625" bestFit="1" customWidth="1"/>
    <col min="8217" max="8217" width="4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7109375" bestFit="1" customWidth="1"/>
    <col min="8223" max="8223" width="8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140625" bestFit="1" customWidth="1"/>
    <col min="8229" max="8229" width="8" bestFit="1" customWidth="1"/>
    <col min="8230" max="8230" width="12.140625" bestFit="1" customWidth="1"/>
    <col min="8231" max="8231" width="8" bestFit="1" customWidth="1"/>
    <col min="8232" max="8232" width="12.140625" bestFit="1" customWidth="1"/>
    <col min="8233" max="8233" width="8" bestFit="1" customWidth="1"/>
    <col min="8234" max="8234" width="12.140625" bestFit="1" customWidth="1"/>
    <col min="8235" max="8235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468" max="8468" width="10.140625" bestFit="1" customWidth="1"/>
    <col min="8469" max="8469" width="4" bestFit="1" customWidth="1"/>
    <col min="8470" max="8470" width="10.140625" bestFit="1" customWidth="1"/>
    <col min="8471" max="8471" width="4" bestFit="1" customWidth="1"/>
    <col min="8472" max="8472" width="11.140625" bestFit="1" customWidth="1"/>
    <col min="8473" max="8473" width="4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7109375" bestFit="1" customWidth="1"/>
    <col min="8479" max="8479" width="8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140625" bestFit="1" customWidth="1"/>
    <col min="8485" max="8485" width="8" bestFit="1" customWidth="1"/>
    <col min="8486" max="8486" width="12.140625" bestFit="1" customWidth="1"/>
    <col min="8487" max="8487" width="8" bestFit="1" customWidth="1"/>
    <col min="8488" max="8488" width="12.140625" bestFit="1" customWidth="1"/>
    <col min="8489" max="8489" width="8" bestFit="1" customWidth="1"/>
    <col min="8490" max="8490" width="12.140625" bestFit="1" customWidth="1"/>
    <col min="8491" max="8491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724" max="8724" width="10.140625" bestFit="1" customWidth="1"/>
    <col min="8725" max="8725" width="4" bestFit="1" customWidth="1"/>
    <col min="8726" max="8726" width="10.140625" bestFit="1" customWidth="1"/>
    <col min="8727" max="8727" width="4" bestFit="1" customWidth="1"/>
    <col min="8728" max="8728" width="11.140625" bestFit="1" customWidth="1"/>
    <col min="8729" max="8729" width="4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7109375" bestFit="1" customWidth="1"/>
    <col min="8735" max="8735" width="8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140625" bestFit="1" customWidth="1"/>
    <col min="8741" max="8741" width="8" bestFit="1" customWidth="1"/>
    <col min="8742" max="8742" width="12.140625" bestFit="1" customWidth="1"/>
    <col min="8743" max="8743" width="8" bestFit="1" customWidth="1"/>
    <col min="8744" max="8744" width="12.140625" bestFit="1" customWidth="1"/>
    <col min="8745" max="8745" width="8" bestFit="1" customWidth="1"/>
    <col min="8746" max="8746" width="12.140625" bestFit="1" customWidth="1"/>
    <col min="8747" max="8747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8980" max="8980" width="10.140625" bestFit="1" customWidth="1"/>
    <col min="8981" max="8981" width="4" bestFit="1" customWidth="1"/>
    <col min="8982" max="8982" width="10.140625" bestFit="1" customWidth="1"/>
    <col min="8983" max="8983" width="4" bestFit="1" customWidth="1"/>
    <col min="8984" max="8984" width="11.140625" bestFit="1" customWidth="1"/>
    <col min="8985" max="8985" width="4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7109375" bestFit="1" customWidth="1"/>
    <col min="8991" max="8991" width="8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140625" bestFit="1" customWidth="1"/>
    <col min="8997" max="8997" width="8" bestFit="1" customWidth="1"/>
    <col min="8998" max="8998" width="12.140625" bestFit="1" customWidth="1"/>
    <col min="8999" max="8999" width="8" bestFit="1" customWidth="1"/>
    <col min="9000" max="9000" width="12.140625" bestFit="1" customWidth="1"/>
    <col min="9001" max="9001" width="8" bestFit="1" customWidth="1"/>
    <col min="9002" max="9002" width="12.140625" bestFit="1" customWidth="1"/>
    <col min="9003" max="9003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236" max="9236" width="10.140625" bestFit="1" customWidth="1"/>
    <col min="9237" max="9237" width="4" bestFit="1" customWidth="1"/>
    <col min="9238" max="9238" width="10.140625" bestFit="1" customWidth="1"/>
    <col min="9239" max="9239" width="4" bestFit="1" customWidth="1"/>
    <col min="9240" max="9240" width="11.140625" bestFit="1" customWidth="1"/>
    <col min="9241" max="9241" width="4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7109375" bestFit="1" customWidth="1"/>
    <col min="9247" max="9247" width="8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140625" bestFit="1" customWidth="1"/>
    <col min="9253" max="9253" width="8" bestFit="1" customWidth="1"/>
    <col min="9254" max="9254" width="12.140625" bestFit="1" customWidth="1"/>
    <col min="9255" max="9255" width="8" bestFit="1" customWidth="1"/>
    <col min="9256" max="9256" width="12.140625" bestFit="1" customWidth="1"/>
    <col min="9257" max="9257" width="8" bestFit="1" customWidth="1"/>
    <col min="9258" max="9258" width="12.140625" bestFit="1" customWidth="1"/>
    <col min="9259" max="9259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492" max="9492" width="10.140625" bestFit="1" customWidth="1"/>
    <col min="9493" max="9493" width="4" bestFit="1" customWidth="1"/>
    <col min="9494" max="9494" width="10.140625" bestFit="1" customWidth="1"/>
    <col min="9495" max="9495" width="4" bestFit="1" customWidth="1"/>
    <col min="9496" max="9496" width="11.140625" bestFit="1" customWidth="1"/>
    <col min="9497" max="9497" width="4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7109375" bestFit="1" customWidth="1"/>
    <col min="9503" max="9503" width="8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140625" bestFit="1" customWidth="1"/>
    <col min="9509" max="9509" width="8" bestFit="1" customWidth="1"/>
    <col min="9510" max="9510" width="12.140625" bestFit="1" customWidth="1"/>
    <col min="9511" max="9511" width="8" bestFit="1" customWidth="1"/>
    <col min="9512" max="9512" width="12.140625" bestFit="1" customWidth="1"/>
    <col min="9513" max="9513" width="8" bestFit="1" customWidth="1"/>
    <col min="9514" max="9514" width="12.140625" bestFit="1" customWidth="1"/>
    <col min="9515" max="9515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748" max="9748" width="10.140625" bestFit="1" customWidth="1"/>
    <col min="9749" max="9749" width="4" bestFit="1" customWidth="1"/>
    <col min="9750" max="9750" width="10.140625" bestFit="1" customWidth="1"/>
    <col min="9751" max="9751" width="4" bestFit="1" customWidth="1"/>
    <col min="9752" max="9752" width="11.140625" bestFit="1" customWidth="1"/>
    <col min="9753" max="9753" width="4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7109375" bestFit="1" customWidth="1"/>
    <col min="9759" max="9759" width="8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140625" bestFit="1" customWidth="1"/>
    <col min="9765" max="9765" width="8" bestFit="1" customWidth="1"/>
    <col min="9766" max="9766" width="12.140625" bestFit="1" customWidth="1"/>
    <col min="9767" max="9767" width="8" bestFit="1" customWidth="1"/>
    <col min="9768" max="9768" width="12.140625" bestFit="1" customWidth="1"/>
    <col min="9769" max="9769" width="8" bestFit="1" customWidth="1"/>
    <col min="9770" max="9770" width="12.140625" bestFit="1" customWidth="1"/>
    <col min="9771" max="9771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004" max="10004" width="10.140625" bestFit="1" customWidth="1"/>
    <col min="10005" max="10005" width="4" bestFit="1" customWidth="1"/>
    <col min="10006" max="10006" width="10.140625" bestFit="1" customWidth="1"/>
    <col min="10007" max="10007" width="4" bestFit="1" customWidth="1"/>
    <col min="10008" max="10008" width="11.140625" bestFit="1" customWidth="1"/>
    <col min="10009" max="10009" width="4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7109375" bestFit="1" customWidth="1"/>
    <col min="10015" max="10015" width="8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140625" bestFit="1" customWidth="1"/>
    <col min="10021" max="10021" width="8" bestFit="1" customWidth="1"/>
    <col min="10022" max="10022" width="12.140625" bestFit="1" customWidth="1"/>
    <col min="10023" max="10023" width="8" bestFit="1" customWidth="1"/>
    <col min="10024" max="10024" width="12.140625" bestFit="1" customWidth="1"/>
    <col min="10025" max="10025" width="8" bestFit="1" customWidth="1"/>
    <col min="10026" max="10026" width="12.140625" bestFit="1" customWidth="1"/>
    <col min="10027" max="10027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260" max="10260" width="10.140625" bestFit="1" customWidth="1"/>
    <col min="10261" max="10261" width="4" bestFit="1" customWidth="1"/>
    <col min="10262" max="10262" width="10.140625" bestFit="1" customWidth="1"/>
    <col min="10263" max="10263" width="4" bestFit="1" customWidth="1"/>
    <col min="10264" max="10264" width="11.140625" bestFit="1" customWidth="1"/>
    <col min="10265" max="10265" width="4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7109375" bestFit="1" customWidth="1"/>
    <col min="10271" max="10271" width="8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140625" bestFit="1" customWidth="1"/>
    <col min="10277" max="10277" width="8" bestFit="1" customWidth="1"/>
    <col min="10278" max="10278" width="12.140625" bestFit="1" customWidth="1"/>
    <col min="10279" max="10279" width="8" bestFit="1" customWidth="1"/>
    <col min="10280" max="10280" width="12.140625" bestFit="1" customWidth="1"/>
    <col min="10281" max="10281" width="8" bestFit="1" customWidth="1"/>
    <col min="10282" max="10282" width="12.140625" bestFit="1" customWidth="1"/>
    <col min="10283" max="10283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516" max="10516" width="10.140625" bestFit="1" customWidth="1"/>
    <col min="10517" max="10517" width="4" bestFit="1" customWidth="1"/>
    <col min="10518" max="10518" width="10.140625" bestFit="1" customWidth="1"/>
    <col min="10519" max="10519" width="4" bestFit="1" customWidth="1"/>
    <col min="10520" max="10520" width="11.140625" bestFit="1" customWidth="1"/>
    <col min="10521" max="10521" width="4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7109375" bestFit="1" customWidth="1"/>
    <col min="10527" max="10527" width="8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140625" bestFit="1" customWidth="1"/>
    <col min="10533" max="10533" width="8" bestFit="1" customWidth="1"/>
    <col min="10534" max="10534" width="12.140625" bestFit="1" customWidth="1"/>
    <col min="10535" max="10535" width="8" bestFit="1" customWidth="1"/>
    <col min="10536" max="10536" width="12.140625" bestFit="1" customWidth="1"/>
    <col min="10537" max="10537" width="8" bestFit="1" customWidth="1"/>
    <col min="10538" max="10538" width="12.140625" bestFit="1" customWidth="1"/>
    <col min="10539" max="10539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0772" max="10772" width="10.140625" bestFit="1" customWidth="1"/>
    <col min="10773" max="10773" width="4" bestFit="1" customWidth="1"/>
    <col min="10774" max="10774" width="10.140625" bestFit="1" customWidth="1"/>
    <col min="10775" max="10775" width="4" bestFit="1" customWidth="1"/>
    <col min="10776" max="10776" width="11.140625" bestFit="1" customWidth="1"/>
    <col min="10777" max="10777" width="4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7109375" bestFit="1" customWidth="1"/>
    <col min="10783" max="10783" width="8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140625" bestFit="1" customWidth="1"/>
    <col min="10789" max="10789" width="8" bestFit="1" customWidth="1"/>
    <col min="10790" max="10790" width="12.140625" bestFit="1" customWidth="1"/>
    <col min="10791" max="10791" width="8" bestFit="1" customWidth="1"/>
    <col min="10792" max="10792" width="12.140625" bestFit="1" customWidth="1"/>
    <col min="10793" max="10793" width="8" bestFit="1" customWidth="1"/>
    <col min="10794" max="10794" width="12.140625" bestFit="1" customWidth="1"/>
    <col min="10795" max="10795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028" max="11028" width="10.140625" bestFit="1" customWidth="1"/>
    <col min="11029" max="11029" width="4" bestFit="1" customWidth="1"/>
    <col min="11030" max="11030" width="10.140625" bestFit="1" customWidth="1"/>
    <col min="11031" max="11031" width="4" bestFit="1" customWidth="1"/>
    <col min="11032" max="11032" width="11.140625" bestFit="1" customWidth="1"/>
    <col min="11033" max="11033" width="4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7109375" bestFit="1" customWidth="1"/>
    <col min="11039" max="11039" width="8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140625" bestFit="1" customWidth="1"/>
    <col min="11045" max="11045" width="8" bestFit="1" customWidth="1"/>
    <col min="11046" max="11046" width="12.140625" bestFit="1" customWidth="1"/>
    <col min="11047" max="11047" width="8" bestFit="1" customWidth="1"/>
    <col min="11048" max="11048" width="12.140625" bestFit="1" customWidth="1"/>
    <col min="11049" max="11049" width="8" bestFit="1" customWidth="1"/>
    <col min="11050" max="11050" width="12.140625" bestFit="1" customWidth="1"/>
    <col min="11051" max="11051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284" max="11284" width="10.140625" bestFit="1" customWidth="1"/>
    <col min="11285" max="11285" width="4" bestFit="1" customWidth="1"/>
    <col min="11286" max="11286" width="10.140625" bestFit="1" customWidth="1"/>
    <col min="11287" max="11287" width="4" bestFit="1" customWidth="1"/>
    <col min="11288" max="11288" width="11.140625" bestFit="1" customWidth="1"/>
    <col min="11289" max="11289" width="4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7109375" bestFit="1" customWidth="1"/>
    <col min="11295" max="11295" width="8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140625" bestFit="1" customWidth="1"/>
    <col min="11301" max="11301" width="8" bestFit="1" customWidth="1"/>
    <col min="11302" max="11302" width="12.140625" bestFit="1" customWidth="1"/>
    <col min="11303" max="11303" width="8" bestFit="1" customWidth="1"/>
    <col min="11304" max="11304" width="12.140625" bestFit="1" customWidth="1"/>
    <col min="11305" max="11305" width="8" bestFit="1" customWidth="1"/>
    <col min="11306" max="11306" width="12.140625" bestFit="1" customWidth="1"/>
    <col min="11307" max="11307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540" max="11540" width="10.140625" bestFit="1" customWidth="1"/>
    <col min="11541" max="11541" width="4" bestFit="1" customWidth="1"/>
    <col min="11542" max="11542" width="10.140625" bestFit="1" customWidth="1"/>
    <col min="11543" max="11543" width="4" bestFit="1" customWidth="1"/>
    <col min="11544" max="11544" width="11.140625" bestFit="1" customWidth="1"/>
    <col min="11545" max="11545" width="4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7109375" bestFit="1" customWidth="1"/>
    <col min="11551" max="11551" width="8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140625" bestFit="1" customWidth="1"/>
    <col min="11557" max="11557" width="8" bestFit="1" customWidth="1"/>
    <col min="11558" max="11558" width="12.140625" bestFit="1" customWidth="1"/>
    <col min="11559" max="11559" width="8" bestFit="1" customWidth="1"/>
    <col min="11560" max="11560" width="12.140625" bestFit="1" customWidth="1"/>
    <col min="11561" max="11561" width="8" bestFit="1" customWidth="1"/>
    <col min="11562" max="11562" width="12.140625" bestFit="1" customWidth="1"/>
    <col min="11563" max="11563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1796" max="11796" width="10.140625" bestFit="1" customWidth="1"/>
    <col min="11797" max="11797" width="4" bestFit="1" customWidth="1"/>
    <col min="11798" max="11798" width="10.140625" bestFit="1" customWidth="1"/>
    <col min="11799" max="11799" width="4" bestFit="1" customWidth="1"/>
    <col min="11800" max="11800" width="11.140625" bestFit="1" customWidth="1"/>
    <col min="11801" max="11801" width="4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7109375" bestFit="1" customWidth="1"/>
    <col min="11807" max="11807" width="8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140625" bestFit="1" customWidth="1"/>
    <col min="11813" max="11813" width="8" bestFit="1" customWidth="1"/>
    <col min="11814" max="11814" width="12.140625" bestFit="1" customWidth="1"/>
    <col min="11815" max="11815" width="8" bestFit="1" customWidth="1"/>
    <col min="11816" max="11816" width="12.140625" bestFit="1" customWidth="1"/>
    <col min="11817" max="11817" width="8" bestFit="1" customWidth="1"/>
    <col min="11818" max="11818" width="12.140625" bestFit="1" customWidth="1"/>
    <col min="11819" max="11819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052" max="12052" width="10.140625" bestFit="1" customWidth="1"/>
    <col min="12053" max="12053" width="4" bestFit="1" customWidth="1"/>
    <col min="12054" max="12054" width="10.140625" bestFit="1" customWidth="1"/>
    <col min="12055" max="12055" width="4" bestFit="1" customWidth="1"/>
    <col min="12056" max="12056" width="11.140625" bestFit="1" customWidth="1"/>
    <col min="12057" max="12057" width="4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7109375" bestFit="1" customWidth="1"/>
    <col min="12063" max="12063" width="8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140625" bestFit="1" customWidth="1"/>
    <col min="12069" max="12069" width="8" bestFit="1" customWidth="1"/>
    <col min="12070" max="12070" width="12.140625" bestFit="1" customWidth="1"/>
    <col min="12071" max="12071" width="8" bestFit="1" customWidth="1"/>
    <col min="12072" max="12072" width="12.140625" bestFit="1" customWidth="1"/>
    <col min="12073" max="12073" width="8" bestFit="1" customWidth="1"/>
    <col min="12074" max="12074" width="12.140625" bestFit="1" customWidth="1"/>
    <col min="12075" max="12075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308" max="12308" width="10.140625" bestFit="1" customWidth="1"/>
    <col min="12309" max="12309" width="4" bestFit="1" customWidth="1"/>
    <col min="12310" max="12310" width="10.140625" bestFit="1" customWidth="1"/>
    <col min="12311" max="12311" width="4" bestFit="1" customWidth="1"/>
    <col min="12312" max="12312" width="11.140625" bestFit="1" customWidth="1"/>
    <col min="12313" max="12313" width="4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7109375" bestFit="1" customWidth="1"/>
    <col min="12319" max="12319" width="8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140625" bestFit="1" customWidth="1"/>
    <col min="12325" max="12325" width="8" bestFit="1" customWidth="1"/>
    <col min="12326" max="12326" width="12.140625" bestFit="1" customWidth="1"/>
    <col min="12327" max="12327" width="8" bestFit="1" customWidth="1"/>
    <col min="12328" max="12328" width="12.140625" bestFit="1" customWidth="1"/>
    <col min="12329" max="12329" width="8" bestFit="1" customWidth="1"/>
    <col min="12330" max="12330" width="12.140625" bestFit="1" customWidth="1"/>
    <col min="12331" max="12331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564" max="12564" width="10.140625" bestFit="1" customWidth="1"/>
    <col min="12565" max="12565" width="4" bestFit="1" customWidth="1"/>
    <col min="12566" max="12566" width="10.140625" bestFit="1" customWidth="1"/>
    <col min="12567" max="12567" width="4" bestFit="1" customWidth="1"/>
    <col min="12568" max="12568" width="11.140625" bestFit="1" customWidth="1"/>
    <col min="12569" max="12569" width="4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7109375" bestFit="1" customWidth="1"/>
    <col min="12575" max="12575" width="8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140625" bestFit="1" customWidth="1"/>
    <col min="12581" max="12581" width="8" bestFit="1" customWidth="1"/>
    <col min="12582" max="12582" width="12.140625" bestFit="1" customWidth="1"/>
    <col min="12583" max="12583" width="8" bestFit="1" customWidth="1"/>
    <col min="12584" max="12584" width="12.140625" bestFit="1" customWidth="1"/>
    <col min="12585" max="12585" width="8" bestFit="1" customWidth="1"/>
    <col min="12586" max="12586" width="12.140625" bestFit="1" customWidth="1"/>
    <col min="12587" max="12587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2820" max="12820" width="10.140625" bestFit="1" customWidth="1"/>
    <col min="12821" max="12821" width="4" bestFit="1" customWidth="1"/>
    <col min="12822" max="12822" width="10.140625" bestFit="1" customWidth="1"/>
    <col min="12823" max="12823" width="4" bestFit="1" customWidth="1"/>
    <col min="12824" max="12824" width="11.140625" bestFit="1" customWidth="1"/>
    <col min="12825" max="12825" width="4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7109375" bestFit="1" customWidth="1"/>
    <col min="12831" max="12831" width="8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140625" bestFit="1" customWidth="1"/>
    <col min="12837" max="12837" width="8" bestFit="1" customWidth="1"/>
    <col min="12838" max="12838" width="12.140625" bestFit="1" customWidth="1"/>
    <col min="12839" max="12839" width="8" bestFit="1" customWidth="1"/>
    <col min="12840" max="12840" width="12.140625" bestFit="1" customWidth="1"/>
    <col min="12841" max="12841" width="8" bestFit="1" customWidth="1"/>
    <col min="12842" max="12842" width="12.140625" bestFit="1" customWidth="1"/>
    <col min="12843" max="12843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076" max="13076" width="10.140625" bestFit="1" customWidth="1"/>
    <col min="13077" max="13077" width="4" bestFit="1" customWidth="1"/>
    <col min="13078" max="13078" width="10.140625" bestFit="1" customWidth="1"/>
    <col min="13079" max="13079" width="4" bestFit="1" customWidth="1"/>
    <col min="13080" max="13080" width="11.140625" bestFit="1" customWidth="1"/>
    <col min="13081" max="13081" width="4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7109375" bestFit="1" customWidth="1"/>
    <col min="13087" max="13087" width="8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140625" bestFit="1" customWidth="1"/>
    <col min="13093" max="13093" width="8" bestFit="1" customWidth="1"/>
    <col min="13094" max="13094" width="12.140625" bestFit="1" customWidth="1"/>
    <col min="13095" max="13095" width="8" bestFit="1" customWidth="1"/>
    <col min="13096" max="13096" width="12.140625" bestFit="1" customWidth="1"/>
    <col min="13097" max="13097" width="8" bestFit="1" customWidth="1"/>
    <col min="13098" max="13098" width="12.140625" bestFit="1" customWidth="1"/>
    <col min="13099" max="13099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332" max="13332" width="10.140625" bestFit="1" customWidth="1"/>
    <col min="13333" max="13333" width="4" bestFit="1" customWidth="1"/>
    <col min="13334" max="13334" width="10.140625" bestFit="1" customWidth="1"/>
    <col min="13335" max="13335" width="4" bestFit="1" customWidth="1"/>
    <col min="13336" max="13336" width="11.140625" bestFit="1" customWidth="1"/>
    <col min="13337" max="13337" width="4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7109375" bestFit="1" customWidth="1"/>
    <col min="13343" max="13343" width="8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140625" bestFit="1" customWidth="1"/>
    <col min="13349" max="13349" width="8" bestFit="1" customWidth="1"/>
    <col min="13350" max="13350" width="12.140625" bestFit="1" customWidth="1"/>
    <col min="13351" max="13351" width="8" bestFit="1" customWidth="1"/>
    <col min="13352" max="13352" width="12.140625" bestFit="1" customWidth="1"/>
    <col min="13353" max="13353" width="8" bestFit="1" customWidth="1"/>
    <col min="13354" max="13354" width="12.140625" bestFit="1" customWidth="1"/>
    <col min="13355" max="13355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588" max="13588" width="10.140625" bestFit="1" customWidth="1"/>
    <col min="13589" max="13589" width="4" bestFit="1" customWidth="1"/>
    <col min="13590" max="13590" width="10.140625" bestFit="1" customWidth="1"/>
    <col min="13591" max="13591" width="4" bestFit="1" customWidth="1"/>
    <col min="13592" max="13592" width="11.140625" bestFit="1" customWidth="1"/>
    <col min="13593" max="13593" width="4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7109375" bestFit="1" customWidth="1"/>
    <col min="13599" max="13599" width="8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140625" bestFit="1" customWidth="1"/>
    <col min="13605" max="13605" width="8" bestFit="1" customWidth="1"/>
    <col min="13606" max="13606" width="12.140625" bestFit="1" customWidth="1"/>
    <col min="13607" max="13607" width="8" bestFit="1" customWidth="1"/>
    <col min="13608" max="13608" width="12.140625" bestFit="1" customWidth="1"/>
    <col min="13609" max="13609" width="8" bestFit="1" customWidth="1"/>
    <col min="13610" max="13610" width="12.140625" bestFit="1" customWidth="1"/>
    <col min="13611" max="13611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3844" max="13844" width="10.140625" bestFit="1" customWidth="1"/>
    <col min="13845" max="13845" width="4" bestFit="1" customWidth="1"/>
    <col min="13846" max="13846" width="10.140625" bestFit="1" customWidth="1"/>
    <col min="13847" max="13847" width="4" bestFit="1" customWidth="1"/>
    <col min="13848" max="13848" width="11.140625" bestFit="1" customWidth="1"/>
    <col min="13849" max="13849" width="4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7109375" bestFit="1" customWidth="1"/>
    <col min="13855" max="13855" width="8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140625" bestFit="1" customWidth="1"/>
    <col min="13861" max="13861" width="8" bestFit="1" customWidth="1"/>
    <col min="13862" max="13862" width="12.140625" bestFit="1" customWidth="1"/>
    <col min="13863" max="13863" width="8" bestFit="1" customWidth="1"/>
    <col min="13864" max="13864" width="12.140625" bestFit="1" customWidth="1"/>
    <col min="13865" max="13865" width="8" bestFit="1" customWidth="1"/>
    <col min="13866" max="13866" width="12.140625" bestFit="1" customWidth="1"/>
    <col min="13867" max="13867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100" max="14100" width="10.140625" bestFit="1" customWidth="1"/>
    <col min="14101" max="14101" width="4" bestFit="1" customWidth="1"/>
    <col min="14102" max="14102" width="10.140625" bestFit="1" customWidth="1"/>
    <col min="14103" max="14103" width="4" bestFit="1" customWidth="1"/>
    <col min="14104" max="14104" width="11.140625" bestFit="1" customWidth="1"/>
    <col min="14105" max="14105" width="4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7109375" bestFit="1" customWidth="1"/>
    <col min="14111" max="14111" width="8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140625" bestFit="1" customWidth="1"/>
    <col min="14117" max="14117" width="8" bestFit="1" customWidth="1"/>
    <col min="14118" max="14118" width="12.140625" bestFit="1" customWidth="1"/>
    <col min="14119" max="14119" width="8" bestFit="1" customWidth="1"/>
    <col min="14120" max="14120" width="12.140625" bestFit="1" customWidth="1"/>
    <col min="14121" max="14121" width="8" bestFit="1" customWidth="1"/>
    <col min="14122" max="14122" width="12.140625" bestFit="1" customWidth="1"/>
    <col min="14123" max="14123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356" max="14356" width="10.140625" bestFit="1" customWidth="1"/>
    <col min="14357" max="14357" width="4" bestFit="1" customWidth="1"/>
    <col min="14358" max="14358" width="10.140625" bestFit="1" customWidth="1"/>
    <col min="14359" max="14359" width="4" bestFit="1" customWidth="1"/>
    <col min="14360" max="14360" width="11.140625" bestFit="1" customWidth="1"/>
    <col min="14361" max="14361" width="4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7109375" bestFit="1" customWidth="1"/>
    <col min="14367" max="14367" width="8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140625" bestFit="1" customWidth="1"/>
    <col min="14373" max="14373" width="8" bestFit="1" customWidth="1"/>
    <col min="14374" max="14374" width="12.140625" bestFit="1" customWidth="1"/>
    <col min="14375" max="14375" width="8" bestFit="1" customWidth="1"/>
    <col min="14376" max="14376" width="12.140625" bestFit="1" customWidth="1"/>
    <col min="14377" max="14377" width="8" bestFit="1" customWidth="1"/>
    <col min="14378" max="14378" width="12.140625" bestFit="1" customWidth="1"/>
    <col min="14379" max="14379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612" max="14612" width="10.140625" bestFit="1" customWidth="1"/>
    <col min="14613" max="14613" width="4" bestFit="1" customWidth="1"/>
    <col min="14614" max="14614" width="10.140625" bestFit="1" customWidth="1"/>
    <col min="14615" max="14615" width="4" bestFit="1" customWidth="1"/>
    <col min="14616" max="14616" width="11.140625" bestFit="1" customWidth="1"/>
    <col min="14617" max="14617" width="4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7109375" bestFit="1" customWidth="1"/>
    <col min="14623" max="14623" width="8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140625" bestFit="1" customWidth="1"/>
    <col min="14629" max="14629" width="8" bestFit="1" customWidth="1"/>
    <col min="14630" max="14630" width="12.140625" bestFit="1" customWidth="1"/>
    <col min="14631" max="14631" width="8" bestFit="1" customWidth="1"/>
    <col min="14632" max="14632" width="12.140625" bestFit="1" customWidth="1"/>
    <col min="14633" max="14633" width="8" bestFit="1" customWidth="1"/>
    <col min="14634" max="14634" width="12.140625" bestFit="1" customWidth="1"/>
    <col min="14635" max="14635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4868" max="14868" width="10.140625" bestFit="1" customWidth="1"/>
    <col min="14869" max="14869" width="4" bestFit="1" customWidth="1"/>
    <col min="14870" max="14870" width="10.140625" bestFit="1" customWidth="1"/>
    <col min="14871" max="14871" width="4" bestFit="1" customWidth="1"/>
    <col min="14872" max="14872" width="11.140625" bestFit="1" customWidth="1"/>
    <col min="14873" max="14873" width="4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7109375" bestFit="1" customWidth="1"/>
    <col min="14879" max="14879" width="8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140625" bestFit="1" customWidth="1"/>
    <col min="14885" max="14885" width="8" bestFit="1" customWidth="1"/>
    <col min="14886" max="14886" width="12.140625" bestFit="1" customWidth="1"/>
    <col min="14887" max="14887" width="8" bestFit="1" customWidth="1"/>
    <col min="14888" max="14888" width="12.140625" bestFit="1" customWidth="1"/>
    <col min="14889" max="14889" width="8" bestFit="1" customWidth="1"/>
    <col min="14890" max="14890" width="12.140625" bestFit="1" customWidth="1"/>
    <col min="14891" max="14891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124" max="15124" width="10.140625" bestFit="1" customWidth="1"/>
    <col min="15125" max="15125" width="4" bestFit="1" customWidth="1"/>
    <col min="15126" max="15126" width="10.140625" bestFit="1" customWidth="1"/>
    <col min="15127" max="15127" width="4" bestFit="1" customWidth="1"/>
    <col min="15128" max="15128" width="11.140625" bestFit="1" customWidth="1"/>
    <col min="15129" max="15129" width="4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7109375" bestFit="1" customWidth="1"/>
    <col min="15135" max="15135" width="8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140625" bestFit="1" customWidth="1"/>
    <col min="15141" max="15141" width="8" bestFit="1" customWidth="1"/>
    <col min="15142" max="15142" width="12.140625" bestFit="1" customWidth="1"/>
    <col min="15143" max="15143" width="8" bestFit="1" customWidth="1"/>
    <col min="15144" max="15144" width="12.140625" bestFit="1" customWidth="1"/>
    <col min="15145" max="15145" width="8" bestFit="1" customWidth="1"/>
    <col min="15146" max="15146" width="12.140625" bestFit="1" customWidth="1"/>
    <col min="15147" max="15147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380" max="15380" width="10.140625" bestFit="1" customWidth="1"/>
    <col min="15381" max="15381" width="4" bestFit="1" customWidth="1"/>
    <col min="15382" max="15382" width="10.140625" bestFit="1" customWidth="1"/>
    <col min="15383" max="15383" width="4" bestFit="1" customWidth="1"/>
    <col min="15384" max="15384" width="11.140625" bestFit="1" customWidth="1"/>
    <col min="15385" max="15385" width="4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7109375" bestFit="1" customWidth="1"/>
    <col min="15391" max="15391" width="8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140625" bestFit="1" customWidth="1"/>
    <col min="15397" max="15397" width="8" bestFit="1" customWidth="1"/>
    <col min="15398" max="15398" width="12.140625" bestFit="1" customWidth="1"/>
    <col min="15399" max="15399" width="8" bestFit="1" customWidth="1"/>
    <col min="15400" max="15400" width="12.140625" bestFit="1" customWidth="1"/>
    <col min="15401" max="15401" width="8" bestFit="1" customWidth="1"/>
    <col min="15402" max="15402" width="12.140625" bestFit="1" customWidth="1"/>
    <col min="15403" max="15403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636" max="15636" width="10.140625" bestFit="1" customWidth="1"/>
    <col min="15637" max="15637" width="4" bestFit="1" customWidth="1"/>
    <col min="15638" max="15638" width="10.140625" bestFit="1" customWidth="1"/>
    <col min="15639" max="15639" width="4" bestFit="1" customWidth="1"/>
    <col min="15640" max="15640" width="11.140625" bestFit="1" customWidth="1"/>
    <col min="15641" max="15641" width="4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7109375" bestFit="1" customWidth="1"/>
    <col min="15647" max="15647" width="8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140625" bestFit="1" customWidth="1"/>
    <col min="15653" max="15653" width="8" bestFit="1" customWidth="1"/>
    <col min="15654" max="15654" width="12.140625" bestFit="1" customWidth="1"/>
    <col min="15655" max="15655" width="8" bestFit="1" customWidth="1"/>
    <col min="15656" max="15656" width="12.140625" bestFit="1" customWidth="1"/>
    <col min="15657" max="15657" width="8" bestFit="1" customWidth="1"/>
    <col min="15658" max="15658" width="12.140625" bestFit="1" customWidth="1"/>
    <col min="15659" max="15659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5892" max="15892" width="10.140625" bestFit="1" customWidth="1"/>
    <col min="15893" max="15893" width="4" bestFit="1" customWidth="1"/>
    <col min="15894" max="15894" width="10.140625" bestFit="1" customWidth="1"/>
    <col min="15895" max="15895" width="4" bestFit="1" customWidth="1"/>
    <col min="15896" max="15896" width="11.140625" bestFit="1" customWidth="1"/>
    <col min="15897" max="15897" width="4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7109375" bestFit="1" customWidth="1"/>
    <col min="15903" max="15903" width="8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140625" bestFit="1" customWidth="1"/>
    <col min="15909" max="15909" width="8" bestFit="1" customWidth="1"/>
    <col min="15910" max="15910" width="12.140625" bestFit="1" customWidth="1"/>
    <col min="15911" max="15911" width="8" bestFit="1" customWidth="1"/>
    <col min="15912" max="15912" width="12.140625" bestFit="1" customWidth="1"/>
    <col min="15913" max="15913" width="8" bestFit="1" customWidth="1"/>
    <col min="15914" max="15914" width="12.140625" bestFit="1" customWidth="1"/>
    <col min="15915" max="15915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  <col min="16148" max="16148" width="10.140625" bestFit="1" customWidth="1"/>
    <col min="16149" max="16149" width="4" bestFit="1" customWidth="1"/>
    <col min="16150" max="16150" width="10.140625" bestFit="1" customWidth="1"/>
    <col min="16151" max="16151" width="4" bestFit="1" customWidth="1"/>
    <col min="16152" max="16152" width="11.140625" bestFit="1" customWidth="1"/>
    <col min="16153" max="16153" width="4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7109375" bestFit="1" customWidth="1"/>
    <col min="16159" max="16159" width="8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140625" bestFit="1" customWidth="1"/>
    <col min="16165" max="16165" width="8" bestFit="1" customWidth="1"/>
    <col min="16166" max="16166" width="12.140625" bestFit="1" customWidth="1"/>
    <col min="16167" max="16167" width="8" bestFit="1" customWidth="1"/>
    <col min="16168" max="16168" width="12.140625" bestFit="1" customWidth="1"/>
    <col min="16169" max="16169" width="8" bestFit="1" customWidth="1"/>
    <col min="16170" max="16170" width="12.140625" bestFit="1" customWidth="1"/>
    <col min="16171" max="16171" width="8" bestFit="1" customWidth="1"/>
  </cols>
  <sheetData>
    <row r="1" spans="1:43" x14ac:dyDescent="0.2">
      <c r="A1" s="1" t="s">
        <v>155</v>
      </c>
    </row>
    <row r="2" spans="1:43" x14ac:dyDescent="0.2">
      <c r="A2" s="141" t="s">
        <v>156</v>
      </c>
      <c r="B2" s="142" t="s">
        <v>13</v>
      </c>
      <c r="C2" s="143"/>
      <c r="D2" s="328" t="s">
        <v>386</v>
      </c>
      <c r="E2" s="328"/>
      <c r="F2" s="328" t="s">
        <v>387</v>
      </c>
      <c r="G2" s="328"/>
      <c r="H2" s="328" t="s">
        <v>388</v>
      </c>
      <c r="I2" s="328"/>
      <c r="J2" s="328" t="s">
        <v>389</v>
      </c>
      <c r="K2" s="328"/>
      <c r="L2" s="328" t="s">
        <v>390</v>
      </c>
      <c r="M2" s="328"/>
      <c r="N2" s="328" t="s">
        <v>391</v>
      </c>
      <c r="O2" s="328"/>
      <c r="P2" s="328" t="s">
        <v>392</v>
      </c>
      <c r="Q2" s="328"/>
      <c r="R2" s="328" t="s">
        <v>393</v>
      </c>
      <c r="S2" s="328"/>
      <c r="T2" s="328" t="s">
        <v>394</v>
      </c>
      <c r="U2" s="328"/>
      <c r="V2" s="328" t="s">
        <v>395</v>
      </c>
      <c r="W2" s="328"/>
      <c r="X2" s="328" t="s">
        <v>396</v>
      </c>
      <c r="Y2" s="328"/>
      <c r="Z2" s="328" t="s">
        <v>397</v>
      </c>
      <c r="AA2" s="328"/>
      <c r="AB2" s="328" t="s">
        <v>398</v>
      </c>
      <c r="AC2" s="328"/>
      <c r="AD2" s="328" t="s">
        <v>399</v>
      </c>
      <c r="AE2" s="328"/>
      <c r="AF2" s="328" t="s">
        <v>400</v>
      </c>
      <c r="AG2" s="328"/>
      <c r="AH2" s="328" t="s">
        <v>401</v>
      </c>
      <c r="AI2" s="328"/>
      <c r="AJ2" s="328" t="s">
        <v>402</v>
      </c>
      <c r="AK2" s="328"/>
      <c r="AL2" s="328" t="s">
        <v>403</v>
      </c>
      <c r="AM2" s="328"/>
      <c r="AN2" s="328" t="s">
        <v>404</v>
      </c>
      <c r="AO2" s="328"/>
      <c r="AP2" s="328" t="s">
        <v>405</v>
      </c>
      <c r="AQ2" s="328"/>
    </row>
    <row r="3" spans="1:43" x14ac:dyDescent="0.2">
      <c r="A3" s="144" t="s">
        <v>406</v>
      </c>
      <c r="B3" s="145"/>
      <c r="C3" s="146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329"/>
      <c r="AK3" s="329"/>
      <c r="AL3" s="329"/>
      <c r="AM3" s="329"/>
      <c r="AN3" s="329"/>
      <c r="AO3" s="329"/>
      <c r="AP3" s="329"/>
      <c r="AQ3" s="329"/>
    </row>
    <row r="4" spans="1:43" x14ac:dyDescent="0.2">
      <c r="A4" s="147"/>
      <c r="B4" s="148" t="s">
        <v>4</v>
      </c>
      <c r="C4" s="149" t="s">
        <v>5</v>
      </c>
      <c r="D4" s="148" t="s">
        <v>4</v>
      </c>
      <c r="E4" s="149" t="s">
        <v>5</v>
      </c>
      <c r="F4" s="148" t="s">
        <v>4</v>
      </c>
      <c r="G4" s="149" t="s">
        <v>5</v>
      </c>
      <c r="H4" s="148" t="s">
        <v>4</v>
      </c>
      <c r="I4" s="149" t="s">
        <v>5</v>
      </c>
      <c r="J4" s="148" t="s">
        <v>4</v>
      </c>
      <c r="K4" s="149" t="s">
        <v>5</v>
      </c>
      <c r="L4" s="148" t="s">
        <v>4</v>
      </c>
      <c r="M4" s="149" t="s">
        <v>5</v>
      </c>
      <c r="N4" s="148" t="s">
        <v>4</v>
      </c>
      <c r="O4" s="149" t="s">
        <v>5</v>
      </c>
      <c r="P4" s="148" t="s">
        <v>4</v>
      </c>
      <c r="Q4" s="149" t="s">
        <v>5</v>
      </c>
      <c r="R4" s="148" t="s">
        <v>4</v>
      </c>
      <c r="S4" s="149" t="s">
        <v>5</v>
      </c>
      <c r="T4" s="148" t="s">
        <v>4</v>
      </c>
      <c r="U4" s="149" t="s">
        <v>5</v>
      </c>
      <c r="V4" s="148" t="s">
        <v>4</v>
      </c>
      <c r="W4" s="149" t="s">
        <v>5</v>
      </c>
      <c r="X4" s="148" t="s">
        <v>4</v>
      </c>
      <c r="Y4" s="149" t="s">
        <v>5</v>
      </c>
      <c r="Z4" s="148" t="s">
        <v>4</v>
      </c>
      <c r="AA4" s="149" t="s">
        <v>5</v>
      </c>
      <c r="AB4" s="148" t="s">
        <v>4</v>
      </c>
      <c r="AC4" s="149" t="s">
        <v>5</v>
      </c>
      <c r="AD4" s="148" t="s">
        <v>4</v>
      </c>
      <c r="AE4" s="149" t="s">
        <v>5</v>
      </c>
      <c r="AF4" s="148" t="s">
        <v>4</v>
      </c>
      <c r="AG4" s="149" t="s">
        <v>5</v>
      </c>
      <c r="AH4" s="148" t="s">
        <v>4</v>
      </c>
      <c r="AI4" s="149" t="s">
        <v>5</v>
      </c>
      <c r="AJ4" s="148" t="s">
        <v>4</v>
      </c>
      <c r="AK4" s="149" t="s">
        <v>5</v>
      </c>
      <c r="AL4" s="148" t="s">
        <v>4</v>
      </c>
      <c r="AM4" s="149" t="s">
        <v>5</v>
      </c>
      <c r="AN4" s="148" t="s">
        <v>4</v>
      </c>
      <c r="AO4" s="149" t="s">
        <v>5</v>
      </c>
      <c r="AP4" s="148" t="s">
        <v>4</v>
      </c>
      <c r="AQ4" s="149" t="s">
        <v>5</v>
      </c>
    </row>
    <row r="5" spans="1:43" x14ac:dyDescent="0.2">
      <c r="A5" s="1" t="s">
        <v>166</v>
      </c>
    </row>
    <row r="6" spans="1:43" x14ac:dyDescent="0.2">
      <c r="A6" s="1" t="s">
        <v>167</v>
      </c>
      <c r="B6" s="150">
        <v>25538601698.290001</v>
      </c>
      <c r="C6" s="54">
        <v>99.264399999999995</v>
      </c>
      <c r="D6" s="150">
        <v>278495774.87</v>
      </c>
      <c r="E6" s="54">
        <v>95.689099999999996</v>
      </c>
      <c r="F6" s="150">
        <v>52472174.210000001</v>
      </c>
      <c r="G6" s="54">
        <v>100</v>
      </c>
      <c r="H6" s="150">
        <v>10714615888.43</v>
      </c>
      <c r="I6" s="54">
        <v>99.877600000000001</v>
      </c>
      <c r="J6" s="150">
        <v>22538064.629999999</v>
      </c>
      <c r="K6" s="54">
        <v>82.556100000000001</v>
      </c>
      <c r="L6" s="150">
        <v>66632729.82</v>
      </c>
      <c r="M6" s="54">
        <v>97.717500000000001</v>
      </c>
      <c r="N6" s="150">
        <v>327064140.31</v>
      </c>
      <c r="O6" s="54">
        <v>96.600200000000001</v>
      </c>
      <c r="P6" s="150">
        <v>247631906.61000001</v>
      </c>
      <c r="Q6" s="54">
        <v>95.157600000000002</v>
      </c>
      <c r="R6" s="150">
        <v>16588382.92</v>
      </c>
      <c r="S6" s="54">
        <v>99.751099999999994</v>
      </c>
      <c r="T6" s="150">
        <v>96762463</v>
      </c>
      <c r="U6" s="54">
        <v>100</v>
      </c>
      <c r="V6" s="150">
        <v>17386718</v>
      </c>
      <c r="W6" s="54">
        <v>100</v>
      </c>
      <c r="X6" s="150">
        <v>8755560.5299999993</v>
      </c>
      <c r="Y6" s="54">
        <v>100</v>
      </c>
      <c r="Z6" s="150">
        <v>370993362</v>
      </c>
      <c r="AA6" s="54">
        <v>99.137500000000003</v>
      </c>
      <c r="AB6" s="150">
        <v>543385122.88</v>
      </c>
      <c r="AC6" s="54">
        <v>99.963200000000001</v>
      </c>
      <c r="AD6" s="150">
        <v>7098176883.6899996</v>
      </c>
      <c r="AE6" s="54">
        <v>99.174499999999995</v>
      </c>
      <c r="AF6" s="150">
        <v>328902494.54000002</v>
      </c>
      <c r="AG6" s="54">
        <v>98.894599999999997</v>
      </c>
      <c r="AH6" s="150">
        <v>171126352.31</v>
      </c>
      <c r="AI6" s="54">
        <v>99.733500000000006</v>
      </c>
      <c r="AJ6" s="150">
        <v>1513646285.8</v>
      </c>
      <c r="AK6" s="54">
        <v>99.078400000000002</v>
      </c>
      <c r="AL6" s="150">
        <v>788381249.82000005</v>
      </c>
      <c r="AM6" s="54">
        <v>95.942599999999999</v>
      </c>
      <c r="AN6" s="150">
        <v>2272419071.3699999</v>
      </c>
      <c r="AO6" s="54">
        <v>99.328000000000003</v>
      </c>
      <c r="AP6" s="150">
        <v>602627072.54999995</v>
      </c>
      <c r="AQ6" s="54">
        <v>99.396500000000003</v>
      </c>
    </row>
    <row r="7" spans="1:43" x14ac:dyDescent="0.2">
      <c r="A7" s="151" t="s">
        <v>168</v>
      </c>
      <c r="B7" s="31">
        <v>166864559.75</v>
      </c>
      <c r="C7" s="5">
        <v>0.64859999999999995</v>
      </c>
      <c r="D7" s="31">
        <v>12529137.140000001</v>
      </c>
      <c r="E7" s="5">
        <v>4.3048999999999999</v>
      </c>
      <c r="F7" s="31">
        <v>0</v>
      </c>
      <c r="G7" s="5">
        <v>0</v>
      </c>
      <c r="H7" s="31">
        <v>13125732.470000001</v>
      </c>
      <c r="I7" s="5">
        <v>0.12239999999999999</v>
      </c>
      <c r="J7" s="31">
        <v>4762240.1900000004</v>
      </c>
      <c r="K7" s="5">
        <v>17.443899999999999</v>
      </c>
      <c r="L7" s="31">
        <v>1556395.96</v>
      </c>
      <c r="M7" s="5">
        <v>2.2825000000000002</v>
      </c>
      <c r="N7" s="31">
        <v>11510879.02</v>
      </c>
      <c r="O7" s="5">
        <v>3.3997999999999999</v>
      </c>
      <c r="P7" s="31">
        <v>12601513.210000001</v>
      </c>
      <c r="Q7" s="5">
        <v>4.8423999999999996</v>
      </c>
      <c r="R7" s="31">
        <v>0</v>
      </c>
      <c r="S7" s="5">
        <v>0</v>
      </c>
      <c r="T7" s="31">
        <v>0</v>
      </c>
      <c r="U7" s="5">
        <v>0</v>
      </c>
      <c r="V7" s="31">
        <v>0</v>
      </c>
      <c r="W7" s="5">
        <v>0</v>
      </c>
      <c r="X7" s="31">
        <v>0</v>
      </c>
      <c r="Y7" s="5">
        <v>0</v>
      </c>
      <c r="Z7" s="31">
        <v>3186420.39</v>
      </c>
      <c r="AA7" s="5">
        <v>0.85150000000000003</v>
      </c>
      <c r="AB7" s="31">
        <v>200249.85</v>
      </c>
      <c r="AC7" s="5">
        <v>3.6799999999999999E-2</v>
      </c>
      <c r="AD7" s="31">
        <v>59083855.560000002</v>
      </c>
      <c r="AE7" s="5">
        <v>0.82550000000000001</v>
      </c>
      <c r="AF7" s="31">
        <v>3676318.45</v>
      </c>
      <c r="AG7" s="5">
        <v>1.1053999999999999</v>
      </c>
      <c r="AH7" s="31">
        <v>457342.12</v>
      </c>
      <c r="AI7" s="5">
        <v>0.26650000000000001</v>
      </c>
      <c r="AJ7" s="31">
        <v>14078933.529999999</v>
      </c>
      <c r="AK7" s="5">
        <v>0.92159999999999997</v>
      </c>
      <c r="AL7" s="31">
        <v>11063762.939999999</v>
      </c>
      <c r="AM7" s="5">
        <v>1.3464</v>
      </c>
      <c r="AN7" s="31">
        <v>15372993.699999999</v>
      </c>
      <c r="AO7" s="5">
        <v>0.67200000000000004</v>
      </c>
      <c r="AP7" s="31">
        <v>3658785.22</v>
      </c>
      <c r="AQ7" s="5">
        <v>0.60350000000000004</v>
      </c>
    </row>
    <row r="8" spans="1:43" x14ac:dyDescent="0.2">
      <c r="A8" t="s">
        <v>169</v>
      </c>
      <c r="B8" s="31">
        <v>438960</v>
      </c>
      <c r="C8" s="5">
        <v>1.6999999999999999E-3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41360</v>
      </c>
      <c r="AA8" s="5">
        <v>1.11E-2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397600</v>
      </c>
      <c r="AM8" s="5">
        <v>4.8399999999999999E-2</v>
      </c>
      <c r="AN8" s="31">
        <v>0</v>
      </c>
      <c r="AO8" s="5">
        <v>0</v>
      </c>
      <c r="AP8" s="31">
        <v>0</v>
      </c>
      <c r="AQ8" s="5">
        <v>0</v>
      </c>
    </row>
    <row r="9" spans="1:43" x14ac:dyDescent="0.2">
      <c r="A9" t="s">
        <v>170</v>
      </c>
      <c r="B9" s="31">
        <v>21920674.77</v>
      </c>
      <c r="C9" s="5">
        <v>8.5199999999999998E-2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41386</v>
      </c>
      <c r="S9" s="5">
        <v>0.24890000000000001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0</v>
      </c>
      <c r="AK9" s="5">
        <v>0</v>
      </c>
      <c r="AL9" s="31">
        <v>21879288.77</v>
      </c>
      <c r="AM9" s="5">
        <v>2.6625999999999999</v>
      </c>
      <c r="AN9" s="31">
        <v>0</v>
      </c>
      <c r="AO9" s="5">
        <v>0</v>
      </c>
      <c r="AP9" s="31">
        <v>0</v>
      </c>
      <c r="AQ9" s="5">
        <v>0</v>
      </c>
    </row>
    <row r="10" spans="1:43" x14ac:dyDescent="0.2">
      <c r="A10" s="151" t="s">
        <v>171</v>
      </c>
      <c r="B10" s="31">
        <v>17315.150000000001</v>
      </c>
      <c r="C10" s="5">
        <v>1E-4</v>
      </c>
      <c r="D10" s="31">
        <v>17315.02</v>
      </c>
      <c r="E10" s="5">
        <v>5.8999999999999999E-3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0.13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0</v>
      </c>
      <c r="W10" s="5">
        <v>0</v>
      </c>
      <c r="X10" s="31">
        <v>0</v>
      </c>
      <c r="Y10" s="5">
        <v>0</v>
      </c>
      <c r="Z10" s="31">
        <v>0</v>
      </c>
      <c r="AA10" s="5">
        <v>0</v>
      </c>
      <c r="AB10" s="31">
        <v>0</v>
      </c>
      <c r="AC10" s="5">
        <v>0</v>
      </c>
      <c r="AD10" s="31">
        <v>0</v>
      </c>
      <c r="AE10" s="5">
        <v>0</v>
      </c>
      <c r="AF10" s="31">
        <v>0</v>
      </c>
      <c r="AG10" s="5">
        <v>0</v>
      </c>
      <c r="AH10" s="31">
        <v>0</v>
      </c>
      <c r="AI10" s="5">
        <v>0</v>
      </c>
      <c r="AJ10" s="31">
        <v>0</v>
      </c>
      <c r="AK10" s="5">
        <v>0</v>
      </c>
      <c r="AL10" s="31">
        <v>0</v>
      </c>
      <c r="AM10" s="5">
        <v>0</v>
      </c>
      <c r="AN10" s="31">
        <v>0</v>
      </c>
      <c r="AO10" s="5">
        <v>0</v>
      </c>
      <c r="AP10" s="31">
        <v>0</v>
      </c>
      <c r="AQ10" s="5">
        <v>0</v>
      </c>
    </row>
    <row r="11" spans="1:43" ht="13.5" thickBot="1" x14ac:dyDescent="0.25">
      <c r="A11" t="s">
        <v>172</v>
      </c>
      <c r="B11" s="31">
        <v>0</v>
      </c>
      <c r="C11" s="5">
        <v>0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  <c r="AB11" s="31">
        <v>0</v>
      </c>
      <c r="AC11" s="5">
        <v>0</v>
      </c>
      <c r="AD11" s="31">
        <v>0</v>
      </c>
      <c r="AE11" s="5">
        <v>0</v>
      </c>
      <c r="AF11" s="31">
        <v>0</v>
      </c>
      <c r="AG11" s="5">
        <v>0</v>
      </c>
      <c r="AH11" s="31">
        <v>0</v>
      </c>
      <c r="AI11" s="5">
        <v>0</v>
      </c>
      <c r="AJ11" s="31">
        <v>0</v>
      </c>
      <c r="AK11" s="5">
        <v>0</v>
      </c>
      <c r="AL11" s="31">
        <v>0</v>
      </c>
      <c r="AM11" s="5">
        <v>0</v>
      </c>
      <c r="AN11" s="31">
        <v>0</v>
      </c>
      <c r="AO11" s="5">
        <v>0</v>
      </c>
      <c r="AP11" s="31">
        <v>0</v>
      </c>
      <c r="AQ11" s="5">
        <v>0</v>
      </c>
    </row>
    <row r="12" spans="1:43" ht="14.25" thickTop="1" thickBot="1" x14ac:dyDescent="0.25">
      <c r="A12" s="152" t="s">
        <v>2</v>
      </c>
      <c r="B12" s="153">
        <v>25727843207.959999</v>
      </c>
      <c r="C12" s="154">
        <v>100</v>
      </c>
      <c r="D12" s="153">
        <v>291042227.02999997</v>
      </c>
      <c r="E12" s="154">
        <v>100</v>
      </c>
      <c r="F12" s="153">
        <v>52472174.210000001</v>
      </c>
      <c r="G12" s="154">
        <v>100</v>
      </c>
      <c r="H12" s="153">
        <v>10727741620.9</v>
      </c>
      <c r="I12" s="154">
        <v>100</v>
      </c>
      <c r="J12" s="153">
        <v>27300304.82</v>
      </c>
      <c r="K12" s="154">
        <v>100</v>
      </c>
      <c r="L12" s="153">
        <v>68189125.780000001</v>
      </c>
      <c r="M12" s="154">
        <v>100</v>
      </c>
      <c r="N12" s="153">
        <v>338575019.45999998</v>
      </c>
      <c r="O12" s="154">
        <v>100</v>
      </c>
      <c r="P12" s="153">
        <v>260233419.81999999</v>
      </c>
      <c r="Q12" s="154">
        <v>100</v>
      </c>
      <c r="R12" s="153">
        <v>16629768.92</v>
      </c>
      <c r="S12" s="154">
        <v>100</v>
      </c>
      <c r="T12" s="153">
        <v>96762463</v>
      </c>
      <c r="U12" s="154">
        <v>100</v>
      </c>
      <c r="V12" s="153">
        <v>17386718</v>
      </c>
      <c r="W12" s="154">
        <v>100</v>
      </c>
      <c r="X12" s="153">
        <v>8755560.5299999993</v>
      </c>
      <c r="Y12" s="154">
        <v>100</v>
      </c>
      <c r="Z12" s="153">
        <v>374221142.38999999</v>
      </c>
      <c r="AA12" s="154">
        <v>100</v>
      </c>
      <c r="AB12" s="153">
        <v>543585372.73000002</v>
      </c>
      <c r="AC12" s="154">
        <v>100</v>
      </c>
      <c r="AD12" s="153">
        <v>7157260739.25</v>
      </c>
      <c r="AE12" s="154">
        <v>100</v>
      </c>
      <c r="AF12" s="153">
        <v>332578812.99000001</v>
      </c>
      <c r="AG12" s="154">
        <v>100</v>
      </c>
      <c r="AH12" s="153">
        <v>171583694.43000001</v>
      </c>
      <c r="AI12" s="154">
        <v>100</v>
      </c>
      <c r="AJ12" s="153">
        <v>1527725219.3299999</v>
      </c>
      <c r="AK12" s="154">
        <v>100</v>
      </c>
      <c r="AL12" s="153">
        <v>821721901.52999997</v>
      </c>
      <c r="AM12" s="154">
        <v>100</v>
      </c>
      <c r="AN12" s="153">
        <v>2287792065.0700002</v>
      </c>
      <c r="AO12" s="154">
        <v>100</v>
      </c>
      <c r="AP12" s="153">
        <v>606285857.76999998</v>
      </c>
      <c r="AQ12" s="154">
        <v>100</v>
      </c>
    </row>
    <row r="13" spans="1:43" ht="13.5" thickTop="1" x14ac:dyDescent="0.2">
      <c r="A13" s="1" t="s">
        <v>173</v>
      </c>
    </row>
    <row r="14" spans="1:43" x14ac:dyDescent="0.2">
      <c r="A14" t="s">
        <v>174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  <c r="AJ14" s="31">
        <v>0</v>
      </c>
      <c r="AK14" s="5">
        <v>0</v>
      </c>
      <c r="AL14" s="31">
        <v>0</v>
      </c>
      <c r="AM14" s="5">
        <v>0</v>
      </c>
      <c r="AN14" s="31">
        <v>0</v>
      </c>
      <c r="AO14" s="5">
        <v>0</v>
      </c>
      <c r="AP14" s="31">
        <v>0</v>
      </c>
      <c r="AQ14" s="5">
        <v>0</v>
      </c>
    </row>
    <row r="15" spans="1:43" x14ac:dyDescent="0.2">
      <c r="A15" t="s">
        <v>175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  <c r="AN15" s="31">
        <v>0</v>
      </c>
      <c r="AO15" s="5">
        <v>0</v>
      </c>
      <c r="AP15" s="31">
        <v>0</v>
      </c>
      <c r="AQ15" s="5">
        <v>0</v>
      </c>
    </row>
    <row r="16" spans="1:43" x14ac:dyDescent="0.2">
      <c r="A16" t="s">
        <v>176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  <c r="AN16" s="31">
        <v>0</v>
      </c>
      <c r="AO16" s="5">
        <v>0</v>
      </c>
      <c r="AP16" s="31">
        <v>0</v>
      </c>
      <c r="AQ16" s="5">
        <v>0</v>
      </c>
    </row>
    <row r="17" spans="1:43" x14ac:dyDescent="0.2">
      <c r="A17" t="s">
        <v>177</v>
      </c>
      <c r="B17" s="31">
        <v>1904850</v>
      </c>
      <c r="C17" s="5">
        <v>7.4000000000000003E-3</v>
      </c>
      <c r="D17" s="31">
        <v>1904850</v>
      </c>
      <c r="E17" s="5">
        <v>0.65449999999999997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  <c r="AL17" s="31">
        <v>0</v>
      </c>
      <c r="AM17" s="5">
        <v>0</v>
      </c>
      <c r="AN17" s="31">
        <v>0</v>
      </c>
      <c r="AO17" s="5">
        <v>0</v>
      </c>
      <c r="AP17" s="31">
        <v>0</v>
      </c>
      <c r="AQ17" s="5">
        <v>0</v>
      </c>
    </row>
    <row r="18" spans="1:43" x14ac:dyDescent="0.2">
      <c r="A18" t="s">
        <v>178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  <c r="AN18" s="31">
        <v>0</v>
      </c>
      <c r="AO18" s="5">
        <v>0</v>
      </c>
      <c r="AP18" s="31">
        <v>0</v>
      </c>
      <c r="AQ18" s="5">
        <v>0</v>
      </c>
    </row>
    <row r="19" spans="1:43" x14ac:dyDescent="0.2">
      <c r="A19" t="s">
        <v>179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  <c r="AL19" s="31">
        <v>0</v>
      </c>
      <c r="AM19" s="5">
        <v>0</v>
      </c>
      <c r="AN19" s="31">
        <v>0</v>
      </c>
      <c r="AO19" s="5">
        <v>0</v>
      </c>
      <c r="AP19" s="31">
        <v>0</v>
      </c>
      <c r="AQ19" s="5">
        <v>0</v>
      </c>
    </row>
    <row r="20" spans="1:43" x14ac:dyDescent="0.2">
      <c r="A20" t="s">
        <v>180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  <c r="AN20" s="31">
        <v>0</v>
      </c>
      <c r="AO20" s="5">
        <v>0</v>
      </c>
      <c r="AP20" s="31">
        <v>0</v>
      </c>
      <c r="AQ20" s="5">
        <v>0</v>
      </c>
    </row>
    <row r="21" spans="1:43" x14ac:dyDescent="0.2">
      <c r="A21" t="s">
        <v>181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  <c r="AN21" s="31">
        <v>0</v>
      </c>
      <c r="AO21" s="5">
        <v>0</v>
      </c>
      <c r="AP21" s="31">
        <v>0</v>
      </c>
      <c r="AQ21" s="5">
        <v>0</v>
      </c>
    </row>
    <row r="22" spans="1:43" ht="13.5" thickBot="1" x14ac:dyDescent="0.25">
      <c r="A22" t="s">
        <v>182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  <c r="AN22" s="31">
        <v>0</v>
      </c>
      <c r="AO22" s="5">
        <v>0</v>
      </c>
      <c r="AP22" s="31">
        <v>0</v>
      </c>
      <c r="AQ22" s="5">
        <v>0</v>
      </c>
    </row>
    <row r="23" spans="1:43" ht="14.25" thickTop="1" thickBot="1" x14ac:dyDescent="0.25">
      <c r="A23" s="152" t="s">
        <v>183</v>
      </c>
      <c r="B23" s="153">
        <v>1904850</v>
      </c>
      <c r="C23" s="154">
        <v>7.4000000000000003E-3</v>
      </c>
      <c r="D23" s="153">
        <v>1904850</v>
      </c>
      <c r="E23" s="154">
        <v>0.65449999999999997</v>
      </c>
      <c r="F23" s="153">
        <v>0</v>
      </c>
      <c r="G23" s="154">
        <v>0</v>
      </c>
      <c r="H23" s="153">
        <v>0</v>
      </c>
      <c r="I23" s="154">
        <v>0</v>
      </c>
      <c r="J23" s="153">
        <v>0</v>
      </c>
      <c r="K23" s="154">
        <v>0</v>
      </c>
      <c r="L23" s="153">
        <v>0</v>
      </c>
      <c r="M23" s="154">
        <v>0</v>
      </c>
      <c r="N23" s="153">
        <v>0</v>
      </c>
      <c r="O23" s="154">
        <v>0</v>
      </c>
      <c r="P23" s="153">
        <v>0</v>
      </c>
      <c r="Q23" s="154">
        <v>0</v>
      </c>
      <c r="R23" s="153">
        <v>0</v>
      </c>
      <c r="S23" s="154">
        <v>0</v>
      </c>
      <c r="T23" s="153">
        <v>0</v>
      </c>
      <c r="U23" s="154">
        <v>0</v>
      </c>
      <c r="V23" s="153">
        <v>0</v>
      </c>
      <c r="W23" s="154">
        <v>0</v>
      </c>
      <c r="X23" s="153">
        <v>0</v>
      </c>
      <c r="Y23" s="154">
        <v>0</v>
      </c>
      <c r="Z23" s="153">
        <v>0</v>
      </c>
      <c r="AA23" s="154">
        <v>0</v>
      </c>
      <c r="AB23" s="153">
        <v>0</v>
      </c>
      <c r="AC23" s="154">
        <v>0</v>
      </c>
      <c r="AD23" s="153">
        <v>0</v>
      </c>
      <c r="AE23" s="154">
        <v>0</v>
      </c>
      <c r="AF23" s="153">
        <v>0</v>
      </c>
      <c r="AG23" s="154">
        <v>0</v>
      </c>
      <c r="AH23" s="153">
        <v>0</v>
      </c>
      <c r="AI23" s="154">
        <v>0</v>
      </c>
      <c r="AJ23" s="153">
        <v>0</v>
      </c>
      <c r="AK23" s="154">
        <v>0</v>
      </c>
      <c r="AL23" s="153">
        <v>0</v>
      </c>
      <c r="AM23" s="154">
        <v>0</v>
      </c>
      <c r="AN23" s="153">
        <v>0</v>
      </c>
      <c r="AO23" s="154">
        <v>0</v>
      </c>
      <c r="AP23" s="153">
        <v>0</v>
      </c>
      <c r="AQ23" s="154">
        <v>0</v>
      </c>
    </row>
    <row r="24" spans="1:43" ht="13.5" thickTop="1" x14ac:dyDescent="0.2">
      <c r="A24" t="s">
        <v>184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0</v>
      </c>
      <c r="AC24" s="5">
        <v>0</v>
      </c>
      <c r="AD24" s="31">
        <v>0</v>
      </c>
      <c r="AE24" s="5">
        <v>0</v>
      </c>
      <c r="AF24" s="31">
        <v>0</v>
      </c>
      <c r="AG24" s="5">
        <v>0</v>
      </c>
      <c r="AH24" s="31">
        <v>0</v>
      </c>
      <c r="AI24" s="5">
        <v>0</v>
      </c>
      <c r="AJ24" s="31">
        <v>0</v>
      </c>
      <c r="AK24" s="5">
        <v>0</v>
      </c>
      <c r="AL24" s="31">
        <v>0</v>
      </c>
      <c r="AM24" s="5">
        <v>0</v>
      </c>
      <c r="AN24" s="31">
        <v>0</v>
      </c>
      <c r="AO24" s="5">
        <v>0</v>
      </c>
      <c r="AP24" s="31">
        <v>0</v>
      </c>
      <c r="AQ24" s="5">
        <v>0</v>
      </c>
    </row>
    <row r="25" spans="1:43" x14ac:dyDescent="0.2">
      <c r="A25" t="s">
        <v>185</v>
      </c>
      <c r="B25" s="31">
        <v>875951727.30999994</v>
      </c>
      <c r="C25" s="5">
        <v>3.4047000000000001</v>
      </c>
      <c r="D25" s="31">
        <v>6051462.5999999996</v>
      </c>
      <c r="E25" s="5">
        <v>2.0792000000000002</v>
      </c>
      <c r="F25" s="31">
        <v>1305556.22</v>
      </c>
      <c r="G25" s="5">
        <v>2.4881000000000002</v>
      </c>
      <c r="H25" s="31">
        <v>747492973.86000001</v>
      </c>
      <c r="I25" s="5">
        <v>6.9679000000000002</v>
      </c>
      <c r="J25" s="31">
        <v>0</v>
      </c>
      <c r="K25" s="5">
        <v>0</v>
      </c>
      <c r="L25" s="31">
        <v>574253.93999999994</v>
      </c>
      <c r="M25" s="5">
        <v>0.84209999999999996</v>
      </c>
      <c r="N25" s="31">
        <v>8486.32</v>
      </c>
      <c r="O25" s="5">
        <v>2.5000000000000001E-3</v>
      </c>
      <c r="P25" s="31">
        <v>2178118.48</v>
      </c>
      <c r="Q25" s="5">
        <v>0.83699999999999997</v>
      </c>
      <c r="R25" s="31">
        <v>0</v>
      </c>
      <c r="S25" s="5">
        <v>0</v>
      </c>
      <c r="T25" s="31">
        <v>0</v>
      </c>
      <c r="U25" s="5">
        <v>0</v>
      </c>
      <c r="V25" s="31">
        <v>0</v>
      </c>
      <c r="W25" s="5">
        <v>0</v>
      </c>
      <c r="X25" s="31">
        <v>0</v>
      </c>
      <c r="Y25" s="5">
        <v>0</v>
      </c>
      <c r="Z25" s="31">
        <v>3151938</v>
      </c>
      <c r="AA25" s="5">
        <v>0.84230000000000005</v>
      </c>
      <c r="AB25" s="31">
        <v>4640478.21</v>
      </c>
      <c r="AC25" s="5">
        <v>0.85370000000000001</v>
      </c>
      <c r="AD25" s="31">
        <v>60617544.060000002</v>
      </c>
      <c r="AE25" s="5">
        <v>0.84689999999999999</v>
      </c>
      <c r="AF25" s="31">
        <v>2620468.64</v>
      </c>
      <c r="AG25" s="5">
        <v>0.78790000000000004</v>
      </c>
      <c r="AH25" s="31">
        <v>4383967.26</v>
      </c>
      <c r="AI25" s="5">
        <v>2.5550000000000002</v>
      </c>
      <c r="AJ25" s="31">
        <v>12926362.279999999</v>
      </c>
      <c r="AK25" s="5">
        <v>0.84609999999999996</v>
      </c>
      <c r="AL25" s="31">
        <v>6728215.1399999997</v>
      </c>
      <c r="AM25" s="5">
        <v>0.81879999999999997</v>
      </c>
      <c r="AN25" s="31">
        <v>18128244.239999998</v>
      </c>
      <c r="AO25" s="5">
        <v>0.79239999999999999</v>
      </c>
      <c r="AP25" s="31">
        <v>5143658.0599999996</v>
      </c>
      <c r="AQ25" s="5">
        <v>0.84840000000000004</v>
      </c>
    </row>
    <row r="26" spans="1:43" x14ac:dyDescent="0.2">
      <c r="A26" t="s">
        <v>186</v>
      </c>
      <c r="B26" s="31">
        <v>213772740.52000001</v>
      </c>
      <c r="C26" s="5">
        <v>0.83089999999999997</v>
      </c>
      <c r="D26" s="31">
        <v>0</v>
      </c>
      <c r="E26" s="5">
        <v>0</v>
      </c>
      <c r="F26" s="31">
        <v>1262831.1599999999</v>
      </c>
      <c r="G26" s="5">
        <v>2.4066999999999998</v>
      </c>
      <c r="H26" s="31">
        <v>0</v>
      </c>
      <c r="I26" s="5">
        <v>0</v>
      </c>
      <c r="J26" s="31">
        <v>0</v>
      </c>
      <c r="K26" s="5">
        <v>0</v>
      </c>
      <c r="L26" s="31">
        <v>873887.94</v>
      </c>
      <c r="M26" s="5">
        <v>1.2816000000000001</v>
      </c>
      <c r="N26" s="31">
        <v>7043985.6100000003</v>
      </c>
      <c r="O26" s="5">
        <v>2.0804999999999998</v>
      </c>
      <c r="P26" s="31">
        <v>3276681.24</v>
      </c>
      <c r="Q26" s="5">
        <v>1.2591000000000001</v>
      </c>
      <c r="R26" s="31">
        <v>0</v>
      </c>
      <c r="S26" s="5">
        <v>0</v>
      </c>
      <c r="T26" s="31">
        <v>0</v>
      </c>
      <c r="U26" s="5">
        <v>0</v>
      </c>
      <c r="V26" s="31">
        <v>0</v>
      </c>
      <c r="W26" s="5">
        <v>0</v>
      </c>
      <c r="X26" s="31">
        <v>0</v>
      </c>
      <c r="Y26" s="5">
        <v>0</v>
      </c>
      <c r="Z26" s="31">
        <v>4918020</v>
      </c>
      <c r="AA26" s="5">
        <v>1.3142</v>
      </c>
      <c r="AB26" s="31">
        <v>7208341.2000000002</v>
      </c>
      <c r="AC26" s="5">
        <v>1.3261000000000001</v>
      </c>
      <c r="AD26" s="31">
        <v>94162659.840000004</v>
      </c>
      <c r="AE26" s="5">
        <v>1.3156000000000001</v>
      </c>
      <c r="AF26" s="31">
        <v>6552788.0999999996</v>
      </c>
      <c r="AG26" s="5">
        <v>1.9702999999999999</v>
      </c>
      <c r="AH26" s="31">
        <v>4416069</v>
      </c>
      <c r="AI26" s="5">
        <v>2.5737000000000001</v>
      </c>
      <c r="AJ26" s="31">
        <v>20079673.739999998</v>
      </c>
      <c r="AK26" s="5">
        <v>1.3144</v>
      </c>
      <c r="AL26" s="31">
        <v>10479430.310000001</v>
      </c>
      <c r="AM26" s="5">
        <v>1.2753000000000001</v>
      </c>
      <c r="AN26" s="31">
        <v>45479268.030000001</v>
      </c>
      <c r="AO26" s="5">
        <v>1.9879</v>
      </c>
      <c r="AP26" s="31">
        <v>8019104.3499999996</v>
      </c>
      <c r="AQ26" s="5">
        <v>1.3227</v>
      </c>
    </row>
    <row r="27" spans="1:43" ht="13.5" thickBot="1" x14ac:dyDescent="0.25">
      <c r="A27" t="s">
        <v>187</v>
      </c>
      <c r="B27" s="31">
        <v>6264109297.6999998</v>
      </c>
      <c r="C27" s="5">
        <v>24.3476</v>
      </c>
      <c r="D27" s="31">
        <v>90592205.150000006</v>
      </c>
      <c r="E27" s="5">
        <v>31.126799999999999</v>
      </c>
      <c r="F27" s="31">
        <v>12300981.91</v>
      </c>
      <c r="G27" s="5">
        <v>23.442900000000002</v>
      </c>
      <c r="H27" s="31">
        <v>2064416346</v>
      </c>
      <c r="I27" s="5">
        <v>19.2437</v>
      </c>
      <c r="J27" s="31">
        <v>4360920</v>
      </c>
      <c r="K27" s="5">
        <v>15.9739</v>
      </c>
      <c r="L27" s="31">
        <v>20972877.149999999</v>
      </c>
      <c r="M27" s="5">
        <v>30.756900000000002</v>
      </c>
      <c r="N27" s="31">
        <v>48384758.600000001</v>
      </c>
      <c r="O27" s="5">
        <v>14.290699999999999</v>
      </c>
      <c r="P27" s="31">
        <v>78466005.140000001</v>
      </c>
      <c r="Q27" s="5">
        <v>30.152200000000001</v>
      </c>
      <c r="R27" s="31">
        <v>0</v>
      </c>
      <c r="S27" s="5">
        <v>0</v>
      </c>
      <c r="T27" s="31">
        <v>0</v>
      </c>
      <c r="U27" s="5">
        <v>0</v>
      </c>
      <c r="V27" s="31">
        <v>0</v>
      </c>
      <c r="W27" s="5">
        <v>0</v>
      </c>
      <c r="X27" s="31">
        <v>0</v>
      </c>
      <c r="Y27" s="5">
        <v>0</v>
      </c>
      <c r="Z27" s="31">
        <v>116833903</v>
      </c>
      <c r="AA27" s="5">
        <v>31.220600000000001</v>
      </c>
      <c r="AB27" s="31">
        <v>171108116.11000001</v>
      </c>
      <c r="AC27" s="5">
        <v>31.477699999999999</v>
      </c>
      <c r="AD27" s="31">
        <v>2235164902.46</v>
      </c>
      <c r="AE27" s="5">
        <v>31.229299999999999</v>
      </c>
      <c r="AF27" s="31">
        <v>64269855.549999997</v>
      </c>
      <c r="AG27" s="5">
        <v>19.3247</v>
      </c>
      <c r="AH27" s="31">
        <v>37605638.740000002</v>
      </c>
      <c r="AI27" s="5">
        <v>21.916799999999999</v>
      </c>
      <c r="AJ27" s="31">
        <v>436139918.70999998</v>
      </c>
      <c r="AK27" s="5">
        <v>28.548300000000001</v>
      </c>
      <c r="AL27" s="31">
        <v>248707568.66</v>
      </c>
      <c r="AM27" s="5">
        <v>30.2666</v>
      </c>
      <c r="AN27" s="31">
        <v>444610364.58999997</v>
      </c>
      <c r="AO27" s="5">
        <v>19.434000000000001</v>
      </c>
      <c r="AP27" s="31">
        <v>190174935.93000001</v>
      </c>
      <c r="AQ27" s="5">
        <v>31.3672</v>
      </c>
    </row>
    <row r="28" spans="1:43" ht="14.25" thickTop="1" thickBot="1" x14ac:dyDescent="0.25">
      <c r="A28" s="152" t="s">
        <v>188</v>
      </c>
      <c r="B28" s="153">
        <v>7353833765.5299997</v>
      </c>
      <c r="C28" s="154">
        <v>28.583200000000001</v>
      </c>
      <c r="D28" s="153">
        <v>96643667.75</v>
      </c>
      <c r="E28" s="154">
        <v>33.206099999999999</v>
      </c>
      <c r="F28" s="153">
        <v>14869369.289999999</v>
      </c>
      <c r="G28" s="154">
        <v>28.337599999999998</v>
      </c>
      <c r="H28" s="153">
        <v>2811909319.8600001</v>
      </c>
      <c r="I28" s="154">
        <v>26.211600000000001</v>
      </c>
      <c r="J28" s="153">
        <v>4360920</v>
      </c>
      <c r="K28" s="154">
        <v>15.9739</v>
      </c>
      <c r="L28" s="153">
        <v>22421019.030000001</v>
      </c>
      <c r="M28" s="154">
        <v>32.880600000000001</v>
      </c>
      <c r="N28" s="153">
        <v>55437230.530000001</v>
      </c>
      <c r="O28" s="154">
        <v>16.373699999999999</v>
      </c>
      <c r="P28" s="153">
        <v>83920804.859999999</v>
      </c>
      <c r="Q28" s="154">
        <v>32.2483</v>
      </c>
      <c r="R28" s="153">
        <v>0</v>
      </c>
      <c r="S28" s="154">
        <v>0</v>
      </c>
      <c r="T28" s="153">
        <v>0</v>
      </c>
      <c r="U28" s="154">
        <v>0</v>
      </c>
      <c r="V28" s="153">
        <v>0</v>
      </c>
      <c r="W28" s="154">
        <v>0</v>
      </c>
      <c r="X28" s="153">
        <v>0</v>
      </c>
      <c r="Y28" s="154">
        <v>0</v>
      </c>
      <c r="Z28" s="153">
        <v>124903861</v>
      </c>
      <c r="AA28" s="154">
        <v>33.377000000000002</v>
      </c>
      <c r="AB28" s="153">
        <v>182956935.52000001</v>
      </c>
      <c r="AC28" s="154">
        <v>33.657400000000003</v>
      </c>
      <c r="AD28" s="153">
        <v>2389945106.3600001</v>
      </c>
      <c r="AE28" s="154">
        <v>33.3919</v>
      </c>
      <c r="AF28" s="153">
        <v>73443112.290000007</v>
      </c>
      <c r="AG28" s="154">
        <v>22.082899999999999</v>
      </c>
      <c r="AH28" s="153">
        <v>46405675</v>
      </c>
      <c r="AI28" s="154">
        <v>27.045500000000001</v>
      </c>
      <c r="AJ28" s="153">
        <v>469145954.73000002</v>
      </c>
      <c r="AK28" s="154">
        <v>30.7088</v>
      </c>
      <c r="AL28" s="153">
        <v>265915214.11000001</v>
      </c>
      <c r="AM28" s="154">
        <v>32.360700000000001</v>
      </c>
      <c r="AN28" s="153">
        <v>508217876.86000001</v>
      </c>
      <c r="AO28" s="154">
        <v>22.214300000000001</v>
      </c>
      <c r="AP28" s="153">
        <v>203337698.34</v>
      </c>
      <c r="AQ28" s="154">
        <v>33.5383</v>
      </c>
    </row>
    <row r="29" spans="1:43" ht="13.5" thickTop="1" x14ac:dyDescent="0.2">
      <c r="A29" t="s">
        <v>189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0</v>
      </c>
      <c r="AI29" s="5">
        <v>0</v>
      </c>
      <c r="AJ29" s="31">
        <v>0</v>
      </c>
      <c r="AK29" s="5">
        <v>0</v>
      </c>
      <c r="AL29" s="31">
        <v>0</v>
      </c>
      <c r="AM29" s="5">
        <v>0</v>
      </c>
      <c r="AN29" s="31">
        <v>0</v>
      </c>
      <c r="AO29" s="5">
        <v>0</v>
      </c>
      <c r="AP29" s="31">
        <v>0</v>
      </c>
      <c r="AQ29" s="5">
        <v>0</v>
      </c>
    </row>
    <row r="30" spans="1:43" x14ac:dyDescent="0.2">
      <c r="A30" t="s">
        <v>190</v>
      </c>
      <c r="B30" s="31">
        <v>1360552611.3</v>
      </c>
      <c r="C30" s="5">
        <v>5.2881999999999998</v>
      </c>
      <c r="D30" s="31">
        <v>28947660</v>
      </c>
      <c r="E30" s="5">
        <v>9.9461999999999993</v>
      </c>
      <c r="F30" s="31">
        <v>1342363.1</v>
      </c>
      <c r="G30" s="5">
        <v>2.5581999999999998</v>
      </c>
      <c r="H30" s="31">
        <v>0</v>
      </c>
      <c r="I30" s="5">
        <v>0</v>
      </c>
      <c r="J30" s="31">
        <v>0</v>
      </c>
      <c r="K30" s="5">
        <v>0</v>
      </c>
      <c r="L30" s="31">
        <v>6884023.2999999998</v>
      </c>
      <c r="M30" s="5">
        <v>10.095499999999999</v>
      </c>
      <c r="N30" s="31">
        <v>0</v>
      </c>
      <c r="O30" s="5">
        <v>0</v>
      </c>
      <c r="P30" s="31">
        <v>25740668.100000001</v>
      </c>
      <c r="Q30" s="5">
        <v>9.8914000000000009</v>
      </c>
      <c r="R30" s="31">
        <v>0</v>
      </c>
      <c r="S30" s="5">
        <v>0</v>
      </c>
      <c r="T30" s="31">
        <v>0</v>
      </c>
      <c r="U30" s="5">
        <v>0</v>
      </c>
      <c r="V30" s="31">
        <v>0</v>
      </c>
      <c r="W30" s="5">
        <v>0</v>
      </c>
      <c r="X30" s="31">
        <v>0</v>
      </c>
      <c r="Y30" s="5">
        <v>0</v>
      </c>
      <c r="Z30" s="31">
        <v>38415535</v>
      </c>
      <c r="AA30" s="5">
        <v>10.265499999999999</v>
      </c>
      <c r="AB30" s="31">
        <v>56262795.5</v>
      </c>
      <c r="AC30" s="5">
        <v>10.350300000000001</v>
      </c>
      <c r="AD30" s="31">
        <v>734955178.79999995</v>
      </c>
      <c r="AE30" s="5">
        <v>10.268700000000001</v>
      </c>
      <c r="AF30" s="31">
        <v>20458748.5</v>
      </c>
      <c r="AG30" s="5">
        <v>6.1515000000000004</v>
      </c>
      <c r="AH30" s="31">
        <v>4465856.3</v>
      </c>
      <c r="AI30" s="5">
        <v>2.6027</v>
      </c>
      <c r="AJ30" s="31">
        <v>156724933.19999999</v>
      </c>
      <c r="AK30" s="5">
        <v>10.258699999999999</v>
      </c>
      <c r="AL30" s="31">
        <v>81815200</v>
      </c>
      <c r="AM30" s="5">
        <v>9.9565999999999999</v>
      </c>
      <c r="AN30" s="31">
        <v>141960258.69999999</v>
      </c>
      <c r="AO30" s="5">
        <v>6.2050999999999998</v>
      </c>
      <c r="AP30" s="31">
        <v>62579390.799999997</v>
      </c>
      <c r="AQ30" s="5">
        <v>10.3218</v>
      </c>
    </row>
    <row r="31" spans="1:43" x14ac:dyDescent="0.2">
      <c r="A31" t="s">
        <v>191</v>
      </c>
      <c r="B31" s="31">
        <v>460372307.64999998</v>
      </c>
      <c r="C31" s="5">
        <v>1.7894000000000001</v>
      </c>
      <c r="D31" s="31">
        <v>3309040</v>
      </c>
      <c r="E31" s="5">
        <v>1.137</v>
      </c>
      <c r="F31" s="31">
        <v>1237199.5</v>
      </c>
      <c r="G31" s="5">
        <v>2.3578000000000001</v>
      </c>
      <c r="H31" s="31">
        <v>306946744.72000003</v>
      </c>
      <c r="I31" s="5">
        <v>2.8612000000000002</v>
      </c>
      <c r="J31" s="31">
        <v>0</v>
      </c>
      <c r="K31" s="5">
        <v>0</v>
      </c>
      <c r="L31" s="31">
        <v>596543.64</v>
      </c>
      <c r="M31" s="5">
        <v>0.87480000000000002</v>
      </c>
      <c r="N31" s="31">
        <v>12864990.890000001</v>
      </c>
      <c r="O31" s="5">
        <v>3.7997000000000001</v>
      </c>
      <c r="P31" s="31">
        <v>2118684.33</v>
      </c>
      <c r="Q31" s="5">
        <v>0.81410000000000005</v>
      </c>
      <c r="R31" s="31">
        <v>0</v>
      </c>
      <c r="S31" s="5">
        <v>0</v>
      </c>
      <c r="T31" s="31">
        <v>0</v>
      </c>
      <c r="U31" s="5">
        <v>0</v>
      </c>
      <c r="V31" s="31">
        <v>0</v>
      </c>
      <c r="W31" s="5">
        <v>0</v>
      </c>
      <c r="X31" s="31">
        <v>0</v>
      </c>
      <c r="Y31" s="5">
        <v>0</v>
      </c>
      <c r="Z31" s="31">
        <v>3256652</v>
      </c>
      <c r="AA31" s="5">
        <v>0.87019999999999997</v>
      </c>
      <c r="AB31" s="31">
        <v>4769465.32</v>
      </c>
      <c r="AC31" s="5">
        <v>0.87739999999999996</v>
      </c>
      <c r="AD31" s="31">
        <v>62301446.979999997</v>
      </c>
      <c r="AE31" s="5">
        <v>0.87050000000000005</v>
      </c>
      <c r="AF31" s="31">
        <v>4335588.03</v>
      </c>
      <c r="AG31" s="5">
        <v>1.3036000000000001</v>
      </c>
      <c r="AH31" s="31">
        <v>4049194.72</v>
      </c>
      <c r="AI31" s="5">
        <v>2.3599000000000001</v>
      </c>
      <c r="AJ31" s="31">
        <v>13285317.720000001</v>
      </c>
      <c r="AK31" s="5">
        <v>0.86960000000000004</v>
      </c>
      <c r="AL31" s="31">
        <v>6787523.4400000004</v>
      </c>
      <c r="AM31" s="5">
        <v>0.82599999999999996</v>
      </c>
      <c r="AN31" s="31">
        <v>29340365.07</v>
      </c>
      <c r="AO31" s="5">
        <v>1.2825</v>
      </c>
      <c r="AP31" s="31">
        <v>5173551.29</v>
      </c>
      <c r="AQ31" s="5">
        <v>0.85329999999999995</v>
      </c>
    </row>
    <row r="32" spans="1:43" x14ac:dyDescent="0.2">
      <c r="A32" t="s">
        <v>192</v>
      </c>
      <c r="B32" s="31">
        <v>178100493.56</v>
      </c>
      <c r="C32" s="5">
        <v>0.69220000000000004</v>
      </c>
      <c r="D32" s="31">
        <v>6469629</v>
      </c>
      <c r="E32" s="5">
        <v>2.2229000000000001</v>
      </c>
      <c r="F32" s="31">
        <v>1283599.45</v>
      </c>
      <c r="G32" s="5">
        <v>2.4462000000000002</v>
      </c>
      <c r="H32" s="31">
        <v>0</v>
      </c>
      <c r="I32" s="5">
        <v>0</v>
      </c>
      <c r="J32" s="31">
        <v>0</v>
      </c>
      <c r="K32" s="5">
        <v>0</v>
      </c>
      <c r="L32" s="31">
        <v>729196.3</v>
      </c>
      <c r="M32" s="5">
        <v>1.0693999999999999</v>
      </c>
      <c r="N32" s="31">
        <v>0</v>
      </c>
      <c r="O32" s="5">
        <v>0</v>
      </c>
      <c r="P32" s="31">
        <v>2728650.38</v>
      </c>
      <c r="Q32" s="5">
        <v>1.0485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  <c r="Z32" s="31">
        <v>4072624</v>
      </c>
      <c r="AA32" s="5">
        <v>1.0883</v>
      </c>
      <c r="AB32" s="31">
        <v>5963254.0499999998</v>
      </c>
      <c r="AC32" s="5">
        <v>1.097</v>
      </c>
      <c r="AD32" s="31">
        <v>77897204.5</v>
      </c>
      <c r="AE32" s="5">
        <v>1.0884</v>
      </c>
      <c r="AF32" s="31">
        <v>5421003.3499999996</v>
      </c>
      <c r="AG32" s="5">
        <v>1.63</v>
      </c>
      <c r="AH32" s="31">
        <v>4116870.45</v>
      </c>
      <c r="AI32" s="5">
        <v>2.3993000000000002</v>
      </c>
      <c r="AJ32" s="31">
        <v>16611142</v>
      </c>
      <c r="AK32" s="5">
        <v>1.0872999999999999</v>
      </c>
      <c r="AL32" s="31">
        <v>8666745.5</v>
      </c>
      <c r="AM32" s="5">
        <v>1.0547</v>
      </c>
      <c r="AN32" s="31">
        <v>37523995.740000002</v>
      </c>
      <c r="AO32" s="5">
        <v>1.6402000000000001</v>
      </c>
      <c r="AP32" s="31">
        <v>6616578.8399999999</v>
      </c>
      <c r="AQ32" s="5">
        <v>1.0912999999999999</v>
      </c>
    </row>
    <row r="33" spans="1:43" x14ac:dyDescent="0.2">
      <c r="A33" t="s">
        <v>193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0</v>
      </c>
      <c r="AE33" s="5">
        <v>0</v>
      </c>
      <c r="AF33" s="31">
        <v>0</v>
      </c>
      <c r="AG33" s="5">
        <v>0</v>
      </c>
      <c r="AH33" s="31">
        <v>0</v>
      </c>
      <c r="AI33" s="5">
        <v>0</v>
      </c>
      <c r="AJ33" s="31">
        <v>0</v>
      </c>
      <c r="AK33" s="5">
        <v>0</v>
      </c>
      <c r="AL33" s="31">
        <v>0</v>
      </c>
      <c r="AM33" s="5">
        <v>0</v>
      </c>
      <c r="AN33" s="31">
        <v>0</v>
      </c>
      <c r="AO33" s="5">
        <v>0</v>
      </c>
      <c r="AP33" s="31">
        <v>0</v>
      </c>
      <c r="AQ33" s="5">
        <v>0</v>
      </c>
    </row>
    <row r="34" spans="1:43" x14ac:dyDescent="0.2">
      <c r="A34" t="s">
        <v>194</v>
      </c>
      <c r="B34" s="31">
        <v>759822605.14999998</v>
      </c>
      <c r="C34" s="5">
        <v>2.9533</v>
      </c>
      <c r="D34" s="31">
        <v>19793600</v>
      </c>
      <c r="E34" s="5">
        <v>6.8009000000000004</v>
      </c>
      <c r="F34" s="31">
        <v>1268344.24</v>
      </c>
      <c r="G34" s="5">
        <v>2.4171999999999998</v>
      </c>
      <c r="H34" s="31">
        <v>0</v>
      </c>
      <c r="I34" s="5">
        <v>0</v>
      </c>
      <c r="J34" s="31">
        <v>0</v>
      </c>
      <c r="K34" s="5">
        <v>0</v>
      </c>
      <c r="L34" s="31">
        <v>3924217.44</v>
      </c>
      <c r="M34" s="5">
        <v>5.7549000000000001</v>
      </c>
      <c r="N34" s="31">
        <v>4265105.8600000003</v>
      </c>
      <c r="O34" s="5">
        <v>1.2597</v>
      </c>
      <c r="P34" s="31">
        <v>14596604.26</v>
      </c>
      <c r="Q34" s="5">
        <v>5.609</v>
      </c>
      <c r="R34" s="31">
        <v>0</v>
      </c>
      <c r="S34" s="5">
        <v>0</v>
      </c>
      <c r="T34" s="31">
        <v>0</v>
      </c>
      <c r="U34" s="5">
        <v>0</v>
      </c>
      <c r="V34" s="31">
        <v>0</v>
      </c>
      <c r="W34" s="5">
        <v>0</v>
      </c>
      <c r="X34" s="31">
        <v>0</v>
      </c>
      <c r="Y34" s="5">
        <v>0</v>
      </c>
      <c r="Z34" s="31">
        <v>21844120</v>
      </c>
      <c r="AA34" s="5">
        <v>5.8372000000000002</v>
      </c>
      <c r="AB34" s="31">
        <v>31996478.800000001</v>
      </c>
      <c r="AC34" s="5">
        <v>5.8861999999999997</v>
      </c>
      <c r="AD34" s="31">
        <v>417966060.69999999</v>
      </c>
      <c r="AE34" s="5">
        <v>5.8396999999999997</v>
      </c>
      <c r="AF34" s="31">
        <v>8726088.1999999993</v>
      </c>
      <c r="AG34" s="5">
        <v>2.6238000000000001</v>
      </c>
      <c r="AH34" s="31">
        <v>4080664.2</v>
      </c>
      <c r="AI34" s="5">
        <v>2.3782000000000001</v>
      </c>
      <c r="AJ34" s="31">
        <v>89128916.400000006</v>
      </c>
      <c r="AK34" s="5">
        <v>5.8341000000000003</v>
      </c>
      <c r="AL34" s="31">
        <v>46416195.939999998</v>
      </c>
      <c r="AM34" s="5">
        <v>5.6486999999999998</v>
      </c>
      <c r="AN34" s="31">
        <v>60346605.219999999</v>
      </c>
      <c r="AO34" s="5">
        <v>2.6377999999999999</v>
      </c>
      <c r="AP34" s="31">
        <v>35469603.890000001</v>
      </c>
      <c r="AQ34" s="5">
        <v>5.8502999999999998</v>
      </c>
    </row>
    <row r="35" spans="1:43" ht="13.5" thickBot="1" x14ac:dyDescent="0.25">
      <c r="A35" t="s">
        <v>195</v>
      </c>
      <c r="B35" s="31">
        <v>1003417900.04</v>
      </c>
      <c r="C35" s="5">
        <v>3.9001000000000001</v>
      </c>
      <c r="D35" s="31">
        <v>10697250</v>
      </c>
      <c r="E35" s="5">
        <v>3.6755</v>
      </c>
      <c r="F35" s="31">
        <v>1337221.8</v>
      </c>
      <c r="G35" s="5">
        <v>2.5484</v>
      </c>
      <c r="H35" s="31">
        <v>658163749.55999994</v>
      </c>
      <c r="I35" s="5">
        <v>6.1352000000000002</v>
      </c>
      <c r="J35" s="31">
        <v>0</v>
      </c>
      <c r="K35" s="5">
        <v>0</v>
      </c>
      <c r="L35" s="31">
        <v>1571866.38</v>
      </c>
      <c r="M35" s="5">
        <v>2.3052000000000001</v>
      </c>
      <c r="N35" s="31">
        <v>11277255.48</v>
      </c>
      <c r="O35" s="5">
        <v>3.3308</v>
      </c>
      <c r="P35" s="31">
        <v>5759793.8799999999</v>
      </c>
      <c r="Q35" s="5">
        <v>2.2132999999999998</v>
      </c>
      <c r="R35" s="31">
        <v>0</v>
      </c>
      <c r="S35" s="5">
        <v>0</v>
      </c>
      <c r="T35" s="31">
        <v>0</v>
      </c>
      <c r="U35" s="5">
        <v>0</v>
      </c>
      <c r="V35" s="31">
        <v>0</v>
      </c>
      <c r="W35" s="5">
        <v>0</v>
      </c>
      <c r="X35" s="31">
        <v>0</v>
      </c>
      <c r="Y35" s="5">
        <v>0</v>
      </c>
      <c r="Z35" s="31">
        <v>8747870</v>
      </c>
      <c r="AA35" s="5">
        <v>2.3376000000000001</v>
      </c>
      <c r="AB35" s="31">
        <v>12810416.640000001</v>
      </c>
      <c r="AC35" s="5">
        <v>2.3567</v>
      </c>
      <c r="AD35" s="31">
        <v>167341954.5</v>
      </c>
      <c r="AE35" s="5">
        <v>2.3380999999999998</v>
      </c>
      <c r="AF35" s="31">
        <v>11645603.939999999</v>
      </c>
      <c r="AG35" s="5">
        <v>3.5015999999999998</v>
      </c>
      <c r="AH35" s="31">
        <v>0</v>
      </c>
      <c r="AI35" s="5">
        <v>0</v>
      </c>
      <c r="AJ35" s="31">
        <v>0</v>
      </c>
      <c r="AK35" s="5">
        <v>0</v>
      </c>
      <c r="AL35" s="31">
        <v>18721970.640000001</v>
      </c>
      <c r="AM35" s="5">
        <v>2.2784</v>
      </c>
      <c r="AN35" s="31">
        <v>81051353.700000003</v>
      </c>
      <c r="AO35" s="5">
        <v>3.5428000000000002</v>
      </c>
      <c r="AP35" s="31">
        <v>14291593.52</v>
      </c>
      <c r="AQ35" s="5">
        <v>2.3572000000000002</v>
      </c>
    </row>
    <row r="36" spans="1:43" ht="14.25" thickTop="1" thickBot="1" x14ac:dyDescent="0.25">
      <c r="A36" s="152" t="s">
        <v>196</v>
      </c>
      <c r="B36" s="153">
        <v>3762265917.6999998</v>
      </c>
      <c r="C36" s="154">
        <v>14.6233</v>
      </c>
      <c r="D36" s="153">
        <v>69217179</v>
      </c>
      <c r="E36" s="154">
        <v>23.782499999999999</v>
      </c>
      <c r="F36" s="153">
        <v>6468728.0899999999</v>
      </c>
      <c r="G36" s="154">
        <v>12.3279</v>
      </c>
      <c r="H36" s="153">
        <v>965110494.27999997</v>
      </c>
      <c r="I36" s="154">
        <v>8.9963999999999995</v>
      </c>
      <c r="J36" s="153">
        <v>0</v>
      </c>
      <c r="K36" s="154">
        <v>0</v>
      </c>
      <c r="L36" s="153">
        <v>13705847.060000001</v>
      </c>
      <c r="M36" s="154">
        <v>20.099799999999998</v>
      </c>
      <c r="N36" s="153">
        <v>28407352.23</v>
      </c>
      <c r="O36" s="154">
        <v>8.3902999999999999</v>
      </c>
      <c r="P36" s="153">
        <v>50944400.950000003</v>
      </c>
      <c r="Q36" s="154">
        <v>19.5764</v>
      </c>
      <c r="R36" s="153">
        <v>0</v>
      </c>
      <c r="S36" s="154">
        <v>0</v>
      </c>
      <c r="T36" s="153">
        <v>0</v>
      </c>
      <c r="U36" s="154">
        <v>0</v>
      </c>
      <c r="V36" s="153">
        <v>0</v>
      </c>
      <c r="W36" s="154">
        <v>0</v>
      </c>
      <c r="X36" s="153">
        <v>0</v>
      </c>
      <c r="Y36" s="154">
        <v>0</v>
      </c>
      <c r="Z36" s="153">
        <v>76336801</v>
      </c>
      <c r="AA36" s="154">
        <v>20.398800000000001</v>
      </c>
      <c r="AB36" s="153">
        <v>111802410.31</v>
      </c>
      <c r="AC36" s="154">
        <v>20.567599999999999</v>
      </c>
      <c r="AD36" s="153">
        <v>1460461845.48</v>
      </c>
      <c r="AE36" s="154">
        <v>20.4053</v>
      </c>
      <c r="AF36" s="153">
        <v>50587032.020000003</v>
      </c>
      <c r="AG36" s="154">
        <v>15.2105</v>
      </c>
      <c r="AH36" s="153">
        <v>16712585.67</v>
      </c>
      <c r="AI36" s="154">
        <v>9.7401999999999997</v>
      </c>
      <c r="AJ36" s="153">
        <v>275750309.31999999</v>
      </c>
      <c r="AK36" s="154">
        <v>18.049700000000001</v>
      </c>
      <c r="AL36" s="153">
        <v>162407635.52000001</v>
      </c>
      <c r="AM36" s="154">
        <v>19.764299999999999</v>
      </c>
      <c r="AN36" s="153">
        <v>350222578.43000001</v>
      </c>
      <c r="AO36" s="154">
        <v>15.308299999999999</v>
      </c>
      <c r="AP36" s="153">
        <v>124130718.34</v>
      </c>
      <c r="AQ36" s="154">
        <v>20.474</v>
      </c>
    </row>
    <row r="37" spans="1:43" ht="13.5" thickTop="1" x14ac:dyDescent="0.2">
      <c r="A37" t="s">
        <v>197</v>
      </c>
      <c r="B37" s="31">
        <v>346065102.37</v>
      </c>
      <c r="C37" s="5">
        <v>1.3451</v>
      </c>
      <c r="D37" s="31">
        <v>0</v>
      </c>
      <c r="E37" s="5">
        <v>0</v>
      </c>
      <c r="F37" s="31">
        <v>1297268.7</v>
      </c>
      <c r="G37" s="5">
        <v>2.4723000000000002</v>
      </c>
      <c r="H37" s="31">
        <v>0</v>
      </c>
      <c r="I37" s="5">
        <v>0</v>
      </c>
      <c r="J37" s="31">
        <v>0</v>
      </c>
      <c r="K37" s="5">
        <v>0</v>
      </c>
      <c r="L37" s="31">
        <v>1438898.5</v>
      </c>
      <c r="M37" s="5">
        <v>2.1101999999999999</v>
      </c>
      <c r="N37" s="31">
        <v>13343233.1</v>
      </c>
      <c r="O37" s="5">
        <v>3.9409999999999998</v>
      </c>
      <c r="P37" s="31">
        <v>5291228.55</v>
      </c>
      <c r="Q37" s="5">
        <v>2.0333000000000001</v>
      </c>
      <c r="R37" s="31">
        <v>0</v>
      </c>
      <c r="S37" s="5">
        <v>0</v>
      </c>
      <c r="T37" s="31">
        <v>0</v>
      </c>
      <c r="U37" s="5">
        <v>0</v>
      </c>
      <c r="V37" s="31">
        <v>0</v>
      </c>
      <c r="W37" s="5">
        <v>0</v>
      </c>
      <c r="X37" s="31">
        <v>0</v>
      </c>
      <c r="Y37" s="5">
        <v>0</v>
      </c>
      <c r="Z37" s="31">
        <v>8024835</v>
      </c>
      <c r="AA37" s="5">
        <v>2.1444000000000001</v>
      </c>
      <c r="AB37" s="31">
        <v>11751958.66</v>
      </c>
      <c r="AC37" s="5">
        <v>2.1619000000000002</v>
      </c>
      <c r="AD37" s="31">
        <v>153513896.30000001</v>
      </c>
      <c r="AE37" s="5">
        <v>2.1448999999999998</v>
      </c>
      <c r="AF37" s="31">
        <v>10683256.35</v>
      </c>
      <c r="AG37" s="5">
        <v>3.2122000000000002</v>
      </c>
      <c r="AH37" s="31">
        <v>4449887.78</v>
      </c>
      <c r="AI37" s="5">
        <v>2.5933999999999999</v>
      </c>
      <c r="AJ37" s="31">
        <v>32735920.23</v>
      </c>
      <c r="AK37" s="5">
        <v>2.1427999999999998</v>
      </c>
      <c r="AL37" s="31">
        <v>16952821.600000001</v>
      </c>
      <c r="AM37" s="5">
        <v>2.0630999999999999</v>
      </c>
      <c r="AN37" s="31">
        <v>73603499.200000003</v>
      </c>
      <c r="AO37" s="5">
        <v>3.2172000000000001</v>
      </c>
      <c r="AP37" s="31">
        <v>12978398.4</v>
      </c>
      <c r="AQ37" s="5">
        <v>2.1406000000000001</v>
      </c>
    </row>
    <row r="38" spans="1:43" x14ac:dyDescent="0.2">
      <c r="A38" t="s">
        <v>198</v>
      </c>
      <c r="B38" s="31">
        <v>594123611.00999999</v>
      </c>
      <c r="C38" s="5">
        <v>2.3092999999999999</v>
      </c>
      <c r="D38" s="31">
        <v>0</v>
      </c>
      <c r="E38" s="5">
        <v>0</v>
      </c>
      <c r="F38" s="31">
        <v>3909536.39</v>
      </c>
      <c r="G38" s="5">
        <v>7.4507000000000003</v>
      </c>
      <c r="H38" s="31">
        <v>166867738.88</v>
      </c>
      <c r="I38" s="5">
        <v>1.5555000000000001</v>
      </c>
      <c r="J38" s="31">
        <v>0</v>
      </c>
      <c r="K38" s="5">
        <v>0</v>
      </c>
      <c r="L38" s="31">
        <v>1696626.62</v>
      </c>
      <c r="M38" s="5">
        <v>2.4881000000000002</v>
      </c>
      <c r="N38" s="31">
        <v>24221730.850000001</v>
      </c>
      <c r="O38" s="5">
        <v>7.1539999999999999</v>
      </c>
      <c r="P38" s="31">
        <v>6294586.6699999999</v>
      </c>
      <c r="Q38" s="5">
        <v>2.4188000000000001</v>
      </c>
      <c r="R38" s="31">
        <v>0</v>
      </c>
      <c r="S38" s="5">
        <v>0</v>
      </c>
      <c r="T38" s="31">
        <v>0</v>
      </c>
      <c r="U38" s="5">
        <v>0</v>
      </c>
      <c r="V38" s="31">
        <v>0</v>
      </c>
      <c r="W38" s="5">
        <v>0</v>
      </c>
      <c r="X38" s="31">
        <v>0</v>
      </c>
      <c r="Y38" s="5">
        <v>0</v>
      </c>
      <c r="Z38" s="31">
        <v>9448121</v>
      </c>
      <c r="AA38" s="5">
        <v>2.5247000000000002</v>
      </c>
      <c r="AB38" s="31">
        <v>13845362.970000001</v>
      </c>
      <c r="AC38" s="5">
        <v>2.5470000000000002</v>
      </c>
      <c r="AD38" s="31">
        <v>180859736.06999999</v>
      </c>
      <c r="AE38" s="5">
        <v>2.5268999999999999</v>
      </c>
      <c r="AF38" s="31">
        <v>12586351.789999999</v>
      </c>
      <c r="AG38" s="5">
        <v>3.7845</v>
      </c>
      <c r="AH38" s="31">
        <v>13106668.84</v>
      </c>
      <c r="AI38" s="5">
        <v>7.6386000000000003</v>
      </c>
      <c r="AJ38" s="31">
        <v>38567376.630000003</v>
      </c>
      <c r="AK38" s="5">
        <v>2.5245000000000002</v>
      </c>
      <c r="AL38" s="31">
        <v>20150237.199999999</v>
      </c>
      <c r="AM38" s="5">
        <v>2.4521999999999999</v>
      </c>
      <c r="AN38" s="31">
        <v>87194538.599999994</v>
      </c>
      <c r="AO38" s="5">
        <v>3.8113000000000001</v>
      </c>
      <c r="AP38" s="31">
        <v>15374998.5</v>
      </c>
      <c r="AQ38" s="5">
        <v>2.5358999999999998</v>
      </c>
    </row>
    <row r="39" spans="1:43" x14ac:dyDescent="0.2">
      <c r="A39" t="s">
        <v>199</v>
      </c>
      <c r="B39" s="31">
        <v>1504207770.0699999</v>
      </c>
      <c r="C39" s="5">
        <v>5.8465999999999996</v>
      </c>
      <c r="D39" s="31">
        <v>14672643</v>
      </c>
      <c r="E39" s="5">
        <v>5.0414000000000003</v>
      </c>
      <c r="F39" s="31">
        <v>1211882.1399999999</v>
      </c>
      <c r="G39" s="5">
        <v>2.3096000000000001</v>
      </c>
      <c r="H39" s="31">
        <v>825915513</v>
      </c>
      <c r="I39" s="5">
        <v>7.6989000000000001</v>
      </c>
      <c r="J39" s="31">
        <v>0</v>
      </c>
      <c r="K39" s="5">
        <v>0</v>
      </c>
      <c r="L39" s="31">
        <v>2993166.19</v>
      </c>
      <c r="M39" s="5">
        <v>4.3895</v>
      </c>
      <c r="N39" s="31">
        <v>21081010</v>
      </c>
      <c r="O39" s="5">
        <v>6.2263999999999999</v>
      </c>
      <c r="P39" s="31">
        <v>11158591.52</v>
      </c>
      <c r="Q39" s="5">
        <v>4.2878999999999996</v>
      </c>
      <c r="R39" s="31">
        <v>0</v>
      </c>
      <c r="S39" s="5">
        <v>0</v>
      </c>
      <c r="T39" s="31">
        <v>0</v>
      </c>
      <c r="U39" s="5">
        <v>0</v>
      </c>
      <c r="V39" s="31">
        <v>0</v>
      </c>
      <c r="W39" s="5">
        <v>0</v>
      </c>
      <c r="X39" s="31">
        <v>0</v>
      </c>
      <c r="Y39" s="5">
        <v>0</v>
      </c>
      <c r="Z39" s="31">
        <v>16667077</v>
      </c>
      <c r="AA39" s="5">
        <v>4.4538000000000002</v>
      </c>
      <c r="AB39" s="31">
        <v>24412508.780000001</v>
      </c>
      <c r="AC39" s="5">
        <v>4.4909999999999997</v>
      </c>
      <c r="AD39" s="31">
        <v>318898128.80000001</v>
      </c>
      <c r="AE39" s="5">
        <v>4.4555999999999996</v>
      </c>
      <c r="AF39" s="31">
        <v>16644457.359999999</v>
      </c>
      <c r="AG39" s="5">
        <v>5.0046999999999997</v>
      </c>
      <c r="AH39" s="31">
        <v>4163289.29</v>
      </c>
      <c r="AI39" s="5">
        <v>2.4264000000000001</v>
      </c>
      <c r="AJ39" s="31">
        <v>68003291.670000002</v>
      </c>
      <c r="AK39" s="5">
        <v>4.4512999999999998</v>
      </c>
      <c r="AL39" s="31">
        <v>35552149.439999998</v>
      </c>
      <c r="AM39" s="5">
        <v>4.3265000000000002</v>
      </c>
      <c r="AN39" s="31">
        <v>115645100</v>
      </c>
      <c r="AO39" s="5">
        <v>5.0548999999999999</v>
      </c>
      <c r="AP39" s="31">
        <v>27188961.879999999</v>
      </c>
      <c r="AQ39" s="5">
        <v>4.4844999999999997</v>
      </c>
    </row>
    <row r="40" spans="1:43" ht="13.5" thickBot="1" x14ac:dyDescent="0.25">
      <c r="A40" t="s">
        <v>200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  <c r="R40" s="31">
        <v>0</v>
      </c>
      <c r="S40" s="5">
        <v>0</v>
      </c>
      <c r="T40" s="31">
        <v>0</v>
      </c>
      <c r="U40" s="5">
        <v>0</v>
      </c>
      <c r="V40" s="31">
        <v>0</v>
      </c>
      <c r="W40" s="5">
        <v>0</v>
      </c>
      <c r="X40" s="31">
        <v>0</v>
      </c>
      <c r="Y40" s="5">
        <v>0</v>
      </c>
      <c r="Z40" s="31">
        <v>0</v>
      </c>
      <c r="AA40" s="5">
        <v>0</v>
      </c>
      <c r="AB40" s="31">
        <v>0</v>
      </c>
      <c r="AC40" s="5">
        <v>0</v>
      </c>
      <c r="AD40" s="31">
        <v>0</v>
      </c>
      <c r="AE40" s="5">
        <v>0</v>
      </c>
      <c r="AF40" s="31">
        <v>0</v>
      </c>
      <c r="AG40" s="5">
        <v>0</v>
      </c>
      <c r="AH40" s="31">
        <v>0</v>
      </c>
      <c r="AI40" s="5">
        <v>0</v>
      </c>
      <c r="AJ40" s="31">
        <v>0</v>
      </c>
      <c r="AK40" s="5">
        <v>0</v>
      </c>
      <c r="AL40" s="31">
        <v>0</v>
      </c>
      <c r="AM40" s="5">
        <v>0</v>
      </c>
      <c r="AN40" s="31">
        <v>0</v>
      </c>
      <c r="AO40" s="5">
        <v>0</v>
      </c>
      <c r="AP40" s="31">
        <v>0</v>
      </c>
      <c r="AQ40" s="5">
        <v>0</v>
      </c>
    </row>
    <row r="41" spans="1:43" ht="14.25" thickTop="1" thickBot="1" x14ac:dyDescent="0.25">
      <c r="A41" s="152" t="s">
        <v>201</v>
      </c>
      <c r="B41" s="153">
        <v>2444396483.4499998</v>
      </c>
      <c r="C41" s="154">
        <v>9.5009999999999994</v>
      </c>
      <c r="D41" s="153">
        <v>14672643</v>
      </c>
      <c r="E41" s="154">
        <v>5.0414000000000003</v>
      </c>
      <c r="F41" s="153">
        <v>6418687.2300000004</v>
      </c>
      <c r="G41" s="154">
        <v>12.2326</v>
      </c>
      <c r="H41" s="153">
        <v>992783251.88</v>
      </c>
      <c r="I41" s="154">
        <v>9.2544000000000004</v>
      </c>
      <c r="J41" s="153">
        <v>0</v>
      </c>
      <c r="K41" s="154">
        <v>0</v>
      </c>
      <c r="L41" s="153">
        <v>6128691.3099999996</v>
      </c>
      <c r="M41" s="154">
        <v>8.9878</v>
      </c>
      <c r="N41" s="153">
        <v>58645973.950000003</v>
      </c>
      <c r="O41" s="154">
        <v>17.321400000000001</v>
      </c>
      <c r="P41" s="153">
        <v>22744406.739999998</v>
      </c>
      <c r="Q41" s="154">
        <v>8.74</v>
      </c>
      <c r="R41" s="153">
        <v>0</v>
      </c>
      <c r="S41" s="154">
        <v>0</v>
      </c>
      <c r="T41" s="153">
        <v>0</v>
      </c>
      <c r="U41" s="154">
        <v>0</v>
      </c>
      <c r="V41" s="153">
        <v>0</v>
      </c>
      <c r="W41" s="154">
        <v>0</v>
      </c>
      <c r="X41" s="153">
        <v>0</v>
      </c>
      <c r="Y41" s="154">
        <v>0</v>
      </c>
      <c r="Z41" s="153">
        <v>34140033</v>
      </c>
      <c r="AA41" s="154">
        <v>9.1229999999999993</v>
      </c>
      <c r="AB41" s="153">
        <v>50009830.409999996</v>
      </c>
      <c r="AC41" s="154">
        <v>9.1999999999999993</v>
      </c>
      <c r="AD41" s="153">
        <v>653271761.16999996</v>
      </c>
      <c r="AE41" s="154">
        <v>9.1273999999999997</v>
      </c>
      <c r="AF41" s="153">
        <v>39914065.5</v>
      </c>
      <c r="AG41" s="154">
        <v>12.0014</v>
      </c>
      <c r="AH41" s="153">
        <v>21719845.91</v>
      </c>
      <c r="AI41" s="154">
        <v>12.6585</v>
      </c>
      <c r="AJ41" s="153">
        <v>139306588.53</v>
      </c>
      <c r="AK41" s="154">
        <v>9.1186000000000007</v>
      </c>
      <c r="AL41" s="153">
        <v>72655208.239999995</v>
      </c>
      <c r="AM41" s="154">
        <v>8.8417999999999992</v>
      </c>
      <c r="AN41" s="153">
        <v>276443137.80000001</v>
      </c>
      <c r="AO41" s="154">
        <v>12.083399999999999</v>
      </c>
      <c r="AP41" s="153">
        <v>55542358.780000001</v>
      </c>
      <c r="AQ41" s="154">
        <v>9.1610999999999994</v>
      </c>
    </row>
    <row r="42" spans="1:43" ht="13.5" thickTop="1" x14ac:dyDescent="0.2">
      <c r="A42" t="s">
        <v>202</v>
      </c>
      <c r="B42" s="31">
        <v>3084373002.1799998</v>
      </c>
      <c r="C42" s="5">
        <v>11.9885</v>
      </c>
      <c r="D42" s="31">
        <v>0</v>
      </c>
      <c r="E42" s="5">
        <v>0</v>
      </c>
      <c r="F42" s="31">
        <v>6387414</v>
      </c>
      <c r="G42" s="5">
        <v>12.173</v>
      </c>
      <c r="H42" s="31">
        <v>1428601639.3199999</v>
      </c>
      <c r="I42" s="5">
        <v>13.3169</v>
      </c>
      <c r="J42" s="31">
        <v>4385280</v>
      </c>
      <c r="K42" s="5">
        <v>16.063099999999999</v>
      </c>
      <c r="L42" s="31">
        <v>7022960.2800000003</v>
      </c>
      <c r="M42" s="5">
        <v>10.299200000000001</v>
      </c>
      <c r="N42" s="31">
        <v>34901461.049999997</v>
      </c>
      <c r="O42" s="5">
        <v>10.308299999999999</v>
      </c>
      <c r="P42" s="31">
        <v>25898728.699999999</v>
      </c>
      <c r="Q42" s="5">
        <v>9.9520999999999997</v>
      </c>
      <c r="R42" s="31">
        <v>0</v>
      </c>
      <c r="S42" s="5">
        <v>0</v>
      </c>
      <c r="T42" s="31">
        <v>0</v>
      </c>
      <c r="U42" s="5">
        <v>0</v>
      </c>
      <c r="V42" s="31">
        <v>0</v>
      </c>
      <c r="W42" s="5">
        <v>0</v>
      </c>
      <c r="X42" s="31">
        <v>0</v>
      </c>
      <c r="Y42" s="5">
        <v>0</v>
      </c>
      <c r="Z42" s="31">
        <v>38973684</v>
      </c>
      <c r="AA42" s="5">
        <v>10.4146</v>
      </c>
      <c r="AB42" s="31">
        <v>57087053.189999998</v>
      </c>
      <c r="AC42" s="5">
        <v>10.501899999999999</v>
      </c>
      <c r="AD42" s="31">
        <v>745722412.44000006</v>
      </c>
      <c r="AE42" s="5">
        <v>10.4191</v>
      </c>
      <c r="AF42" s="31">
        <v>51896096.590000004</v>
      </c>
      <c r="AG42" s="5">
        <v>15.604100000000001</v>
      </c>
      <c r="AH42" s="31">
        <v>20944883.739999998</v>
      </c>
      <c r="AI42" s="5">
        <v>12.206799999999999</v>
      </c>
      <c r="AJ42" s="31">
        <v>159021313.81</v>
      </c>
      <c r="AK42" s="5">
        <v>10.409000000000001</v>
      </c>
      <c r="AL42" s="31">
        <v>82527691.099999994</v>
      </c>
      <c r="AM42" s="5">
        <v>10.0433</v>
      </c>
      <c r="AN42" s="31">
        <v>357894923.36000001</v>
      </c>
      <c r="AO42" s="5">
        <v>15.643700000000001</v>
      </c>
      <c r="AP42" s="31">
        <v>63107460.600000001</v>
      </c>
      <c r="AQ42" s="5">
        <v>10.408899999999999</v>
      </c>
    </row>
    <row r="43" spans="1:43" x14ac:dyDescent="0.2">
      <c r="A43" t="s">
        <v>203</v>
      </c>
      <c r="B43" s="31">
        <v>13800496.890000001</v>
      </c>
      <c r="C43" s="5">
        <v>5.3600000000000002E-2</v>
      </c>
      <c r="D43" s="31">
        <v>3393020.24</v>
      </c>
      <c r="E43" s="5">
        <v>1.1657999999999999</v>
      </c>
      <c r="F43" s="31">
        <v>0</v>
      </c>
      <c r="G43" s="5">
        <v>0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10407476.65</v>
      </c>
      <c r="O43" s="5">
        <v>3.0739000000000001</v>
      </c>
      <c r="P43" s="31">
        <v>0</v>
      </c>
      <c r="Q43" s="5">
        <v>0</v>
      </c>
      <c r="R43" s="31">
        <v>0</v>
      </c>
      <c r="S43" s="5">
        <v>0</v>
      </c>
      <c r="T43" s="31">
        <v>0</v>
      </c>
      <c r="U43" s="5">
        <v>0</v>
      </c>
      <c r="V43" s="31">
        <v>0</v>
      </c>
      <c r="W43" s="5">
        <v>0</v>
      </c>
      <c r="X43" s="31">
        <v>0</v>
      </c>
      <c r="Y43" s="5">
        <v>0</v>
      </c>
      <c r="Z43" s="31">
        <v>0</v>
      </c>
      <c r="AA43" s="5">
        <v>0</v>
      </c>
      <c r="AB43" s="31">
        <v>0</v>
      </c>
      <c r="AC43" s="5">
        <v>0</v>
      </c>
      <c r="AD43" s="31">
        <v>0</v>
      </c>
      <c r="AE43" s="5">
        <v>0</v>
      </c>
      <c r="AF43" s="31">
        <v>0</v>
      </c>
      <c r="AG43" s="5">
        <v>0</v>
      </c>
      <c r="AH43" s="31">
        <v>0</v>
      </c>
      <c r="AI43" s="5">
        <v>0</v>
      </c>
      <c r="AJ43" s="31">
        <v>0</v>
      </c>
      <c r="AK43" s="5">
        <v>0</v>
      </c>
      <c r="AL43" s="31">
        <v>0</v>
      </c>
      <c r="AM43" s="5">
        <v>0</v>
      </c>
      <c r="AN43" s="31">
        <v>0</v>
      </c>
      <c r="AO43" s="5">
        <v>0</v>
      </c>
      <c r="AP43" s="31">
        <v>0</v>
      </c>
      <c r="AQ43" s="5">
        <v>0</v>
      </c>
    </row>
    <row r="44" spans="1:43" x14ac:dyDescent="0.2">
      <c r="A44" t="s">
        <v>204</v>
      </c>
      <c r="B44" s="31">
        <v>803982824.52999997</v>
      </c>
      <c r="C44" s="5">
        <v>3.125</v>
      </c>
      <c r="D44" s="31">
        <v>8094233</v>
      </c>
      <c r="E44" s="5">
        <v>2.7810999999999999</v>
      </c>
      <c r="F44" s="31">
        <v>2613694.41</v>
      </c>
      <c r="G44" s="5">
        <v>4.9810999999999996</v>
      </c>
      <c r="H44" s="31">
        <v>512959705.79000002</v>
      </c>
      <c r="I44" s="5">
        <v>4.7816000000000001</v>
      </c>
      <c r="J44" s="31">
        <v>2052745</v>
      </c>
      <c r="K44" s="5">
        <v>7.5190999999999999</v>
      </c>
      <c r="L44" s="31">
        <v>1188836.6499999999</v>
      </c>
      <c r="M44" s="5">
        <v>1.7434000000000001</v>
      </c>
      <c r="N44" s="31">
        <v>9127218.8000000007</v>
      </c>
      <c r="O44" s="5">
        <v>2.6958000000000002</v>
      </c>
      <c r="P44" s="31">
        <v>4432095.4400000004</v>
      </c>
      <c r="Q44" s="5">
        <v>1.7031000000000001</v>
      </c>
      <c r="R44" s="31">
        <v>0</v>
      </c>
      <c r="S44" s="5">
        <v>0</v>
      </c>
      <c r="T44" s="31">
        <v>0</v>
      </c>
      <c r="U44" s="5">
        <v>0</v>
      </c>
      <c r="V44" s="31">
        <v>0</v>
      </c>
      <c r="W44" s="5">
        <v>0</v>
      </c>
      <c r="X44" s="31">
        <v>0</v>
      </c>
      <c r="Y44" s="5">
        <v>0</v>
      </c>
      <c r="Z44" s="31">
        <v>6636374</v>
      </c>
      <c r="AA44" s="5">
        <v>1.7734000000000001</v>
      </c>
      <c r="AB44" s="31">
        <v>9713685.2200000007</v>
      </c>
      <c r="AC44" s="5">
        <v>1.7869999999999999</v>
      </c>
      <c r="AD44" s="31">
        <v>126888574.09</v>
      </c>
      <c r="AE44" s="5">
        <v>1.7728999999999999</v>
      </c>
      <c r="AF44" s="31">
        <v>7529945</v>
      </c>
      <c r="AG44" s="5">
        <v>2.2641</v>
      </c>
      <c r="AH44" s="31">
        <v>8812713.9100000001</v>
      </c>
      <c r="AI44" s="5">
        <v>5.1360999999999999</v>
      </c>
      <c r="AJ44" s="31">
        <v>27058272.449999999</v>
      </c>
      <c r="AK44" s="5">
        <v>1.7710999999999999</v>
      </c>
      <c r="AL44" s="31">
        <v>14110473.189999999</v>
      </c>
      <c r="AM44" s="5">
        <v>1.7172000000000001</v>
      </c>
      <c r="AN44" s="31">
        <v>52003195.560000002</v>
      </c>
      <c r="AO44" s="5">
        <v>2.2730999999999999</v>
      </c>
      <c r="AP44" s="31">
        <v>10761062.02</v>
      </c>
      <c r="AQ44" s="5">
        <v>1.7748999999999999</v>
      </c>
    </row>
    <row r="45" spans="1:43" x14ac:dyDescent="0.2">
      <c r="A45" t="s">
        <v>205</v>
      </c>
      <c r="B45" s="31">
        <v>1104522458.53</v>
      </c>
      <c r="C45" s="5">
        <v>4.2930999999999999</v>
      </c>
      <c r="D45" s="31">
        <v>12743263.640000001</v>
      </c>
      <c r="E45" s="5">
        <v>4.3784999999999998</v>
      </c>
      <c r="F45" s="31">
        <v>2648688.25</v>
      </c>
      <c r="G45" s="5">
        <v>5.0477999999999996</v>
      </c>
      <c r="H45" s="31">
        <v>461458350</v>
      </c>
      <c r="I45" s="5">
        <v>4.3014999999999999</v>
      </c>
      <c r="J45" s="31">
        <v>2566310</v>
      </c>
      <c r="K45" s="5">
        <v>9.4002999999999997</v>
      </c>
      <c r="L45" s="31">
        <v>2844338.25</v>
      </c>
      <c r="M45" s="5">
        <v>4.1711999999999998</v>
      </c>
      <c r="N45" s="31">
        <v>16111615.039999999</v>
      </c>
      <c r="O45" s="5">
        <v>4.7587000000000002</v>
      </c>
      <c r="P45" s="31">
        <v>10529049.800000001</v>
      </c>
      <c r="Q45" s="5">
        <v>4.0460000000000003</v>
      </c>
      <c r="R45" s="31">
        <v>0</v>
      </c>
      <c r="S45" s="5">
        <v>0</v>
      </c>
      <c r="T45" s="31">
        <v>0</v>
      </c>
      <c r="U45" s="5">
        <v>0</v>
      </c>
      <c r="V45" s="31">
        <v>0</v>
      </c>
      <c r="W45" s="5">
        <v>0</v>
      </c>
      <c r="X45" s="31">
        <v>0</v>
      </c>
      <c r="Y45" s="5">
        <v>0</v>
      </c>
      <c r="Z45" s="31">
        <v>15868154</v>
      </c>
      <c r="AA45" s="5">
        <v>4.2403000000000004</v>
      </c>
      <c r="AB45" s="31">
        <v>23235582.5</v>
      </c>
      <c r="AC45" s="5">
        <v>4.2744999999999997</v>
      </c>
      <c r="AD45" s="31">
        <v>303523801.80000001</v>
      </c>
      <c r="AE45" s="5">
        <v>4.2408000000000001</v>
      </c>
      <c r="AF45" s="31">
        <v>15226087.5</v>
      </c>
      <c r="AG45" s="5">
        <v>4.5781999999999998</v>
      </c>
      <c r="AH45" s="31">
        <v>8846665.75</v>
      </c>
      <c r="AI45" s="5">
        <v>5.1558999999999999</v>
      </c>
      <c r="AJ45" s="31">
        <v>64724777</v>
      </c>
      <c r="AK45" s="5">
        <v>4.2366999999999999</v>
      </c>
      <c r="AL45" s="31">
        <v>33658209.5</v>
      </c>
      <c r="AM45" s="5">
        <v>4.0960999999999999</v>
      </c>
      <c r="AN45" s="31">
        <v>104837044.40000001</v>
      </c>
      <c r="AO45" s="5">
        <v>4.5824999999999996</v>
      </c>
      <c r="AP45" s="31">
        <v>25700521.100000001</v>
      </c>
      <c r="AQ45" s="5">
        <v>4.2389999999999999</v>
      </c>
    </row>
    <row r="46" spans="1:43" x14ac:dyDescent="0.2">
      <c r="A46" t="s">
        <v>206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  <c r="AJ46" s="31">
        <v>0</v>
      </c>
      <c r="AK46" s="5">
        <v>0</v>
      </c>
      <c r="AL46" s="31">
        <v>0</v>
      </c>
      <c r="AM46" s="5">
        <v>0</v>
      </c>
      <c r="AN46" s="31">
        <v>0</v>
      </c>
      <c r="AO46" s="5">
        <v>0</v>
      </c>
      <c r="AP46" s="31">
        <v>0</v>
      </c>
      <c r="AQ46" s="5">
        <v>0</v>
      </c>
    </row>
    <row r="47" spans="1:43" x14ac:dyDescent="0.2">
      <c r="A47" t="s">
        <v>207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  <c r="T47" s="31">
        <v>0</v>
      </c>
      <c r="U47" s="5">
        <v>0</v>
      </c>
      <c r="V47" s="31">
        <v>0</v>
      </c>
      <c r="W47" s="5">
        <v>0</v>
      </c>
      <c r="X47" s="31">
        <v>0</v>
      </c>
      <c r="Y47" s="5">
        <v>0</v>
      </c>
      <c r="Z47" s="31">
        <v>0</v>
      </c>
      <c r="AA47" s="5">
        <v>0</v>
      </c>
      <c r="AB47" s="31">
        <v>0</v>
      </c>
      <c r="AC47" s="5">
        <v>0</v>
      </c>
      <c r="AD47" s="31">
        <v>0</v>
      </c>
      <c r="AE47" s="5">
        <v>0</v>
      </c>
      <c r="AF47" s="31">
        <v>0</v>
      </c>
      <c r="AG47" s="5">
        <v>0</v>
      </c>
      <c r="AH47" s="31">
        <v>0</v>
      </c>
      <c r="AI47" s="5">
        <v>0</v>
      </c>
      <c r="AJ47" s="31">
        <v>0</v>
      </c>
      <c r="AK47" s="5">
        <v>0</v>
      </c>
      <c r="AL47" s="31">
        <v>0</v>
      </c>
      <c r="AM47" s="5">
        <v>0</v>
      </c>
      <c r="AN47" s="31">
        <v>0</v>
      </c>
      <c r="AO47" s="5">
        <v>0</v>
      </c>
      <c r="AP47" s="31">
        <v>0</v>
      </c>
      <c r="AQ47" s="5">
        <v>0</v>
      </c>
    </row>
    <row r="48" spans="1:43" ht="13.5" thickBot="1" x14ac:dyDescent="0.25">
      <c r="A48" t="s">
        <v>39</v>
      </c>
      <c r="B48" s="31">
        <v>762787887.96000004</v>
      </c>
      <c r="C48" s="5">
        <v>2.9647999999999999</v>
      </c>
      <c r="D48" s="31">
        <v>6936948.2400000002</v>
      </c>
      <c r="E48" s="5">
        <v>2.3835000000000002</v>
      </c>
      <c r="F48" s="31">
        <v>2660638.5</v>
      </c>
      <c r="G48" s="5">
        <v>5.0705999999999998</v>
      </c>
      <c r="H48" s="31">
        <v>472975215.41000003</v>
      </c>
      <c r="I48" s="5">
        <v>4.4089</v>
      </c>
      <c r="J48" s="31">
        <v>2577480.63</v>
      </c>
      <c r="K48" s="5">
        <v>9.4412000000000003</v>
      </c>
      <c r="L48" s="31">
        <v>1135059.55</v>
      </c>
      <c r="M48" s="5">
        <v>1.6646000000000001</v>
      </c>
      <c r="N48" s="31">
        <v>26470034.789999999</v>
      </c>
      <c r="O48" s="5">
        <v>7.8181000000000003</v>
      </c>
      <c r="P48" s="31">
        <v>4077362.01</v>
      </c>
      <c r="Q48" s="5">
        <v>1.5668</v>
      </c>
      <c r="R48" s="31">
        <v>0</v>
      </c>
      <c r="S48" s="5">
        <v>0</v>
      </c>
      <c r="T48" s="31">
        <v>0</v>
      </c>
      <c r="U48" s="5">
        <v>0</v>
      </c>
      <c r="V48" s="31">
        <v>0</v>
      </c>
      <c r="W48" s="5">
        <v>0</v>
      </c>
      <c r="X48" s="31">
        <v>0</v>
      </c>
      <c r="Y48" s="5">
        <v>0</v>
      </c>
      <c r="Z48" s="31">
        <v>6242127</v>
      </c>
      <c r="AA48" s="5">
        <v>1.6679999999999999</v>
      </c>
      <c r="AB48" s="31">
        <v>9139905.5</v>
      </c>
      <c r="AC48" s="5">
        <v>1.6814</v>
      </c>
      <c r="AD48" s="31">
        <v>119393346</v>
      </c>
      <c r="AE48" s="5">
        <v>1.6680999999999999</v>
      </c>
      <c r="AF48" s="31">
        <v>6756302.5</v>
      </c>
      <c r="AG48" s="5">
        <v>2.0314999999999999</v>
      </c>
      <c r="AH48" s="31">
        <v>8968043.5</v>
      </c>
      <c r="AI48" s="5">
        <v>5.2266000000000004</v>
      </c>
      <c r="AJ48" s="31">
        <v>25459941.5</v>
      </c>
      <c r="AK48" s="5">
        <v>1.6665000000000001</v>
      </c>
      <c r="AL48" s="31">
        <v>13268677.199999999</v>
      </c>
      <c r="AM48" s="5">
        <v>1.6147</v>
      </c>
      <c r="AN48" s="31">
        <v>46610736.109999999</v>
      </c>
      <c r="AO48" s="5">
        <v>2.0373999999999999</v>
      </c>
      <c r="AP48" s="31">
        <v>10116069.52</v>
      </c>
      <c r="AQ48" s="5">
        <v>1.6685000000000001</v>
      </c>
    </row>
    <row r="49" spans="1:43" ht="14.25" thickTop="1" thickBot="1" x14ac:dyDescent="0.25">
      <c r="A49" s="152" t="s">
        <v>208</v>
      </c>
      <c r="B49" s="153">
        <v>5769466670.0900002</v>
      </c>
      <c r="C49" s="154">
        <v>22.425000000000001</v>
      </c>
      <c r="D49" s="153">
        <v>31167465.120000001</v>
      </c>
      <c r="E49" s="154">
        <v>10.7089</v>
      </c>
      <c r="F49" s="153">
        <v>14310435.16</v>
      </c>
      <c r="G49" s="154">
        <v>27.272400000000001</v>
      </c>
      <c r="H49" s="153">
        <v>2875994910.52</v>
      </c>
      <c r="I49" s="154">
        <v>26.809000000000001</v>
      </c>
      <c r="J49" s="153">
        <v>11581815.630000001</v>
      </c>
      <c r="K49" s="154">
        <v>42.4238</v>
      </c>
      <c r="L49" s="153">
        <v>12191194.73</v>
      </c>
      <c r="M49" s="154">
        <v>17.878499999999999</v>
      </c>
      <c r="N49" s="153">
        <v>97017806.329999998</v>
      </c>
      <c r="O49" s="154">
        <v>28.654699999999998</v>
      </c>
      <c r="P49" s="153">
        <v>44937235.950000003</v>
      </c>
      <c r="Q49" s="154">
        <v>17.268000000000001</v>
      </c>
      <c r="R49" s="153">
        <v>0</v>
      </c>
      <c r="S49" s="154">
        <v>0</v>
      </c>
      <c r="T49" s="153">
        <v>0</v>
      </c>
      <c r="U49" s="154">
        <v>0</v>
      </c>
      <c r="V49" s="153">
        <v>0</v>
      </c>
      <c r="W49" s="154">
        <v>0</v>
      </c>
      <c r="X49" s="153">
        <v>0</v>
      </c>
      <c r="Y49" s="154">
        <v>0</v>
      </c>
      <c r="Z49" s="153">
        <v>67720339</v>
      </c>
      <c r="AA49" s="154">
        <v>18.096299999999999</v>
      </c>
      <c r="AB49" s="153">
        <v>99176226.409999996</v>
      </c>
      <c r="AC49" s="154">
        <v>18.244800000000001</v>
      </c>
      <c r="AD49" s="153">
        <v>1295528134.3299999</v>
      </c>
      <c r="AE49" s="154">
        <v>18.100899999999999</v>
      </c>
      <c r="AF49" s="153">
        <v>81408431.590000004</v>
      </c>
      <c r="AG49" s="154">
        <v>24.477900000000002</v>
      </c>
      <c r="AH49" s="153">
        <v>47572306.899999999</v>
      </c>
      <c r="AI49" s="154">
        <v>27.7254</v>
      </c>
      <c r="AJ49" s="153">
        <v>276264304.75999999</v>
      </c>
      <c r="AK49" s="154">
        <v>18.083400000000001</v>
      </c>
      <c r="AL49" s="153">
        <v>143565050.99000001</v>
      </c>
      <c r="AM49" s="154">
        <v>17.4712</v>
      </c>
      <c r="AN49" s="153">
        <v>561345899.42999995</v>
      </c>
      <c r="AO49" s="154">
        <v>24.5366</v>
      </c>
      <c r="AP49" s="153">
        <v>109685113.23999999</v>
      </c>
      <c r="AQ49" s="154">
        <v>18.0913</v>
      </c>
    </row>
    <row r="50" spans="1:43" ht="13.5" thickTop="1" x14ac:dyDescent="0.2">
      <c r="A50" t="s">
        <v>209</v>
      </c>
      <c r="B50" s="31">
        <v>397782367</v>
      </c>
      <c r="C50" s="5">
        <v>1.5461</v>
      </c>
      <c r="D50" s="31">
        <v>0</v>
      </c>
      <c r="E50" s="5">
        <v>0</v>
      </c>
      <c r="F50" s="31">
        <v>0</v>
      </c>
      <c r="G50" s="5">
        <v>0</v>
      </c>
      <c r="H50" s="31">
        <v>397782367</v>
      </c>
      <c r="I50" s="5">
        <v>3.7080000000000002</v>
      </c>
      <c r="J50" s="31">
        <v>0</v>
      </c>
      <c r="K50" s="5">
        <v>0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  <c r="T50" s="31">
        <v>0</v>
      </c>
      <c r="U50" s="5">
        <v>0</v>
      </c>
      <c r="V50" s="31">
        <v>0</v>
      </c>
      <c r="W50" s="5">
        <v>0</v>
      </c>
      <c r="X50" s="31">
        <v>0</v>
      </c>
      <c r="Y50" s="5">
        <v>0</v>
      </c>
      <c r="Z50" s="31">
        <v>0</v>
      </c>
      <c r="AA50" s="5">
        <v>0</v>
      </c>
      <c r="AB50" s="31">
        <v>0</v>
      </c>
      <c r="AC50" s="5">
        <v>0</v>
      </c>
      <c r="AD50" s="31">
        <v>0</v>
      </c>
      <c r="AE50" s="5">
        <v>0</v>
      </c>
      <c r="AF50" s="31">
        <v>0</v>
      </c>
      <c r="AG50" s="5">
        <v>0</v>
      </c>
      <c r="AH50" s="31">
        <v>0</v>
      </c>
      <c r="AI50" s="5">
        <v>0</v>
      </c>
      <c r="AJ50" s="31">
        <v>0</v>
      </c>
      <c r="AK50" s="5">
        <v>0</v>
      </c>
      <c r="AL50" s="31">
        <v>0</v>
      </c>
      <c r="AM50" s="5">
        <v>0</v>
      </c>
      <c r="AN50" s="31">
        <v>0</v>
      </c>
      <c r="AO50" s="5">
        <v>0</v>
      </c>
      <c r="AP50" s="31">
        <v>0</v>
      </c>
      <c r="AQ50" s="5">
        <v>0</v>
      </c>
    </row>
    <row r="51" spans="1:43" ht="13.5" thickBot="1" x14ac:dyDescent="0.25">
      <c r="A51" t="s">
        <v>210</v>
      </c>
      <c r="B51" s="31">
        <v>174504453.09</v>
      </c>
      <c r="C51" s="5">
        <v>0.67830000000000001</v>
      </c>
      <c r="D51" s="31">
        <v>0</v>
      </c>
      <c r="E51" s="5">
        <v>0</v>
      </c>
      <c r="F51" s="31">
        <v>1338540.6000000001</v>
      </c>
      <c r="G51" s="5">
        <v>2.5510000000000002</v>
      </c>
      <c r="H51" s="31">
        <v>0</v>
      </c>
      <c r="I51" s="5">
        <v>0</v>
      </c>
      <c r="J51" s="31">
        <v>0</v>
      </c>
      <c r="K51" s="5">
        <v>0</v>
      </c>
      <c r="L51" s="31">
        <v>680470.95</v>
      </c>
      <c r="M51" s="5">
        <v>0.99790000000000001</v>
      </c>
      <c r="N51" s="31">
        <v>12296372.27</v>
      </c>
      <c r="O51" s="5">
        <v>3.6318000000000001</v>
      </c>
      <c r="P51" s="31">
        <v>2509818.9</v>
      </c>
      <c r="Q51" s="5">
        <v>0.96440000000000003</v>
      </c>
      <c r="R51" s="31">
        <v>0</v>
      </c>
      <c r="S51" s="5">
        <v>0</v>
      </c>
      <c r="T51" s="31">
        <v>0</v>
      </c>
      <c r="U51" s="5">
        <v>0</v>
      </c>
      <c r="V51" s="31">
        <v>0</v>
      </c>
      <c r="W51" s="5">
        <v>0</v>
      </c>
      <c r="X51" s="31">
        <v>0</v>
      </c>
      <c r="Y51" s="5">
        <v>0</v>
      </c>
      <c r="Z51" s="31">
        <v>3842452</v>
      </c>
      <c r="AA51" s="5">
        <v>1.0267999999999999</v>
      </c>
      <c r="AB51" s="31">
        <v>5628767.0999999996</v>
      </c>
      <c r="AC51" s="5">
        <v>1.0355000000000001</v>
      </c>
      <c r="AD51" s="31">
        <v>73527484.950000003</v>
      </c>
      <c r="AE51" s="5">
        <v>1.0273000000000001</v>
      </c>
      <c r="AF51" s="31">
        <v>5116935.1500000004</v>
      </c>
      <c r="AG51" s="5">
        <v>1.5386</v>
      </c>
      <c r="AH51" s="31">
        <v>4480637.55</v>
      </c>
      <c r="AI51" s="5">
        <v>2.6113</v>
      </c>
      <c r="AJ51" s="31">
        <v>15679399.800000001</v>
      </c>
      <c r="AK51" s="5">
        <v>1.0263</v>
      </c>
      <c r="AL51" s="31">
        <v>8111935.1600000001</v>
      </c>
      <c r="AM51" s="5">
        <v>0.98719999999999997</v>
      </c>
      <c r="AN51" s="31">
        <v>35102116.920000002</v>
      </c>
      <c r="AO51" s="5">
        <v>1.5343</v>
      </c>
      <c r="AP51" s="31">
        <v>6189521.7400000002</v>
      </c>
      <c r="AQ51" s="5">
        <v>1.0208999999999999</v>
      </c>
    </row>
    <row r="52" spans="1:43" ht="14.25" thickTop="1" thickBot="1" x14ac:dyDescent="0.25">
      <c r="A52" s="152" t="s">
        <v>211</v>
      </c>
      <c r="B52" s="153">
        <v>572286820.09000003</v>
      </c>
      <c r="C52" s="154">
        <v>2.2244000000000002</v>
      </c>
      <c r="D52" s="153">
        <v>0</v>
      </c>
      <c r="E52" s="154">
        <v>0</v>
      </c>
      <c r="F52" s="153">
        <v>1338540.6000000001</v>
      </c>
      <c r="G52" s="154">
        <v>2.5510000000000002</v>
      </c>
      <c r="H52" s="153">
        <v>397782367</v>
      </c>
      <c r="I52" s="154">
        <v>3.7080000000000002</v>
      </c>
      <c r="J52" s="153">
        <v>0</v>
      </c>
      <c r="K52" s="154">
        <v>0</v>
      </c>
      <c r="L52" s="153">
        <v>680470.95</v>
      </c>
      <c r="M52" s="154">
        <v>0.99790000000000001</v>
      </c>
      <c r="N52" s="153">
        <v>12296372.27</v>
      </c>
      <c r="O52" s="154">
        <v>3.6318000000000001</v>
      </c>
      <c r="P52" s="153">
        <v>2509818.9</v>
      </c>
      <c r="Q52" s="154">
        <v>0.96440000000000003</v>
      </c>
      <c r="R52" s="153">
        <v>0</v>
      </c>
      <c r="S52" s="154">
        <v>0</v>
      </c>
      <c r="T52" s="153">
        <v>0</v>
      </c>
      <c r="U52" s="154">
        <v>0</v>
      </c>
      <c r="V52" s="153">
        <v>0</v>
      </c>
      <c r="W52" s="154">
        <v>0</v>
      </c>
      <c r="X52" s="153">
        <v>0</v>
      </c>
      <c r="Y52" s="154">
        <v>0</v>
      </c>
      <c r="Z52" s="153">
        <v>3842452</v>
      </c>
      <c r="AA52" s="154">
        <v>1.0267999999999999</v>
      </c>
      <c r="AB52" s="153">
        <v>5628767.0999999996</v>
      </c>
      <c r="AC52" s="154">
        <v>1.0355000000000001</v>
      </c>
      <c r="AD52" s="153">
        <v>73527484.950000003</v>
      </c>
      <c r="AE52" s="154">
        <v>1.0273000000000001</v>
      </c>
      <c r="AF52" s="153">
        <v>5116935.1500000004</v>
      </c>
      <c r="AG52" s="154">
        <v>1.5386</v>
      </c>
      <c r="AH52" s="153">
        <v>4480637.55</v>
      </c>
      <c r="AI52" s="154">
        <v>2.6113</v>
      </c>
      <c r="AJ52" s="153">
        <v>15679399.800000001</v>
      </c>
      <c r="AK52" s="154">
        <v>1.0263</v>
      </c>
      <c r="AL52" s="153">
        <v>8111935.1600000001</v>
      </c>
      <c r="AM52" s="154">
        <v>0.98719999999999997</v>
      </c>
      <c r="AN52" s="153">
        <v>35102116.920000002</v>
      </c>
      <c r="AO52" s="154">
        <v>1.5343</v>
      </c>
      <c r="AP52" s="153">
        <v>6189521.7400000002</v>
      </c>
      <c r="AQ52" s="154">
        <v>1.0208999999999999</v>
      </c>
    </row>
    <row r="53" spans="1:43" ht="13.5" thickTop="1" x14ac:dyDescent="0.2">
      <c r="A53" t="s">
        <v>212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  <c r="AJ53" s="31">
        <v>0</v>
      </c>
      <c r="AK53" s="5">
        <v>0</v>
      </c>
      <c r="AL53" s="31">
        <v>0</v>
      </c>
      <c r="AM53" s="5">
        <v>0</v>
      </c>
      <c r="AN53" s="31">
        <v>0</v>
      </c>
      <c r="AO53" s="5">
        <v>0</v>
      </c>
      <c r="AP53" s="31">
        <v>0</v>
      </c>
      <c r="AQ53" s="5">
        <v>0</v>
      </c>
    </row>
    <row r="54" spans="1:43" x14ac:dyDescent="0.2">
      <c r="A54" t="s">
        <v>213</v>
      </c>
      <c r="B54" s="31">
        <v>0</v>
      </c>
      <c r="C54" s="5">
        <v>0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  <c r="J54" s="31">
        <v>0</v>
      </c>
      <c r="K54" s="5">
        <v>0</v>
      </c>
      <c r="L54" s="31">
        <v>0</v>
      </c>
      <c r="M54" s="5">
        <v>0</v>
      </c>
      <c r="N54" s="31">
        <v>0</v>
      </c>
      <c r="O54" s="5">
        <v>0</v>
      </c>
      <c r="P54" s="31">
        <v>0</v>
      </c>
      <c r="Q54" s="5">
        <v>0</v>
      </c>
      <c r="R54" s="31">
        <v>0</v>
      </c>
      <c r="S54" s="5">
        <v>0</v>
      </c>
      <c r="T54" s="31">
        <v>0</v>
      </c>
      <c r="U54" s="5">
        <v>0</v>
      </c>
      <c r="V54" s="31">
        <v>0</v>
      </c>
      <c r="W54" s="5">
        <v>0</v>
      </c>
      <c r="X54" s="31">
        <v>0</v>
      </c>
      <c r="Y54" s="5">
        <v>0</v>
      </c>
      <c r="Z54" s="31">
        <v>0</v>
      </c>
      <c r="AA54" s="5">
        <v>0</v>
      </c>
      <c r="AB54" s="31">
        <v>0</v>
      </c>
      <c r="AC54" s="5">
        <v>0</v>
      </c>
      <c r="AD54" s="31">
        <v>0</v>
      </c>
      <c r="AE54" s="5">
        <v>0</v>
      </c>
      <c r="AF54" s="31">
        <v>0</v>
      </c>
      <c r="AG54" s="5">
        <v>0</v>
      </c>
      <c r="AH54" s="31">
        <v>0</v>
      </c>
      <c r="AI54" s="5">
        <v>0</v>
      </c>
      <c r="AJ54" s="31">
        <v>0</v>
      </c>
      <c r="AK54" s="5">
        <v>0</v>
      </c>
      <c r="AL54" s="31">
        <v>0</v>
      </c>
      <c r="AM54" s="5">
        <v>0</v>
      </c>
      <c r="AN54" s="31">
        <v>0</v>
      </c>
      <c r="AO54" s="5">
        <v>0</v>
      </c>
      <c r="AP54" s="31">
        <v>0</v>
      </c>
      <c r="AQ54" s="5">
        <v>0</v>
      </c>
    </row>
    <row r="55" spans="1:43" x14ac:dyDescent="0.2">
      <c r="A55" t="s">
        <v>214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  <c r="T55" s="31">
        <v>0</v>
      </c>
      <c r="U55" s="5">
        <v>0</v>
      </c>
      <c r="V55" s="31">
        <v>0</v>
      </c>
      <c r="W55" s="5">
        <v>0</v>
      </c>
      <c r="X55" s="31">
        <v>0</v>
      </c>
      <c r="Y55" s="5">
        <v>0</v>
      </c>
      <c r="Z55" s="31">
        <v>0</v>
      </c>
      <c r="AA55" s="5">
        <v>0</v>
      </c>
      <c r="AB55" s="31">
        <v>0</v>
      </c>
      <c r="AC55" s="5">
        <v>0</v>
      </c>
      <c r="AD55" s="31">
        <v>0</v>
      </c>
      <c r="AE55" s="5">
        <v>0</v>
      </c>
      <c r="AF55" s="31">
        <v>0</v>
      </c>
      <c r="AG55" s="5">
        <v>0</v>
      </c>
      <c r="AH55" s="31">
        <v>0</v>
      </c>
      <c r="AI55" s="5">
        <v>0</v>
      </c>
      <c r="AJ55" s="31">
        <v>0</v>
      </c>
      <c r="AK55" s="5">
        <v>0</v>
      </c>
      <c r="AL55" s="31">
        <v>0</v>
      </c>
      <c r="AM55" s="5">
        <v>0</v>
      </c>
      <c r="AN55" s="31">
        <v>0</v>
      </c>
      <c r="AO55" s="5">
        <v>0</v>
      </c>
      <c r="AP55" s="31">
        <v>0</v>
      </c>
      <c r="AQ55" s="5">
        <v>0</v>
      </c>
    </row>
    <row r="56" spans="1:43" x14ac:dyDescent="0.2">
      <c r="A56" t="s">
        <v>215</v>
      </c>
      <c r="B56" s="31">
        <v>915393511</v>
      </c>
      <c r="C56" s="5">
        <v>3.5579999999999998</v>
      </c>
      <c r="D56" s="31">
        <v>11854290</v>
      </c>
      <c r="E56" s="5">
        <v>4.0730000000000004</v>
      </c>
      <c r="F56" s="31">
        <v>2631805.59</v>
      </c>
      <c r="G56" s="5">
        <v>5.0156000000000001</v>
      </c>
      <c r="H56" s="31">
        <v>391769014</v>
      </c>
      <c r="I56" s="5">
        <v>3.6518999999999999</v>
      </c>
      <c r="J56" s="31">
        <v>0</v>
      </c>
      <c r="K56" s="5">
        <v>0</v>
      </c>
      <c r="L56" s="31">
        <v>2055633.24</v>
      </c>
      <c r="M56" s="5">
        <v>3.0146000000000002</v>
      </c>
      <c r="N56" s="31">
        <v>32749431.379999999</v>
      </c>
      <c r="O56" s="5">
        <v>9.6727000000000007</v>
      </c>
      <c r="P56" s="31">
        <v>7639252.5700000003</v>
      </c>
      <c r="Q56" s="5">
        <v>2.9355000000000002</v>
      </c>
      <c r="R56" s="31">
        <v>0</v>
      </c>
      <c r="S56" s="5">
        <v>0</v>
      </c>
      <c r="T56" s="31">
        <v>0</v>
      </c>
      <c r="U56" s="5">
        <v>0</v>
      </c>
      <c r="V56" s="31">
        <v>0</v>
      </c>
      <c r="W56" s="5">
        <v>0</v>
      </c>
      <c r="X56" s="31">
        <v>0</v>
      </c>
      <c r="Y56" s="5">
        <v>0</v>
      </c>
      <c r="Z56" s="31">
        <v>11467206</v>
      </c>
      <c r="AA56" s="5">
        <v>3.0642999999999998</v>
      </c>
      <c r="AB56" s="31">
        <v>16791838.829999998</v>
      </c>
      <c r="AC56" s="5">
        <v>3.0891000000000002</v>
      </c>
      <c r="AD56" s="31">
        <v>219350360.5</v>
      </c>
      <c r="AE56" s="5">
        <v>3.0647000000000002</v>
      </c>
      <c r="AF56" s="31">
        <v>15264970.630000001</v>
      </c>
      <c r="AG56" s="5">
        <v>4.5899000000000001</v>
      </c>
      <c r="AH56" s="31">
        <v>8791533.8399999999</v>
      </c>
      <c r="AI56" s="5">
        <v>5.1238000000000001</v>
      </c>
      <c r="AJ56" s="31">
        <v>46775136.509999998</v>
      </c>
      <c r="AK56" s="5">
        <v>3.0617999999999999</v>
      </c>
      <c r="AL56" s="31">
        <v>24306615.280000001</v>
      </c>
      <c r="AM56" s="5">
        <v>2.9580000000000002</v>
      </c>
      <c r="AN56" s="31">
        <v>105367174.53</v>
      </c>
      <c r="AO56" s="5">
        <v>4.6055999999999999</v>
      </c>
      <c r="AP56" s="31">
        <v>18579248.100000001</v>
      </c>
      <c r="AQ56" s="5">
        <v>3.0644</v>
      </c>
    </row>
    <row r="57" spans="1:43" x14ac:dyDescent="0.2">
      <c r="A57" t="s">
        <v>216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  <c r="T57" s="31">
        <v>0</v>
      </c>
      <c r="U57" s="5">
        <v>0</v>
      </c>
      <c r="V57" s="31">
        <v>0</v>
      </c>
      <c r="W57" s="5">
        <v>0</v>
      </c>
      <c r="X57" s="31">
        <v>0</v>
      </c>
      <c r="Y57" s="5">
        <v>0</v>
      </c>
      <c r="Z57" s="31">
        <v>0</v>
      </c>
      <c r="AA57" s="5">
        <v>0</v>
      </c>
      <c r="AB57" s="31">
        <v>0</v>
      </c>
      <c r="AC57" s="5">
        <v>0</v>
      </c>
      <c r="AD57" s="31">
        <v>0</v>
      </c>
      <c r="AE57" s="5">
        <v>0</v>
      </c>
      <c r="AF57" s="31">
        <v>0</v>
      </c>
      <c r="AG57" s="5">
        <v>0</v>
      </c>
      <c r="AH57" s="31">
        <v>0</v>
      </c>
      <c r="AI57" s="5">
        <v>0</v>
      </c>
      <c r="AJ57" s="31">
        <v>0</v>
      </c>
      <c r="AK57" s="5">
        <v>0</v>
      </c>
      <c r="AL57" s="31">
        <v>0</v>
      </c>
      <c r="AM57" s="5">
        <v>0</v>
      </c>
      <c r="AN57" s="31">
        <v>0</v>
      </c>
      <c r="AO57" s="5">
        <v>0</v>
      </c>
      <c r="AP57" s="31">
        <v>0</v>
      </c>
      <c r="AQ57" s="5">
        <v>0</v>
      </c>
    </row>
    <row r="58" spans="1:43" x14ac:dyDescent="0.2">
      <c r="A58" t="s">
        <v>217</v>
      </c>
      <c r="B58" s="31">
        <v>277927667.30000001</v>
      </c>
      <c r="C58" s="5">
        <v>1.0803</v>
      </c>
      <c r="D58" s="31">
        <v>4422636</v>
      </c>
      <c r="E58" s="5">
        <v>1.5196000000000001</v>
      </c>
      <c r="F58" s="31">
        <v>1327496</v>
      </c>
      <c r="G58" s="5">
        <v>2.5299</v>
      </c>
      <c r="H58" s="31">
        <v>129987280</v>
      </c>
      <c r="I58" s="5">
        <v>1.2117</v>
      </c>
      <c r="J58" s="31">
        <v>0</v>
      </c>
      <c r="K58" s="5">
        <v>0</v>
      </c>
      <c r="L58" s="31">
        <v>602000</v>
      </c>
      <c r="M58" s="5">
        <v>0.88280000000000003</v>
      </c>
      <c r="N58" s="31">
        <v>0</v>
      </c>
      <c r="O58" s="5">
        <v>0</v>
      </c>
      <c r="P58" s="31">
        <v>2223154.5</v>
      </c>
      <c r="Q58" s="5">
        <v>0.85429999999999995</v>
      </c>
      <c r="R58" s="31">
        <v>0</v>
      </c>
      <c r="S58" s="5">
        <v>0</v>
      </c>
      <c r="T58" s="31">
        <v>0</v>
      </c>
      <c r="U58" s="5">
        <v>0</v>
      </c>
      <c r="V58" s="31">
        <v>0</v>
      </c>
      <c r="W58" s="5">
        <v>0</v>
      </c>
      <c r="X58" s="31">
        <v>0</v>
      </c>
      <c r="Y58" s="5">
        <v>0</v>
      </c>
      <c r="Z58" s="31">
        <v>3377736</v>
      </c>
      <c r="AA58" s="5">
        <v>0.90259999999999996</v>
      </c>
      <c r="AB58" s="31">
        <v>4944484</v>
      </c>
      <c r="AC58" s="5">
        <v>0.90959999999999996</v>
      </c>
      <c r="AD58" s="31">
        <v>64588580</v>
      </c>
      <c r="AE58" s="5">
        <v>0.90239999999999998</v>
      </c>
      <c r="AF58" s="31">
        <v>4494876</v>
      </c>
      <c r="AG58" s="5">
        <v>1.3514999999999999</v>
      </c>
      <c r="AH58" s="31">
        <v>4336636</v>
      </c>
      <c r="AI58" s="5">
        <v>2.5274000000000001</v>
      </c>
      <c r="AJ58" s="31">
        <v>13773244</v>
      </c>
      <c r="AK58" s="5">
        <v>0.90159999999999996</v>
      </c>
      <c r="AL58" s="31">
        <v>7203574</v>
      </c>
      <c r="AM58" s="5">
        <v>0.87660000000000005</v>
      </c>
      <c r="AN58" s="31">
        <v>31152837.600000001</v>
      </c>
      <c r="AO58" s="5">
        <v>1.3616999999999999</v>
      </c>
      <c r="AP58" s="31">
        <v>5493133.2000000002</v>
      </c>
      <c r="AQ58" s="5">
        <v>0.90600000000000003</v>
      </c>
    </row>
    <row r="59" spans="1:43" ht="13.5" thickBot="1" x14ac:dyDescent="0.25">
      <c r="A59" t="s">
        <v>218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  <c r="T59" s="31">
        <v>0</v>
      </c>
      <c r="U59" s="5">
        <v>0</v>
      </c>
      <c r="V59" s="31">
        <v>0</v>
      </c>
      <c r="W59" s="5">
        <v>0</v>
      </c>
      <c r="X59" s="31">
        <v>0</v>
      </c>
      <c r="Y59" s="5">
        <v>0</v>
      </c>
      <c r="Z59" s="31">
        <v>0</v>
      </c>
      <c r="AA59" s="5">
        <v>0</v>
      </c>
      <c r="AB59" s="31">
        <v>0</v>
      </c>
      <c r="AC59" s="5">
        <v>0</v>
      </c>
      <c r="AD59" s="31">
        <v>0</v>
      </c>
      <c r="AE59" s="5">
        <v>0</v>
      </c>
      <c r="AF59" s="31">
        <v>0</v>
      </c>
      <c r="AG59" s="5">
        <v>0</v>
      </c>
      <c r="AH59" s="31">
        <v>0</v>
      </c>
      <c r="AI59" s="5">
        <v>0</v>
      </c>
      <c r="AJ59" s="31">
        <v>0</v>
      </c>
      <c r="AK59" s="5">
        <v>0</v>
      </c>
      <c r="AL59" s="31">
        <v>0</v>
      </c>
      <c r="AM59" s="5">
        <v>0</v>
      </c>
      <c r="AN59" s="31">
        <v>0</v>
      </c>
      <c r="AO59" s="5">
        <v>0</v>
      </c>
      <c r="AP59" s="31">
        <v>0</v>
      </c>
      <c r="AQ59" s="5">
        <v>0</v>
      </c>
    </row>
    <row r="60" spans="1:43" ht="14.25" thickTop="1" thickBot="1" x14ac:dyDescent="0.25">
      <c r="A60" s="152" t="s">
        <v>219</v>
      </c>
      <c r="B60" s="153">
        <v>1193321178.3</v>
      </c>
      <c r="C60" s="154">
        <v>4.6382000000000003</v>
      </c>
      <c r="D60" s="153">
        <v>16276926</v>
      </c>
      <c r="E60" s="154">
        <v>5.5926</v>
      </c>
      <c r="F60" s="153">
        <v>3959301.59</v>
      </c>
      <c r="G60" s="154">
        <v>7.5454999999999997</v>
      </c>
      <c r="H60" s="153">
        <v>521756294</v>
      </c>
      <c r="I60" s="154">
        <v>4.8635999999999999</v>
      </c>
      <c r="J60" s="153">
        <v>0</v>
      </c>
      <c r="K60" s="154">
        <v>0</v>
      </c>
      <c r="L60" s="153">
        <v>2657633.2400000002</v>
      </c>
      <c r="M60" s="154">
        <v>3.8974000000000002</v>
      </c>
      <c r="N60" s="153">
        <v>32749431.379999999</v>
      </c>
      <c r="O60" s="154">
        <v>9.6727000000000007</v>
      </c>
      <c r="P60" s="153">
        <v>9862407.0700000003</v>
      </c>
      <c r="Q60" s="154">
        <v>3.7898000000000001</v>
      </c>
      <c r="R60" s="153">
        <v>0</v>
      </c>
      <c r="S60" s="154">
        <v>0</v>
      </c>
      <c r="T60" s="153">
        <v>0</v>
      </c>
      <c r="U60" s="154">
        <v>0</v>
      </c>
      <c r="V60" s="153">
        <v>0</v>
      </c>
      <c r="W60" s="154">
        <v>0</v>
      </c>
      <c r="X60" s="153">
        <v>0</v>
      </c>
      <c r="Y60" s="154">
        <v>0</v>
      </c>
      <c r="Z60" s="153">
        <v>14844942</v>
      </c>
      <c r="AA60" s="154">
        <v>3.9668999999999999</v>
      </c>
      <c r="AB60" s="153">
        <v>21736322.829999998</v>
      </c>
      <c r="AC60" s="154">
        <v>3.9986999999999999</v>
      </c>
      <c r="AD60" s="153">
        <v>283938940.5</v>
      </c>
      <c r="AE60" s="154">
        <v>3.9670999999999998</v>
      </c>
      <c r="AF60" s="153">
        <v>19759846.629999999</v>
      </c>
      <c r="AG60" s="154">
        <v>5.9413999999999998</v>
      </c>
      <c r="AH60" s="153">
        <v>13128169.84</v>
      </c>
      <c r="AI60" s="154">
        <v>7.6512000000000002</v>
      </c>
      <c r="AJ60" s="153">
        <v>60548380.509999998</v>
      </c>
      <c r="AK60" s="154">
        <v>3.9632999999999998</v>
      </c>
      <c r="AL60" s="153">
        <v>31510189.280000001</v>
      </c>
      <c r="AM60" s="154">
        <v>3.8347000000000002</v>
      </c>
      <c r="AN60" s="153">
        <v>136520012.13</v>
      </c>
      <c r="AO60" s="154">
        <v>5.9672999999999998</v>
      </c>
      <c r="AP60" s="153">
        <v>24072381.300000001</v>
      </c>
      <c r="AQ60" s="154">
        <v>3.9704999999999999</v>
      </c>
    </row>
    <row r="61" spans="1:43" ht="13.5" thickTop="1" x14ac:dyDescent="0.2">
      <c r="A61" t="s">
        <v>220</v>
      </c>
      <c r="B61" s="31">
        <v>1702061451.97</v>
      </c>
      <c r="C61" s="5">
        <v>6.6155999999999997</v>
      </c>
      <c r="D61" s="31">
        <v>16982467</v>
      </c>
      <c r="E61" s="5">
        <v>5.8350999999999997</v>
      </c>
      <c r="F61" s="31">
        <v>1220313.6000000001</v>
      </c>
      <c r="G61" s="5">
        <v>2.3256000000000001</v>
      </c>
      <c r="H61" s="31">
        <v>875530153.60000002</v>
      </c>
      <c r="I61" s="5">
        <v>8.1614000000000004</v>
      </c>
      <c r="J61" s="31">
        <v>2246178</v>
      </c>
      <c r="K61" s="5">
        <v>8.2277000000000005</v>
      </c>
      <c r="L61" s="31">
        <v>3697920</v>
      </c>
      <c r="M61" s="5">
        <v>5.423</v>
      </c>
      <c r="N61" s="31">
        <v>17200783.600000001</v>
      </c>
      <c r="O61" s="5">
        <v>5.0803000000000003</v>
      </c>
      <c r="P61" s="31">
        <v>13693920.24</v>
      </c>
      <c r="Q61" s="5">
        <v>5.2622</v>
      </c>
      <c r="R61" s="31">
        <v>0</v>
      </c>
      <c r="S61" s="5">
        <v>0</v>
      </c>
      <c r="T61" s="31">
        <v>0</v>
      </c>
      <c r="U61" s="5">
        <v>0</v>
      </c>
      <c r="V61" s="31">
        <v>0</v>
      </c>
      <c r="W61" s="5">
        <v>0</v>
      </c>
      <c r="X61" s="31">
        <v>0</v>
      </c>
      <c r="Y61" s="5">
        <v>0</v>
      </c>
      <c r="Z61" s="31">
        <v>20570707</v>
      </c>
      <c r="AA61" s="5">
        <v>5.4969000000000001</v>
      </c>
      <c r="AB61" s="31">
        <v>30130857.600000001</v>
      </c>
      <c r="AC61" s="5">
        <v>5.5430000000000001</v>
      </c>
      <c r="AD61" s="31">
        <v>393597360</v>
      </c>
      <c r="AE61" s="5">
        <v>5.4992999999999999</v>
      </c>
      <c r="AF61" s="31">
        <v>20543315.199999999</v>
      </c>
      <c r="AG61" s="5">
        <v>6.1769999999999996</v>
      </c>
      <c r="AH61" s="31">
        <v>4066342.4</v>
      </c>
      <c r="AI61" s="5">
        <v>2.3698999999999999</v>
      </c>
      <c r="AJ61" s="31">
        <v>83932512</v>
      </c>
      <c r="AK61" s="5">
        <v>5.4939999999999998</v>
      </c>
      <c r="AL61" s="31">
        <v>43559401.240000002</v>
      </c>
      <c r="AM61" s="5">
        <v>5.3010000000000002</v>
      </c>
      <c r="AN61" s="31">
        <v>141760442.19999999</v>
      </c>
      <c r="AO61" s="5">
        <v>6.1963999999999997</v>
      </c>
      <c r="AP61" s="31">
        <v>33328778.289999999</v>
      </c>
      <c r="AQ61" s="5">
        <v>5.4972000000000003</v>
      </c>
    </row>
    <row r="62" spans="1:43" ht="13.5" thickBot="1" x14ac:dyDescent="0.25">
      <c r="A62" t="s">
        <v>221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  <c r="AJ62" s="31">
        <v>0</v>
      </c>
      <c r="AK62" s="5">
        <v>0</v>
      </c>
      <c r="AL62" s="31">
        <v>0</v>
      </c>
      <c r="AM62" s="5">
        <v>0</v>
      </c>
      <c r="AN62" s="31">
        <v>0</v>
      </c>
      <c r="AO62" s="5">
        <v>0</v>
      </c>
      <c r="AP62" s="31">
        <v>0</v>
      </c>
      <c r="AQ62" s="5">
        <v>0</v>
      </c>
    </row>
    <row r="63" spans="1:43" ht="14.25" thickTop="1" thickBot="1" x14ac:dyDescent="0.25">
      <c r="A63" s="152" t="s">
        <v>222</v>
      </c>
      <c r="B63" s="153">
        <v>1702061451.97</v>
      </c>
      <c r="C63" s="154">
        <v>6.6155999999999997</v>
      </c>
      <c r="D63" s="153">
        <v>16982467</v>
      </c>
      <c r="E63" s="154">
        <v>5.8350999999999997</v>
      </c>
      <c r="F63" s="153">
        <v>1220313.6000000001</v>
      </c>
      <c r="G63" s="154">
        <v>2.3256000000000001</v>
      </c>
      <c r="H63" s="153">
        <v>875530153.60000002</v>
      </c>
      <c r="I63" s="154">
        <v>8.1614000000000004</v>
      </c>
      <c r="J63" s="153">
        <v>2246178</v>
      </c>
      <c r="K63" s="154">
        <v>8.2277000000000005</v>
      </c>
      <c r="L63" s="153">
        <v>3697920</v>
      </c>
      <c r="M63" s="154">
        <v>5.423</v>
      </c>
      <c r="N63" s="153">
        <v>17200783.600000001</v>
      </c>
      <c r="O63" s="154">
        <v>5.0803000000000003</v>
      </c>
      <c r="P63" s="153">
        <v>13693920.24</v>
      </c>
      <c r="Q63" s="154">
        <v>5.2622</v>
      </c>
      <c r="R63" s="153">
        <v>0</v>
      </c>
      <c r="S63" s="154">
        <v>0</v>
      </c>
      <c r="T63" s="153">
        <v>0</v>
      </c>
      <c r="U63" s="154">
        <v>0</v>
      </c>
      <c r="V63" s="153">
        <v>0</v>
      </c>
      <c r="W63" s="154">
        <v>0</v>
      </c>
      <c r="X63" s="153">
        <v>0</v>
      </c>
      <c r="Y63" s="154">
        <v>0</v>
      </c>
      <c r="Z63" s="153">
        <v>20570707</v>
      </c>
      <c r="AA63" s="154">
        <v>5.4969000000000001</v>
      </c>
      <c r="AB63" s="153">
        <v>30130857.600000001</v>
      </c>
      <c r="AC63" s="154">
        <v>5.5430000000000001</v>
      </c>
      <c r="AD63" s="153">
        <v>393597360</v>
      </c>
      <c r="AE63" s="154">
        <v>5.4992999999999999</v>
      </c>
      <c r="AF63" s="153">
        <v>20543315.199999999</v>
      </c>
      <c r="AG63" s="154">
        <v>6.1769999999999996</v>
      </c>
      <c r="AH63" s="153">
        <v>4066342.4</v>
      </c>
      <c r="AI63" s="154">
        <v>2.3698999999999999</v>
      </c>
      <c r="AJ63" s="153">
        <v>83932512</v>
      </c>
      <c r="AK63" s="154">
        <v>5.4939999999999998</v>
      </c>
      <c r="AL63" s="153">
        <v>43559401.240000002</v>
      </c>
      <c r="AM63" s="154">
        <v>5.3010000000000002</v>
      </c>
      <c r="AN63" s="153">
        <v>141760442.19999999</v>
      </c>
      <c r="AO63" s="154">
        <v>6.1963999999999997</v>
      </c>
      <c r="AP63" s="153">
        <v>33328778.289999999</v>
      </c>
      <c r="AQ63" s="154">
        <v>5.4972000000000003</v>
      </c>
    </row>
    <row r="64" spans="1:43" ht="13.5" thickTop="1" x14ac:dyDescent="0.2">
      <c r="A64" t="s">
        <v>223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  <c r="T64" s="31">
        <v>0</v>
      </c>
      <c r="U64" s="5">
        <v>0</v>
      </c>
      <c r="V64" s="31">
        <v>0</v>
      </c>
      <c r="W64" s="5">
        <v>0</v>
      </c>
      <c r="X64" s="31">
        <v>0</v>
      </c>
      <c r="Y64" s="5">
        <v>0</v>
      </c>
      <c r="Z64" s="31">
        <v>0</v>
      </c>
      <c r="AA64" s="5">
        <v>0</v>
      </c>
      <c r="AB64" s="31">
        <v>0</v>
      </c>
      <c r="AC64" s="5">
        <v>0</v>
      </c>
      <c r="AD64" s="31">
        <v>0</v>
      </c>
      <c r="AE64" s="5">
        <v>0</v>
      </c>
      <c r="AF64" s="31">
        <v>0</v>
      </c>
      <c r="AG64" s="5">
        <v>0</v>
      </c>
      <c r="AH64" s="31">
        <v>0</v>
      </c>
      <c r="AI64" s="5">
        <v>0</v>
      </c>
      <c r="AJ64" s="31">
        <v>0</v>
      </c>
      <c r="AK64" s="5">
        <v>0</v>
      </c>
      <c r="AL64" s="31">
        <v>0</v>
      </c>
      <c r="AM64" s="5">
        <v>0</v>
      </c>
      <c r="AN64" s="31">
        <v>0</v>
      </c>
      <c r="AO64" s="5">
        <v>0</v>
      </c>
      <c r="AP64" s="31">
        <v>0</v>
      </c>
      <c r="AQ64" s="5">
        <v>0</v>
      </c>
    </row>
    <row r="65" spans="1:43" ht="13.5" thickBot="1" x14ac:dyDescent="0.25">
      <c r="A65" t="s">
        <v>224</v>
      </c>
      <c r="B65" s="31">
        <v>2337750841.4400001</v>
      </c>
      <c r="C65" s="5">
        <v>9.0864999999999991</v>
      </c>
      <c r="D65" s="31">
        <v>21903070</v>
      </c>
      <c r="E65" s="5">
        <v>7.5256999999999996</v>
      </c>
      <c r="F65" s="31">
        <v>2577294.44</v>
      </c>
      <c r="G65" s="5">
        <v>4.9116999999999997</v>
      </c>
      <c r="H65" s="31">
        <v>1109995837.5999999</v>
      </c>
      <c r="I65" s="5">
        <v>10.347</v>
      </c>
      <c r="J65" s="31">
        <v>4349151</v>
      </c>
      <c r="K65" s="5">
        <v>15.9308</v>
      </c>
      <c r="L65" s="31">
        <v>5149953.5</v>
      </c>
      <c r="M65" s="5">
        <v>7.5525000000000002</v>
      </c>
      <c r="N65" s="31">
        <v>22875057.66</v>
      </c>
      <c r="O65" s="5">
        <v>6.7563000000000004</v>
      </c>
      <c r="P65" s="31">
        <v>19018911.899999999</v>
      </c>
      <c r="Q65" s="5">
        <v>7.3083999999999998</v>
      </c>
      <c r="R65" s="31">
        <v>0</v>
      </c>
      <c r="S65" s="5">
        <v>0</v>
      </c>
      <c r="T65" s="31">
        <v>0</v>
      </c>
      <c r="U65" s="5">
        <v>0</v>
      </c>
      <c r="V65" s="31">
        <v>0</v>
      </c>
      <c r="W65" s="5">
        <v>0</v>
      </c>
      <c r="X65" s="31">
        <v>0</v>
      </c>
      <c r="Y65" s="5">
        <v>0</v>
      </c>
      <c r="Z65" s="31">
        <v>28634227</v>
      </c>
      <c r="AA65" s="5">
        <v>7.6516999999999999</v>
      </c>
      <c r="AB65" s="31">
        <v>41943772.700000003</v>
      </c>
      <c r="AC65" s="5">
        <v>7.7161</v>
      </c>
      <c r="AD65" s="31">
        <v>547906250.89999998</v>
      </c>
      <c r="AE65" s="5">
        <v>7.6553000000000004</v>
      </c>
      <c r="AF65" s="31">
        <v>38129756.159999996</v>
      </c>
      <c r="AG65" s="5">
        <v>11.4649</v>
      </c>
      <c r="AH65" s="31">
        <v>8625509.1400000006</v>
      </c>
      <c r="AI65" s="5">
        <v>5.0270000000000001</v>
      </c>
      <c r="AJ65" s="31">
        <v>116837924.04000001</v>
      </c>
      <c r="AK65" s="5">
        <v>7.6478000000000002</v>
      </c>
      <c r="AL65" s="31">
        <v>60656615.280000001</v>
      </c>
      <c r="AM65" s="5">
        <v>7.3815999999999997</v>
      </c>
      <c r="AN65" s="31">
        <v>262807007.59999999</v>
      </c>
      <c r="AO65" s="5">
        <v>11.487399999999999</v>
      </c>
      <c r="AP65" s="31">
        <v>46340502.520000003</v>
      </c>
      <c r="AQ65" s="5">
        <v>7.6433</v>
      </c>
    </row>
    <row r="66" spans="1:43" ht="14.25" thickTop="1" thickBot="1" x14ac:dyDescent="0.25">
      <c r="A66" s="152" t="s">
        <v>225</v>
      </c>
      <c r="B66" s="153">
        <v>2337750841.4400001</v>
      </c>
      <c r="C66" s="154">
        <v>9.0864999999999991</v>
      </c>
      <c r="D66" s="153">
        <v>21903070</v>
      </c>
      <c r="E66" s="154">
        <v>7.5256999999999996</v>
      </c>
      <c r="F66" s="153">
        <v>2577294.44</v>
      </c>
      <c r="G66" s="154">
        <v>4.9116999999999997</v>
      </c>
      <c r="H66" s="153">
        <v>1109995837.5999999</v>
      </c>
      <c r="I66" s="154">
        <v>10.347</v>
      </c>
      <c r="J66" s="153">
        <v>4349151</v>
      </c>
      <c r="K66" s="154">
        <v>15.9308</v>
      </c>
      <c r="L66" s="153">
        <v>5149953.5</v>
      </c>
      <c r="M66" s="154">
        <v>7.5525000000000002</v>
      </c>
      <c r="N66" s="153">
        <v>22875057.66</v>
      </c>
      <c r="O66" s="154">
        <v>6.7563000000000004</v>
      </c>
      <c r="P66" s="153">
        <v>19018911.899999999</v>
      </c>
      <c r="Q66" s="154">
        <v>7.3083999999999998</v>
      </c>
      <c r="R66" s="153">
        <v>0</v>
      </c>
      <c r="S66" s="154">
        <v>0</v>
      </c>
      <c r="T66" s="153">
        <v>0</v>
      </c>
      <c r="U66" s="154">
        <v>0</v>
      </c>
      <c r="V66" s="153">
        <v>0</v>
      </c>
      <c r="W66" s="154">
        <v>0</v>
      </c>
      <c r="X66" s="153">
        <v>0</v>
      </c>
      <c r="Y66" s="154">
        <v>0</v>
      </c>
      <c r="Z66" s="153">
        <v>28634227</v>
      </c>
      <c r="AA66" s="154">
        <v>7.6516999999999999</v>
      </c>
      <c r="AB66" s="153">
        <v>41943772.700000003</v>
      </c>
      <c r="AC66" s="154">
        <v>7.7161</v>
      </c>
      <c r="AD66" s="153">
        <v>547906250.89999998</v>
      </c>
      <c r="AE66" s="154">
        <v>7.6553000000000004</v>
      </c>
      <c r="AF66" s="153">
        <v>38129756.159999996</v>
      </c>
      <c r="AG66" s="154">
        <v>11.4649</v>
      </c>
      <c r="AH66" s="153">
        <v>8625509.1400000006</v>
      </c>
      <c r="AI66" s="154">
        <v>5.0270000000000001</v>
      </c>
      <c r="AJ66" s="153">
        <v>116837924.04000001</v>
      </c>
      <c r="AK66" s="154">
        <v>7.6478000000000002</v>
      </c>
      <c r="AL66" s="153">
        <v>60656615.280000001</v>
      </c>
      <c r="AM66" s="154">
        <v>7.3815999999999997</v>
      </c>
      <c r="AN66" s="153">
        <v>262807007.59999999</v>
      </c>
      <c r="AO66" s="154">
        <v>11.487399999999999</v>
      </c>
      <c r="AP66" s="153">
        <v>46340502.520000003</v>
      </c>
      <c r="AQ66" s="154">
        <v>7.6433</v>
      </c>
    </row>
    <row r="67" spans="1:43" ht="13.5" thickTop="1" x14ac:dyDescent="0.2">
      <c r="A67" t="s">
        <v>226</v>
      </c>
      <c r="B67" s="31">
        <v>9727507</v>
      </c>
      <c r="C67" s="5">
        <v>3.78E-2</v>
      </c>
      <c r="D67" s="31">
        <v>9727507</v>
      </c>
      <c r="E67" s="5">
        <v>3.3422999999999998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  <c r="T67" s="31">
        <v>0</v>
      </c>
      <c r="U67" s="5">
        <v>0</v>
      </c>
      <c r="V67" s="31">
        <v>0</v>
      </c>
      <c r="W67" s="5">
        <v>0</v>
      </c>
      <c r="X67" s="31">
        <v>0</v>
      </c>
      <c r="Y67" s="5">
        <v>0</v>
      </c>
      <c r="Z67" s="31">
        <v>0</v>
      </c>
      <c r="AA67" s="5">
        <v>0</v>
      </c>
      <c r="AB67" s="31">
        <v>0</v>
      </c>
      <c r="AC67" s="5">
        <v>0</v>
      </c>
      <c r="AD67" s="31">
        <v>0</v>
      </c>
      <c r="AE67" s="5">
        <v>0</v>
      </c>
      <c r="AF67" s="31">
        <v>0</v>
      </c>
      <c r="AG67" s="5">
        <v>0</v>
      </c>
      <c r="AH67" s="31">
        <v>0</v>
      </c>
      <c r="AI67" s="5">
        <v>0</v>
      </c>
      <c r="AJ67" s="31">
        <v>0</v>
      </c>
      <c r="AK67" s="5">
        <v>0</v>
      </c>
      <c r="AL67" s="31">
        <v>0</v>
      </c>
      <c r="AM67" s="5">
        <v>0</v>
      </c>
      <c r="AN67" s="31">
        <v>0</v>
      </c>
      <c r="AO67" s="5">
        <v>0</v>
      </c>
      <c r="AP67" s="31">
        <v>0</v>
      </c>
      <c r="AQ67" s="5">
        <v>0</v>
      </c>
    </row>
    <row r="68" spans="1:43" ht="13.5" thickBot="1" x14ac:dyDescent="0.25">
      <c r="A68" t="s">
        <v>227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  <c r="AB68" s="31">
        <v>0</v>
      </c>
      <c r="AC68" s="5">
        <v>0</v>
      </c>
      <c r="AD68" s="31">
        <v>0</v>
      </c>
      <c r="AE68" s="5">
        <v>0</v>
      </c>
      <c r="AF68" s="31">
        <v>0</v>
      </c>
      <c r="AG68" s="5">
        <v>0</v>
      </c>
      <c r="AH68" s="31">
        <v>0</v>
      </c>
      <c r="AI68" s="5">
        <v>0</v>
      </c>
      <c r="AJ68" s="31">
        <v>0</v>
      </c>
      <c r="AK68" s="5">
        <v>0</v>
      </c>
      <c r="AL68" s="31">
        <v>0</v>
      </c>
      <c r="AM68" s="5">
        <v>0</v>
      </c>
      <c r="AN68" s="31">
        <v>0</v>
      </c>
      <c r="AO68" s="5">
        <v>0</v>
      </c>
      <c r="AP68" s="31">
        <v>0</v>
      </c>
      <c r="AQ68" s="5">
        <v>0</v>
      </c>
    </row>
    <row r="69" spans="1:43" ht="14.25" thickTop="1" thickBot="1" x14ac:dyDescent="0.25">
      <c r="A69" s="152" t="s">
        <v>228</v>
      </c>
      <c r="B69" s="153">
        <v>9727507</v>
      </c>
      <c r="C69" s="154">
        <v>3.78E-2</v>
      </c>
      <c r="D69" s="153">
        <v>9727507</v>
      </c>
      <c r="E69" s="154">
        <v>3.3422999999999998</v>
      </c>
      <c r="F69" s="153">
        <v>0</v>
      </c>
      <c r="G69" s="154">
        <v>0</v>
      </c>
      <c r="H69" s="153">
        <v>0</v>
      </c>
      <c r="I69" s="154">
        <v>0</v>
      </c>
      <c r="J69" s="153">
        <v>0</v>
      </c>
      <c r="K69" s="154">
        <v>0</v>
      </c>
      <c r="L69" s="153">
        <v>0</v>
      </c>
      <c r="M69" s="154">
        <v>0</v>
      </c>
      <c r="N69" s="153">
        <v>0</v>
      </c>
      <c r="O69" s="154">
        <v>0</v>
      </c>
      <c r="P69" s="153">
        <v>0</v>
      </c>
      <c r="Q69" s="154">
        <v>0</v>
      </c>
      <c r="R69" s="153">
        <v>0</v>
      </c>
      <c r="S69" s="154">
        <v>0</v>
      </c>
      <c r="T69" s="153">
        <v>0</v>
      </c>
      <c r="U69" s="154">
        <v>0</v>
      </c>
      <c r="V69" s="153">
        <v>0</v>
      </c>
      <c r="W69" s="154">
        <v>0</v>
      </c>
      <c r="X69" s="153">
        <v>0</v>
      </c>
      <c r="Y69" s="154">
        <v>0</v>
      </c>
      <c r="Z69" s="153">
        <v>0</v>
      </c>
      <c r="AA69" s="154">
        <v>0</v>
      </c>
      <c r="AB69" s="153">
        <v>0</v>
      </c>
      <c r="AC69" s="154">
        <v>0</v>
      </c>
      <c r="AD69" s="153">
        <v>0</v>
      </c>
      <c r="AE69" s="154">
        <v>0</v>
      </c>
      <c r="AF69" s="153">
        <v>0</v>
      </c>
      <c r="AG69" s="154">
        <v>0</v>
      </c>
      <c r="AH69" s="153">
        <v>0</v>
      </c>
      <c r="AI69" s="154">
        <v>0</v>
      </c>
      <c r="AJ69" s="153">
        <v>0</v>
      </c>
      <c r="AK69" s="154">
        <v>0</v>
      </c>
      <c r="AL69" s="153">
        <v>0</v>
      </c>
      <c r="AM69" s="154">
        <v>0</v>
      </c>
      <c r="AN69" s="153">
        <v>0</v>
      </c>
      <c r="AO69" s="154">
        <v>0</v>
      </c>
      <c r="AP69" s="153">
        <v>0</v>
      </c>
      <c r="AQ69" s="154">
        <v>0</v>
      </c>
    </row>
    <row r="70" spans="1:43" ht="13.5" thickTop="1" x14ac:dyDescent="0.2">
      <c r="A70" t="s">
        <v>229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  <c r="AJ70" s="31">
        <v>0</v>
      </c>
      <c r="AK70" s="5">
        <v>0</v>
      </c>
      <c r="AL70" s="31">
        <v>0</v>
      </c>
      <c r="AM70" s="5">
        <v>0</v>
      </c>
      <c r="AN70" s="31">
        <v>0</v>
      </c>
      <c r="AO70" s="5">
        <v>0</v>
      </c>
      <c r="AP70" s="31">
        <v>0</v>
      </c>
      <c r="AQ70" s="5">
        <v>0</v>
      </c>
    </row>
    <row r="71" spans="1:43" ht="13.5" thickBot="1" x14ac:dyDescent="0.25">
      <c r="A71" t="s">
        <v>230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  <c r="AJ71" s="31">
        <v>0</v>
      </c>
      <c r="AK71" s="5">
        <v>0</v>
      </c>
      <c r="AL71" s="31">
        <v>0</v>
      </c>
      <c r="AM71" s="5">
        <v>0</v>
      </c>
      <c r="AN71" s="31">
        <v>0</v>
      </c>
      <c r="AO71" s="5">
        <v>0</v>
      </c>
      <c r="AP71" s="31">
        <v>0</v>
      </c>
      <c r="AQ71" s="5">
        <v>0</v>
      </c>
    </row>
    <row r="72" spans="1:43" ht="14.25" thickTop="1" thickBot="1" x14ac:dyDescent="0.25">
      <c r="A72" s="152" t="s">
        <v>231</v>
      </c>
      <c r="B72" s="153">
        <v>0</v>
      </c>
      <c r="C72" s="154">
        <v>0</v>
      </c>
      <c r="D72" s="153">
        <v>0</v>
      </c>
      <c r="E72" s="154">
        <v>0</v>
      </c>
      <c r="F72" s="153">
        <v>0</v>
      </c>
      <c r="G72" s="154">
        <v>0</v>
      </c>
      <c r="H72" s="153">
        <v>0</v>
      </c>
      <c r="I72" s="154">
        <v>0</v>
      </c>
      <c r="J72" s="153">
        <v>0</v>
      </c>
      <c r="K72" s="154">
        <v>0</v>
      </c>
      <c r="L72" s="153">
        <v>0</v>
      </c>
      <c r="M72" s="154">
        <v>0</v>
      </c>
      <c r="N72" s="153">
        <v>0</v>
      </c>
      <c r="O72" s="154">
        <v>0</v>
      </c>
      <c r="P72" s="153">
        <v>0</v>
      </c>
      <c r="Q72" s="154">
        <v>0</v>
      </c>
      <c r="R72" s="153">
        <v>0</v>
      </c>
      <c r="S72" s="154">
        <v>0</v>
      </c>
      <c r="T72" s="153">
        <v>0</v>
      </c>
      <c r="U72" s="154">
        <v>0</v>
      </c>
      <c r="V72" s="153">
        <v>0</v>
      </c>
      <c r="W72" s="154">
        <v>0</v>
      </c>
      <c r="X72" s="153">
        <v>0</v>
      </c>
      <c r="Y72" s="154">
        <v>0</v>
      </c>
      <c r="Z72" s="153">
        <v>0</v>
      </c>
      <c r="AA72" s="154">
        <v>0</v>
      </c>
      <c r="AB72" s="153">
        <v>0</v>
      </c>
      <c r="AC72" s="154">
        <v>0</v>
      </c>
      <c r="AD72" s="153">
        <v>0</v>
      </c>
      <c r="AE72" s="154">
        <v>0</v>
      </c>
      <c r="AF72" s="153">
        <v>0</v>
      </c>
      <c r="AG72" s="154">
        <v>0</v>
      </c>
      <c r="AH72" s="153">
        <v>0</v>
      </c>
      <c r="AI72" s="154">
        <v>0</v>
      </c>
      <c r="AJ72" s="153">
        <v>0</v>
      </c>
      <c r="AK72" s="154">
        <v>0</v>
      </c>
      <c r="AL72" s="153">
        <v>0</v>
      </c>
      <c r="AM72" s="154">
        <v>0</v>
      </c>
      <c r="AN72" s="153">
        <v>0</v>
      </c>
      <c r="AO72" s="154">
        <v>0</v>
      </c>
      <c r="AP72" s="153">
        <v>0</v>
      </c>
      <c r="AQ72" s="154">
        <v>0</v>
      </c>
    </row>
    <row r="73" spans="1:43" ht="14.25" thickTop="1" thickBot="1" x14ac:dyDescent="0.25">
      <c r="A73" s="152" t="s">
        <v>232</v>
      </c>
      <c r="B73" s="153">
        <v>0</v>
      </c>
      <c r="C73" s="154">
        <v>0</v>
      </c>
      <c r="D73" s="153">
        <v>0</v>
      </c>
      <c r="E73" s="154">
        <v>0</v>
      </c>
      <c r="F73" s="153">
        <v>0</v>
      </c>
      <c r="G73" s="154">
        <v>0</v>
      </c>
      <c r="H73" s="153">
        <v>0</v>
      </c>
      <c r="I73" s="154">
        <v>0</v>
      </c>
      <c r="J73" s="153">
        <v>0</v>
      </c>
      <c r="K73" s="154">
        <v>0</v>
      </c>
      <c r="L73" s="153">
        <v>0</v>
      </c>
      <c r="M73" s="154">
        <v>0</v>
      </c>
      <c r="N73" s="153">
        <v>0</v>
      </c>
      <c r="O73" s="154">
        <v>0</v>
      </c>
      <c r="P73" s="153">
        <v>0</v>
      </c>
      <c r="Q73" s="154">
        <v>0</v>
      </c>
      <c r="R73" s="153">
        <v>0</v>
      </c>
      <c r="S73" s="154">
        <v>0</v>
      </c>
      <c r="T73" s="153">
        <v>0</v>
      </c>
      <c r="U73" s="154">
        <v>0</v>
      </c>
      <c r="V73" s="153">
        <v>0</v>
      </c>
      <c r="W73" s="154">
        <v>0</v>
      </c>
      <c r="X73" s="153">
        <v>0</v>
      </c>
      <c r="Y73" s="154">
        <v>0</v>
      </c>
      <c r="Z73" s="153">
        <v>0</v>
      </c>
      <c r="AA73" s="154">
        <v>0</v>
      </c>
      <c r="AB73" s="153">
        <v>0</v>
      </c>
      <c r="AC73" s="154">
        <v>0</v>
      </c>
      <c r="AD73" s="153">
        <v>0</v>
      </c>
      <c r="AE73" s="154">
        <v>0</v>
      </c>
      <c r="AF73" s="153">
        <v>0</v>
      </c>
      <c r="AG73" s="154">
        <v>0</v>
      </c>
      <c r="AH73" s="153">
        <v>0</v>
      </c>
      <c r="AI73" s="154">
        <v>0</v>
      </c>
      <c r="AJ73" s="153">
        <v>0</v>
      </c>
      <c r="AK73" s="154">
        <v>0</v>
      </c>
      <c r="AL73" s="153">
        <v>0</v>
      </c>
      <c r="AM73" s="154">
        <v>0</v>
      </c>
      <c r="AN73" s="153">
        <v>0</v>
      </c>
      <c r="AO73" s="154">
        <v>0</v>
      </c>
      <c r="AP73" s="153">
        <v>0</v>
      </c>
      <c r="AQ73" s="154">
        <v>0</v>
      </c>
    </row>
    <row r="74" spans="1:43" ht="14.25" thickTop="1" thickBot="1" x14ac:dyDescent="0.25">
      <c r="A74" s="152" t="s">
        <v>233</v>
      </c>
      <c r="B74" s="153">
        <v>349013980.35000002</v>
      </c>
      <c r="C74" s="154">
        <v>1.3566</v>
      </c>
      <c r="D74" s="153">
        <v>0</v>
      </c>
      <c r="E74" s="154">
        <v>0</v>
      </c>
      <c r="F74" s="153">
        <v>1309504.21</v>
      </c>
      <c r="G74" s="154">
        <v>2.4956</v>
      </c>
      <c r="H74" s="153">
        <v>163753259.69</v>
      </c>
      <c r="I74" s="154">
        <v>1.5264</v>
      </c>
      <c r="J74" s="153">
        <v>0</v>
      </c>
      <c r="K74" s="154">
        <v>0</v>
      </c>
      <c r="L74" s="153">
        <v>0</v>
      </c>
      <c r="M74" s="154">
        <v>0</v>
      </c>
      <c r="N74" s="153">
        <v>0</v>
      </c>
      <c r="O74" s="154">
        <v>0</v>
      </c>
      <c r="P74" s="153">
        <v>0</v>
      </c>
      <c r="Q74" s="154">
        <v>0</v>
      </c>
      <c r="R74" s="153">
        <v>16588382.92</v>
      </c>
      <c r="S74" s="154">
        <v>99.751099999999994</v>
      </c>
      <c r="T74" s="153">
        <v>96762463</v>
      </c>
      <c r="U74" s="154">
        <v>100</v>
      </c>
      <c r="V74" s="153">
        <v>17386718</v>
      </c>
      <c r="W74" s="154">
        <v>100</v>
      </c>
      <c r="X74" s="153">
        <v>8755560.5299999993</v>
      </c>
      <c r="Y74" s="154">
        <v>100</v>
      </c>
      <c r="Z74" s="153">
        <v>0</v>
      </c>
      <c r="AA74" s="154">
        <v>0</v>
      </c>
      <c r="AB74" s="153">
        <v>0</v>
      </c>
      <c r="AC74" s="154">
        <v>0</v>
      </c>
      <c r="AD74" s="153">
        <v>0</v>
      </c>
      <c r="AE74" s="154">
        <v>0</v>
      </c>
      <c r="AF74" s="153">
        <v>0</v>
      </c>
      <c r="AG74" s="154">
        <v>0</v>
      </c>
      <c r="AH74" s="153">
        <v>3962079</v>
      </c>
      <c r="AI74" s="154">
        <v>2.3090999999999999</v>
      </c>
      <c r="AJ74" s="153">
        <v>40496013</v>
      </c>
      <c r="AK74" s="154">
        <v>2.6507000000000001</v>
      </c>
      <c r="AL74" s="153">
        <v>0</v>
      </c>
      <c r="AM74" s="154">
        <v>0</v>
      </c>
      <c r="AN74" s="153">
        <v>0</v>
      </c>
      <c r="AO74" s="154">
        <v>0</v>
      </c>
      <c r="AP74" s="153">
        <v>0</v>
      </c>
      <c r="AQ74" s="154">
        <v>0</v>
      </c>
    </row>
    <row r="75" spans="1:43" ht="14.25" thickTop="1" thickBot="1" x14ac:dyDescent="0.25">
      <c r="A75" s="152" t="s">
        <v>234</v>
      </c>
      <c r="B75" s="153">
        <v>25498463598.279999</v>
      </c>
      <c r="C75" s="154">
        <v>99.108400000000003</v>
      </c>
      <c r="D75" s="153">
        <v>278495774.87</v>
      </c>
      <c r="E75" s="154">
        <v>95.689099999999996</v>
      </c>
      <c r="F75" s="153">
        <v>52472174.210000001</v>
      </c>
      <c r="G75" s="154">
        <v>100</v>
      </c>
      <c r="H75" s="153">
        <v>10714615888.43</v>
      </c>
      <c r="I75" s="154">
        <v>99.877600000000001</v>
      </c>
      <c r="J75" s="153">
        <v>22538064.629999999</v>
      </c>
      <c r="K75" s="154">
        <v>82.556100000000001</v>
      </c>
      <c r="L75" s="153">
        <v>66632729.82</v>
      </c>
      <c r="M75" s="154">
        <v>97.717500000000001</v>
      </c>
      <c r="N75" s="153">
        <v>327064140.31</v>
      </c>
      <c r="O75" s="154">
        <v>96.600200000000001</v>
      </c>
      <c r="P75" s="153">
        <v>247631906.61000001</v>
      </c>
      <c r="Q75" s="154">
        <v>95.157600000000002</v>
      </c>
      <c r="R75" s="153">
        <v>16588382.92</v>
      </c>
      <c r="S75" s="154">
        <v>99.751099999999994</v>
      </c>
      <c r="T75" s="153">
        <v>96762463</v>
      </c>
      <c r="U75" s="154">
        <v>100</v>
      </c>
      <c r="V75" s="153">
        <v>17386718</v>
      </c>
      <c r="W75" s="154">
        <v>100</v>
      </c>
      <c r="X75" s="153">
        <v>8755560.5299999993</v>
      </c>
      <c r="Y75" s="154">
        <v>100</v>
      </c>
      <c r="Z75" s="153">
        <v>370993362</v>
      </c>
      <c r="AA75" s="154">
        <v>99.137500000000003</v>
      </c>
      <c r="AB75" s="153">
        <v>543385122.88</v>
      </c>
      <c r="AC75" s="154">
        <v>99.963200000000001</v>
      </c>
      <c r="AD75" s="153">
        <v>7098176883.6899996</v>
      </c>
      <c r="AE75" s="154">
        <v>99.174499999999995</v>
      </c>
      <c r="AF75" s="153">
        <v>328902494.54000002</v>
      </c>
      <c r="AG75" s="154">
        <v>98.894599999999997</v>
      </c>
      <c r="AH75" s="153">
        <v>166673151.41</v>
      </c>
      <c r="AI75" s="154">
        <v>97.138099999999994</v>
      </c>
      <c r="AJ75" s="153">
        <v>1477961386.6900001</v>
      </c>
      <c r="AK75" s="154">
        <v>96.742599999999996</v>
      </c>
      <c r="AL75" s="153">
        <v>788381249.82000005</v>
      </c>
      <c r="AM75" s="154">
        <v>95.942599999999999</v>
      </c>
      <c r="AN75" s="153">
        <v>2272419071.3699999</v>
      </c>
      <c r="AO75" s="154">
        <v>99.328000000000003</v>
      </c>
      <c r="AP75" s="153">
        <v>602627072.54999995</v>
      </c>
      <c r="AQ75" s="154">
        <v>99.396500000000003</v>
      </c>
    </row>
    <row r="76" spans="1:43" ht="14.25" thickTop="1" thickBot="1" x14ac:dyDescent="0.25">
      <c r="A76" s="152" t="s">
        <v>235</v>
      </c>
      <c r="B76" s="153">
        <v>40138100.009999998</v>
      </c>
      <c r="C76" s="154">
        <v>0.156</v>
      </c>
      <c r="D76" s="153">
        <v>0</v>
      </c>
      <c r="E76" s="154">
        <v>0</v>
      </c>
      <c r="F76" s="153">
        <v>0</v>
      </c>
      <c r="G76" s="154">
        <v>0</v>
      </c>
      <c r="H76" s="153">
        <v>0</v>
      </c>
      <c r="I76" s="154">
        <v>0</v>
      </c>
      <c r="J76" s="153">
        <v>0</v>
      </c>
      <c r="K76" s="154">
        <v>0</v>
      </c>
      <c r="L76" s="153">
        <v>0</v>
      </c>
      <c r="M76" s="154">
        <v>0</v>
      </c>
      <c r="N76" s="153">
        <v>0</v>
      </c>
      <c r="O76" s="154">
        <v>0</v>
      </c>
      <c r="P76" s="153">
        <v>0</v>
      </c>
      <c r="Q76" s="154">
        <v>0</v>
      </c>
      <c r="R76" s="153">
        <v>0</v>
      </c>
      <c r="S76" s="154">
        <v>0</v>
      </c>
      <c r="T76" s="153">
        <v>0</v>
      </c>
      <c r="U76" s="154">
        <v>0</v>
      </c>
      <c r="V76" s="153">
        <v>0</v>
      </c>
      <c r="W76" s="154">
        <v>0</v>
      </c>
      <c r="X76" s="153">
        <v>0</v>
      </c>
      <c r="Y76" s="154">
        <v>0</v>
      </c>
      <c r="Z76" s="153">
        <v>0</v>
      </c>
      <c r="AA76" s="154">
        <v>0</v>
      </c>
      <c r="AB76" s="153">
        <v>0</v>
      </c>
      <c r="AC76" s="154">
        <v>0</v>
      </c>
      <c r="AD76" s="153">
        <v>0</v>
      </c>
      <c r="AE76" s="154">
        <v>0</v>
      </c>
      <c r="AF76" s="153">
        <v>0</v>
      </c>
      <c r="AG76" s="154">
        <v>0</v>
      </c>
      <c r="AH76" s="153">
        <v>4453200.9000000004</v>
      </c>
      <c r="AI76" s="154">
        <v>2.5954000000000002</v>
      </c>
      <c r="AJ76" s="153">
        <v>35684899.109999999</v>
      </c>
      <c r="AK76" s="154">
        <v>2.3357999999999999</v>
      </c>
      <c r="AL76" s="153">
        <v>0</v>
      </c>
      <c r="AM76" s="154">
        <v>0</v>
      </c>
      <c r="AN76" s="153">
        <v>0</v>
      </c>
      <c r="AO76" s="154">
        <v>0</v>
      </c>
      <c r="AP76" s="153">
        <v>0</v>
      </c>
      <c r="AQ76" s="154">
        <v>0</v>
      </c>
    </row>
    <row r="77" spans="1:43" ht="14.25" thickTop="1" thickBot="1" x14ac:dyDescent="0.25">
      <c r="A77" s="152" t="s">
        <v>236</v>
      </c>
      <c r="B77" s="153">
        <v>25538601698.290001</v>
      </c>
      <c r="C77" s="154">
        <v>99.264399999999995</v>
      </c>
      <c r="D77" s="153">
        <v>278495774.87</v>
      </c>
      <c r="E77" s="154">
        <v>95.689099999999996</v>
      </c>
      <c r="F77" s="153">
        <v>52472174.210000001</v>
      </c>
      <c r="G77" s="154">
        <v>100</v>
      </c>
      <c r="H77" s="153">
        <v>10714615888.43</v>
      </c>
      <c r="I77" s="154">
        <v>99.877600000000001</v>
      </c>
      <c r="J77" s="153">
        <v>22538064.629999999</v>
      </c>
      <c r="K77" s="154">
        <v>82.556100000000001</v>
      </c>
      <c r="L77" s="153">
        <v>66632729.82</v>
      </c>
      <c r="M77" s="154">
        <v>97.717500000000001</v>
      </c>
      <c r="N77" s="153">
        <v>327064140.31</v>
      </c>
      <c r="O77" s="154">
        <v>96.600200000000001</v>
      </c>
      <c r="P77" s="153">
        <v>247631906.61000001</v>
      </c>
      <c r="Q77" s="154">
        <v>95.157600000000002</v>
      </c>
      <c r="R77" s="153">
        <v>16588382.92</v>
      </c>
      <c r="S77" s="154">
        <v>99.751099999999994</v>
      </c>
      <c r="T77" s="153">
        <v>96762463</v>
      </c>
      <c r="U77" s="154">
        <v>100</v>
      </c>
      <c r="V77" s="153">
        <v>17386718</v>
      </c>
      <c r="W77" s="154">
        <v>100</v>
      </c>
      <c r="X77" s="153">
        <v>8755560.5299999993</v>
      </c>
      <c r="Y77" s="154">
        <v>100</v>
      </c>
      <c r="Z77" s="153">
        <v>370993362</v>
      </c>
      <c r="AA77" s="154">
        <v>99.137500000000003</v>
      </c>
      <c r="AB77" s="153">
        <v>543385122.88</v>
      </c>
      <c r="AC77" s="154">
        <v>99.963200000000001</v>
      </c>
      <c r="AD77" s="153">
        <v>7098176883.6899996</v>
      </c>
      <c r="AE77" s="154">
        <v>99.174499999999995</v>
      </c>
      <c r="AF77" s="153">
        <v>328902494.54000002</v>
      </c>
      <c r="AG77" s="154">
        <v>98.894599999999997</v>
      </c>
      <c r="AH77" s="153">
        <v>171126352.31</v>
      </c>
      <c r="AI77" s="154">
        <v>99.733500000000006</v>
      </c>
      <c r="AJ77" s="153">
        <v>1513646285.8</v>
      </c>
      <c r="AK77" s="154">
        <v>99.078400000000002</v>
      </c>
      <c r="AL77" s="153">
        <v>788381249.82000005</v>
      </c>
      <c r="AM77" s="154">
        <v>95.942599999999999</v>
      </c>
      <c r="AN77" s="153">
        <v>2272419071.3699999</v>
      </c>
      <c r="AO77" s="154">
        <v>99.328000000000003</v>
      </c>
      <c r="AP77" s="153">
        <v>602627072.54999995</v>
      </c>
      <c r="AQ77" s="154">
        <v>99.396500000000003</v>
      </c>
    </row>
    <row r="78" spans="1:43" ht="13.5" thickTop="1" x14ac:dyDescent="0.2">
      <c r="A78" t="s">
        <v>237</v>
      </c>
      <c r="B78" s="31">
        <v>0</v>
      </c>
      <c r="C78" s="5">
        <v>0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0</v>
      </c>
      <c r="AA78" s="5">
        <v>0</v>
      </c>
      <c r="AB78" s="31">
        <v>0</v>
      </c>
      <c r="AC78" s="5">
        <v>0</v>
      </c>
      <c r="AD78" s="31">
        <v>0</v>
      </c>
      <c r="AE78" s="5">
        <v>0</v>
      </c>
      <c r="AF78" s="31">
        <v>0</v>
      </c>
      <c r="AG78" s="5">
        <v>0</v>
      </c>
      <c r="AH78" s="31">
        <v>0</v>
      </c>
      <c r="AI78" s="5">
        <v>0</v>
      </c>
      <c r="AJ78" s="31">
        <v>0</v>
      </c>
      <c r="AK78" s="5">
        <v>0</v>
      </c>
      <c r="AL78" s="31">
        <v>0</v>
      </c>
      <c r="AM78" s="5">
        <v>0</v>
      </c>
      <c r="AN78" s="31">
        <v>0</v>
      </c>
      <c r="AO78" s="5">
        <v>0</v>
      </c>
      <c r="AP78" s="31">
        <v>0</v>
      </c>
      <c r="AQ78" s="5">
        <v>0</v>
      </c>
    </row>
    <row r="79" spans="1:43" x14ac:dyDescent="0.2">
      <c r="A79" t="s">
        <v>238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  <c r="AL79" s="31">
        <v>0</v>
      </c>
      <c r="AM79" s="5">
        <v>0</v>
      </c>
      <c r="AN79" s="31">
        <v>0</v>
      </c>
      <c r="AO79" s="5">
        <v>0</v>
      </c>
      <c r="AP79" s="31">
        <v>0</v>
      </c>
      <c r="AQ79" s="5">
        <v>0</v>
      </c>
    </row>
    <row r="80" spans="1:43" ht="13.5" thickBot="1" x14ac:dyDescent="0.25">
      <c r="A80" t="s">
        <v>239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  <c r="AB80" s="31">
        <v>0</v>
      </c>
      <c r="AC80" s="5">
        <v>0</v>
      </c>
      <c r="AD80" s="31">
        <v>0</v>
      </c>
      <c r="AE80" s="5">
        <v>0</v>
      </c>
      <c r="AF80" s="31">
        <v>0</v>
      </c>
      <c r="AG80" s="5">
        <v>0</v>
      </c>
      <c r="AH80" s="31">
        <v>0</v>
      </c>
      <c r="AI80" s="5">
        <v>0</v>
      </c>
      <c r="AJ80" s="31">
        <v>0</v>
      </c>
      <c r="AK80" s="5">
        <v>0</v>
      </c>
      <c r="AL80" s="31">
        <v>0</v>
      </c>
      <c r="AM80" s="5">
        <v>0</v>
      </c>
      <c r="AN80" s="31">
        <v>0</v>
      </c>
      <c r="AO80" s="5">
        <v>0</v>
      </c>
      <c r="AP80" s="31">
        <v>0</v>
      </c>
      <c r="AQ80" s="5">
        <v>0</v>
      </c>
    </row>
    <row r="81" spans="1:43" ht="14.25" thickTop="1" thickBot="1" x14ac:dyDescent="0.25">
      <c r="A81" s="152" t="s">
        <v>240</v>
      </c>
      <c r="B81" s="153">
        <v>0</v>
      </c>
      <c r="C81" s="154">
        <v>0</v>
      </c>
      <c r="D81" s="153">
        <v>0</v>
      </c>
      <c r="E81" s="154">
        <v>0</v>
      </c>
      <c r="F81" s="153">
        <v>0</v>
      </c>
      <c r="G81" s="154">
        <v>0</v>
      </c>
      <c r="H81" s="153">
        <v>0</v>
      </c>
      <c r="I81" s="154">
        <v>0</v>
      </c>
      <c r="J81" s="153">
        <v>0</v>
      </c>
      <c r="K81" s="154">
        <v>0</v>
      </c>
      <c r="L81" s="153">
        <v>0</v>
      </c>
      <c r="M81" s="154">
        <v>0</v>
      </c>
      <c r="N81" s="153">
        <v>0</v>
      </c>
      <c r="O81" s="154">
        <v>0</v>
      </c>
      <c r="P81" s="153">
        <v>0</v>
      </c>
      <c r="Q81" s="154">
        <v>0</v>
      </c>
      <c r="R81" s="153">
        <v>0</v>
      </c>
      <c r="S81" s="154">
        <v>0</v>
      </c>
      <c r="T81" s="153">
        <v>0</v>
      </c>
      <c r="U81" s="154">
        <v>0</v>
      </c>
      <c r="V81" s="153">
        <v>0</v>
      </c>
      <c r="W81" s="154">
        <v>0</v>
      </c>
      <c r="X81" s="153">
        <v>0</v>
      </c>
      <c r="Y81" s="154">
        <v>0</v>
      </c>
      <c r="Z81" s="153">
        <v>0</v>
      </c>
      <c r="AA81" s="154">
        <v>0</v>
      </c>
      <c r="AB81" s="153">
        <v>0</v>
      </c>
      <c r="AC81" s="154">
        <v>0</v>
      </c>
      <c r="AD81" s="153">
        <v>0</v>
      </c>
      <c r="AE81" s="154">
        <v>0</v>
      </c>
      <c r="AF81" s="153">
        <v>0</v>
      </c>
      <c r="AG81" s="154">
        <v>0</v>
      </c>
      <c r="AH81" s="153">
        <v>0</v>
      </c>
      <c r="AI81" s="154">
        <v>0</v>
      </c>
      <c r="AJ81" s="153">
        <v>0</v>
      </c>
      <c r="AK81" s="154">
        <v>0</v>
      </c>
      <c r="AL81" s="153">
        <v>0</v>
      </c>
      <c r="AM81" s="154">
        <v>0</v>
      </c>
      <c r="AN81" s="153">
        <v>0</v>
      </c>
      <c r="AO81" s="154">
        <v>0</v>
      </c>
      <c r="AP81" s="153">
        <v>0</v>
      </c>
      <c r="AQ81" s="154">
        <v>0</v>
      </c>
    </row>
    <row r="82" spans="1:43" ht="14.25" thickTop="1" thickBot="1" x14ac:dyDescent="0.25"/>
    <row r="83" spans="1:43" ht="13.5" thickTop="1" x14ac:dyDescent="0.2">
      <c r="A83" s="8" t="s">
        <v>241</v>
      </c>
      <c r="B83" s="51">
        <v>52052</v>
      </c>
      <c r="C83" s="51"/>
      <c r="D83" s="51">
        <v>326</v>
      </c>
      <c r="E83" s="51"/>
      <c r="F83" s="51">
        <v>436</v>
      </c>
      <c r="G83" s="51"/>
      <c r="H83" s="51">
        <v>5734</v>
      </c>
      <c r="I83" s="51"/>
      <c r="J83" s="51">
        <v>12</v>
      </c>
      <c r="K83" s="51"/>
      <c r="L83" s="51">
        <v>117</v>
      </c>
      <c r="M83" s="51"/>
      <c r="N83" s="51">
        <v>1119</v>
      </c>
      <c r="O83" s="51"/>
      <c r="P83" s="51">
        <v>786</v>
      </c>
      <c r="Q83" s="51"/>
      <c r="R83" s="51">
        <v>1</v>
      </c>
      <c r="S83" s="51"/>
      <c r="T83" s="51">
        <v>1</v>
      </c>
      <c r="U83" s="51"/>
      <c r="V83" s="51">
        <v>1</v>
      </c>
      <c r="W83" s="51"/>
      <c r="X83" s="51">
        <v>1</v>
      </c>
      <c r="Y83" s="51"/>
      <c r="Z83" s="51">
        <v>2249</v>
      </c>
      <c r="AA83" s="51"/>
      <c r="AB83" s="51">
        <v>380</v>
      </c>
      <c r="AC83" s="51"/>
      <c r="AD83" s="51">
        <v>1</v>
      </c>
      <c r="AE83" s="51"/>
      <c r="AF83" s="51">
        <v>1</v>
      </c>
      <c r="AG83" s="51"/>
      <c r="AH83" s="51">
        <v>151</v>
      </c>
      <c r="AI83" s="51"/>
      <c r="AJ83" s="51">
        <v>36837</v>
      </c>
      <c r="AK83" s="51"/>
      <c r="AL83" s="51">
        <v>3844</v>
      </c>
      <c r="AM83" s="51"/>
      <c r="AN83" s="51">
        <v>18</v>
      </c>
      <c r="AO83" s="51"/>
      <c r="AP83" s="51">
        <v>36</v>
      </c>
      <c r="AQ83" s="51"/>
    </row>
    <row r="84" spans="1:43" ht="13.5" thickBot="1" x14ac:dyDescent="0.25">
      <c r="A84" s="155" t="s">
        <v>242</v>
      </c>
      <c r="B84" s="156">
        <v>496498.13</v>
      </c>
      <c r="C84" s="156"/>
      <c r="D84" s="156">
        <v>892767.57</v>
      </c>
      <c r="E84" s="156"/>
      <c r="F84" s="156">
        <v>120349.02</v>
      </c>
      <c r="G84" s="156"/>
      <c r="H84" s="156">
        <v>1870900.18</v>
      </c>
      <c r="I84" s="156"/>
      <c r="J84" s="156">
        <v>2275025.4</v>
      </c>
      <c r="K84" s="156"/>
      <c r="L84" s="156">
        <v>582813.04</v>
      </c>
      <c r="M84" s="156"/>
      <c r="N84" s="156">
        <v>302569.28000000003</v>
      </c>
      <c r="O84" s="156"/>
      <c r="P84" s="156">
        <v>331085.78000000003</v>
      </c>
      <c r="Q84" s="156"/>
      <c r="R84" s="156">
        <v>16629768.92</v>
      </c>
      <c r="S84" s="156"/>
      <c r="T84" s="156">
        <v>96762460</v>
      </c>
      <c r="U84" s="156"/>
      <c r="V84" s="156">
        <v>17386717</v>
      </c>
      <c r="W84" s="156"/>
      <c r="X84" s="156">
        <v>8755560.5299999993</v>
      </c>
      <c r="Y84" s="156"/>
      <c r="Z84" s="156">
        <v>166394.46</v>
      </c>
      <c r="AA84" s="156"/>
      <c r="AB84" s="156">
        <v>1430487.82</v>
      </c>
      <c r="AC84" s="156"/>
      <c r="AD84" s="156">
        <v>7157260739.0900002</v>
      </c>
      <c r="AE84" s="156"/>
      <c r="AF84" s="156">
        <v>332578812.99000001</v>
      </c>
      <c r="AG84" s="156"/>
      <c r="AH84" s="156">
        <v>1136315.8600000001</v>
      </c>
      <c r="AI84" s="156"/>
      <c r="AJ84" s="156">
        <v>41472.57</v>
      </c>
      <c r="AK84" s="156"/>
      <c r="AL84" s="156">
        <v>213767.4</v>
      </c>
      <c r="AM84" s="156"/>
      <c r="AN84" s="156">
        <v>127099559.17</v>
      </c>
      <c r="AO84" s="156"/>
      <c r="AP84" s="156">
        <v>16841273.829999998</v>
      </c>
      <c r="AQ84" s="156"/>
    </row>
    <row r="85" spans="1:43" ht="13.5" thickTop="1" x14ac:dyDescent="0.2"/>
    <row r="87" spans="1:43" x14ac:dyDescent="0.2">
      <c r="A87" t="s">
        <v>243</v>
      </c>
      <c r="B87" s="31">
        <v>10250737233.33</v>
      </c>
      <c r="D87" s="31">
        <v>15982045.199999999</v>
      </c>
      <c r="F87" s="31">
        <v>0</v>
      </c>
      <c r="H87" s="31">
        <v>9140226897.0100002</v>
      </c>
      <c r="J87" s="31">
        <v>20684300.559999999</v>
      </c>
      <c r="L87" s="31">
        <v>53733031.109999999</v>
      </c>
      <c r="N87" s="31">
        <v>498358.96</v>
      </c>
      <c r="P87" s="31">
        <v>24783693.109999999</v>
      </c>
      <c r="R87" s="31">
        <v>16629768.92</v>
      </c>
      <c r="T87" s="31">
        <v>96762460</v>
      </c>
      <c r="V87" s="31">
        <v>17386717</v>
      </c>
      <c r="X87" s="31">
        <v>8755560.5299999993</v>
      </c>
      <c r="Z87" s="31">
        <v>77772068.819999993</v>
      </c>
      <c r="AB87" s="31">
        <v>540508519.60000002</v>
      </c>
      <c r="AD87" s="31">
        <v>0</v>
      </c>
      <c r="AF87" s="31">
        <v>0</v>
      </c>
      <c r="AH87" s="31">
        <v>99518542.769999996</v>
      </c>
      <c r="AJ87" s="31">
        <v>137495269.74000001</v>
      </c>
      <c r="AL87" s="31">
        <v>0</v>
      </c>
      <c r="AN87" s="31">
        <v>0</v>
      </c>
      <c r="AP87" s="31">
        <v>0</v>
      </c>
    </row>
  </sheetData>
  <mergeCells count="20">
    <mergeCell ref="AN2:AO3"/>
    <mergeCell ref="AP2:AQ3"/>
    <mergeCell ref="AB2:AC3"/>
    <mergeCell ref="AD2:AE3"/>
    <mergeCell ref="AF2:AG3"/>
    <mergeCell ref="AH2:AI3"/>
    <mergeCell ref="AJ2:AK3"/>
    <mergeCell ref="AL2:AM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9.140625" style="31" bestFit="1" customWidth="1"/>
    <col min="13" max="13" width="4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2.140625" style="31" bestFit="1" customWidth="1"/>
    <col min="19" max="19" width="8" style="5" bestFit="1" customWidth="1"/>
    <col min="20" max="20" width="12.140625" style="31" bestFit="1" customWidth="1"/>
    <col min="21" max="21" width="8" style="5" bestFit="1" customWidth="1"/>
    <col min="22" max="22" width="12.140625" style="31" bestFit="1" customWidth="1"/>
    <col min="23" max="23" width="8" style="5" bestFit="1" customWidth="1"/>
    <col min="24" max="24" width="12.140625" style="31" bestFit="1" customWidth="1"/>
    <col min="25" max="25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9.140625" bestFit="1" customWidth="1"/>
    <col min="269" max="269" width="4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276" max="276" width="12.140625" bestFit="1" customWidth="1"/>
    <col min="277" max="277" width="8" bestFit="1" customWidth="1"/>
    <col min="278" max="278" width="12.140625" bestFit="1" customWidth="1"/>
    <col min="279" max="279" width="8" bestFit="1" customWidth="1"/>
    <col min="280" max="280" width="12.140625" bestFit="1" customWidth="1"/>
    <col min="281" max="281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9.140625" bestFit="1" customWidth="1"/>
    <col min="525" max="525" width="4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532" max="532" width="12.140625" bestFit="1" customWidth="1"/>
    <col min="533" max="533" width="8" bestFit="1" customWidth="1"/>
    <col min="534" max="534" width="12.140625" bestFit="1" customWidth="1"/>
    <col min="535" max="535" width="8" bestFit="1" customWidth="1"/>
    <col min="536" max="536" width="12.140625" bestFit="1" customWidth="1"/>
    <col min="537" max="537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9.140625" bestFit="1" customWidth="1"/>
    <col min="781" max="781" width="4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788" max="788" width="12.140625" bestFit="1" customWidth="1"/>
    <col min="789" max="789" width="8" bestFit="1" customWidth="1"/>
    <col min="790" max="790" width="12.140625" bestFit="1" customWidth="1"/>
    <col min="791" max="791" width="8" bestFit="1" customWidth="1"/>
    <col min="792" max="792" width="12.140625" bestFit="1" customWidth="1"/>
    <col min="793" max="793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9.140625" bestFit="1" customWidth="1"/>
    <col min="1037" max="1037" width="4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044" max="1044" width="12.140625" bestFit="1" customWidth="1"/>
    <col min="1045" max="1045" width="8" bestFit="1" customWidth="1"/>
    <col min="1046" max="1046" width="12.140625" bestFit="1" customWidth="1"/>
    <col min="1047" max="1047" width="8" bestFit="1" customWidth="1"/>
    <col min="1048" max="1048" width="12.140625" bestFit="1" customWidth="1"/>
    <col min="1049" max="1049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9.140625" bestFit="1" customWidth="1"/>
    <col min="1293" max="1293" width="4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300" max="1300" width="12.140625" bestFit="1" customWidth="1"/>
    <col min="1301" max="1301" width="8" bestFit="1" customWidth="1"/>
    <col min="1302" max="1302" width="12.140625" bestFit="1" customWidth="1"/>
    <col min="1303" max="1303" width="8" bestFit="1" customWidth="1"/>
    <col min="1304" max="1304" width="12.140625" bestFit="1" customWidth="1"/>
    <col min="1305" max="1305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9.140625" bestFit="1" customWidth="1"/>
    <col min="1549" max="1549" width="4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556" max="1556" width="12.140625" bestFit="1" customWidth="1"/>
    <col min="1557" max="1557" width="8" bestFit="1" customWidth="1"/>
    <col min="1558" max="1558" width="12.140625" bestFit="1" customWidth="1"/>
    <col min="1559" max="1559" width="8" bestFit="1" customWidth="1"/>
    <col min="1560" max="1560" width="12.140625" bestFit="1" customWidth="1"/>
    <col min="1561" max="1561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9.140625" bestFit="1" customWidth="1"/>
    <col min="1805" max="1805" width="4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1812" max="1812" width="12.140625" bestFit="1" customWidth="1"/>
    <col min="1813" max="1813" width="8" bestFit="1" customWidth="1"/>
    <col min="1814" max="1814" width="12.140625" bestFit="1" customWidth="1"/>
    <col min="1815" max="1815" width="8" bestFit="1" customWidth="1"/>
    <col min="1816" max="1816" width="12.140625" bestFit="1" customWidth="1"/>
    <col min="1817" max="1817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9.140625" bestFit="1" customWidth="1"/>
    <col min="2061" max="2061" width="4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068" max="2068" width="12.140625" bestFit="1" customWidth="1"/>
    <col min="2069" max="2069" width="8" bestFit="1" customWidth="1"/>
    <col min="2070" max="2070" width="12.140625" bestFit="1" customWidth="1"/>
    <col min="2071" max="2071" width="8" bestFit="1" customWidth="1"/>
    <col min="2072" max="2072" width="12.140625" bestFit="1" customWidth="1"/>
    <col min="2073" max="2073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9.140625" bestFit="1" customWidth="1"/>
    <col min="2317" max="2317" width="4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324" max="2324" width="12.140625" bestFit="1" customWidth="1"/>
    <col min="2325" max="2325" width="8" bestFit="1" customWidth="1"/>
    <col min="2326" max="2326" width="12.140625" bestFit="1" customWidth="1"/>
    <col min="2327" max="2327" width="8" bestFit="1" customWidth="1"/>
    <col min="2328" max="2328" width="12.140625" bestFit="1" customWidth="1"/>
    <col min="2329" max="2329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9.140625" bestFit="1" customWidth="1"/>
    <col min="2573" max="2573" width="4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580" max="2580" width="12.140625" bestFit="1" customWidth="1"/>
    <col min="2581" max="2581" width="8" bestFit="1" customWidth="1"/>
    <col min="2582" max="2582" width="12.140625" bestFit="1" customWidth="1"/>
    <col min="2583" max="2583" width="8" bestFit="1" customWidth="1"/>
    <col min="2584" max="2584" width="12.140625" bestFit="1" customWidth="1"/>
    <col min="2585" max="2585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9.140625" bestFit="1" customWidth="1"/>
    <col min="2829" max="2829" width="4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2836" max="2836" width="12.140625" bestFit="1" customWidth="1"/>
    <col min="2837" max="2837" width="8" bestFit="1" customWidth="1"/>
    <col min="2838" max="2838" width="12.140625" bestFit="1" customWidth="1"/>
    <col min="2839" max="2839" width="8" bestFit="1" customWidth="1"/>
    <col min="2840" max="2840" width="12.140625" bestFit="1" customWidth="1"/>
    <col min="2841" max="2841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9.140625" bestFit="1" customWidth="1"/>
    <col min="3085" max="3085" width="4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092" max="3092" width="12.140625" bestFit="1" customWidth="1"/>
    <col min="3093" max="3093" width="8" bestFit="1" customWidth="1"/>
    <col min="3094" max="3094" width="12.140625" bestFit="1" customWidth="1"/>
    <col min="3095" max="3095" width="8" bestFit="1" customWidth="1"/>
    <col min="3096" max="3096" width="12.140625" bestFit="1" customWidth="1"/>
    <col min="3097" max="3097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9.140625" bestFit="1" customWidth="1"/>
    <col min="3341" max="3341" width="4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348" max="3348" width="12.140625" bestFit="1" customWidth="1"/>
    <col min="3349" max="3349" width="8" bestFit="1" customWidth="1"/>
    <col min="3350" max="3350" width="12.140625" bestFit="1" customWidth="1"/>
    <col min="3351" max="3351" width="8" bestFit="1" customWidth="1"/>
    <col min="3352" max="3352" width="12.140625" bestFit="1" customWidth="1"/>
    <col min="3353" max="3353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9.140625" bestFit="1" customWidth="1"/>
    <col min="3597" max="3597" width="4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604" max="3604" width="12.140625" bestFit="1" customWidth="1"/>
    <col min="3605" max="3605" width="8" bestFit="1" customWidth="1"/>
    <col min="3606" max="3606" width="12.140625" bestFit="1" customWidth="1"/>
    <col min="3607" max="3607" width="8" bestFit="1" customWidth="1"/>
    <col min="3608" max="3608" width="12.140625" bestFit="1" customWidth="1"/>
    <col min="3609" max="3609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9.140625" bestFit="1" customWidth="1"/>
    <col min="3853" max="3853" width="4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3860" max="3860" width="12.140625" bestFit="1" customWidth="1"/>
    <col min="3861" max="3861" width="8" bestFit="1" customWidth="1"/>
    <col min="3862" max="3862" width="12.140625" bestFit="1" customWidth="1"/>
    <col min="3863" max="3863" width="8" bestFit="1" customWidth="1"/>
    <col min="3864" max="3864" width="12.140625" bestFit="1" customWidth="1"/>
    <col min="3865" max="3865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9.140625" bestFit="1" customWidth="1"/>
    <col min="4109" max="4109" width="4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116" max="4116" width="12.140625" bestFit="1" customWidth="1"/>
    <col min="4117" max="4117" width="8" bestFit="1" customWidth="1"/>
    <col min="4118" max="4118" width="12.140625" bestFit="1" customWidth="1"/>
    <col min="4119" max="4119" width="8" bestFit="1" customWidth="1"/>
    <col min="4120" max="4120" width="12.140625" bestFit="1" customWidth="1"/>
    <col min="4121" max="4121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9.140625" bestFit="1" customWidth="1"/>
    <col min="4365" max="4365" width="4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372" max="4372" width="12.140625" bestFit="1" customWidth="1"/>
    <col min="4373" max="4373" width="8" bestFit="1" customWidth="1"/>
    <col min="4374" max="4374" width="12.140625" bestFit="1" customWidth="1"/>
    <col min="4375" max="4375" width="8" bestFit="1" customWidth="1"/>
    <col min="4376" max="4376" width="12.140625" bestFit="1" customWidth="1"/>
    <col min="4377" max="4377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9.140625" bestFit="1" customWidth="1"/>
    <col min="4621" max="4621" width="4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628" max="4628" width="12.140625" bestFit="1" customWidth="1"/>
    <col min="4629" max="4629" width="8" bestFit="1" customWidth="1"/>
    <col min="4630" max="4630" width="12.140625" bestFit="1" customWidth="1"/>
    <col min="4631" max="4631" width="8" bestFit="1" customWidth="1"/>
    <col min="4632" max="4632" width="12.140625" bestFit="1" customWidth="1"/>
    <col min="4633" max="4633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9.140625" bestFit="1" customWidth="1"/>
    <col min="4877" max="4877" width="4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4884" max="4884" width="12.140625" bestFit="1" customWidth="1"/>
    <col min="4885" max="4885" width="8" bestFit="1" customWidth="1"/>
    <col min="4886" max="4886" width="12.140625" bestFit="1" customWidth="1"/>
    <col min="4887" max="4887" width="8" bestFit="1" customWidth="1"/>
    <col min="4888" max="4888" width="12.140625" bestFit="1" customWidth="1"/>
    <col min="4889" max="4889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9.140625" bestFit="1" customWidth="1"/>
    <col min="5133" max="5133" width="4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140" max="5140" width="12.140625" bestFit="1" customWidth="1"/>
    <col min="5141" max="5141" width="8" bestFit="1" customWidth="1"/>
    <col min="5142" max="5142" width="12.140625" bestFit="1" customWidth="1"/>
    <col min="5143" max="5143" width="8" bestFit="1" customWidth="1"/>
    <col min="5144" max="5144" width="12.140625" bestFit="1" customWidth="1"/>
    <col min="5145" max="5145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9.140625" bestFit="1" customWidth="1"/>
    <col min="5389" max="5389" width="4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396" max="5396" width="12.140625" bestFit="1" customWidth="1"/>
    <col min="5397" max="5397" width="8" bestFit="1" customWidth="1"/>
    <col min="5398" max="5398" width="12.140625" bestFit="1" customWidth="1"/>
    <col min="5399" max="5399" width="8" bestFit="1" customWidth="1"/>
    <col min="5400" max="5400" width="12.140625" bestFit="1" customWidth="1"/>
    <col min="5401" max="5401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9.140625" bestFit="1" customWidth="1"/>
    <col min="5645" max="5645" width="4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652" max="5652" width="12.140625" bestFit="1" customWidth="1"/>
    <col min="5653" max="5653" width="8" bestFit="1" customWidth="1"/>
    <col min="5654" max="5654" width="12.140625" bestFit="1" customWidth="1"/>
    <col min="5655" max="5655" width="8" bestFit="1" customWidth="1"/>
    <col min="5656" max="5656" width="12.140625" bestFit="1" customWidth="1"/>
    <col min="5657" max="5657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9.140625" bestFit="1" customWidth="1"/>
    <col min="5901" max="5901" width="4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5908" max="5908" width="12.140625" bestFit="1" customWidth="1"/>
    <col min="5909" max="5909" width="8" bestFit="1" customWidth="1"/>
    <col min="5910" max="5910" width="12.140625" bestFit="1" customWidth="1"/>
    <col min="5911" max="5911" width="8" bestFit="1" customWidth="1"/>
    <col min="5912" max="5912" width="12.140625" bestFit="1" customWidth="1"/>
    <col min="5913" max="5913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9.140625" bestFit="1" customWidth="1"/>
    <col min="6157" max="6157" width="4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164" max="6164" width="12.140625" bestFit="1" customWidth="1"/>
    <col min="6165" max="6165" width="8" bestFit="1" customWidth="1"/>
    <col min="6166" max="6166" width="12.140625" bestFit="1" customWidth="1"/>
    <col min="6167" max="6167" width="8" bestFit="1" customWidth="1"/>
    <col min="6168" max="6168" width="12.140625" bestFit="1" customWidth="1"/>
    <col min="6169" max="6169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9.140625" bestFit="1" customWidth="1"/>
    <col min="6413" max="6413" width="4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420" max="6420" width="12.140625" bestFit="1" customWidth="1"/>
    <col min="6421" max="6421" width="8" bestFit="1" customWidth="1"/>
    <col min="6422" max="6422" width="12.140625" bestFit="1" customWidth="1"/>
    <col min="6423" max="6423" width="8" bestFit="1" customWidth="1"/>
    <col min="6424" max="6424" width="12.140625" bestFit="1" customWidth="1"/>
    <col min="6425" max="6425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9.140625" bestFit="1" customWidth="1"/>
    <col min="6669" max="6669" width="4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676" max="6676" width="12.140625" bestFit="1" customWidth="1"/>
    <col min="6677" max="6677" width="8" bestFit="1" customWidth="1"/>
    <col min="6678" max="6678" width="12.140625" bestFit="1" customWidth="1"/>
    <col min="6679" max="6679" width="8" bestFit="1" customWidth="1"/>
    <col min="6680" max="6680" width="12.140625" bestFit="1" customWidth="1"/>
    <col min="6681" max="6681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9.140625" bestFit="1" customWidth="1"/>
    <col min="6925" max="6925" width="4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6932" max="6932" width="12.140625" bestFit="1" customWidth="1"/>
    <col min="6933" max="6933" width="8" bestFit="1" customWidth="1"/>
    <col min="6934" max="6934" width="12.140625" bestFit="1" customWidth="1"/>
    <col min="6935" max="6935" width="8" bestFit="1" customWidth="1"/>
    <col min="6936" max="6936" width="12.140625" bestFit="1" customWidth="1"/>
    <col min="6937" max="6937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9.140625" bestFit="1" customWidth="1"/>
    <col min="7181" max="7181" width="4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188" max="7188" width="12.140625" bestFit="1" customWidth="1"/>
    <col min="7189" max="7189" width="8" bestFit="1" customWidth="1"/>
    <col min="7190" max="7190" width="12.140625" bestFit="1" customWidth="1"/>
    <col min="7191" max="7191" width="8" bestFit="1" customWidth="1"/>
    <col min="7192" max="7192" width="12.140625" bestFit="1" customWidth="1"/>
    <col min="7193" max="7193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9.140625" bestFit="1" customWidth="1"/>
    <col min="7437" max="7437" width="4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444" max="7444" width="12.140625" bestFit="1" customWidth="1"/>
    <col min="7445" max="7445" width="8" bestFit="1" customWidth="1"/>
    <col min="7446" max="7446" width="12.140625" bestFit="1" customWidth="1"/>
    <col min="7447" max="7447" width="8" bestFit="1" customWidth="1"/>
    <col min="7448" max="7448" width="12.140625" bestFit="1" customWidth="1"/>
    <col min="7449" max="7449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9.140625" bestFit="1" customWidth="1"/>
    <col min="7693" max="7693" width="4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700" max="7700" width="12.140625" bestFit="1" customWidth="1"/>
    <col min="7701" max="7701" width="8" bestFit="1" customWidth="1"/>
    <col min="7702" max="7702" width="12.140625" bestFit="1" customWidth="1"/>
    <col min="7703" max="7703" width="8" bestFit="1" customWidth="1"/>
    <col min="7704" max="7704" width="12.140625" bestFit="1" customWidth="1"/>
    <col min="7705" max="7705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9.140625" bestFit="1" customWidth="1"/>
    <col min="7949" max="7949" width="4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7956" max="7956" width="12.140625" bestFit="1" customWidth="1"/>
    <col min="7957" max="7957" width="8" bestFit="1" customWidth="1"/>
    <col min="7958" max="7958" width="12.140625" bestFit="1" customWidth="1"/>
    <col min="7959" max="7959" width="8" bestFit="1" customWidth="1"/>
    <col min="7960" max="7960" width="12.140625" bestFit="1" customWidth="1"/>
    <col min="7961" max="7961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9.140625" bestFit="1" customWidth="1"/>
    <col min="8205" max="8205" width="4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212" max="8212" width="12.140625" bestFit="1" customWidth="1"/>
    <col min="8213" max="8213" width="8" bestFit="1" customWidth="1"/>
    <col min="8214" max="8214" width="12.140625" bestFit="1" customWidth="1"/>
    <col min="8215" max="8215" width="8" bestFit="1" customWidth="1"/>
    <col min="8216" max="8216" width="12.140625" bestFit="1" customWidth="1"/>
    <col min="8217" max="8217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9.140625" bestFit="1" customWidth="1"/>
    <col min="8461" max="8461" width="4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468" max="8468" width="12.140625" bestFit="1" customWidth="1"/>
    <col min="8469" max="8469" width="8" bestFit="1" customWidth="1"/>
    <col min="8470" max="8470" width="12.140625" bestFit="1" customWidth="1"/>
    <col min="8471" max="8471" width="8" bestFit="1" customWidth="1"/>
    <col min="8472" max="8472" width="12.140625" bestFit="1" customWidth="1"/>
    <col min="8473" max="8473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9.140625" bestFit="1" customWidth="1"/>
    <col min="8717" max="8717" width="4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724" max="8724" width="12.140625" bestFit="1" customWidth="1"/>
    <col min="8725" max="8725" width="8" bestFit="1" customWidth="1"/>
    <col min="8726" max="8726" width="12.140625" bestFit="1" customWidth="1"/>
    <col min="8727" max="8727" width="8" bestFit="1" customWidth="1"/>
    <col min="8728" max="8728" width="12.140625" bestFit="1" customWidth="1"/>
    <col min="8729" max="8729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9.140625" bestFit="1" customWidth="1"/>
    <col min="8973" max="8973" width="4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8980" max="8980" width="12.140625" bestFit="1" customWidth="1"/>
    <col min="8981" max="8981" width="8" bestFit="1" customWidth="1"/>
    <col min="8982" max="8982" width="12.140625" bestFit="1" customWidth="1"/>
    <col min="8983" max="8983" width="8" bestFit="1" customWidth="1"/>
    <col min="8984" max="8984" width="12.140625" bestFit="1" customWidth="1"/>
    <col min="8985" max="8985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9.140625" bestFit="1" customWidth="1"/>
    <col min="9229" max="9229" width="4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236" max="9236" width="12.140625" bestFit="1" customWidth="1"/>
    <col min="9237" max="9237" width="8" bestFit="1" customWidth="1"/>
    <col min="9238" max="9238" width="12.140625" bestFit="1" customWidth="1"/>
    <col min="9239" max="9239" width="8" bestFit="1" customWidth="1"/>
    <col min="9240" max="9240" width="12.140625" bestFit="1" customWidth="1"/>
    <col min="9241" max="9241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9.140625" bestFit="1" customWidth="1"/>
    <col min="9485" max="9485" width="4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492" max="9492" width="12.140625" bestFit="1" customWidth="1"/>
    <col min="9493" max="9493" width="8" bestFit="1" customWidth="1"/>
    <col min="9494" max="9494" width="12.140625" bestFit="1" customWidth="1"/>
    <col min="9495" max="9495" width="8" bestFit="1" customWidth="1"/>
    <col min="9496" max="9496" width="12.140625" bestFit="1" customWidth="1"/>
    <col min="9497" max="9497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9.140625" bestFit="1" customWidth="1"/>
    <col min="9741" max="9741" width="4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748" max="9748" width="12.140625" bestFit="1" customWidth="1"/>
    <col min="9749" max="9749" width="8" bestFit="1" customWidth="1"/>
    <col min="9750" max="9750" width="12.140625" bestFit="1" customWidth="1"/>
    <col min="9751" max="9751" width="8" bestFit="1" customWidth="1"/>
    <col min="9752" max="9752" width="12.140625" bestFit="1" customWidth="1"/>
    <col min="9753" max="9753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9.140625" bestFit="1" customWidth="1"/>
    <col min="9997" max="9997" width="4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004" max="10004" width="12.140625" bestFit="1" customWidth="1"/>
    <col min="10005" max="10005" width="8" bestFit="1" customWidth="1"/>
    <col min="10006" max="10006" width="12.140625" bestFit="1" customWidth="1"/>
    <col min="10007" max="10007" width="8" bestFit="1" customWidth="1"/>
    <col min="10008" max="10008" width="12.140625" bestFit="1" customWidth="1"/>
    <col min="10009" max="10009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9.140625" bestFit="1" customWidth="1"/>
    <col min="10253" max="10253" width="4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260" max="10260" width="12.140625" bestFit="1" customWidth="1"/>
    <col min="10261" max="10261" width="8" bestFit="1" customWidth="1"/>
    <col min="10262" max="10262" width="12.140625" bestFit="1" customWidth="1"/>
    <col min="10263" max="10263" width="8" bestFit="1" customWidth="1"/>
    <col min="10264" max="10264" width="12.140625" bestFit="1" customWidth="1"/>
    <col min="10265" max="10265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9.140625" bestFit="1" customWidth="1"/>
    <col min="10509" max="10509" width="4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516" max="10516" width="12.140625" bestFit="1" customWidth="1"/>
    <col min="10517" max="10517" width="8" bestFit="1" customWidth="1"/>
    <col min="10518" max="10518" width="12.140625" bestFit="1" customWidth="1"/>
    <col min="10519" max="10519" width="8" bestFit="1" customWidth="1"/>
    <col min="10520" max="10520" width="12.140625" bestFit="1" customWidth="1"/>
    <col min="10521" max="10521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9.140625" bestFit="1" customWidth="1"/>
    <col min="10765" max="10765" width="4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0772" max="10772" width="12.140625" bestFit="1" customWidth="1"/>
    <col min="10773" max="10773" width="8" bestFit="1" customWidth="1"/>
    <col min="10774" max="10774" width="12.140625" bestFit="1" customWidth="1"/>
    <col min="10775" max="10775" width="8" bestFit="1" customWidth="1"/>
    <col min="10776" max="10776" width="12.140625" bestFit="1" customWidth="1"/>
    <col min="10777" max="10777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9.140625" bestFit="1" customWidth="1"/>
    <col min="11021" max="11021" width="4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028" max="11028" width="12.140625" bestFit="1" customWidth="1"/>
    <col min="11029" max="11029" width="8" bestFit="1" customWidth="1"/>
    <col min="11030" max="11030" width="12.140625" bestFit="1" customWidth="1"/>
    <col min="11031" max="11031" width="8" bestFit="1" customWidth="1"/>
    <col min="11032" max="11032" width="12.140625" bestFit="1" customWidth="1"/>
    <col min="11033" max="11033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9.140625" bestFit="1" customWidth="1"/>
    <col min="11277" max="11277" width="4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284" max="11284" width="12.140625" bestFit="1" customWidth="1"/>
    <col min="11285" max="11285" width="8" bestFit="1" customWidth="1"/>
    <col min="11286" max="11286" width="12.140625" bestFit="1" customWidth="1"/>
    <col min="11287" max="11287" width="8" bestFit="1" customWidth="1"/>
    <col min="11288" max="11288" width="12.140625" bestFit="1" customWidth="1"/>
    <col min="11289" max="11289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9.140625" bestFit="1" customWidth="1"/>
    <col min="11533" max="11533" width="4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540" max="11540" width="12.140625" bestFit="1" customWidth="1"/>
    <col min="11541" max="11541" width="8" bestFit="1" customWidth="1"/>
    <col min="11542" max="11542" width="12.140625" bestFit="1" customWidth="1"/>
    <col min="11543" max="11543" width="8" bestFit="1" customWidth="1"/>
    <col min="11544" max="11544" width="12.140625" bestFit="1" customWidth="1"/>
    <col min="11545" max="11545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9.140625" bestFit="1" customWidth="1"/>
    <col min="11789" max="11789" width="4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1796" max="11796" width="12.140625" bestFit="1" customWidth="1"/>
    <col min="11797" max="11797" width="8" bestFit="1" customWidth="1"/>
    <col min="11798" max="11798" width="12.140625" bestFit="1" customWidth="1"/>
    <col min="11799" max="11799" width="8" bestFit="1" customWidth="1"/>
    <col min="11800" max="11800" width="12.140625" bestFit="1" customWidth="1"/>
    <col min="11801" max="11801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9.140625" bestFit="1" customWidth="1"/>
    <col min="12045" max="12045" width="4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052" max="12052" width="12.140625" bestFit="1" customWidth="1"/>
    <col min="12053" max="12053" width="8" bestFit="1" customWidth="1"/>
    <col min="12054" max="12054" width="12.140625" bestFit="1" customWidth="1"/>
    <col min="12055" max="12055" width="8" bestFit="1" customWidth="1"/>
    <col min="12056" max="12056" width="12.140625" bestFit="1" customWidth="1"/>
    <col min="12057" max="12057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9.140625" bestFit="1" customWidth="1"/>
    <col min="12301" max="12301" width="4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308" max="12308" width="12.140625" bestFit="1" customWidth="1"/>
    <col min="12309" max="12309" width="8" bestFit="1" customWidth="1"/>
    <col min="12310" max="12310" width="12.140625" bestFit="1" customWidth="1"/>
    <col min="12311" max="12311" width="8" bestFit="1" customWidth="1"/>
    <col min="12312" max="12312" width="12.140625" bestFit="1" customWidth="1"/>
    <col min="12313" max="12313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9.140625" bestFit="1" customWidth="1"/>
    <col min="12557" max="12557" width="4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564" max="12564" width="12.140625" bestFit="1" customWidth="1"/>
    <col min="12565" max="12565" width="8" bestFit="1" customWidth="1"/>
    <col min="12566" max="12566" width="12.140625" bestFit="1" customWidth="1"/>
    <col min="12567" max="12567" width="8" bestFit="1" customWidth="1"/>
    <col min="12568" max="12568" width="12.140625" bestFit="1" customWidth="1"/>
    <col min="12569" max="12569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9.140625" bestFit="1" customWidth="1"/>
    <col min="12813" max="12813" width="4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2820" max="12820" width="12.140625" bestFit="1" customWidth="1"/>
    <col min="12821" max="12821" width="8" bestFit="1" customWidth="1"/>
    <col min="12822" max="12822" width="12.140625" bestFit="1" customWidth="1"/>
    <col min="12823" max="12823" width="8" bestFit="1" customWidth="1"/>
    <col min="12824" max="12824" width="12.140625" bestFit="1" customWidth="1"/>
    <col min="12825" max="12825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9.140625" bestFit="1" customWidth="1"/>
    <col min="13069" max="13069" width="4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076" max="13076" width="12.140625" bestFit="1" customWidth="1"/>
    <col min="13077" max="13077" width="8" bestFit="1" customWidth="1"/>
    <col min="13078" max="13078" width="12.140625" bestFit="1" customWidth="1"/>
    <col min="13079" max="13079" width="8" bestFit="1" customWidth="1"/>
    <col min="13080" max="13080" width="12.140625" bestFit="1" customWidth="1"/>
    <col min="13081" max="13081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9.140625" bestFit="1" customWidth="1"/>
    <col min="13325" max="13325" width="4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332" max="13332" width="12.140625" bestFit="1" customWidth="1"/>
    <col min="13333" max="13333" width="8" bestFit="1" customWidth="1"/>
    <col min="13334" max="13334" width="12.140625" bestFit="1" customWidth="1"/>
    <col min="13335" max="13335" width="8" bestFit="1" customWidth="1"/>
    <col min="13336" max="13336" width="12.140625" bestFit="1" customWidth="1"/>
    <col min="13337" max="13337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9.140625" bestFit="1" customWidth="1"/>
    <col min="13581" max="13581" width="4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588" max="13588" width="12.140625" bestFit="1" customWidth="1"/>
    <col min="13589" max="13589" width="8" bestFit="1" customWidth="1"/>
    <col min="13590" max="13590" width="12.140625" bestFit="1" customWidth="1"/>
    <col min="13591" max="13591" width="8" bestFit="1" customWidth="1"/>
    <col min="13592" max="13592" width="12.140625" bestFit="1" customWidth="1"/>
    <col min="13593" max="13593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9.140625" bestFit="1" customWidth="1"/>
    <col min="13837" max="13837" width="4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3844" max="13844" width="12.140625" bestFit="1" customWidth="1"/>
    <col min="13845" max="13845" width="8" bestFit="1" customWidth="1"/>
    <col min="13846" max="13846" width="12.140625" bestFit="1" customWidth="1"/>
    <col min="13847" max="13847" width="8" bestFit="1" customWidth="1"/>
    <col min="13848" max="13848" width="12.140625" bestFit="1" customWidth="1"/>
    <col min="13849" max="13849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9.140625" bestFit="1" customWidth="1"/>
    <col min="14093" max="14093" width="4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100" max="14100" width="12.140625" bestFit="1" customWidth="1"/>
    <col min="14101" max="14101" width="8" bestFit="1" customWidth="1"/>
    <col min="14102" max="14102" width="12.140625" bestFit="1" customWidth="1"/>
    <col min="14103" max="14103" width="8" bestFit="1" customWidth="1"/>
    <col min="14104" max="14104" width="12.140625" bestFit="1" customWidth="1"/>
    <col min="14105" max="14105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9.140625" bestFit="1" customWidth="1"/>
    <col min="14349" max="14349" width="4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356" max="14356" width="12.140625" bestFit="1" customWidth="1"/>
    <col min="14357" max="14357" width="8" bestFit="1" customWidth="1"/>
    <col min="14358" max="14358" width="12.140625" bestFit="1" customWidth="1"/>
    <col min="14359" max="14359" width="8" bestFit="1" customWidth="1"/>
    <col min="14360" max="14360" width="12.140625" bestFit="1" customWidth="1"/>
    <col min="14361" max="14361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9.140625" bestFit="1" customWidth="1"/>
    <col min="14605" max="14605" width="4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612" max="14612" width="12.140625" bestFit="1" customWidth="1"/>
    <col min="14613" max="14613" width="8" bestFit="1" customWidth="1"/>
    <col min="14614" max="14614" width="12.140625" bestFit="1" customWidth="1"/>
    <col min="14615" max="14615" width="8" bestFit="1" customWidth="1"/>
    <col min="14616" max="14616" width="12.140625" bestFit="1" customWidth="1"/>
    <col min="14617" max="14617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9.140625" bestFit="1" customWidth="1"/>
    <col min="14861" max="14861" width="4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4868" max="14868" width="12.140625" bestFit="1" customWidth="1"/>
    <col min="14869" max="14869" width="8" bestFit="1" customWidth="1"/>
    <col min="14870" max="14870" width="12.140625" bestFit="1" customWidth="1"/>
    <col min="14871" max="14871" width="8" bestFit="1" customWidth="1"/>
    <col min="14872" max="14872" width="12.140625" bestFit="1" customWidth="1"/>
    <col min="14873" max="14873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9.140625" bestFit="1" customWidth="1"/>
    <col min="15117" max="15117" width="4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124" max="15124" width="12.140625" bestFit="1" customWidth="1"/>
    <col min="15125" max="15125" width="8" bestFit="1" customWidth="1"/>
    <col min="15126" max="15126" width="12.140625" bestFit="1" customWidth="1"/>
    <col min="15127" max="15127" width="8" bestFit="1" customWidth="1"/>
    <col min="15128" max="15128" width="12.140625" bestFit="1" customWidth="1"/>
    <col min="15129" max="15129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9.140625" bestFit="1" customWidth="1"/>
    <col min="15373" max="15373" width="4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380" max="15380" width="12.140625" bestFit="1" customWidth="1"/>
    <col min="15381" max="15381" width="8" bestFit="1" customWidth="1"/>
    <col min="15382" max="15382" width="12.140625" bestFit="1" customWidth="1"/>
    <col min="15383" max="15383" width="8" bestFit="1" customWidth="1"/>
    <col min="15384" max="15384" width="12.140625" bestFit="1" customWidth="1"/>
    <col min="15385" max="15385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9.140625" bestFit="1" customWidth="1"/>
    <col min="15629" max="15629" width="4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636" max="15636" width="12.140625" bestFit="1" customWidth="1"/>
    <col min="15637" max="15637" width="8" bestFit="1" customWidth="1"/>
    <col min="15638" max="15638" width="12.140625" bestFit="1" customWidth="1"/>
    <col min="15639" max="15639" width="8" bestFit="1" customWidth="1"/>
    <col min="15640" max="15640" width="12.140625" bestFit="1" customWidth="1"/>
    <col min="15641" max="15641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9.140625" bestFit="1" customWidth="1"/>
    <col min="15885" max="15885" width="4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5892" max="15892" width="12.140625" bestFit="1" customWidth="1"/>
    <col min="15893" max="15893" width="8" bestFit="1" customWidth="1"/>
    <col min="15894" max="15894" width="12.140625" bestFit="1" customWidth="1"/>
    <col min="15895" max="15895" width="8" bestFit="1" customWidth="1"/>
    <col min="15896" max="15896" width="12.140625" bestFit="1" customWidth="1"/>
    <col min="15897" max="15897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9.140625" bestFit="1" customWidth="1"/>
    <col min="16141" max="16141" width="4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  <col min="16148" max="16148" width="12.140625" bestFit="1" customWidth="1"/>
    <col min="16149" max="16149" width="8" bestFit="1" customWidth="1"/>
    <col min="16150" max="16150" width="12.140625" bestFit="1" customWidth="1"/>
    <col min="16151" max="16151" width="8" bestFit="1" customWidth="1"/>
    <col min="16152" max="16152" width="12.140625" bestFit="1" customWidth="1"/>
    <col min="16153" max="16153" width="8" bestFit="1" customWidth="1"/>
  </cols>
  <sheetData>
    <row r="1" spans="1:25" x14ac:dyDescent="0.2">
      <c r="A1" s="1" t="s">
        <v>155</v>
      </c>
    </row>
    <row r="2" spans="1:25" x14ac:dyDescent="0.2">
      <c r="A2" s="141" t="s">
        <v>156</v>
      </c>
      <c r="B2" s="142" t="s">
        <v>13</v>
      </c>
      <c r="C2" s="143"/>
      <c r="D2" s="328" t="s">
        <v>407</v>
      </c>
      <c r="E2" s="328"/>
      <c r="F2" s="328" t="s">
        <v>408</v>
      </c>
      <c r="G2" s="328"/>
      <c r="H2" s="328" t="s">
        <v>409</v>
      </c>
      <c r="I2" s="328"/>
      <c r="J2" s="328" t="s">
        <v>410</v>
      </c>
      <c r="K2" s="328"/>
      <c r="L2" s="328" t="s">
        <v>411</v>
      </c>
      <c r="M2" s="328"/>
      <c r="N2" s="328" t="s">
        <v>412</v>
      </c>
      <c r="O2" s="328"/>
      <c r="P2" s="328" t="s">
        <v>413</v>
      </c>
      <c r="Q2" s="328"/>
      <c r="R2" s="328" t="s">
        <v>414</v>
      </c>
      <c r="S2" s="328"/>
      <c r="T2" s="328" t="s">
        <v>415</v>
      </c>
      <c r="U2" s="328"/>
      <c r="V2" s="328" t="s">
        <v>416</v>
      </c>
      <c r="W2" s="328"/>
      <c r="X2" s="328" t="s">
        <v>417</v>
      </c>
      <c r="Y2" s="328"/>
    </row>
    <row r="3" spans="1:25" x14ac:dyDescent="0.2">
      <c r="A3" s="144" t="s">
        <v>418</v>
      </c>
      <c r="B3" s="145"/>
      <c r="C3" s="146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</row>
    <row r="4" spans="1:25" x14ac:dyDescent="0.2">
      <c r="A4" s="147"/>
      <c r="B4" s="148" t="s">
        <v>4</v>
      </c>
      <c r="C4" s="149" t="s">
        <v>5</v>
      </c>
      <c r="D4" s="148" t="s">
        <v>4</v>
      </c>
      <c r="E4" s="149" t="s">
        <v>5</v>
      </c>
      <c r="F4" s="148" t="s">
        <v>4</v>
      </c>
      <c r="G4" s="149" t="s">
        <v>5</v>
      </c>
      <c r="H4" s="148" t="s">
        <v>4</v>
      </c>
      <c r="I4" s="149" t="s">
        <v>5</v>
      </c>
      <c r="J4" s="148" t="s">
        <v>4</v>
      </c>
      <c r="K4" s="149" t="s">
        <v>5</v>
      </c>
      <c r="L4" s="148" t="s">
        <v>4</v>
      </c>
      <c r="M4" s="149" t="s">
        <v>5</v>
      </c>
      <c r="N4" s="148" t="s">
        <v>4</v>
      </c>
      <c r="O4" s="149" t="s">
        <v>5</v>
      </c>
      <c r="P4" s="148" t="s">
        <v>4</v>
      </c>
      <c r="Q4" s="149" t="s">
        <v>5</v>
      </c>
      <c r="R4" s="148" t="s">
        <v>4</v>
      </c>
      <c r="S4" s="149" t="s">
        <v>5</v>
      </c>
      <c r="T4" s="148" t="s">
        <v>4</v>
      </c>
      <c r="U4" s="149" t="s">
        <v>5</v>
      </c>
      <c r="V4" s="148" t="s">
        <v>4</v>
      </c>
      <c r="W4" s="149" t="s">
        <v>5</v>
      </c>
      <c r="X4" s="148" t="s">
        <v>4</v>
      </c>
      <c r="Y4" s="149" t="s">
        <v>5</v>
      </c>
    </row>
    <row r="5" spans="1:25" x14ac:dyDescent="0.2">
      <c r="A5" s="1" t="s">
        <v>166</v>
      </c>
    </row>
    <row r="6" spans="1:25" x14ac:dyDescent="0.2">
      <c r="A6" s="1" t="s">
        <v>167</v>
      </c>
      <c r="B6" s="150">
        <v>4572027011.6300001</v>
      </c>
      <c r="C6" s="54">
        <v>96.9803</v>
      </c>
      <c r="D6" s="150">
        <v>196332102.02000001</v>
      </c>
      <c r="E6" s="54">
        <v>99.484700000000004</v>
      </c>
      <c r="F6" s="150">
        <v>515874431.17000002</v>
      </c>
      <c r="G6" s="54">
        <v>95.255899999999997</v>
      </c>
      <c r="H6" s="150">
        <v>171867612.72</v>
      </c>
      <c r="I6" s="54">
        <v>99.638099999999994</v>
      </c>
      <c r="J6" s="150">
        <v>487353278.88999999</v>
      </c>
      <c r="K6" s="54">
        <v>98.566900000000004</v>
      </c>
      <c r="L6" s="150">
        <v>7483081</v>
      </c>
      <c r="M6" s="54">
        <v>100</v>
      </c>
      <c r="N6" s="150">
        <v>536506628</v>
      </c>
      <c r="O6" s="54">
        <v>97.198499999999996</v>
      </c>
      <c r="P6" s="150">
        <v>1505949610</v>
      </c>
      <c r="Q6" s="54">
        <v>96.162499999999994</v>
      </c>
      <c r="R6" s="150">
        <v>259238158.08000001</v>
      </c>
      <c r="S6" s="54">
        <v>99.428100000000001</v>
      </c>
      <c r="T6" s="150">
        <v>51663176.170000002</v>
      </c>
      <c r="U6" s="54">
        <v>92.458399999999997</v>
      </c>
      <c r="V6" s="150">
        <v>270050576.88</v>
      </c>
      <c r="W6" s="54">
        <v>96.4709</v>
      </c>
      <c r="X6" s="150">
        <v>569708356.70000005</v>
      </c>
      <c r="Y6" s="54">
        <v>97.136099999999999</v>
      </c>
    </row>
    <row r="7" spans="1:25" x14ac:dyDescent="0.2">
      <c r="A7" s="151" t="s">
        <v>168</v>
      </c>
      <c r="B7" s="31">
        <v>92189311.269999996</v>
      </c>
      <c r="C7" s="5">
        <v>1.9555</v>
      </c>
      <c r="D7" s="31">
        <v>1017380.36</v>
      </c>
      <c r="E7" s="5">
        <v>0.51549999999999996</v>
      </c>
      <c r="F7" s="31">
        <v>15193855.189999999</v>
      </c>
      <c r="G7" s="5">
        <v>2.8054999999999999</v>
      </c>
      <c r="H7" s="31">
        <v>277495.08</v>
      </c>
      <c r="I7" s="5">
        <v>0.16089999999999999</v>
      </c>
      <c r="J7" s="31">
        <v>7085687.5199999996</v>
      </c>
      <c r="K7" s="5">
        <v>1.4331</v>
      </c>
      <c r="L7" s="31">
        <v>0</v>
      </c>
      <c r="M7" s="5">
        <v>0</v>
      </c>
      <c r="N7" s="31">
        <v>7039371.7800000003</v>
      </c>
      <c r="O7" s="5">
        <v>1.2753000000000001</v>
      </c>
      <c r="P7" s="31">
        <v>42159072.560000002</v>
      </c>
      <c r="Q7" s="5">
        <v>2.6920999999999999</v>
      </c>
      <c r="R7" s="31">
        <v>1491050.38</v>
      </c>
      <c r="S7" s="5">
        <v>0.57189999999999996</v>
      </c>
      <c r="T7" s="31">
        <v>3416639.28</v>
      </c>
      <c r="U7" s="5">
        <v>6.1144999999999996</v>
      </c>
      <c r="V7" s="31">
        <v>9495392.3100000005</v>
      </c>
      <c r="W7" s="5">
        <v>3.3921000000000001</v>
      </c>
      <c r="X7" s="31">
        <v>5013366.8099999996</v>
      </c>
      <c r="Y7" s="5">
        <v>0.8548</v>
      </c>
    </row>
    <row r="8" spans="1:25" x14ac:dyDescent="0.2">
      <c r="A8" t="s">
        <v>169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</row>
    <row r="9" spans="1:25" x14ac:dyDescent="0.2">
      <c r="A9" t="s">
        <v>170</v>
      </c>
      <c r="B9" s="31">
        <v>12334576.810000001</v>
      </c>
      <c r="C9" s="5">
        <v>0.2616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508128</v>
      </c>
      <c r="U9" s="5">
        <v>0.90939999999999999</v>
      </c>
      <c r="V9" s="31">
        <v>42965.18</v>
      </c>
      <c r="W9" s="5">
        <v>1.5299999999999999E-2</v>
      </c>
      <c r="X9" s="31">
        <v>11783483.630000001</v>
      </c>
      <c r="Y9" s="5">
        <v>2.0091000000000001</v>
      </c>
    </row>
    <row r="10" spans="1:25" x14ac:dyDescent="0.2">
      <c r="A10" s="151" t="s">
        <v>171</v>
      </c>
      <c r="B10" s="31">
        <v>37619646.979999997</v>
      </c>
      <c r="C10" s="5">
        <v>0.79800000000000004</v>
      </c>
      <c r="D10" s="31">
        <v>-529.01</v>
      </c>
      <c r="E10" s="5">
        <v>-2.9999999999999997E-4</v>
      </c>
      <c r="F10" s="31">
        <v>10498432.539999999</v>
      </c>
      <c r="G10" s="5">
        <v>1.9384999999999999</v>
      </c>
      <c r="H10" s="31">
        <v>129133.71</v>
      </c>
      <c r="I10" s="5">
        <v>7.4899999999999994E-2</v>
      </c>
      <c r="J10" s="31">
        <v>0</v>
      </c>
      <c r="K10" s="5">
        <v>0</v>
      </c>
      <c r="L10" s="31">
        <v>0</v>
      </c>
      <c r="M10" s="5">
        <v>0</v>
      </c>
      <c r="N10" s="31">
        <v>8424177</v>
      </c>
      <c r="O10" s="5">
        <v>1.5262</v>
      </c>
      <c r="P10" s="31">
        <v>17938634</v>
      </c>
      <c r="Q10" s="5">
        <v>1.1455</v>
      </c>
      <c r="R10" s="31">
        <v>0</v>
      </c>
      <c r="S10" s="5">
        <v>0</v>
      </c>
      <c r="T10" s="31">
        <v>289276.15999999997</v>
      </c>
      <c r="U10" s="5">
        <v>0.51770000000000005</v>
      </c>
      <c r="V10" s="31">
        <v>340522.58</v>
      </c>
      <c r="W10" s="5">
        <v>0.1216</v>
      </c>
      <c r="X10" s="31">
        <v>0</v>
      </c>
      <c r="Y10" s="5">
        <v>0</v>
      </c>
    </row>
    <row r="11" spans="1:25" ht="13.5" thickBot="1" x14ac:dyDescent="0.25">
      <c r="A11" t="s">
        <v>172</v>
      </c>
      <c r="B11" s="31">
        <v>217615.84</v>
      </c>
      <c r="C11" s="5">
        <v>4.5999999999999999E-3</v>
      </c>
      <c r="D11" s="31">
        <v>0</v>
      </c>
      <c r="E11" s="5">
        <v>0</v>
      </c>
      <c r="F11" s="31">
        <v>0</v>
      </c>
      <c r="G11" s="5">
        <v>0</v>
      </c>
      <c r="H11" s="31">
        <v>217615.84</v>
      </c>
      <c r="I11" s="5">
        <v>0.12620000000000001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</row>
    <row r="12" spans="1:25" ht="14.25" thickTop="1" thickBot="1" x14ac:dyDescent="0.25">
      <c r="A12" s="152" t="s">
        <v>2</v>
      </c>
      <c r="B12" s="153">
        <v>4714388162.5299997</v>
      </c>
      <c r="C12" s="154">
        <v>100</v>
      </c>
      <c r="D12" s="153">
        <v>197348953.37</v>
      </c>
      <c r="E12" s="154">
        <v>100</v>
      </c>
      <c r="F12" s="153">
        <v>541566718.89999998</v>
      </c>
      <c r="G12" s="154">
        <v>100</v>
      </c>
      <c r="H12" s="153">
        <v>172491857.34999999</v>
      </c>
      <c r="I12" s="154">
        <v>100</v>
      </c>
      <c r="J12" s="153">
        <v>494438966.41000003</v>
      </c>
      <c r="K12" s="154">
        <v>100</v>
      </c>
      <c r="L12" s="153">
        <v>7483081</v>
      </c>
      <c r="M12" s="154">
        <v>100</v>
      </c>
      <c r="N12" s="153">
        <v>551970176.77999997</v>
      </c>
      <c r="O12" s="154">
        <v>100</v>
      </c>
      <c r="P12" s="153">
        <v>1566047316.5599999</v>
      </c>
      <c r="Q12" s="154">
        <v>100</v>
      </c>
      <c r="R12" s="153">
        <v>260729208.46000001</v>
      </c>
      <c r="S12" s="154">
        <v>100</v>
      </c>
      <c r="T12" s="153">
        <v>55877219.609999999</v>
      </c>
      <c r="U12" s="154">
        <v>100</v>
      </c>
      <c r="V12" s="153">
        <v>279929456.94999999</v>
      </c>
      <c r="W12" s="154">
        <v>100</v>
      </c>
      <c r="X12" s="153">
        <v>586505207.13999999</v>
      </c>
      <c r="Y12" s="154">
        <v>100</v>
      </c>
    </row>
    <row r="13" spans="1:25" ht="13.5" thickTop="1" x14ac:dyDescent="0.2">
      <c r="A13" s="1" t="s">
        <v>173</v>
      </c>
    </row>
    <row r="14" spans="1:25" x14ac:dyDescent="0.2">
      <c r="A14" t="s">
        <v>174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</row>
    <row r="15" spans="1:25" x14ac:dyDescent="0.2">
      <c r="A15" t="s">
        <v>175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</row>
    <row r="16" spans="1:25" x14ac:dyDescent="0.2">
      <c r="A16" t="s">
        <v>176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</row>
    <row r="17" spans="1:25" x14ac:dyDescent="0.2">
      <c r="A17" t="s">
        <v>177</v>
      </c>
      <c r="B17" s="31">
        <v>122061981.45</v>
      </c>
      <c r="C17" s="5">
        <v>2.5891000000000002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46667301</v>
      </c>
      <c r="O17" s="5">
        <v>8.4547000000000008</v>
      </c>
      <c r="P17" s="31">
        <v>31934429</v>
      </c>
      <c r="Q17" s="5">
        <v>2.0392000000000001</v>
      </c>
      <c r="R17" s="31">
        <v>0</v>
      </c>
      <c r="S17" s="5">
        <v>0</v>
      </c>
      <c r="T17" s="31">
        <v>0</v>
      </c>
      <c r="U17" s="5">
        <v>0</v>
      </c>
      <c r="V17" s="31">
        <v>34472526.549999997</v>
      </c>
      <c r="W17" s="5">
        <v>12.3147</v>
      </c>
      <c r="X17" s="31">
        <v>8987724.9000000004</v>
      </c>
      <c r="Y17" s="5">
        <v>1.5324</v>
      </c>
    </row>
    <row r="18" spans="1:25" x14ac:dyDescent="0.2">
      <c r="A18" t="s">
        <v>178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</row>
    <row r="19" spans="1:25" x14ac:dyDescent="0.2">
      <c r="A19" t="s">
        <v>179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</row>
    <row r="20" spans="1:25" x14ac:dyDescent="0.2">
      <c r="A20" t="s">
        <v>180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</row>
    <row r="21" spans="1:25" x14ac:dyDescent="0.2">
      <c r="A21" t="s">
        <v>181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</row>
    <row r="22" spans="1:25" ht="13.5" thickBot="1" x14ac:dyDescent="0.25">
      <c r="A22" t="s">
        <v>182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</row>
    <row r="23" spans="1:25" ht="14.25" thickTop="1" thickBot="1" x14ac:dyDescent="0.25">
      <c r="A23" s="152" t="s">
        <v>183</v>
      </c>
      <c r="B23" s="153">
        <v>122061981.45</v>
      </c>
      <c r="C23" s="154">
        <v>2.5891000000000002</v>
      </c>
      <c r="D23" s="153">
        <v>0</v>
      </c>
      <c r="E23" s="154">
        <v>0</v>
      </c>
      <c r="F23" s="153">
        <v>0</v>
      </c>
      <c r="G23" s="154">
        <v>0</v>
      </c>
      <c r="H23" s="153">
        <v>0</v>
      </c>
      <c r="I23" s="154">
        <v>0</v>
      </c>
      <c r="J23" s="153">
        <v>0</v>
      </c>
      <c r="K23" s="154">
        <v>0</v>
      </c>
      <c r="L23" s="153">
        <v>0</v>
      </c>
      <c r="M23" s="154">
        <v>0</v>
      </c>
      <c r="N23" s="153">
        <v>46667301</v>
      </c>
      <c r="O23" s="154">
        <v>8.4547000000000008</v>
      </c>
      <c r="P23" s="153">
        <v>31934429</v>
      </c>
      <c r="Q23" s="154">
        <v>2.0392000000000001</v>
      </c>
      <c r="R23" s="153">
        <v>0</v>
      </c>
      <c r="S23" s="154">
        <v>0</v>
      </c>
      <c r="T23" s="153">
        <v>0</v>
      </c>
      <c r="U23" s="154">
        <v>0</v>
      </c>
      <c r="V23" s="153">
        <v>34472526.549999997</v>
      </c>
      <c r="W23" s="154">
        <v>12.3147</v>
      </c>
      <c r="X23" s="153">
        <v>8987724.9000000004</v>
      </c>
      <c r="Y23" s="154">
        <v>1.5324</v>
      </c>
    </row>
    <row r="24" spans="1:25" ht="13.5" thickTop="1" x14ac:dyDescent="0.2">
      <c r="A24" t="s">
        <v>184</v>
      </c>
      <c r="B24" s="31">
        <v>26903542</v>
      </c>
      <c r="C24" s="5">
        <v>0.57069999999999999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3366878</v>
      </c>
      <c r="K24" s="5">
        <v>0.68089999999999995</v>
      </c>
      <c r="L24" s="31">
        <v>0</v>
      </c>
      <c r="M24" s="5">
        <v>0</v>
      </c>
      <c r="N24" s="31">
        <v>0</v>
      </c>
      <c r="O24" s="5">
        <v>0</v>
      </c>
      <c r="P24" s="31">
        <v>10460928</v>
      </c>
      <c r="Q24" s="5">
        <v>0.66800000000000004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13075736</v>
      </c>
      <c r="Y24" s="5">
        <v>2.2294</v>
      </c>
    </row>
    <row r="25" spans="1:25" x14ac:dyDescent="0.2">
      <c r="A25" t="s">
        <v>185</v>
      </c>
      <c r="B25" s="31">
        <v>112193152.5</v>
      </c>
      <c r="C25" s="5">
        <v>2.3797999999999999</v>
      </c>
      <c r="D25" s="31">
        <v>23446067.039999999</v>
      </c>
      <c r="E25" s="5">
        <v>11.8805</v>
      </c>
      <c r="F25" s="31">
        <v>35667984.159999996</v>
      </c>
      <c r="G25" s="5">
        <v>6.5861000000000001</v>
      </c>
      <c r="H25" s="31">
        <v>2845889.12</v>
      </c>
      <c r="I25" s="5">
        <v>1.6498999999999999</v>
      </c>
      <c r="J25" s="31">
        <v>39144957.840000004</v>
      </c>
      <c r="K25" s="5">
        <v>7.9169999999999998</v>
      </c>
      <c r="L25" s="31">
        <v>0</v>
      </c>
      <c r="M25" s="5">
        <v>0</v>
      </c>
      <c r="N25" s="31">
        <v>0</v>
      </c>
      <c r="O25" s="5">
        <v>0</v>
      </c>
      <c r="P25" s="31">
        <v>3740845</v>
      </c>
      <c r="Q25" s="5">
        <v>0.2389</v>
      </c>
      <c r="R25" s="31">
        <v>0</v>
      </c>
      <c r="S25" s="5">
        <v>0</v>
      </c>
      <c r="T25" s="31">
        <v>0</v>
      </c>
      <c r="U25" s="5">
        <v>0</v>
      </c>
      <c r="V25" s="31">
        <v>0</v>
      </c>
      <c r="W25" s="5">
        <v>0</v>
      </c>
      <c r="X25" s="31">
        <v>7347409.3399999999</v>
      </c>
      <c r="Y25" s="5">
        <v>1.2526999999999999</v>
      </c>
    </row>
    <row r="26" spans="1:25" x14ac:dyDescent="0.2">
      <c r="A26" t="s">
        <v>186</v>
      </c>
      <c r="B26" s="31">
        <v>97546777.819999993</v>
      </c>
      <c r="C26" s="5">
        <v>2.0691000000000002</v>
      </c>
      <c r="D26" s="31">
        <v>13782921.4</v>
      </c>
      <c r="E26" s="5">
        <v>6.984</v>
      </c>
      <c r="F26" s="31">
        <v>25179520.190000001</v>
      </c>
      <c r="G26" s="5">
        <v>4.6494</v>
      </c>
      <c r="H26" s="31">
        <v>7327264.2599999998</v>
      </c>
      <c r="I26" s="5">
        <v>4.2478999999999996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28822692</v>
      </c>
      <c r="Q26" s="5">
        <v>1.8405</v>
      </c>
      <c r="R26" s="31">
        <v>0</v>
      </c>
      <c r="S26" s="5">
        <v>0</v>
      </c>
      <c r="T26" s="31">
        <v>0</v>
      </c>
      <c r="U26" s="5">
        <v>0</v>
      </c>
      <c r="V26" s="31">
        <v>0</v>
      </c>
      <c r="W26" s="5">
        <v>0</v>
      </c>
      <c r="X26" s="31">
        <v>22434379.969999999</v>
      </c>
      <c r="Y26" s="5">
        <v>3.8250999999999999</v>
      </c>
    </row>
    <row r="27" spans="1:25" ht="13.5" thickBot="1" x14ac:dyDescent="0.25">
      <c r="A27" t="s">
        <v>187</v>
      </c>
      <c r="B27" s="31">
        <v>3045444687.3800001</v>
      </c>
      <c r="C27" s="5">
        <v>64.5989</v>
      </c>
      <c r="D27" s="31">
        <v>97384923</v>
      </c>
      <c r="E27" s="5">
        <v>49.346600000000002</v>
      </c>
      <c r="F27" s="31">
        <v>336213652.08999997</v>
      </c>
      <c r="G27" s="5">
        <v>62.081699999999998</v>
      </c>
      <c r="H27" s="31">
        <v>111391270.26000001</v>
      </c>
      <c r="I27" s="5">
        <v>64.577699999999993</v>
      </c>
      <c r="J27" s="31">
        <v>330299987.30000001</v>
      </c>
      <c r="K27" s="5">
        <v>66.802999999999997</v>
      </c>
      <c r="L27" s="31">
        <v>0</v>
      </c>
      <c r="M27" s="5">
        <v>0</v>
      </c>
      <c r="N27" s="31">
        <v>378220957</v>
      </c>
      <c r="O27" s="5">
        <v>68.522000000000006</v>
      </c>
      <c r="P27" s="31">
        <v>941744534</v>
      </c>
      <c r="Q27" s="5">
        <v>60.135100000000001</v>
      </c>
      <c r="R27" s="31">
        <v>219746769.28</v>
      </c>
      <c r="S27" s="5">
        <v>84.281599999999997</v>
      </c>
      <c r="T27" s="31">
        <v>19016764.449999999</v>
      </c>
      <c r="U27" s="5">
        <v>34.033099999999997</v>
      </c>
      <c r="V27" s="31">
        <v>169731405.41</v>
      </c>
      <c r="W27" s="5">
        <v>60.633600000000001</v>
      </c>
      <c r="X27" s="31">
        <v>441694424.58999997</v>
      </c>
      <c r="Y27" s="5">
        <v>75.3095</v>
      </c>
    </row>
    <row r="28" spans="1:25" ht="14.25" thickTop="1" thickBot="1" x14ac:dyDescent="0.25">
      <c r="A28" s="152" t="s">
        <v>188</v>
      </c>
      <c r="B28" s="153">
        <v>3282088159.6999998</v>
      </c>
      <c r="C28" s="154">
        <v>69.618499999999997</v>
      </c>
      <c r="D28" s="153">
        <v>134613911.44</v>
      </c>
      <c r="E28" s="154">
        <v>68.211100000000002</v>
      </c>
      <c r="F28" s="153">
        <v>397061156.44</v>
      </c>
      <c r="G28" s="154">
        <v>73.317099999999996</v>
      </c>
      <c r="H28" s="153">
        <v>121564423.64</v>
      </c>
      <c r="I28" s="154">
        <v>70.475499999999997</v>
      </c>
      <c r="J28" s="153">
        <v>372811823.13999999</v>
      </c>
      <c r="K28" s="154">
        <v>75.400999999999996</v>
      </c>
      <c r="L28" s="153">
        <v>0</v>
      </c>
      <c r="M28" s="154">
        <v>0</v>
      </c>
      <c r="N28" s="153">
        <v>378220957</v>
      </c>
      <c r="O28" s="154">
        <v>68.522000000000006</v>
      </c>
      <c r="P28" s="153">
        <v>984768999</v>
      </c>
      <c r="Q28" s="154">
        <v>62.8825</v>
      </c>
      <c r="R28" s="153">
        <v>219746769.28</v>
      </c>
      <c r="S28" s="154">
        <v>84.281599999999997</v>
      </c>
      <c r="T28" s="153">
        <v>19016764.449999999</v>
      </c>
      <c r="U28" s="154">
        <v>34.033099999999997</v>
      </c>
      <c r="V28" s="153">
        <v>169731405.41</v>
      </c>
      <c r="W28" s="154">
        <v>60.633600000000001</v>
      </c>
      <c r="X28" s="153">
        <v>484551949.89999998</v>
      </c>
      <c r="Y28" s="154">
        <v>82.616799999999998</v>
      </c>
    </row>
    <row r="29" spans="1:25" ht="13.5" thickTop="1" x14ac:dyDescent="0.2">
      <c r="A29" t="s">
        <v>189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</row>
    <row r="30" spans="1:25" x14ac:dyDescent="0.2">
      <c r="A30" t="s">
        <v>190</v>
      </c>
      <c r="B30" s="31">
        <v>0</v>
      </c>
      <c r="C30" s="5">
        <v>0</v>
      </c>
      <c r="D30" s="31">
        <v>0</v>
      </c>
      <c r="E30" s="5">
        <v>0</v>
      </c>
      <c r="F30" s="31">
        <v>0</v>
      </c>
      <c r="G30" s="5">
        <v>0</v>
      </c>
      <c r="H30" s="31">
        <v>0</v>
      </c>
      <c r="I30" s="5">
        <v>0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  <c r="P30" s="31">
        <v>0</v>
      </c>
      <c r="Q30" s="5">
        <v>0</v>
      </c>
      <c r="R30" s="31">
        <v>0</v>
      </c>
      <c r="S30" s="5">
        <v>0</v>
      </c>
      <c r="T30" s="31">
        <v>0</v>
      </c>
      <c r="U30" s="5">
        <v>0</v>
      </c>
      <c r="V30" s="31">
        <v>0</v>
      </c>
      <c r="W30" s="5">
        <v>0</v>
      </c>
      <c r="X30" s="31">
        <v>0</v>
      </c>
      <c r="Y30" s="5">
        <v>0</v>
      </c>
    </row>
    <row r="31" spans="1:25" x14ac:dyDescent="0.2">
      <c r="A31" t="s">
        <v>191</v>
      </c>
      <c r="B31" s="31">
        <v>75556543.579999998</v>
      </c>
      <c r="C31" s="5">
        <v>1.6027</v>
      </c>
      <c r="D31" s="31">
        <v>2705503.75</v>
      </c>
      <c r="E31" s="5">
        <v>1.3709</v>
      </c>
      <c r="F31" s="31">
        <v>0</v>
      </c>
      <c r="G31" s="5">
        <v>0</v>
      </c>
      <c r="H31" s="31">
        <v>0</v>
      </c>
      <c r="I31" s="5">
        <v>0</v>
      </c>
      <c r="J31" s="31">
        <v>15674539.83</v>
      </c>
      <c r="K31" s="5">
        <v>3.1701999999999999</v>
      </c>
      <c r="L31" s="31">
        <v>0</v>
      </c>
      <c r="M31" s="5">
        <v>0</v>
      </c>
      <c r="N31" s="31">
        <v>0</v>
      </c>
      <c r="O31" s="5">
        <v>0</v>
      </c>
      <c r="P31" s="31">
        <v>57176500</v>
      </c>
      <c r="Q31" s="5">
        <v>3.6509999999999998</v>
      </c>
      <c r="R31" s="31">
        <v>0</v>
      </c>
      <c r="S31" s="5">
        <v>0</v>
      </c>
      <c r="T31" s="31">
        <v>0</v>
      </c>
      <c r="U31" s="5">
        <v>0</v>
      </c>
      <c r="V31" s="31">
        <v>0</v>
      </c>
      <c r="W31" s="5">
        <v>0</v>
      </c>
      <c r="X31" s="31">
        <v>0</v>
      </c>
      <c r="Y31" s="5">
        <v>0</v>
      </c>
    </row>
    <row r="32" spans="1:25" x14ac:dyDescent="0.2">
      <c r="A32" t="s">
        <v>192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</row>
    <row r="33" spans="1:25" x14ac:dyDescent="0.2">
      <c r="A33" t="s">
        <v>193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</row>
    <row r="34" spans="1:25" x14ac:dyDescent="0.2">
      <c r="A34" t="s">
        <v>194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  <c r="T34" s="31">
        <v>0</v>
      </c>
      <c r="U34" s="5">
        <v>0</v>
      </c>
      <c r="V34" s="31">
        <v>0</v>
      </c>
      <c r="W34" s="5">
        <v>0</v>
      </c>
      <c r="X34" s="31">
        <v>0</v>
      </c>
      <c r="Y34" s="5">
        <v>0</v>
      </c>
    </row>
    <row r="35" spans="1:25" ht="13.5" thickBot="1" x14ac:dyDescent="0.25">
      <c r="A35" t="s">
        <v>195</v>
      </c>
      <c r="B35" s="31">
        <v>0</v>
      </c>
      <c r="C35" s="5">
        <v>0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  <c r="T35" s="31">
        <v>0</v>
      </c>
      <c r="U35" s="5">
        <v>0</v>
      </c>
      <c r="V35" s="31">
        <v>0</v>
      </c>
      <c r="W35" s="5">
        <v>0</v>
      </c>
      <c r="X35" s="31">
        <v>0</v>
      </c>
      <c r="Y35" s="5">
        <v>0</v>
      </c>
    </row>
    <row r="36" spans="1:25" ht="14.25" thickTop="1" thickBot="1" x14ac:dyDescent="0.25">
      <c r="A36" s="152" t="s">
        <v>196</v>
      </c>
      <c r="B36" s="153">
        <v>75556543.579999998</v>
      </c>
      <c r="C36" s="154">
        <v>1.6027</v>
      </c>
      <c r="D36" s="153">
        <v>2705503.75</v>
      </c>
      <c r="E36" s="154">
        <v>1.3709</v>
      </c>
      <c r="F36" s="153">
        <v>0</v>
      </c>
      <c r="G36" s="154">
        <v>0</v>
      </c>
      <c r="H36" s="153">
        <v>0</v>
      </c>
      <c r="I36" s="154">
        <v>0</v>
      </c>
      <c r="J36" s="153">
        <v>15674539.83</v>
      </c>
      <c r="K36" s="154">
        <v>3.1701999999999999</v>
      </c>
      <c r="L36" s="153">
        <v>0</v>
      </c>
      <c r="M36" s="154">
        <v>0</v>
      </c>
      <c r="N36" s="153">
        <v>0</v>
      </c>
      <c r="O36" s="154">
        <v>0</v>
      </c>
      <c r="P36" s="153">
        <v>57176500</v>
      </c>
      <c r="Q36" s="154">
        <v>3.6509999999999998</v>
      </c>
      <c r="R36" s="153">
        <v>0</v>
      </c>
      <c r="S36" s="154">
        <v>0</v>
      </c>
      <c r="T36" s="153">
        <v>0</v>
      </c>
      <c r="U36" s="154">
        <v>0</v>
      </c>
      <c r="V36" s="153">
        <v>0</v>
      </c>
      <c r="W36" s="154">
        <v>0</v>
      </c>
      <c r="X36" s="153">
        <v>0</v>
      </c>
      <c r="Y36" s="154">
        <v>0</v>
      </c>
    </row>
    <row r="37" spans="1:25" ht="13.5" thickTop="1" x14ac:dyDescent="0.2">
      <c r="A37" t="s">
        <v>197</v>
      </c>
      <c r="B37" s="31">
        <v>0</v>
      </c>
      <c r="C37" s="5">
        <v>0</v>
      </c>
      <c r="D37" s="31">
        <v>0</v>
      </c>
      <c r="E37" s="5">
        <v>0</v>
      </c>
      <c r="F37" s="31">
        <v>0</v>
      </c>
      <c r="G37" s="5">
        <v>0</v>
      </c>
      <c r="H37" s="31">
        <v>0</v>
      </c>
      <c r="I37" s="5">
        <v>0</v>
      </c>
      <c r="J37" s="31">
        <v>0</v>
      </c>
      <c r="K37" s="5">
        <v>0</v>
      </c>
      <c r="L37" s="31">
        <v>0</v>
      </c>
      <c r="M37" s="5">
        <v>0</v>
      </c>
      <c r="N37" s="31">
        <v>0</v>
      </c>
      <c r="O37" s="5">
        <v>0</v>
      </c>
      <c r="P37" s="31">
        <v>0</v>
      </c>
      <c r="Q37" s="5">
        <v>0</v>
      </c>
      <c r="R37" s="31">
        <v>0</v>
      </c>
      <c r="S37" s="5">
        <v>0</v>
      </c>
      <c r="T37" s="31">
        <v>0</v>
      </c>
      <c r="U37" s="5">
        <v>0</v>
      </c>
      <c r="V37" s="31">
        <v>0</v>
      </c>
      <c r="W37" s="5">
        <v>0</v>
      </c>
      <c r="X37" s="31">
        <v>0</v>
      </c>
      <c r="Y37" s="5">
        <v>0</v>
      </c>
    </row>
    <row r="38" spans="1:25" x14ac:dyDescent="0.2">
      <c r="A38" t="s">
        <v>198</v>
      </c>
      <c r="B38" s="31">
        <v>0</v>
      </c>
      <c r="C38" s="5">
        <v>0</v>
      </c>
      <c r="D38" s="31">
        <v>0</v>
      </c>
      <c r="E38" s="5">
        <v>0</v>
      </c>
      <c r="F38" s="31">
        <v>0</v>
      </c>
      <c r="G38" s="5">
        <v>0</v>
      </c>
      <c r="H38" s="31">
        <v>0</v>
      </c>
      <c r="I38" s="5">
        <v>0</v>
      </c>
      <c r="J38" s="31">
        <v>0</v>
      </c>
      <c r="K38" s="5">
        <v>0</v>
      </c>
      <c r="L38" s="31">
        <v>0</v>
      </c>
      <c r="M38" s="5">
        <v>0</v>
      </c>
      <c r="N38" s="31">
        <v>0</v>
      </c>
      <c r="O38" s="5">
        <v>0</v>
      </c>
      <c r="P38" s="31">
        <v>0</v>
      </c>
      <c r="Q38" s="5">
        <v>0</v>
      </c>
      <c r="R38" s="31">
        <v>0</v>
      </c>
      <c r="S38" s="5">
        <v>0</v>
      </c>
      <c r="T38" s="31">
        <v>0</v>
      </c>
      <c r="U38" s="5">
        <v>0</v>
      </c>
      <c r="V38" s="31">
        <v>0</v>
      </c>
      <c r="W38" s="5">
        <v>0</v>
      </c>
      <c r="X38" s="31">
        <v>0</v>
      </c>
      <c r="Y38" s="5">
        <v>0</v>
      </c>
    </row>
    <row r="39" spans="1:25" x14ac:dyDescent="0.2">
      <c r="A39" t="s">
        <v>199</v>
      </c>
      <c r="B39" s="31">
        <v>0</v>
      </c>
      <c r="C39" s="5">
        <v>0</v>
      </c>
      <c r="D39" s="31">
        <v>0</v>
      </c>
      <c r="E39" s="5">
        <v>0</v>
      </c>
      <c r="F39" s="31">
        <v>0</v>
      </c>
      <c r="G39" s="5">
        <v>0</v>
      </c>
      <c r="H39" s="31">
        <v>0</v>
      </c>
      <c r="I39" s="5">
        <v>0</v>
      </c>
      <c r="J39" s="31">
        <v>0</v>
      </c>
      <c r="K39" s="5">
        <v>0</v>
      </c>
      <c r="L39" s="31">
        <v>0</v>
      </c>
      <c r="M39" s="5">
        <v>0</v>
      </c>
      <c r="N39" s="31">
        <v>0</v>
      </c>
      <c r="O39" s="5">
        <v>0</v>
      </c>
      <c r="P39" s="31">
        <v>0</v>
      </c>
      <c r="Q39" s="5">
        <v>0</v>
      </c>
      <c r="R39" s="31">
        <v>0</v>
      </c>
      <c r="S39" s="5">
        <v>0</v>
      </c>
      <c r="T39" s="31">
        <v>0</v>
      </c>
      <c r="U39" s="5">
        <v>0</v>
      </c>
      <c r="V39" s="31">
        <v>0</v>
      </c>
      <c r="W39" s="5">
        <v>0</v>
      </c>
      <c r="X39" s="31">
        <v>0</v>
      </c>
      <c r="Y39" s="5">
        <v>0</v>
      </c>
    </row>
    <row r="40" spans="1:25" ht="13.5" thickBot="1" x14ac:dyDescent="0.25">
      <c r="A40" t="s">
        <v>200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  <c r="R40" s="31">
        <v>0</v>
      </c>
      <c r="S40" s="5">
        <v>0</v>
      </c>
      <c r="T40" s="31">
        <v>0</v>
      </c>
      <c r="U40" s="5">
        <v>0</v>
      </c>
      <c r="V40" s="31">
        <v>0</v>
      </c>
      <c r="W40" s="5">
        <v>0</v>
      </c>
      <c r="X40" s="31">
        <v>0</v>
      </c>
      <c r="Y40" s="5">
        <v>0</v>
      </c>
    </row>
    <row r="41" spans="1:25" ht="14.25" thickTop="1" thickBot="1" x14ac:dyDescent="0.25">
      <c r="A41" s="152" t="s">
        <v>201</v>
      </c>
      <c r="B41" s="153">
        <v>0</v>
      </c>
      <c r="C41" s="154">
        <v>0</v>
      </c>
      <c r="D41" s="153">
        <v>0</v>
      </c>
      <c r="E41" s="154">
        <v>0</v>
      </c>
      <c r="F41" s="153">
        <v>0</v>
      </c>
      <c r="G41" s="154">
        <v>0</v>
      </c>
      <c r="H41" s="153">
        <v>0</v>
      </c>
      <c r="I41" s="154">
        <v>0</v>
      </c>
      <c r="J41" s="153">
        <v>0</v>
      </c>
      <c r="K41" s="154">
        <v>0</v>
      </c>
      <c r="L41" s="153">
        <v>0</v>
      </c>
      <c r="M41" s="154">
        <v>0</v>
      </c>
      <c r="N41" s="153">
        <v>0</v>
      </c>
      <c r="O41" s="154">
        <v>0</v>
      </c>
      <c r="P41" s="153">
        <v>0</v>
      </c>
      <c r="Q41" s="154">
        <v>0</v>
      </c>
      <c r="R41" s="153">
        <v>0</v>
      </c>
      <c r="S41" s="154">
        <v>0</v>
      </c>
      <c r="T41" s="153">
        <v>0</v>
      </c>
      <c r="U41" s="154">
        <v>0</v>
      </c>
      <c r="V41" s="153">
        <v>0</v>
      </c>
      <c r="W41" s="154">
        <v>0</v>
      </c>
      <c r="X41" s="153">
        <v>0</v>
      </c>
      <c r="Y41" s="154">
        <v>0</v>
      </c>
    </row>
    <row r="42" spans="1:25" ht="13.5" thickTop="1" x14ac:dyDescent="0.2">
      <c r="A42" t="s">
        <v>202</v>
      </c>
      <c r="B42" s="31">
        <v>0</v>
      </c>
      <c r="C42" s="5">
        <v>0</v>
      </c>
      <c r="D42" s="31">
        <v>0</v>
      </c>
      <c r="E42" s="5">
        <v>0</v>
      </c>
      <c r="F42" s="31">
        <v>0</v>
      </c>
      <c r="G42" s="5">
        <v>0</v>
      </c>
      <c r="H42" s="31">
        <v>0</v>
      </c>
      <c r="I42" s="5">
        <v>0</v>
      </c>
      <c r="J42" s="31">
        <v>0</v>
      </c>
      <c r="K42" s="5">
        <v>0</v>
      </c>
      <c r="L42" s="31">
        <v>0</v>
      </c>
      <c r="M42" s="5">
        <v>0</v>
      </c>
      <c r="N42" s="31">
        <v>0</v>
      </c>
      <c r="O42" s="5">
        <v>0</v>
      </c>
      <c r="P42" s="31">
        <v>0</v>
      </c>
      <c r="Q42" s="5">
        <v>0</v>
      </c>
      <c r="R42" s="31">
        <v>0</v>
      </c>
      <c r="S42" s="5">
        <v>0</v>
      </c>
      <c r="T42" s="31">
        <v>0</v>
      </c>
      <c r="U42" s="5">
        <v>0</v>
      </c>
      <c r="V42" s="31">
        <v>0</v>
      </c>
      <c r="W42" s="5">
        <v>0</v>
      </c>
      <c r="X42" s="31">
        <v>0</v>
      </c>
      <c r="Y42" s="5">
        <v>0</v>
      </c>
    </row>
    <row r="43" spans="1:25" x14ac:dyDescent="0.2">
      <c r="A43" t="s">
        <v>203</v>
      </c>
      <c r="B43" s="31">
        <v>0</v>
      </c>
      <c r="C43" s="5">
        <v>0</v>
      </c>
      <c r="D43" s="31">
        <v>0</v>
      </c>
      <c r="E43" s="5">
        <v>0</v>
      </c>
      <c r="F43" s="31">
        <v>0</v>
      </c>
      <c r="G43" s="5">
        <v>0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0</v>
      </c>
      <c r="O43" s="5">
        <v>0</v>
      </c>
      <c r="P43" s="31">
        <v>0</v>
      </c>
      <c r="Q43" s="5">
        <v>0</v>
      </c>
      <c r="R43" s="31">
        <v>0</v>
      </c>
      <c r="S43" s="5">
        <v>0</v>
      </c>
      <c r="T43" s="31">
        <v>0</v>
      </c>
      <c r="U43" s="5">
        <v>0</v>
      </c>
      <c r="V43" s="31">
        <v>0</v>
      </c>
      <c r="W43" s="5">
        <v>0</v>
      </c>
      <c r="X43" s="31">
        <v>0</v>
      </c>
      <c r="Y43" s="5">
        <v>0</v>
      </c>
    </row>
    <row r="44" spans="1:25" x14ac:dyDescent="0.2">
      <c r="A44" t="s">
        <v>204</v>
      </c>
      <c r="B44" s="31">
        <v>0</v>
      </c>
      <c r="C44" s="5">
        <v>0</v>
      </c>
      <c r="D44" s="31">
        <v>0</v>
      </c>
      <c r="E44" s="5">
        <v>0</v>
      </c>
      <c r="F44" s="31">
        <v>0</v>
      </c>
      <c r="G44" s="5">
        <v>0</v>
      </c>
      <c r="H44" s="31">
        <v>0</v>
      </c>
      <c r="I44" s="5">
        <v>0</v>
      </c>
      <c r="J44" s="31">
        <v>0</v>
      </c>
      <c r="K44" s="5">
        <v>0</v>
      </c>
      <c r="L44" s="31">
        <v>0</v>
      </c>
      <c r="M44" s="5">
        <v>0</v>
      </c>
      <c r="N44" s="31">
        <v>0</v>
      </c>
      <c r="O44" s="5">
        <v>0</v>
      </c>
      <c r="P44" s="31">
        <v>0</v>
      </c>
      <c r="Q44" s="5">
        <v>0</v>
      </c>
      <c r="R44" s="31">
        <v>0</v>
      </c>
      <c r="S44" s="5">
        <v>0</v>
      </c>
      <c r="T44" s="31">
        <v>0</v>
      </c>
      <c r="U44" s="5">
        <v>0</v>
      </c>
      <c r="V44" s="31">
        <v>0</v>
      </c>
      <c r="W44" s="5">
        <v>0</v>
      </c>
      <c r="X44" s="31">
        <v>0</v>
      </c>
      <c r="Y44" s="5">
        <v>0</v>
      </c>
    </row>
    <row r="45" spans="1:25" x14ac:dyDescent="0.2">
      <c r="A45" t="s">
        <v>205</v>
      </c>
      <c r="B45" s="31">
        <v>0</v>
      </c>
      <c r="C45" s="5">
        <v>0</v>
      </c>
      <c r="D45" s="31">
        <v>0</v>
      </c>
      <c r="E45" s="5">
        <v>0</v>
      </c>
      <c r="F45" s="31">
        <v>0</v>
      </c>
      <c r="G45" s="5">
        <v>0</v>
      </c>
      <c r="H45" s="31">
        <v>0</v>
      </c>
      <c r="I45" s="5">
        <v>0</v>
      </c>
      <c r="J45" s="31">
        <v>0</v>
      </c>
      <c r="K45" s="5">
        <v>0</v>
      </c>
      <c r="L45" s="31">
        <v>0</v>
      </c>
      <c r="M45" s="5">
        <v>0</v>
      </c>
      <c r="N45" s="31">
        <v>0</v>
      </c>
      <c r="O45" s="5">
        <v>0</v>
      </c>
      <c r="P45" s="31">
        <v>0</v>
      </c>
      <c r="Q45" s="5">
        <v>0</v>
      </c>
      <c r="R45" s="31">
        <v>0</v>
      </c>
      <c r="S45" s="5">
        <v>0</v>
      </c>
      <c r="T45" s="31">
        <v>0</v>
      </c>
      <c r="U45" s="5">
        <v>0</v>
      </c>
      <c r="V45" s="31">
        <v>0</v>
      </c>
      <c r="W45" s="5">
        <v>0</v>
      </c>
      <c r="X45" s="31">
        <v>0</v>
      </c>
      <c r="Y45" s="5">
        <v>0</v>
      </c>
    </row>
    <row r="46" spans="1:25" x14ac:dyDescent="0.2">
      <c r="A46" t="s">
        <v>206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</row>
    <row r="47" spans="1:25" x14ac:dyDescent="0.2">
      <c r="A47" t="s">
        <v>207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  <c r="T47" s="31">
        <v>0</v>
      </c>
      <c r="U47" s="5">
        <v>0</v>
      </c>
      <c r="V47" s="31">
        <v>0</v>
      </c>
      <c r="W47" s="5">
        <v>0</v>
      </c>
      <c r="X47" s="31">
        <v>0</v>
      </c>
      <c r="Y47" s="5">
        <v>0</v>
      </c>
    </row>
    <row r="48" spans="1:25" ht="13.5" thickBot="1" x14ac:dyDescent="0.25">
      <c r="A48" t="s">
        <v>39</v>
      </c>
      <c r="B48" s="31">
        <v>0</v>
      </c>
      <c r="C48" s="5">
        <v>0</v>
      </c>
      <c r="D48" s="31">
        <v>0</v>
      </c>
      <c r="E48" s="5">
        <v>0</v>
      </c>
      <c r="F48" s="31">
        <v>0</v>
      </c>
      <c r="G48" s="5">
        <v>0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0</v>
      </c>
      <c r="O48" s="5">
        <v>0</v>
      </c>
      <c r="P48" s="31">
        <v>0</v>
      </c>
      <c r="Q48" s="5">
        <v>0</v>
      </c>
      <c r="R48" s="31">
        <v>0</v>
      </c>
      <c r="S48" s="5">
        <v>0</v>
      </c>
      <c r="T48" s="31">
        <v>0</v>
      </c>
      <c r="U48" s="5">
        <v>0</v>
      </c>
      <c r="V48" s="31">
        <v>0</v>
      </c>
      <c r="W48" s="5">
        <v>0</v>
      </c>
      <c r="X48" s="31">
        <v>0</v>
      </c>
      <c r="Y48" s="5">
        <v>0</v>
      </c>
    </row>
    <row r="49" spans="1:25" ht="14.25" thickTop="1" thickBot="1" x14ac:dyDescent="0.25">
      <c r="A49" s="152" t="s">
        <v>208</v>
      </c>
      <c r="B49" s="153">
        <v>0</v>
      </c>
      <c r="C49" s="154">
        <v>0</v>
      </c>
      <c r="D49" s="153">
        <v>0</v>
      </c>
      <c r="E49" s="154">
        <v>0</v>
      </c>
      <c r="F49" s="153">
        <v>0</v>
      </c>
      <c r="G49" s="154">
        <v>0</v>
      </c>
      <c r="H49" s="153">
        <v>0</v>
      </c>
      <c r="I49" s="154">
        <v>0</v>
      </c>
      <c r="J49" s="153">
        <v>0</v>
      </c>
      <c r="K49" s="154">
        <v>0</v>
      </c>
      <c r="L49" s="153">
        <v>0</v>
      </c>
      <c r="M49" s="154">
        <v>0</v>
      </c>
      <c r="N49" s="153">
        <v>0</v>
      </c>
      <c r="O49" s="154">
        <v>0</v>
      </c>
      <c r="P49" s="153">
        <v>0</v>
      </c>
      <c r="Q49" s="154">
        <v>0</v>
      </c>
      <c r="R49" s="153">
        <v>0</v>
      </c>
      <c r="S49" s="154">
        <v>0</v>
      </c>
      <c r="T49" s="153">
        <v>0</v>
      </c>
      <c r="U49" s="154">
        <v>0</v>
      </c>
      <c r="V49" s="153">
        <v>0</v>
      </c>
      <c r="W49" s="154">
        <v>0</v>
      </c>
      <c r="X49" s="153">
        <v>0</v>
      </c>
      <c r="Y49" s="154">
        <v>0</v>
      </c>
    </row>
    <row r="50" spans="1:25" ht="13.5" thickTop="1" x14ac:dyDescent="0.2">
      <c r="A50" t="s">
        <v>209</v>
      </c>
      <c r="B50" s="31">
        <v>0</v>
      </c>
      <c r="C50" s="5">
        <v>0</v>
      </c>
      <c r="D50" s="31">
        <v>0</v>
      </c>
      <c r="E50" s="5">
        <v>0</v>
      </c>
      <c r="F50" s="31">
        <v>0</v>
      </c>
      <c r="G50" s="5">
        <v>0</v>
      </c>
      <c r="H50" s="31">
        <v>0</v>
      </c>
      <c r="I50" s="5">
        <v>0</v>
      </c>
      <c r="J50" s="31">
        <v>0</v>
      </c>
      <c r="K50" s="5">
        <v>0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  <c r="T50" s="31">
        <v>0</v>
      </c>
      <c r="U50" s="5">
        <v>0</v>
      </c>
      <c r="V50" s="31">
        <v>0</v>
      </c>
      <c r="W50" s="5">
        <v>0</v>
      </c>
      <c r="X50" s="31">
        <v>0</v>
      </c>
      <c r="Y50" s="5">
        <v>0</v>
      </c>
    </row>
    <row r="51" spans="1:25" ht="13.5" thickBot="1" x14ac:dyDescent="0.25">
      <c r="A51" t="s">
        <v>210</v>
      </c>
      <c r="B51" s="31">
        <v>0</v>
      </c>
      <c r="C51" s="5">
        <v>0</v>
      </c>
      <c r="D51" s="31">
        <v>0</v>
      </c>
      <c r="E51" s="5">
        <v>0</v>
      </c>
      <c r="F51" s="31">
        <v>0</v>
      </c>
      <c r="G51" s="5">
        <v>0</v>
      </c>
      <c r="H51" s="31">
        <v>0</v>
      </c>
      <c r="I51" s="5">
        <v>0</v>
      </c>
      <c r="J51" s="31">
        <v>0</v>
      </c>
      <c r="K51" s="5">
        <v>0</v>
      </c>
      <c r="L51" s="31">
        <v>0</v>
      </c>
      <c r="M51" s="5">
        <v>0</v>
      </c>
      <c r="N51" s="31">
        <v>0</v>
      </c>
      <c r="O51" s="5">
        <v>0</v>
      </c>
      <c r="P51" s="31">
        <v>0</v>
      </c>
      <c r="Q51" s="5">
        <v>0</v>
      </c>
      <c r="R51" s="31">
        <v>0</v>
      </c>
      <c r="S51" s="5">
        <v>0</v>
      </c>
      <c r="T51" s="31">
        <v>0</v>
      </c>
      <c r="U51" s="5">
        <v>0</v>
      </c>
      <c r="V51" s="31">
        <v>0</v>
      </c>
      <c r="W51" s="5">
        <v>0</v>
      </c>
      <c r="X51" s="31">
        <v>0</v>
      </c>
      <c r="Y51" s="5">
        <v>0</v>
      </c>
    </row>
    <row r="52" spans="1:25" ht="14.25" thickTop="1" thickBot="1" x14ac:dyDescent="0.25">
      <c r="A52" s="152" t="s">
        <v>211</v>
      </c>
      <c r="B52" s="153">
        <v>0</v>
      </c>
      <c r="C52" s="154">
        <v>0</v>
      </c>
      <c r="D52" s="153">
        <v>0</v>
      </c>
      <c r="E52" s="154">
        <v>0</v>
      </c>
      <c r="F52" s="153">
        <v>0</v>
      </c>
      <c r="G52" s="154">
        <v>0</v>
      </c>
      <c r="H52" s="153">
        <v>0</v>
      </c>
      <c r="I52" s="154">
        <v>0</v>
      </c>
      <c r="J52" s="153">
        <v>0</v>
      </c>
      <c r="K52" s="154">
        <v>0</v>
      </c>
      <c r="L52" s="153">
        <v>0</v>
      </c>
      <c r="M52" s="154">
        <v>0</v>
      </c>
      <c r="N52" s="153">
        <v>0</v>
      </c>
      <c r="O52" s="154">
        <v>0</v>
      </c>
      <c r="P52" s="153">
        <v>0</v>
      </c>
      <c r="Q52" s="154">
        <v>0</v>
      </c>
      <c r="R52" s="153">
        <v>0</v>
      </c>
      <c r="S52" s="154">
        <v>0</v>
      </c>
      <c r="T52" s="153">
        <v>0</v>
      </c>
      <c r="U52" s="154">
        <v>0</v>
      </c>
      <c r="V52" s="153">
        <v>0</v>
      </c>
      <c r="W52" s="154">
        <v>0</v>
      </c>
      <c r="X52" s="153">
        <v>0</v>
      </c>
      <c r="Y52" s="154">
        <v>0</v>
      </c>
    </row>
    <row r="53" spans="1:25" ht="13.5" thickTop="1" x14ac:dyDescent="0.2">
      <c r="A53" t="s">
        <v>212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</row>
    <row r="54" spans="1:25" x14ac:dyDescent="0.2">
      <c r="A54" t="s">
        <v>213</v>
      </c>
      <c r="B54" s="31">
        <v>2788092.85</v>
      </c>
      <c r="C54" s="5">
        <v>5.91E-2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  <c r="J54" s="31">
        <v>2331527.25</v>
      </c>
      <c r="K54" s="5">
        <v>0.47160000000000002</v>
      </c>
      <c r="L54" s="31">
        <v>0</v>
      </c>
      <c r="M54" s="5">
        <v>0</v>
      </c>
      <c r="N54" s="31">
        <v>0</v>
      </c>
      <c r="O54" s="5">
        <v>0</v>
      </c>
      <c r="P54" s="31">
        <v>0</v>
      </c>
      <c r="Q54" s="5">
        <v>0</v>
      </c>
      <c r="R54" s="31">
        <v>0</v>
      </c>
      <c r="S54" s="5">
        <v>0</v>
      </c>
      <c r="T54" s="31">
        <v>456565.6</v>
      </c>
      <c r="U54" s="5">
        <v>0.81710000000000005</v>
      </c>
      <c r="V54" s="31">
        <v>0</v>
      </c>
      <c r="W54" s="5">
        <v>0</v>
      </c>
      <c r="X54" s="31">
        <v>0</v>
      </c>
      <c r="Y54" s="5">
        <v>0</v>
      </c>
    </row>
    <row r="55" spans="1:25" x14ac:dyDescent="0.2">
      <c r="A55" t="s">
        <v>214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  <c r="T55" s="31">
        <v>0</v>
      </c>
      <c r="U55" s="5">
        <v>0</v>
      </c>
      <c r="V55" s="31">
        <v>0</v>
      </c>
      <c r="W55" s="5">
        <v>0</v>
      </c>
      <c r="X55" s="31">
        <v>0</v>
      </c>
      <c r="Y55" s="5">
        <v>0</v>
      </c>
    </row>
    <row r="56" spans="1:25" x14ac:dyDescent="0.2">
      <c r="A56" t="s">
        <v>215</v>
      </c>
      <c r="B56" s="31">
        <v>0</v>
      </c>
      <c r="C56" s="5">
        <v>0</v>
      </c>
      <c r="D56" s="31">
        <v>0</v>
      </c>
      <c r="E56" s="5">
        <v>0</v>
      </c>
      <c r="F56" s="31">
        <v>0</v>
      </c>
      <c r="G56" s="5">
        <v>0</v>
      </c>
      <c r="H56" s="31">
        <v>0</v>
      </c>
      <c r="I56" s="5">
        <v>0</v>
      </c>
      <c r="J56" s="31">
        <v>0</v>
      </c>
      <c r="K56" s="5">
        <v>0</v>
      </c>
      <c r="L56" s="31">
        <v>0</v>
      </c>
      <c r="M56" s="5">
        <v>0</v>
      </c>
      <c r="N56" s="31">
        <v>0</v>
      </c>
      <c r="O56" s="5">
        <v>0</v>
      </c>
      <c r="P56" s="31">
        <v>0</v>
      </c>
      <c r="Q56" s="5">
        <v>0</v>
      </c>
      <c r="R56" s="31">
        <v>0</v>
      </c>
      <c r="S56" s="5">
        <v>0</v>
      </c>
      <c r="T56" s="31">
        <v>0</v>
      </c>
      <c r="U56" s="5">
        <v>0</v>
      </c>
      <c r="V56" s="31">
        <v>0</v>
      </c>
      <c r="W56" s="5">
        <v>0</v>
      </c>
      <c r="X56" s="31">
        <v>0</v>
      </c>
      <c r="Y56" s="5">
        <v>0</v>
      </c>
    </row>
    <row r="57" spans="1:25" x14ac:dyDescent="0.2">
      <c r="A57" t="s">
        <v>216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  <c r="T57" s="31">
        <v>0</v>
      </c>
      <c r="U57" s="5">
        <v>0</v>
      </c>
      <c r="V57" s="31">
        <v>0</v>
      </c>
      <c r="W57" s="5">
        <v>0</v>
      </c>
      <c r="X57" s="31">
        <v>0</v>
      </c>
      <c r="Y57" s="5">
        <v>0</v>
      </c>
    </row>
    <row r="58" spans="1:25" x14ac:dyDescent="0.2">
      <c r="A58" t="s">
        <v>217</v>
      </c>
      <c r="B58" s="31">
        <v>2842880</v>
      </c>
      <c r="C58" s="5">
        <v>6.0299999999999999E-2</v>
      </c>
      <c r="D58" s="31">
        <v>0</v>
      </c>
      <c r="E58" s="5">
        <v>0</v>
      </c>
      <c r="F58" s="31">
        <v>0</v>
      </c>
      <c r="G58" s="5">
        <v>0</v>
      </c>
      <c r="H58" s="31">
        <v>0</v>
      </c>
      <c r="I58" s="5">
        <v>0</v>
      </c>
      <c r="J58" s="31">
        <v>2842880</v>
      </c>
      <c r="K58" s="5">
        <v>0.57499999999999996</v>
      </c>
      <c r="L58" s="31">
        <v>0</v>
      </c>
      <c r="M58" s="5">
        <v>0</v>
      </c>
      <c r="N58" s="31">
        <v>0</v>
      </c>
      <c r="O58" s="5">
        <v>0</v>
      </c>
      <c r="P58" s="31">
        <v>0</v>
      </c>
      <c r="Q58" s="5">
        <v>0</v>
      </c>
      <c r="R58" s="31">
        <v>0</v>
      </c>
      <c r="S58" s="5">
        <v>0</v>
      </c>
      <c r="T58" s="31">
        <v>0</v>
      </c>
      <c r="U58" s="5">
        <v>0</v>
      </c>
      <c r="V58" s="31">
        <v>0</v>
      </c>
      <c r="W58" s="5">
        <v>0</v>
      </c>
      <c r="X58" s="31">
        <v>0</v>
      </c>
      <c r="Y58" s="5">
        <v>0</v>
      </c>
    </row>
    <row r="59" spans="1:25" ht="13.5" thickBot="1" x14ac:dyDescent="0.25">
      <c r="A59" t="s">
        <v>218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  <c r="T59" s="31">
        <v>0</v>
      </c>
      <c r="U59" s="5">
        <v>0</v>
      </c>
      <c r="V59" s="31">
        <v>0</v>
      </c>
      <c r="W59" s="5">
        <v>0</v>
      </c>
      <c r="X59" s="31">
        <v>0</v>
      </c>
      <c r="Y59" s="5">
        <v>0</v>
      </c>
    </row>
    <row r="60" spans="1:25" ht="14.25" thickTop="1" thickBot="1" x14ac:dyDescent="0.25">
      <c r="A60" s="152" t="s">
        <v>219</v>
      </c>
      <c r="B60" s="153">
        <v>5630972.8499999996</v>
      </c>
      <c r="C60" s="154">
        <v>0.11940000000000001</v>
      </c>
      <c r="D60" s="153">
        <v>0</v>
      </c>
      <c r="E60" s="154">
        <v>0</v>
      </c>
      <c r="F60" s="153">
        <v>0</v>
      </c>
      <c r="G60" s="154">
        <v>0</v>
      </c>
      <c r="H60" s="153">
        <v>0</v>
      </c>
      <c r="I60" s="154">
        <v>0</v>
      </c>
      <c r="J60" s="153">
        <v>5174407.25</v>
      </c>
      <c r="K60" s="154">
        <v>1.0465</v>
      </c>
      <c r="L60" s="153">
        <v>0</v>
      </c>
      <c r="M60" s="154">
        <v>0</v>
      </c>
      <c r="N60" s="153">
        <v>0</v>
      </c>
      <c r="O60" s="154">
        <v>0</v>
      </c>
      <c r="P60" s="153">
        <v>0</v>
      </c>
      <c r="Q60" s="154">
        <v>0</v>
      </c>
      <c r="R60" s="153">
        <v>0</v>
      </c>
      <c r="S60" s="154">
        <v>0</v>
      </c>
      <c r="T60" s="153">
        <v>456565.6</v>
      </c>
      <c r="U60" s="154">
        <v>0.81710000000000005</v>
      </c>
      <c r="V60" s="153">
        <v>0</v>
      </c>
      <c r="W60" s="154">
        <v>0</v>
      </c>
      <c r="X60" s="153">
        <v>0</v>
      </c>
      <c r="Y60" s="154">
        <v>0</v>
      </c>
    </row>
    <row r="61" spans="1:25" ht="13.5" thickTop="1" x14ac:dyDescent="0.2">
      <c r="A61" t="s">
        <v>220</v>
      </c>
      <c r="B61" s="31">
        <v>515570859.87</v>
      </c>
      <c r="C61" s="5">
        <v>10.9361</v>
      </c>
      <c r="D61" s="31">
        <v>20776489.600000001</v>
      </c>
      <c r="E61" s="5">
        <v>10.527799999999999</v>
      </c>
      <c r="F61" s="31">
        <v>93164643.219999999</v>
      </c>
      <c r="G61" s="5">
        <v>17.2028</v>
      </c>
      <c r="H61" s="31">
        <v>27452505.079999998</v>
      </c>
      <c r="I61" s="5">
        <v>15.9152</v>
      </c>
      <c r="J61" s="31">
        <v>93692508.670000002</v>
      </c>
      <c r="K61" s="5">
        <v>18.949300000000001</v>
      </c>
      <c r="L61" s="31">
        <v>0</v>
      </c>
      <c r="M61" s="5">
        <v>0</v>
      </c>
      <c r="N61" s="31">
        <v>0</v>
      </c>
      <c r="O61" s="5">
        <v>0</v>
      </c>
      <c r="P61" s="31">
        <v>157208297</v>
      </c>
      <c r="Q61" s="5">
        <v>10.038500000000001</v>
      </c>
      <c r="R61" s="31">
        <v>39491388.799999997</v>
      </c>
      <c r="S61" s="5">
        <v>15.1465</v>
      </c>
      <c r="T61" s="31">
        <v>7616345.5999999996</v>
      </c>
      <c r="U61" s="5">
        <v>13.6305</v>
      </c>
      <c r="V61" s="31">
        <v>0</v>
      </c>
      <c r="W61" s="5">
        <v>0</v>
      </c>
      <c r="X61" s="31">
        <v>76168681.900000006</v>
      </c>
      <c r="Y61" s="5">
        <v>12.9869</v>
      </c>
    </row>
    <row r="62" spans="1:25" ht="13.5" thickBot="1" x14ac:dyDescent="0.25">
      <c r="A62" t="s">
        <v>221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</row>
    <row r="63" spans="1:25" ht="14.25" thickTop="1" thickBot="1" x14ac:dyDescent="0.25">
      <c r="A63" s="152" t="s">
        <v>222</v>
      </c>
      <c r="B63" s="153">
        <v>515570859.87</v>
      </c>
      <c r="C63" s="154">
        <v>10.9361</v>
      </c>
      <c r="D63" s="153">
        <v>20776489.600000001</v>
      </c>
      <c r="E63" s="154">
        <v>10.527799999999999</v>
      </c>
      <c r="F63" s="153">
        <v>93164643.219999999</v>
      </c>
      <c r="G63" s="154">
        <v>17.2028</v>
      </c>
      <c r="H63" s="153">
        <v>27452505.079999998</v>
      </c>
      <c r="I63" s="154">
        <v>15.9152</v>
      </c>
      <c r="J63" s="153">
        <v>93692508.670000002</v>
      </c>
      <c r="K63" s="154">
        <v>18.949300000000001</v>
      </c>
      <c r="L63" s="153">
        <v>0</v>
      </c>
      <c r="M63" s="154">
        <v>0</v>
      </c>
      <c r="N63" s="153">
        <v>0</v>
      </c>
      <c r="O63" s="154">
        <v>0</v>
      </c>
      <c r="P63" s="153">
        <v>157208297</v>
      </c>
      <c r="Q63" s="154">
        <v>10.038500000000001</v>
      </c>
      <c r="R63" s="153">
        <v>39491388.799999997</v>
      </c>
      <c r="S63" s="154">
        <v>15.1465</v>
      </c>
      <c r="T63" s="153">
        <v>7616345.5999999996</v>
      </c>
      <c r="U63" s="154">
        <v>13.6305</v>
      </c>
      <c r="V63" s="153">
        <v>0</v>
      </c>
      <c r="W63" s="154">
        <v>0</v>
      </c>
      <c r="X63" s="153">
        <v>76168681.900000006</v>
      </c>
      <c r="Y63" s="154">
        <v>12.9869</v>
      </c>
    </row>
    <row r="64" spans="1:25" ht="13.5" thickTop="1" x14ac:dyDescent="0.2">
      <c r="A64" t="s">
        <v>223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  <c r="T64" s="31">
        <v>0</v>
      </c>
      <c r="U64" s="5">
        <v>0</v>
      </c>
      <c r="V64" s="31">
        <v>0</v>
      </c>
      <c r="W64" s="5">
        <v>0</v>
      </c>
      <c r="X64" s="31">
        <v>0</v>
      </c>
      <c r="Y64" s="5">
        <v>0</v>
      </c>
    </row>
    <row r="65" spans="1:25" ht="13.5" thickBot="1" x14ac:dyDescent="0.25">
      <c r="A65" t="s">
        <v>224</v>
      </c>
      <c r="B65" s="31">
        <v>0</v>
      </c>
      <c r="C65" s="5">
        <v>0</v>
      </c>
      <c r="D65" s="31">
        <v>0</v>
      </c>
      <c r="E65" s="5">
        <v>0</v>
      </c>
      <c r="F65" s="31">
        <v>0</v>
      </c>
      <c r="G65" s="5">
        <v>0</v>
      </c>
      <c r="H65" s="31">
        <v>0</v>
      </c>
      <c r="I65" s="5">
        <v>0</v>
      </c>
      <c r="J65" s="31">
        <v>0</v>
      </c>
      <c r="K65" s="5">
        <v>0</v>
      </c>
      <c r="L65" s="31">
        <v>0</v>
      </c>
      <c r="M65" s="5">
        <v>0</v>
      </c>
      <c r="N65" s="31">
        <v>0</v>
      </c>
      <c r="O65" s="5">
        <v>0</v>
      </c>
      <c r="P65" s="31">
        <v>0</v>
      </c>
      <c r="Q65" s="5">
        <v>0</v>
      </c>
      <c r="R65" s="31">
        <v>0</v>
      </c>
      <c r="S65" s="5">
        <v>0</v>
      </c>
      <c r="T65" s="31">
        <v>0</v>
      </c>
      <c r="U65" s="5">
        <v>0</v>
      </c>
      <c r="V65" s="31">
        <v>0</v>
      </c>
      <c r="W65" s="5">
        <v>0</v>
      </c>
      <c r="X65" s="31">
        <v>0</v>
      </c>
      <c r="Y65" s="5">
        <v>0</v>
      </c>
    </row>
    <row r="66" spans="1:25" ht="14.25" thickTop="1" thickBot="1" x14ac:dyDescent="0.25">
      <c r="A66" s="152" t="s">
        <v>225</v>
      </c>
      <c r="B66" s="153">
        <v>0</v>
      </c>
      <c r="C66" s="154">
        <v>0</v>
      </c>
      <c r="D66" s="153">
        <v>0</v>
      </c>
      <c r="E66" s="154">
        <v>0</v>
      </c>
      <c r="F66" s="153">
        <v>0</v>
      </c>
      <c r="G66" s="154">
        <v>0</v>
      </c>
      <c r="H66" s="153">
        <v>0</v>
      </c>
      <c r="I66" s="154">
        <v>0</v>
      </c>
      <c r="J66" s="153">
        <v>0</v>
      </c>
      <c r="K66" s="154">
        <v>0</v>
      </c>
      <c r="L66" s="153">
        <v>0</v>
      </c>
      <c r="M66" s="154">
        <v>0</v>
      </c>
      <c r="N66" s="153">
        <v>0</v>
      </c>
      <c r="O66" s="154">
        <v>0</v>
      </c>
      <c r="P66" s="153">
        <v>0</v>
      </c>
      <c r="Q66" s="154">
        <v>0</v>
      </c>
      <c r="R66" s="153">
        <v>0</v>
      </c>
      <c r="S66" s="154">
        <v>0</v>
      </c>
      <c r="T66" s="153">
        <v>0</v>
      </c>
      <c r="U66" s="154">
        <v>0</v>
      </c>
      <c r="V66" s="153">
        <v>0</v>
      </c>
      <c r="W66" s="154">
        <v>0</v>
      </c>
      <c r="X66" s="153">
        <v>0</v>
      </c>
      <c r="Y66" s="154">
        <v>0</v>
      </c>
    </row>
    <row r="67" spans="1:25" ht="13.5" thickTop="1" x14ac:dyDescent="0.2">
      <c r="A67" t="s">
        <v>226</v>
      </c>
      <c r="B67" s="31">
        <v>0</v>
      </c>
      <c r="C67" s="5">
        <v>0</v>
      </c>
      <c r="D67" s="31">
        <v>0</v>
      </c>
      <c r="E67" s="5">
        <v>0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  <c r="T67" s="31">
        <v>0</v>
      </c>
      <c r="U67" s="5">
        <v>0</v>
      </c>
      <c r="V67" s="31">
        <v>0</v>
      </c>
      <c r="W67" s="5">
        <v>0</v>
      </c>
      <c r="X67" s="31">
        <v>0</v>
      </c>
      <c r="Y67" s="5">
        <v>0</v>
      </c>
    </row>
    <row r="68" spans="1:25" ht="13.5" thickBot="1" x14ac:dyDescent="0.25">
      <c r="A68" t="s">
        <v>227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</row>
    <row r="69" spans="1:25" ht="14.25" thickTop="1" thickBot="1" x14ac:dyDescent="0.25">
      <c r="A69" s="152" t="s">
        <v>228</v>
      </c>
      <c r="B69" s="153">
        <v>0</v>
      </c>
      <c r="C69" s="154">
        <v>0</v>
      </c>
      <c r="D69" s="153">
        <v>0</v>
      </c>
      <c r="E69" s="154">
        <v>0</v>
      </c>
      <c r="F69" s="153">
        <v>0</v>
      </c>
      <c r="G69" s="154">
        <v>0</v>
      </c>
      <c r="H69" s="153">
        <v>0</v>
      </c>
      <c r="I69" s="154">
        <v>0</v>
      </c>
      <c r="J69" s="153">
        <v>0</v>
      </c>
      <c r="K69" s="154">
        <v>0</v>
      </c>
      <c r="L69" s="153">
        <v>0</v>
      </c>
      <c r="M69" s="154">
        <v>0</v>
      </c>
      <c r="N69" s="153">
        <v>0</v>
      </c>
      <c r="O69" s="154">
        <v>0</v>
      </c>
      <c r="P69" s="153">
        <v>0</v>
      </c>
      <c r="Q69" s="154">
        <v>0</v>
      </c>
      <c r="R69" s="153">
        <v>0</v>
      </c>
      <c r="S69" s="154">
        <v>0</v>
      </c>
      <c r="T69" s="153">
        <v>0</v>
      </c>
      <c r="U69" s="154">
        <v>0</v>
      </c>
      <c r="V69" s="153">
        <v>0</v>
      </c>
      <c r="W69" s="154">
        <v>0</v>
      </c>
      <c r="X69" s="153">
        <v>0</v>
      </c>
      <c r="Y69" s="154">
        <v>0</v>
      </c>
    </row>
    <row r="70" spans="1:25" ht="13.5" thickTop="1" x14ac:dyDescent="0.2">
      <c r="A70" t="s">
        <v>229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</row>
    <row r="71" spans="1:25" ht="13.5" thickBot="1" x14ac:dyDescent="0.25">
      <c r="A71" t="s">
        <v>230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</row>
    <row r="72" spans="1:25" ht="14.25" thickTop="1" thickBot="1" x14ac:dyDescent="0.25">
      <c r="A72" s="152" t="s">
        <v>231</v>
      </c>
      <c r="B72" s="153">
        <v>0</v>
      </c>
      <c r="C72" s="154">
        <v>0</v>
      </c>
      <c r="D72" s="153">
        <v>0</v>
      </c>
      <c r="E72" s="154">
        <v>0</v>
      </c>
      <c r="F72" s="153">
        <v>0</v>
      </c>
      <c r="G72" s="154">
        <v>0</v>
      </c>
      <c r="H72" s="153">
        <v>0</v>
      </c>
      <c r="I72" s="154">
        <v>0</v>
      </c>
      <c r="J72" s="153">
        <v>0</v>
      </c>
      <c r="K72" s="154">
        <v>0</v>
      </c>
      <c r="L72" s="153">
        <v>0</v>
      </c>
      <c r="M72" s="154">
        <v>0</v>
      </c>
      <c r="N72" s="153">
        <v>0</v>
      </c>
      <c r="O72" s="154">
        <v>0</v>
      </c>
      <c r="P72" s="153">
        <v>0</v>
      </c>
      <c r="Q72" s="154">
        <v>0</v>
      </c>
      <c r="R72" s="153">
        <v>0</v>
      </c>
      <c r="S72" s="154">
        <v>0</v>
      </c>
      <c r="T72" s="153">
        <v>0</v>
      </c>
      <c r="U72" s="154">
        <v>0</v>
      </c>
      <c r="V72" s="153">
        <v>0</v>
      </c>
      <c r="W72" s="154">
        <v>0</v>
      </c>
      <c r="X72" s="153">
        <v>0</v>
      </c>
      <c r="Y72" s="154">
        <v>0</v>
      </c>
    </row>
    <row r="73" spans="1:25" ht="14.25" thickTop="1" thickBot="1" x14ac:dyDescent="0.25">
      <c r="A73" s="152" t="s">
        <v>232</v>
      </c>
      <c r="B73" s="153">
        <v>0</v>
      </c>
      <c r="C73" s="154">
        <v>0</v>
      </c>
      <c r="D73" s="153">
        <v>0</v>
      </c>
      <c r="E73" s="154">
        <v>0</v>
      </c>
      <c r="F73" s="153">
        <v>0</v>
      </c>
      <c r="G73" s="154">
        <v>0</v>
      </c>
      <c r="H73" s="153">
        <v>0</v>
      </c>
      <c r="I73" s="154">
        <v>0</v>
      </c>
      <c r="J73" s="153">
        <v>0</v>
      </c>
      <c r="K73" s="154">
        <v>0</v>
      </c>
      <c r="L73" s="153">
        <v>0</v>
      </c>
      <c r="M73" s="154">
        <v>0</v>
      </c>
      <c r="N73" s="153">
        <v>0</v>
      </c>
      <c r="O73" s="154">
        <v>0</v>
      </c>
      <c r="P73" s="153">
        <v>0</v>
      </c>
      <c r="Q73" s="154">
        <v>0</v>
      </c>
      <c r="R73" s="153">
        <v>0</v>
      </c>
      <c r="S73" s="154">
        <v>0</v>
      </c>
      <c r="T73" s="153">
        <v>0</v>
      </c>
      <c r="U73" s="154">
        <v>0</v>
      </c>
      <c r="V73" s="153">
        <v>0</v>
      </c>
      <c r="W73" s="154">
        <v>0</v>
      </c>
      <c r="X73" s="153">
        <v>0</v>
      </c>
      <c r="Y73" s="154">
        <v>0</v>
      </c>
    </row>
    <row r="74" spans="1:25" ht="14.25" thickTop="1" thickBot="1" x14ac:dyDescent="0.25">
      <c r="A74" s="152" t="s">
        <v>233</v>
      </c>
      <c r="B74" s="153">
        <v>28435990.559999999</v>
      </c>
      <c r="C74" s="154">
        <v>0.60319999999999996</v>
      </c>
      <c r="D74" s="153">
        <v>3181651.2</v>
      </c>
      <c r="E74" s="154">
        <v>1.6122000000000001</v>
      </c>
      <c r="F74" s="153">
        <v>0</v>
      </c>
      <c r="G74" s="154">
        <v>0</v>
      </c>
      <c r="H74" s="153">
        <v>0</v>
      </c>
      <c r="I74" s="154">
        <v>0</v>
      </c>
      <c r="J74" s="153">
        <v>0</v>
      </c>
      <c r="K74" s="154">
        <v>0</v>
      </c>
      <c r="L74" s="153">
        <v>7483081</v>
      </c>
      <c r="M74" s="154">
        <v>100</v>
      </c>
      <c r="N74" s="153">
        <v>0</v>
      </c>
      <c r="O74" s="154">
        <v>0</v>
      </c>
      <c r="P74" s="153">
        <v>0</v>
      </c>
      <c r="Q74" s="154">
        <v>0</v>
      </c>
      <c r="R74" s="153">
        <v>0</v>
      </c>
      <c r="S74" s="154">
        <v>0</v>
      </c>
      <c r="T74" s="153">
        <v>17771258.359999999</v>
      </c>
      <c r="U74" s="154">
        <v>31.804099999999998</v>
      </c>
      <c r="V74" s="153">
        <v>0</v>
      </c>
      <c r="W74" s="154">
        <v>0</v>
      </c>
      <c r="X74" s="153">
        <v>0</v>
      </c>
      <c r="Y74" s="154">
        <v>0</v>
      </c>
    </row>
    <row r="75" spans="1:25" ht="14.25" thickTop="1" thickBot="1" x14ac:dyDescent="0.25">
      <c r="A75" s="152" t="s">
        <v>234</v>
      </c>
      <c r="B75" s="153">
        <v>4034551226.4699998</v>
      </c>
      <c r="C75" s="154">
        <v>85.579499999999996</v>
      </c>
      <c r="D75" s="153">
        <v>161277555.99000001</v>
      </c>
      <c r="E75" s="154">
        <v>81.721999999999994</v>
      </c>
      <c r="F75" s="153">
        <v>490225799.66000003</v>
      </c>
      <c r="G75" s="154">
        <v>90.519900000000007</v>
      </c>
      <c r="H75" s="153">
        <v>154223647.18000001</v>
      </c>
      <c r="I75" s="154">
        <v>89.409199999999998</v>
      </c>
      <c r="J75" s="153">
        <v>487353278.88999999</v>
      </c>
      <c r="K75" s="154">
        <v>98.566900000000004</v>
      </c>
      <c r="L75" s="153">
        <v>7483081</v>
      </c>
      <c r="M75" s="154">
        <v>100</v>
      </c>
      <c r="N75" s="153">
        <v>424888258</v>
      </c>
      <c r="O75" s="154">
        <v>76.976699999999994</v>
      </c>
      <c r="P75" s="153">
        <v>1231088225</v>
      </c>
      <c r="Q75" s="154">
        <v>78.611199999999997</v>
      </c>
      <c r="R75" s="153">
        <v>259238158.08000001</v>
      </c>
      <c r="S75" s="154">
        <v>99.428100000000001</v>
      </c>
      <c r="T75" s="153">
        <v>44860934.009999998</v>
      </c>
      <c r="U75" s="154">
        <v>80.284800000000004</v>
      </c>
      <c r="V75" s="153">
        <v>204203931.96000001</v>
      </c>
      <c r="W75" s="154">
        <v>72.948400000000007</v>
      </c>
      <c r="X75" s="153">
        <v>569708356.70000005</v>
      </c>
      <c r="Y75" s="154">
        <v>97.136099999999999</v>
      </c>
    </row>
    <row r="76" spans="1:25" ht="14.25" thickTop="1" thickBot="1" x14ac:dyDescent="0.25">
      <c r="A76" s="152" t="s">
        <v>235</v>
      </c>
      <c r="B76" s="153">
        <v>537475785.15999997</v>
      </c>
      <c r="C76" s="154">
        <v>11.4008</v>
      </c>
      <c r="D76" s="153">
        <v>35054546.030000001</v>
      </c>
      <c r="E76" s="154">
        <v>17.762699999999999</v>
      </c>
      <c r="F76" s="153">
        <v>25648631.510000002</v>
      </c>
      <c r="G76" s="154">
        <v>4.7359999999999998</v>
      </c>
      <c r="H76" s="153">
        <v>17643965.539999999</v>
      </c>
      <c r="I76" s="154">
        <v>10.228899999999999</v>
      </c>
      <c r="J76" s="153">
        <v>0</v>
      </c>
      <c r="K76" s="154">
        <v>0</v>
      </c>
      <c r="L76" s="153">
        <v>0</v>
      </c>
      <c r="M76" s="154">
        <v>0</v>
      </c>
      <c r="N76" s="153">
        <v>111618370</v>
      </c>
      <c r="O76" s="154">
        <v>20.221800000000002</v>
      </c>
      <c r="P76" s="153">
        <v>274861385</v>
      </c>
      <c r="Q76" s="154">
        <v>17.551300000000001</v>
      </c>
      <c r="R76" s="153">
        <v>0</v>
      </c>
      <c r="S76" s="154">
        <v>0</v>
      </c>
      <c r="T76" s="153">
        <v>6802242.1600000001</v>
      </c>
      <c r="U76" s="154">
        <v>12.1736</v>
      </c>
      <c r="V76" s="153">
        <v>65846644.920000002</v>
      </c>
      <c r="W76" s="154">
        <v>23.522600000000001</v>
      </c>
      <c r="X76" s="153">
        <v>0</v>
      </c>
      <c r="Y76" s="154">
        <v>0</v>
      </c>
    </row>
    <row r="77" spans="1:25" ht="14.25" thickTop="1" thickBot="1" x14ac:dyDescent="0.25">
      <c r="A77" s="152" t="s">
        <v>236</v>
      </c>
      <c r="B77" s="153">
        <v>4572027011.6300001</v>
      </c>
      <c r="C77" s="154">
        <v>96.9803</v>
      </c>
      <c r="D77" s="153">
        <v>196332102.02000001</v>
      </c>
      <c r="E77" s="154">
        <v>99.484700000000004</v>
      </c>
      <c r="F77" s="153">
        <v>515874431.17000002</v>
      </c>
      <c r="G77" s="154">
        <v>95.255899999999997</v>
      </c>
      <c r="H77" s="153">
        <v>171867612.72</v>
      </c>
      <c r="I77" s="154">
        <v>99.638099999999994</v>
      </c>
      <c r="J77" s="153">
        <v>487353278.88999999</v>
      </c>
      <c r="K77" s="154">
        <v>98.566900000000004</v>
      </c>
      <c r="L77" s="153">
        <v>7483081</v>
      </c>
      <c r="M77" s="154">
        <v>100</v>
      </c>
      <c r="N77" s="153">
        <v>536506628</v>
      </c>
      <c r="O77" s="154">
        <v>97.198499999999996</v>
      </c>
      <c r="P77" s="153">
        <v>1505949610</v>
      </c>
      <c r="Q77" s="154">
        <v>96.162499999999994</v>
      </c>
      <c r="R77" s="153">
        <v>259238158.08000001</v>
      </c>
      <c r="S77" s="154">
        <v>99.428100000000001</v>
      </c>
      <c r="T77" s="153">
        <v>51663176.170000002</v>
      </c>
      <c r="U77" s="154">
        <v>92.458399999999997</v>
      </c>
      <c r="V77" s="153">
        <v>270050576.88</v>
      </c>
      <c r="W77" s="154">
        <v>96.4709</v>
      </c>
      <c r="X77" s="153">
        <v>569708356.70000005</v>
      </c>
      <c r="Y77" s="154">
        <v>97.136099999999999</v>
      </c>
    </row>
    <row r="78" spans="1:25" ht="13.5" thickTop="1" x14ac:dyDescent="0.2">
      <c r="A78" t="s">
        <v>237</v>
      </c>
      <c r="B78" s="31">
        <v>217615.84</v>
      </c>
      <c r="C78" s="5">
        <v>4.5999999999999999E-3</v>
      </c>
      <c r="D78" s="31">
        <v>0</v>
      </c>
      <c r="E78" s="5">
        <v>0</v>
      </c>
      <c r="F78" s="31">
        <v>0</v>
      </c>
      <c r="G78" s="5">
        <v>0</v>
      </c>
      <c r="H78" s="31">
        <v>217615.84</v>
      </c>
      <c r="I78" s="5">
        <v>0.12620000000000001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</row>
    <row r="79" spans="1:25" x14ac:dyDescent="0.2">
      <c r="A79" t="s">
        <v>238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</row>
    <row r="80" spans="1:25" ht="13.5" thickBot="1" x14ac:dyDescent="0.25">
      <c r="A80" t="s">
        <v>239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</row>
    <row r="81" spans="1:25" ht="14.25" thickTop="1" thickBot="1" x14ac:dyDescent="0.25">
      <c r="A81" s="152" t="s">
        <v>240</v>
      </c>
      <c r="B81" s="153">
        <v>217615.84</v>
      </c>
      <c r="C81" s="154">
        <v>4.5999999999999999E-3</v>
      </c>
      <c r="D81" s="153">
        <v>0</v>
      </c>
      <c r="E81" s="154">
        <v>0</v>
      </c>
      <c r="F81" s="153">
        <v>0</v>
      </c>
      <c r="G81" s="154">
        <v>0</v>
      </c>
      <c r="H81" s="153">
        <v>217615.84</v>
      </c>
      <c r="I81" s="154">
        <v>0.12620000000000001</v>
      </c>
      <c r="J81" s="153">
        <v>0</v>
      </c>
      <c r="K81" s="154">
        <v>0</v>
      </c>
      <c r="L81" s="153">
        <v>0</v>
      </c>
      <c r="M81" s="154">
        <v>0</v>
      </c>
      <c r="N81" s="153">
        <v>0</v>
      </c>
      <c r="O81" s="154">
        <v>0</v>
      </c>
      <c r="P81" s="153">
        <v>0</v>
      </c>
      <c r="Q81" s="154">
        <v>0</v>
      </c>
      <c r="R81" s="153">
        <v>0</v>
      </c>
      <c r="S81" s="154">
        <v>0</v>
      </c>
      <c r="T81" s="153">
        <v>0</v>
      </c>
      <c r="U81" s="154">
        <v>0</v>
      </c>
      <c r="V81" s="153">
        <v>0</v>
      </c>
      <c r="W81" s="154">
        <v>0</v>
      </c>
      <c r="X81" s="153">
        <v>0</v>
      </c>
      <c r="Y81" s="154">
        <v>0</v>
      </c>
    </row>
    <row r="82" spans="1:25" ht="14.25" thickTop="1" thickBot="1" x14ac:dyDescent="0.25"/>
    <row r="83" spans="1:25" ht="13.5" thickTop="1" x14ac:dyDescent="0.2">
      <c r="A83" s="8" t="s">
        <v>241</v>
      </c>
      <c r="B83" s="51">
        <v>33603</v>
      </c>
      <c r="C83" s="51"/>
      <c r="D83" s="51">
        <v>694</v>
      </c>
      <c r="E83" s="51"/>
      <c r="F83" s="51">
        <v>1350</v>
      </c>
      <c r="G83" s="51"/>
      <c r="H83" s="51">
        <v>1657</v>
      </c>
      <c r="I83" s="51"/>
      <c r="J83" s="51">
        <v>2644</v>
      </c>
      <c r="K83" s="51"/>
      <c r="L83" s="51">
        <v>1</v>
      </c>
      <c r="M83" s="51"/>
      <c r="N83" s="51">
        <v>4198</v>
      </c>
      <c r="O83" s="51"/>
      <c r="P83" s="51">
        <v>7916</v>
      </c>
      <c r="Q83" s="51"/>
      <c r="R83" s="51">
        <v>1</v>
      </c>
      <c r="S83" s="51"/>
      <c r="T83" s="51">
        <v>4181</v>
      </c>
      <c r="U83" s="51"/>
      <c r="V83" s="51">
        <v>5206</v>
      </c>
      <c r="W83" s="51"/>
      <c r="X83" s="51">
        <v>5531</v>
      </c>
      <c r="Y83" s="51"/>
    </row>
    <row r="84" spans="1:25" ht="13.5" thickBot="1" x14ac:dyDescent="0.25">
      <c r="A84" s="155" t="s">
        <v>242</v>
      </c>
      <c r="B84" s="156">
        <v>144204.47</v>
      </c>
      <c r="C84" s="156"/>
      <c r="D84" s="156">
        <v>284364.49</v>
      </c>
      <c r="E84" s="156"/>
      <c r="F84" s="156">
        <v>401160.53</v>
      </c>
      <c r="G84" s="156"/>
      <c r="H84" s="156">
        <v>104098.89</v>
      </c>
      <c r="I84" s="156"/>
      <c r="J84" s="156">
        <v>187004.15</v>
      </c>
      <c r="K84" s="156"/>
      <c r="L84" s="156">
        <v>7483080</v>
      </c>
      <c r="M84" s="156"/>
      <c r="N84" s="156">
        <v>131484.07999999999</v>
      </c>
      <c r="O84" s="156"/>
      <c r="P84" s="156">
        <v>197833.16</v>
      </c>
      <c r="Q84" s="156"/>
      <c r="R84" s="156">
        <v>260729208.46000001</v>
      </c>
      <c r="S84" s="156"/>
      <c r="T84" s="156">
        <v>13364.56</v>
      </c>
      <c r="U84" s="156"/>
      <c r="V84" s="156">
        <v>53770.54</v>
      </c>
      <c r="W84" s="156"/>
      <c r="X84" s="156">
        <v>106039.63</v>
      </c>
      <c r="Y84" s="156"/>
    </row>
    <row r="85" spans="1:25" ht="13.5" thickTop="1" x14ac:dyDescent="0.2"/>
    <row r="87" spans="1:25" x14ac:dyDescent="0.2">
      <c r="A87" t="s">
        <v>243</v>
      </c>
      <c r="B87" s="31">
        <v>662084044.27999997</v>
      </c>
      <c r="D87" s="31">
        <v>168623141.16999999</v>
      </c>
      <c r="F87" s="31">
        <v>0</v>
      </c>
      <c r="H87" s="31">
        <v>3570.36</v>
      </c>
      <c r="J87" s="31">
        <v>0</v>
      </c>
      <c r="L87" s="31">
        <v>7483080</v>
      </c>
      <c r="N87" s="31">
        <v>0</v>
      </c>
      <c r="P87" s="31">
        <v>353455706.89999998</v>
      </c>
      <c r="R87" s="31">
        <v>0</v>
      </c>
      <c r="T87" s="31">
        <v>558772.19999999995</v>
      </c>
      <c r="V87" s="31">
        <v>0</v>
      </c>
      <c r="X87" s="31">
        <v>645069.75</v>
      </c>
    </row>
  </sheetData>
  <mergeCells count="11">
    <mergeCell ref="P2:Q3"/>
    <mergeCell ref="R2:S3"/>
    <mergeCell ref="T2:U3"/>
    <mergeCell ref="V2:W3"/>
    <mergeCell ref="X2:Y3"/>
    <mergeCell ref="N2:O3"/>
    <mergeCell ref="D2:E3"/>
    <mergeCell ref="F2:G3"/>
    <mergeCell ref="H2:I3"/>
    <mergeCell ref="J2:K3"/>
    <mergeCell ref="L2:M3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266" max="266" width="12" bestFit="1" customWidth="1"/>
    <col min="267" max="267" width="8" bestFit="1" customWidth="1"/>
    <col min="268" max="268" width="12" bestFit="1" customWidth="1"/>
    <col min="269" max="269" width="8" bestFit="1" customWidth="1"/>
    <col min="270" max="270" width="12" bestFit="1" customWidth="1"/>
    <col min="271" max="271" width="8" bestFit="1" customWidth="1"/>
    <col min="272" max="272" width="12" bestFit="1" customWidth="1"/>
    <col min="273" max="273" width="8" bestFit="1" customWidth="1"/>
    <col min="274" max="274" width="12" bestFit="1" customWidth="1"/>
    <col min="275" max="275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522" max="522" width="12" bestFit="1" customWidth="1"/>
    <col min="523" max="523" width="8" bestFit="1" customWidth="1"/>
    <col min="524" max="524" width="12" bestFit="1" customWidth="1"/>
    <col min="525" max="525" width="8" bestFit="1" customWidth="1"/>
    <col min="526" max="526" width="12" bestFit="1" customWidth="1"/>
    <col min="527" max="527" width="8" bestFit="1" customWidth="1"/>
    <col min="528" max="528" width="12" bestFit="1" customWidth="1"/>
    <col min="529" max="529" width="8" bestFit="1" customWidth="1"/>
    <col min="530" max="530" width="12" bestFit="1" customWidth="1"/>
    <col min="531" max="531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778" max="778" width="12" bestFit="1" customWidth="1"/>
    <col min="779" max="779" width="8" bestFit="1" customWidth="1"/>
    <col min="780" max="780" width="12" bestFit="1" customWidth="1"/>
    <col min="781" max="781" width="8" bestFit="1" customWidth="1"/>
    <col min="782" max="782" width="12" bestFit="1" customWidth="1"/>
    <col min="783" max="783" width="8" bestFit="1" customWidth="1"/>
    <col min="784" max="784" width="12" bestFit="1" customWidth="1"/>
    <col min="785" max="785" width="8" bestFit="1" customWidth="1"/>
    <col min="786" max="786" width="12" bestFit="1" customWidth="1"/>
    <col min="787" max="787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034" max="1034" width="12" bestFit="1" customWidth="1"/>
    <col min="1035" max="1035" width="8" bestFit="1" customWidth="1"/>
    <col min="1036" max="1036" width="12" bestFit="1" customWidth="1"/>
    <col min="1037" max="1037" width="8" bestFit="1" customWidth="1"/>
    <col min="1038" max="1038" width="12" bestFit="1" customWidth="1"/>
    <col min="1039" max="1039" width="8" bestFit="1" customWidth="1"/>
    <col min="1040" max="1040" width="12" bestFit="1" customWidth="1"/>
    <col min="1041" max="1041" width="8" bestFit="1" customWidth="1"/>
    <col min="1042" max="1042" width="12" bestFit="1" customWidth="1"/>
    <col min="1043" max="1043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290" max="1290" width="12" bestFit="1" customWidth="1"/>
    <col min="1291" max="1291" width="8" bestFit="1" customWidth="1"/>
    <col min="1292" max="1292" width="12" bestFit="1" customWidth="1"/>
    <col min="1293" max="1293" width="8" bestFit="1" customWidth="1"/>
    <col min="1294" max="1294" width="12" bestFit="1" customWidth="1"/>
    <col min="1295" max="1295" width="8" bestFit="1" customWidth="1"/>
    <col min="1296" max="1296" width="12" bestFit="1" customWidth="1"/>
    <col min="1297" max="1297" width="8" bestFit="1" customWidth="1"/>
    <col min="1298" max="1298" width="12" bestFit="1" customWidth="1"/>
    <col min="1299" max="1299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546" max="1546" width="12" bestFit="1" customWidth="1"/>
    <col min="1547" max="1547" width="8" bestFit="1" customWidth="1"/>
    <col min="1548" max="1548" width="12" bestFit="1" customWidth="1"/>
    <col min="1549" max="1549" width="8" bestFit="1" customWidth="1"/>
    <col min="1550" max="1550" width="12" bestFit="1" customWidth="1"/>
    <col min="1551" max="1551" width="8" bestFit="1" customWidth="1"/>
    <col min="1552" max="1552" width="12" bestFit="1" customWidth="1"/>
    <col min="1553" max="1553" width="8" bestFit="1" customWidth="1"/>
    <col min="1554" max="1554" width="12" bestFit="1" customWidth="1"/>
    <col min="1555" max="1555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1802" max="1802" width="12" bestFit="1" customWidth="1"/>
    <col min="1803" max="1803" width="8" bestFit="1" customWidth="1"/>
    <col min="1804" max="1804" width="12" bestFit="1" customWidth="1"/>
    <col min="1805" max="1805" width="8" bestFit="1" customWidth="1"/>
    <col min="1806" max="1806" width="12" bestFit="1" customWidth="1"/>
    <col min="1807" max="1807" width="8" bestFit="1" customWidth="1"/>
    <col min="1808" max="1808" width="12" bestFit="1" customWidth="1"/>
    <col min="1809" max="1809" width="8" bestFit="1" customWidth="1"/>
    <col min="1810" max="1810" width="12" bestFit="1" customWidth="1"/>
    <col min="1811" max="1811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058" max="2058" width="12" bestFit="1" customWidth="1"/>
    <col min="2059" max="2059" width="8" bestFit="1" customWidth="1"/>
    <col min="2060" max="2060" width="12" bestFit="1" customWidth="1"/>
    <col min="2061" max="2061" width="8" bestFit="1" customWidth="1"/>
    <col min="2062" max="2062" width="12" bestFit="1" customWidth="1"/>
    <col min="2063" max="2063" width="8" bestFit="1" customWidth="1"/>
    <col min="2064" max="2064" width="12" bestFit="1" customWidth="1"/>
    <col min="2065" max="2065" width="8" bestFit="1" customWidth="1"/>
    <col min="2066" max="2066" width="12" bestFit="1" customWidth="1"/>
    <col min="2067" max="2067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314" max="2314" width="12" bestFit="1" customWidth="1"/>
    <col min="2315" max="2315" width="8" bestFit="1" customWidth="1"/>
    <col min="2316" max="2316" width="12" bestFit="1" customWidth="1"/>
    <col min="2317" max="2317" width="8" bestFit="1" customWidth="1"/>
    <col min="2318" max="2318" width="12" bestFit="1" customWidth="1"/>
    <col min="2319" max="2319" width="8" bestFit="1" customWidth="1"/>
    <col min="2320" max="2320" width="12" bestFit="1" customWidth="1"/>
    <col min="2321" max="2321" width="8" bestFit="1" customWidth="1"/>
    <col min="2322" max="2322" width="12" bestFit="1" customWidth="1"/>
    <col min="2323" max="2323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570" max="2570" width="12" bestFit="1" customWidth="1"/>
    <col min="2571" max="2571" width="8" bestFit="1" customWidth="1"/>
    <col min="2572" max="2572" width="12" bestFit="1" customWidth="1"/>
    <col min="2573" max="2573" width="8" bestFit="1" customWidth="1"/>
    <col min="2574" max="2574" width="12" bestFit="1" customWidth="1"/>
    <col min="2575" max="2575" width="8" bestFit="1" customWidth="1"/>
    <col min="2576" max="2576" width="12" bestFit="1" customWidth="1"/>
    <col min="2577" max="2577" width="8" bestFit="1" customWidth="1"/>
    <col min="2578" max="2578" width="12" bestFit="1" customWidth="1"/>
    <col min="2579" max="2579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2826" max="2826" width="12" bestFit="1" customWidth="1"/>
    <col min="2827" max="2827" width="8" bestFit="1" customWidth="1"/>
    <col min="2828" max="2828" width="12" bestFit="1" customWidth="1"/>
    <col min="2829" max="2829" width="8" bestFit="1" customWidth="1"/>
    <col min="2830" max="2830" width="12" bestFit="1" customWidth="1"/>
    <col min="2831" max="2831" width="8" bestFit="1" customWidth="1"/>
    <col min="2832" max="2832" width="12" bestFit="1" customWidth="1"/>
    <col min="2833" max="2833" width="8" bestFit="1" customWidth="1"/>
    <col min="2834" max="2834" width="12" bestFit="1" customWidth="1"/>
    <col min="2835" max="2835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082" max="3082" width="12" bestFit="1" customWidth="1"/>
    <col min="3083" max="3083" width="8" bestFit="1" customWidth="1"/>
    <col min="3084" max="3084" width="12" bestFit="1" customWidth="1"/>
    <col min="3085" max="3085" width="8" bestFit="1" customWidth="1"/>
    <col min="3086" max="3086" width="12" bestFit="1" customWidth="1"/>
    <col min="3087" max="3087" width="8" bestFit="1" customWidth="1"/>
    <col min="3088" max="3088" width="12" bestFit="1" customWidth="1"/>
    <col min="3089" max="3089" width="8" bestFit="1" customWidth="1"/>
    <col min="3090" max="3090" width="12" bestFit="1" customWidth="1"/>
    <col min="3091" max="3091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338" max="3338" width="12" bestFit="1" customWidth="1"/>
    <col min="3339" max="3339" width="8" bestFit="1" customWidth="1"/>
    <col min="3340" max="3340" width="12" bestFit="1" customWidth="1"/>
    <col min="3341" max="3341" width="8" bestFit="1" customWidth="1"/>
    <col min="3342" max="3342" width="12" bestFit="1" customWidth="1"/>
    <col min="3343" max="3343" width="8" bestFit="1" customWidth="1"/>
    <col min="3344" max="3344" width="12" bestFit="1" customWidth="1"/>
    <col min="3345" max="3345" width="8" bestFit="1" customWidth="1"/>
    <col min="3346" max="3346" width="12" bestFit="1" customWidth="1"/>
    <col min="3347" max="3347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594" max="3594" width="12" bestFit="1" customWidth="1"/>
    <col min="3595" max="3595" width="8" bestFit="1" customWidth="1"/>
    <col min="3596" max="3596" width="12" bestFit="1" customWidth="1"/>
    <col min="3597" max="3597" width="8" bestFit="1" customWidth="1"/>
    <col min="3598" max="3598" width="12" bestFit="1" customWidth="1"/>
    <col min="3599" max="3599" width="8" bestFit="1" customWidth="1"/>
    <col min="3600" max="3600" width="12" bestFit="1" customWidth="1"/>
    <col min="3601" max="3601" width="8" bestFit="1" customWidth="1"/>
    <col min="3602" max="3602" width="12" bestFit="1" customWidth="1"/>
    <col min="3603" max="3603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3850" max="3850" width="12" bestFit="1" customWidth="1"/>
    <col min="3851" max="3851" width="8" bestFit="1" customWidth="1"/>
    <col min="3852" max="3852" width="12" bestFit="1" customWidth="1"/>
    <col min="3853" max="3853" width="8" bestFit="1" customWidth="1"/>
    <col min="3854" max="3854" width="12" bestFit="1" customWidth="1"/>
    <col min="3855" max="3855" width="8" bestFit="1" customWidth="1"/>
    <col min="3856" max="3856" width="12" bestFit="1" customWidth="1"/>
    <col min="3857" max="3857" width="8" bestFit="1" customWidth="1"/>
    <col min="3858" max="3858" width="12" bestFit="1" customWidth="1"/>
    <col min="3859" max="3859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106" max="4106" width="12" bestFit="1" customWidth="1"/>
    <col min="4107" max="4107" width="8" bestFit="1" customWidth="1"/>
    <col min="4108" max="4108" width="12" bestFit="1" customWidth="1"/>
    <col min="4109" max="4109" width="8" bestFit="1" customWidth="1"/>
    <col min="4110" max="4110" width="12" bestFit="1" customWidth="1"/>
    <col min="4111" max="4111" width="8" bestFit="1" customWidth="1"/>
    <col min="4112" max="4112" width="12" bestFit="1" customWidth="1"/>
    <col min="4113" max="4113" width="8" bestFit="1" customWidth="1"/>
    <col min="4114" max="4114" width="12" bestFit="1" customWidth="1"/>
    <col min="4115" max="4115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362" max="4362" width="12" bestFit="1" customWidth="1"/>
    <col min="4363" max="4363" width="8" bestFit="1" customWidth="1"/>
    <col min="4364" max="4364" width="12" bestFit="1" customWidth="1"/>
    <col min="4365" max="4365" width="8" bestFit="1" customWidth="1"/>
    <col min="4366" max="4366" width="12" bestFit="1" customWidth="1"/>
    <col min="4367" max="4367" width="8" bestFit="1" customWidth="1"/>
    <col min="4368" max="4368" width="12" bestFit="1" customWidth="1"/>
    <col min="4369" max="4369" width="8" bestFit="1" customWidth="1"/>
    <col min="4370" max="4370" width="12" bestFit="1" customWidth="1"/>
    <col min="4371" max="4371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618" max="4618" width="12" bestFit="1" customWidth="1"/>
    <col min="4619" max="4619" width="8" bestFit="1" customWidth="1"/>
    <col min="4620" max="4620" width="12" bestFit="1" customWidth="1"/>
    <col min="4621" max="4621" width="8" bestFit="1" customWidth="1"/>
    <col min="4622" max="4622" width="12" bestFit="1" customWidth="1"/>
    <col min="4623" max="4623" width="8" bestFit="1" customWidth="1"/>
    <col min="4624" max="4624" width="12" bestFit="1" customWidth="1"/>
    <col min="4625" max="4625" width="8" bestFit="1" customWidth="1"/>
    <col min="4626" max="4626" width="12" bestFit="1" customWidth="1"/>
    <col min="4627" max="4627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4874" max="4874" width="12" bestFit="1" customWidth="1"/>
    <col min="4875" max="4875" width="8" bestFit="1" customWidth="1"/>
    <col min="4876" max="4876" width="12" bestFit="1" customWidth="1"/>
    <col min="4877" max="4877" width="8" bestFit="1" customWidth="1"/>
    <col min="4878" max="4878" width="12" bestFit="1" customWidth="1"/>
    <col min="4879" max="4879" width="8" bestFit="1" customWidth="1"/>
    <col min="4880" max="4880" width="12" bestFit="1" customWidth="1"/>
    <col min="4881" max="4881" width="8" bestFit="1" customWidth="1"/>
    <col min="4882" max="4882" width="12" bestFit="1" customWidth="1"/>
    <col min="4883" max="4883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130" max="5130" width="12" bestFit="1" customWidth="1"/>
    <col min="5131" max="5131" width="8" bestFit="1" customWidth="1"/>
    <col min="5132" max="5132" width="12" bestFit="1" customWidth="1"/>
    <col min="5133" max="5133" width="8" bestFit="1" customWidth="1"/>
    <col min="5134" max="5134" width="12" bestFit="1" customWidth="1"/>
    <col min="5135" max="5135" width="8" bestFit="1" customWidth="1"/>
    <col min="5136" max="5136" width="12" bestFit="1" customWidth="1"/>
    <col min="5137" max="5137" width="8" bestFit="1" customWidth="1"/>
    <col min="5138" max="5138" width="12" bestFit="1" customWidth="1"/>
    <col min="5139" max="5139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386" max="5386" width="12" bestFit="1" customWidth="1"/>
    <col min="5387" max="5387" width="8" bestFit="1" customWidth="1"/>
    <col min="5388" max="5388" width="12" bestFit="1" customWidth="1"/>
    <col min="5389" max="5389" width="8" bestFit="1" customWidth="1"/>
    <col min="5390" max="5390" width="12" bestFit="1" customWidth="1"/>
    <col min="5391" max="5391" width="8" bestFit="1" customWidth="1"/>
    <col min="5392" max="5392" width="12" bestFit="1" customWidth="1"/>
    <col min="5393" max="5393" width="8" bestFit="1" customWidth="1"/>
    <col min="5394" max="5394" width="12" bestFit="1" customWidth="1"/>
    <col min="5395" max="5395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642" max="5642" width="12" bestFit="1" customWidth="1"/>
    <col min="5643" max="5643" width="8" bestFit="1" customWidth="1"/>
    <col min="5644" max="5644" width="12" bestFit="1" customWidth="1"/>
    <col min="5645" max="5645" width="8" bestFit="1" customWidth="1"/>
    <col min="5646" max="5646" width="12" bestFit="1" customWidth="1"/>
    <col min="5647" max="5647" width="8" bestFit="1" customWidth="1"/>
    <col min="5648" max="5648" width="12" bestFit="1" customWidth="1"/>
    <col min="5649" max="5649" width="8" bestFit="1" customWidth="1"/>
    <col min="5650" max="5650" width="12" bestFit="1" customWidth="1"/>
    <col min="5651" max="5651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5898" max="5898" width="12" bestFit="1" customWidth="1"/>
    <col min="5899" max="5899" width="8" bestFit="1" customWidth="1"/>
    <col min="5900" max="5900" width="12" bestFit="1" customWidth="1"/>
    <col min="5901" max="5901" width="8" bestFit="1" customWidth="1"/>
    <col min="5902" max="5902" width="12" bestFit="1" customWidth="1"/>
    <col min="5903" max="5903" width="8" bestFit="1" customWidth="1"/>
    <col min="5904" max="5904" width="12" bestFit="1" customWidth="1"/>
    <col min="5905" max="5905" width="8" bestFit="1" customWidth="1"/>
    <col min="5906" max="5906" width="12" bestFit="1" customWidth="1"/>
    <col min="5907" max="5907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154" max="6154" width="12" bestFit="1" customWidth="1"/>
    <col min="6155" max="6155" width="8" bestFit="1" customWidth="1"/>
    <col min="6156" max="6156" width="12" bestFit="1" customWidth="1"/>
    <col min="6157" max="6157" width="8" bestFit="1" customWidth="1"/>
    <col min="6158" max="6158" width="12" bestFit="1" customWidth="1"/>
    <col min="6159" max="6159" width="8" bestFit="1" customWidth="1"/>
    <col min="6160" max="6160" width="12" bestFit="1" customWidth="1"/>
    <col min="6161" max="6161" width="8" bestFit="1" customWidth="1"/>
    <col min="6162" max="6162" width="12" bestFit="1" customWidth="1"/>
    <col min="6163" max="6163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410" max="6410" width="12" bestFit="1" customWidth="1"/>
    <col min="6411" max="6411" width="8" bestFit="1" customWidth="1"/>
    <col min="6412" max="6412" width="12" bestFit="1" customWidth="1"/>
    <col min="6413" max="6413" width="8" bestFit="1" customWidth="1"/>
    <col min="6414" max="6414" width="12" bestFit="1" customWidth="1"/>
    <col min="6415" max="6415" width="8" bestFit="1" customWidth="1"/>
    <col min="6416" max="6416" width="12" bestFit="1" customWidth="1"/>
    <col min="6417" max="6417" width="8" bestFit="1" customWidth="1"/>
    <col min="6418" max="6418" width="12" bestFit="1" customWidth="1"/>
    <col min="6419" max="6419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666" max="6666" width="12" bestFit="1" customWidth="1"/>
    <col min="6667" max="6667" width="8" bestFit="1" customWidth="1"/>
    <col min="6668" max="6668" width="12" bestFit="1" customWidth="1"/>
    <col min="6669" max="6669" width="8" bestFit="1" customWidth="1"/>
    <col min="6670" max="6670" width="12" bestFit="1" customWidth="1"/>
    <col min="6671" max="6671" width="8" bestFit="1" customWidth="1"/>
    <col min="6672" max="6672" width="12" bestFit="1" customWidth="1"/>
    <col min="6673" max="6673" width="8" bestFit="1" customWidth="1"/>
    <col min="6674" max="6674" width="12" bestFit="1" customWidth="1"/>
    <col min="6675" max="6675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6922" max="6922" width="12" bestFit="1" customWidth="1"/>
    <col min="6923" max="6923" width="8" bestFit="1" customWidth="1"/>
    <col min="6924" max="6924" width="12" bestFit="1" customWidth="1"/>
    <col min="6925" max="6925" width="8" bestFit="1" customWidth="1"/>
    <col min="6926" max="6926" width="12" bestFit="1" customWidth="1"/>
    <col min="6927" max="6927" width="8" bestFit="1" customWidth="1"/>
    <col min="6928" max="6928" width="12" bestFit="1" customWidth="1"/>
    <col min="6929" max="6929" width="8" bestFit="1" customWidth="1"/>
    <col min="6930" max="6930" width="12" bestFit="1" customWidth="1"/>
    <col min="6931" max="6931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178" max="7178" width="12" bestFit="1" customWidth="1"/>
    <col min="7179" max="7179" width="8" bestFit="1" customWidth="1"/>
    <col min="7180" max="7180" width="12" bestFit="1" customWidth="1"/>
    <col min="7181" max="7181" width="8" bestFit="1" customWidth="1"/>
    <col min="7182" max="7182" width="12" bestFit="1" customWidth="1"/>
    <col min="7183" max="7183" width="8" bestFit="1" customWidth="1"/>
    <col min="7184" max="7184" width="12" bestFit="1" customWidth="1"/>
    <col min="7185" max="7185" width="8" bestFit="1" customWidth="1"/>
    <col min="7186" max="7186" width="12" bestFit="1" customWidth="1"/>
    <col min="7187" max="7187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434" max="7434" width="12" bestFit="1" customWidth="1"/>
    <col min="7435" max="7435" width="8" bestFit="1" customWidth="1"/>
    <col min="7436" max="7436" width="12" bestFit="1" customWidth="1"/>
    <col min="7437" max="7437" width="8" bestFit="1" customWidth="1"/>
    <col min="7438" max="7438" width="12" bestFit="1" customWidth="1"/>
    <col min="7439" max="7439" width="8" bestFit="1" customWidth="1"/>
    <col min="7440" max="7440" width="12" bestFit="1" customWidth="1"/>
    <col min="7441" max="7441" width="8" bestFit="1" customWidth="1"/>
    <col min="7442" max="7442" width="12" bestFit="1" customWidth="1"/>
    <col min="7443" max="7443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690" max="7690" width="12" bestFit="1" customWidth="1"/>
    <col min="7691" max="7691" width="8" bestFit="1" customWidth="1"/>
    <col min="7692" max="7692" width="12" bestFit="1" customWidth="1"/>
    <col min="7693" max="7693" width="8" bestFit="1" customWidth="1"/>
    <col min="7694" max="7694" width="12" bestFit="1" customWidth="1"/>
    <col min="7695" max="7695" width="8" bestFit="1" customWidth="1"/>
    <col min="7696" max="7696" width="12" bestFit="1" customWidth="1"/>
    <col min="7697" max="7697" width="8" bestFit="1" customWidth="1"/>
    <col min="7698" max="7698" width="12" bestFit="1" customWidth="1"/>
    <col min="7699" max="7699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7946" max="7946" width="12" bestFit="1" customWidth="1"/>
    <col min="7947" max="7947" width="8" bestFit="1" customWidth="1"/>
    <col min="7948" max="7948" width="12" bestFit="1" customWidth="1"/>
    <col min="7949" max="7949" width="8" bestFit="1" customWidth="1"/>
    <col min="7950" max="7950" width="12" bestFit="1" customWidth="1"/>
    <col min="7951" max="7951" width="8" bestFit="1" customWidth="1"/>
    <col min="7952" max="7952" width="12" bestFit="1" customWidth="1"/>
    <col min="7953" max="7953" width="8" bestFit="1" customWidth="1"/>
    <col min="7954" max="7954" width="12" bestFit="1" customWidth="1"/>
    <col min="7955" max="7955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202" max="8202" width="12" bestFit="1" customWidth="1"/>
    <col min="8203" max="8203" width="8" bestFit="1" customWidth="1"/>
    <col min="8204" max="8204" width="12" bestFit="1" customWidth="1"/>
    <col min="8205" max="8205" width="8" bestFit="1" customWidth="1"/>
    <col min="8206" max="8206" width="12" bestFit="1" customWidth="1"/>
    <col min="8207" max="8207" width="8" bestFit="1" customWidth="1"/>
    <col min="8208" max="8208" width="12" bestFit="1" customWidth="1"/>
    <col min="8209" max="8209" width="8" bestFit="1" customWidth="1"/>
    <col min="8210" max="8210" width="12" bestFit="1" customWidth="1"/>
    <col min="8211" max="8211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458" max="8458" width="12" bestFit="1" customWidth="1"/>
    <col min="8459" max="8459" width="8" bestFit="1" customWidth="1"/>
    <col min="8460" max="8460" width="12" bestFit="1" customWidth="1"/>
    <col min="8461" max="8461" width="8" bestFit="1" customWidth="1"/>
    <col min="8462" max="8462" width="12" bestFit="1" customWidth="1"/>
    <col min="8463" max="8463" width="8" bestFit="1" customWidth="1"/>
    <col min="8464" max="8464" width="12" bestFit="1" customWidth="1"/>
    <col min="8465" max="8465" width="8" bestFit="1" customWidth="1"/>
    <col min="8466" max="8466" width="12" bestFit="1" customWidth="1"/>
    <col min="8467" max="8467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714" max="8714" width="12" bestFit="1" customWidth="1"/>
    <col min="8715" max="8715" width="8" bestFit="1" customWidth="1"/>
    <col min="8716" max="8716" width="12" bestFit="1" customWidth="1"/>
    <col min="8717" max="8717" width="8" bestFit="1" customWidth="1"/>
    <col min="8718" max="8718" width="12" bestFit="1" customWidth="1"/>
    <col min="8719" max="8719" width="8" bestFit="1" customWidth="1"/>
    <col min="8720" max="8720" width="12" bestFit="1" customWidth="1"/>
    <col min="8721" max="8721" width="8" bestFit="1" customWidth="1"/>
    <col min="8722" max="8722" width="12" bestFit="1" customWidth="1"/>
    <col min="8723" max="8723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8970" max="8970" width="12" bestFit="1" customWidth="1"/>
    <col min="8971" max="8971" width="8" bestFit="1" customWidth="1"/>
    <col min="8972" max="8972" width="12" bestFit="1" customWidth="1"/>
    <col min="8973" max="8973" width="8" bestFit="1" customWidth="1"/>
    <col min="8974" max="8974" width="12" bestFit="1" customWidth="1"/>
    <col min="8975" max="8975" width="8" bestFit="1" customWidth="1"/>
    <col min="8976" max="8976" width="12" bestFit="1" customWidth="1"/>
    <col min="8977" max="8977" width="8" bestFit="1" customWidth="1"/>
    <col min="8978" max="8978" width="12" bestFit="1" customWidth="1"/>
    <col min="8979" max="8979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226" max="9226" width="12" bestFit="1" customWidth="1"/>
    <col min="9227" max="9227" width="8" bestFit="1" customWidth="1"/>
    <col min="9228" max="9228" width="12" bestFit="1" customWidth="1"/>
    <col min="9229" max="9229" width="8" bestFit="1" customWidth="1"/>
    <col min="9230" max="9230" width="12" bestFit="1" customWidth="1"/>
    <col min="9231" max="9231" width="8" bestFit="1" customWidth="1"/>
    <col min="9232" max="9232" width="12" bestFit="1" customWidth="1"/>
    <col min="9233" max="9233" width="8" bestFit="1" customWidth="1"/>
    <col min="9234" max="9234" width="12" bestFit="1" customWidth="1"/>
    <col min="9235" max="9235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482" max="9482" width="12" bestFit="1" customWidth="1"/>
    <col min="9483" max="9483" width="8" bestFit="1" customWidth="1"/>
    <col min="9484" max="9484" width="12" bestFit="1" customWidth="1"/>
    <col min="9485" max="9485" width="8" bestFit="1" customWidth="1"/>
    <col min="9486" max="9486" width="12" bestFit="1" customWidth="1"/>
    <col min="9487" max="9487" width="8" bestFit="1" customWidth="1"/>
    <col min="9488" max="9488" width="12" bestFit="1" customWidth="1"/>
    <col min="9489" max="9489" width="8" bestFit="1" customWidth="1"/>
    <col min="9490" max="9490" width="12" bestFit="1" customWidth="1"/>
    <col min="9491" max="9491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738" max="9738" width="12" bestFit="1" customWidth="1"/>
    <col min="9739" max="9739" width="8" bestFit="1" customWidth="1"/>
    <col min="9740" max="9740" width="12" bestFit="1" customWidth="1"/>
    <col min="9741" max="9741" width="8" bestFit="1" customWidth="1"/>
    <col min="9742" max="9742" width="12" bestFit="1" customWidth="1"/>
    <col min="9743" max="9743" width="8" bestFit="1" customWidth="1"/>
    <col min="9744" max="9744" width="12" bestFit="1" customWidth="1"/>
    <col min="9745" max="9745" width="8" bestFit="1" customWidth="1"/>
    <col min="9746" max="9746" width="12" bestFit="1" customWidth="1"/>
    <col min="9747" max="9747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9994" max="9994" width="12" bestFit="1" customWidth="1"/>
    <col min="9995" max="9995" width="8" bestFit="1" customWidth="1"/>
    <col min="9996" max="9996" width="12" bestFit="1" customWidth="1"/>
    <col min="9997" max="9997" width="8" bestFit="1" customWidth="1"/>
    <col min="9998" max="9998" width="12" bestFit="1" customWidth="1"/>
    <col min="9999" max="9999" width="8" bestFit="1" customWidth="1"/>
    <col min="10000" max="10000" width="12" bestFit="1" customWidth="1"/>
    <col min="10001" max="10001" width="8" bestFit="1" customWidth="1"/>
    <col min="10002" max="10002" width="12" bestFit="1" customWidth="1"/>
    <col min="10003" max="10003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250" max="10250" width="12" bestFit="1" customWidth="1"/>
    <col min="10251" max="10251" width="8" bestFit="1" customWidth="1"/>
    <col min="10252" max="10252" width="12" bestFit="1" customWidth="1"/>
    <col min="10253" max="10253" width="8" bestFit="1" customWidth="1"/>
    <col min="10254" max="10254" width="12" bestFit="1" customWidth="1"/>
    <col min="10255" max="10255" width="8" bestFit="1" customWidth="1"/>
    <col min="10256" max="10256" width="12" bestFit="1" customWidth="1"/>
    <col min="10257" max="10257" width="8" bestFit="1" customWidth="1"/>
    <col min="10258" max="10258" width="12" bestFit="1" customWidth="1"/>
    <col min="10259" max="10259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506" max="10506" width="12" bestFit="1" customWidth="1"/>
    <col min="10507" max="10507" width="8" bestFit="1" customWidth="1"/>
    <col min="10508" max="10508" width="12" bestFit="1" customWidth="1"/>
    <col min="10509" max="10509" width="8" bestFit="1" customWidth="1"/>
    <col min="10510" max="10510" width="12" bestFit="1" customWidth="1"/>
    <col min="10511" max="10511" width="8" bestFit="1" customWidth="1"/>
    <col min="10512" max="10512" width="12" bestFit="1" customWidth="1"/>
    <col min="10513" max="10513" width="8" bestFit="1" customWidth="1"/>
    <col min="10514" max="10514" width="12" bestFit="1" customWidth="1"/>
    <col min="10515" max="10515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0762" max="10762" width="12" bestFit="1" customWidth="1"/>
    <col min="10763" max="10763" width="8" bestFit="1" customWidth="1"/>
    <col min="10764" max="10764" width="12" bestFit="1" customWidth="1"/>
    <col min="10765" max="10765" width="8" bestFit="1" customWidth="1"/>
    <col min="10766" max="10766" width="12" bestFit="1" customWidth="1"/>
    <col min="10767" max="10767" width="8" bestFit="1" customWidth="1"/>
    <col min="10768" max="10768" width="12" bestFit="1" customWidth="1"/>
    <col min="10769" max="10769" width="8" bestFit="1" customWidth="1"/>
    <col min="10770" max="10770" width="12" bestFit="1" customWidth="1"/>
    <col min="10771" max="10771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018" max="11018" width="12" bestFit="1" customWidth="1"/>
    <col min="11019" max="11019" width="8" bestFit="1" customWidth="1"/>
    <col min="11020" max="11020" width="12" bestFit="1" customWidth="1"/>
    <col min="11021" max="11021" width="8" bestFit="1" customWidth="1"/>
    <col min="11022" max="11022" width="12" bestFit="1" customWidth="1"/>
    <col min="11023" max="11023" width="8" bestFit="1" customWidth="1"/>
    <col min="11024" max="11024" width="12" bestFit="1" customWidth="1"/>
    <col min="11025" max="11025" width="8" bestFit="1" customWidth="1"/>
    <col min="11026" max="11026" width="12" bestFit="1" customWidth="1"/>
    <col min="11027" max="11027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274" max="11274" width="12" bestFit="1" customWidth="1"/>
    <col min="11275" max="11275" width="8" bestFit="1" customWidth="1"/>
    <col min="11276" max="11276" width="12" bestFit="1" customWidth="1"/>
    <col min="11277" max="11277" width="8" bestFit="1" customWidth="1"/>
    <col min="11278" max="11278" width="12" bestFit="1" customWidth="1"/>
    <col min="11279" max="11279" width="8" bestFit="1" customWidth="1"/>
    <col min="11280" max="11280" width="12" bestFit="1" customWidth="1"/>
    <col min="11281" max="11281" width="8" bestFit="1" customWidth="1"/>
    <col min="11282" max="11282" width="12" bestFit="1" customWidth="1"/>
    <col min="11283" max="11283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530" max="11530" width="12" bestFit="1" customWidth="1"/>
    <col min="11531" max="11531" width="8" bestFit="1" customWidth="1"/>
    <col min="11532" max="11532" width="12" bestFit="1" customWidth="1"/>
    <col min="11533" max="11533" width="8" bestFit="1" customWidth="1"/>
    <col min="11534" max="11534" width="12" bestFit="1" customWidth="1"/>
    <col min="11535" max="11535" width="8" bestFit="1" customWidth="1"/>
    <col min="11536" max="11536" width="12" bestFit="1" customWidth="1"/>
    <col min="11537" max="11537" width="8" bestFit="1" customWidth="1"/>
    <col min="11538" max="11538" width="12" bestFit="1" customWidth="1"/>
    <col min="11539" max="11539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1786" max="11786" width="12" bestFit="1" customWidth="1"/>
    <col min="11787" max="11787" width="8" bestFit="1" customWidth="1"/>
    <col min="11788" max="11788" width="12" bestFit="1" customWidth="1"/>
    <col min="11789" max="11789" width="8" bestFit="1" customWidth="1"/>
    <col min="11790" max="11790" width="12" bestFit="1" customWidth="1"/>
    <col min="11791" max="11791" width="8" bestFit="1" customWidth="1"/>
    <col min="11792" max="11792" width="12" bestFit="1" customWidth="1"/>
    <col min="11793" max="11793" width="8" bestFit="1" customWidth="1"/>
    <col min="11794" max="11794" width="12" bestFit="1" customWidth="1"/>
    <col min="11795" max="11795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042" max="12042" width="12" bestFit="1" customWidth="1"/>
    <col min="12043" max="12043" width="8" bestFit="1" customWidth="1"/>
    <col min="12044" max="12044" width="12" bestFit="1" customWidth="1"/>
    <col min="12045" max="12045" width="8" bestFit="1" customWidth="1"/>
    <col min="12046" max="12046" width="12" bestFit="1" customWidth="1"/>
    <col min="12047" max="12047" width="8" bestFit="1" customWidth="1"/>
    <col min="12048" max="12048" width="12" bestFit="1" customWidth="1"/>
    <col min="12049" max="12049" width="8" bestFit="1" customWidth="1"/>
    <col min="12050" max="12050" width="12" bestFit="1" customWidth="1"/>
    <col min="12051" max="12051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298" max="12298" width="12" bestFit="1" customWidth="1"/>
    <col min="12299" max="12299" width="8" bestFit="1" customWidth="1"/>
    <col min="12300" max="12300" width="12" bestFit="1" customWidth="1"/>
    <col min="12301" max="12301" width="8" bestFit="1" customWidth="1"/>
    <col min="12302" max="12302" width="12" bestFit="1" customWidth="1"/>
    <col min="12303" max="12303" width="8" bestFit="1" customWidth="1"/>
    <col min="12304" max="12304" width="12" bestFit="1" customWidth="1"/>
    <col min="12305" max="12305" width="8" bestFit="1" customWidth="1"/>
    <col min="12306" max="12306" width="12" bestFit="1" customWidth="1"/>
    <col min="12307" max="12307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554" max="12554" width="12" bestFit="1" customWidth="1"/>
    <col min="12555" max="12555" width="8" bestFit="1" customWidth="1"/>
    <col min="12556" max="12556" width="12" bestFit="1" customWidth="1"/>
    <col min="12557" max="12557" width="8" bestFit="1" customWidth="1"/>
    <col min="12558" max="12558" width="12" bestFit="1" customWidth="1"/>
    <col min="12559" max="12559" width="8" bestFit="1" customWidth="1"/>
    <col min="12560" max="12560" width="12" bestFit="1" customWidth="1"/>
    <col min="12561" max="12561" width="8" bestFit="1" customWidth="1"/>
    <col min="12562" max="12562" width="12" bestFit="1" customWidth="1"/>
    <col min="12563" max="12563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2810" max="12810" width="12" bestFit="1" customWidth="1"/>
    <col min="12811" max="12811" width="8" bestFit="1" customWidth="1"/>
    <col min="12812" max="12812" width="12" bestFit="1" customWidth="1"/>
    <col min="12813" max="12813" width="8" bestFit="1" customWidth="1"/>
    <col min="12814" max="12814" width="12" bestFit="1" customWidth="1"/>
    <col min="12815" max="12815" width="8" bestFit="1" customWidth="1"/>
    <col min="12816" max="12816" width="12" bestFit="1" customWidth="1"/>
    <col min="12817" max="12817" width="8" bestFit="1" customWidth="1"/>
    <col min="12818" max="12818" width="12" bestFit="1" customWidth="1"/>
    <col min="12819" max="12819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066" max="13066" width="12" bestFit="1" customWidth="1"/>
    <col min="13067" max="13067" width="8" bestFit="1" customWidth="1"/>
    <col min="13068" max="13068" width="12" bestFit="1" customWidth="1"/>
    <col min="13069" max="13069" width="8" bestFit="1" customWidth="1"/>
    <col min="13070" max="13070" width="12" bestFit="1" customWidth="1"/>
    <col min="13071" max="13071" width="8" bestFit="1" customWidth="1"/>
    <col min="13072" max="13072" width="12" bestFit="1" customWidth="1"/>
    <col min="13073" max="13073" width="8" bestFit="1" customWidth="1"/>
    <col min="13074" max="13074" width="12" bestFit="1" customWidth="1"/>
    <col min="13075" max="13075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322" max="13322" width="12" bestFit="1" customWidth="1"/>
    <col min="13323" max="13323" width="8" bestFit="1" customWidth="1"/>
    <col min="13324" max="13324" width="12" bestFit="1" customWidth="1"/>
    <col min="13325" max="13325" width="8" bestFit="1" customWidth="1"/>
    <col min="13326" max="13326" width="12" bestFit="1" customWidth="1"/>
    <col min="13327" max="13327" width="8" bestFit="1" customWidth="1"/>
    <col min="13328" max="13328" width="12" bestFit="1" customWidth="1"/>
    <col min="13329" max="13329" width="8" bestFit="1" customWidth="1"/>
    <col min="13330" max="13330" width="12" bestFit="1" customWidth="1"/>
    <col min="13331" max="13331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578" max="13578" width="12" bestFit="1" customWidth="1"/>
    <col min="13579" max="13579" width="8" bestFit="1" customWidth="1"/>
    <col min="13580" max="13580" width="12" bestFit="1" customWidth="1"/>
    <col min="13581" max="13581" width="8" bestFit="1" customWidth="1"/>
    <col min="13582" max="13582" width="12" bestFit="1" customWidth="1"/>
    <col min="13583" max="13583" width="8" bestFit="1" customWidth="1"/>
    <col min="13584" max="13584" width="12" bestFit="1" customWidth="1"/>
    <col min="13585" max="13585" width="8" bestFit="1" customWidth="1"/>
    <col min="13586" max="13586" width="12" bestFit="1" customWidth="1"/>
    <col min="13587" max="13587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3834" max="13834" width="12" bestFit="1" customWidth="1"/>
    <col min="13835" max="13835" width="8" bestFit="1" customWidth="1"/>
    <col min="13836" max="13836" width="12" bestFit="1" customWidth="1"/>
    <col min="13837" max="13837" width="8" bestFit="1" customWidth="1"/>
    <col min="13838" max="13838" width="12" bestFit="1" customWidth="1"/>
    <col min="13839" max="13839" width="8" bestFit="1" customWidth="1"/>
    <col min="13840" max="13840" width="12" bestFit="1" customWidth="1"/>
    <col min="13841" max="13841" width="8" bestFit="1" customWidth="1"/>
    <col min="13842" max="13842" width="12" bestFit="1" customWidth="1"/>
    <col min="13843" max="13843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090" max="14090" width="12" bestFit="1" customWidth="1"/>
    <col min="14091" max="14091" width="8" bestFit="1" customWidth="1"/>
    <col min="14092" max="14092" width="12" bestFit="1" customWidth="1"/>
    <col min="14093" max="14093" width="8" bestFit="1" customWidth="1"/>
    <col min="14094" max="14094" width="12" bestFit="1" customWidth="1"/>
    <col min="14095" max="14095" width="8" bestFit="1" customWidth="1"/>
    <col min="14096" max="14096" width="12" bestFit="1" customWidth="1"/>
    <col min="14097" max="14097" width="8" bestFit="1" customWidth="1"/>
    <col min="14098" max="14098" width="12" bestFit="1" customWidth="1"/>
    <col min="14099" max="14099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346" max="14346" width="12" bestFit="1" customWidth="1"/>
    <col min="14347" max="14347" width="8" bestFit="1" customWidth="1"/>
    <col min="14348" max="14348" width="12" bestFit="1" customWidth="1"/>
    <col min="14349" max="14349" width="8" bestFit="1" customWidth="1"/>
    <col min="14350" max="14350" width="12" bestFit="1" customWidth="1"/>
    <col min="14351" max="14351" width="8" bestFit="1" customWidth="1"/>
    <col min="14352" max="14352" width="12" bestFit="1" customWidth="1"/>
    <col min="14353" max="14353" width="8" bestFit="1" customWidth="1"/>
    <col min="14354" max="14354" width="12" bestFit="1" customWidth="1"/>
    <col min="14355" max="14355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602" max="14602" width="12" bestFit="1" customWidth="1"/>
    <col min="14603" max="14603" width="8" bestFit="1" customWidth="1"/>
    <col min="14604" max="14604" width="12" bestFit="1" customWidth="1"/>
    <col min="14605" max="14605" width="8" bestFit="1" customWidth="1"/>
    <col min="14606" max="14606" width="12" bestFit="1" customWidth="1"/>
    <col min="14607" max="14607" width="8" bestFit="1" customWidth="1"/>
    <col min="14608" max="14608" width="12" bestFit="1" customWidth="1"/>
    <col min="14609" max="14609" width="8" bestFit="1" customWidth="1"/>
    <col min="14610" max="14610" width="12" bestFit="1" customWidth="1"/>
    <col min="14611" max="14611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4858" max="14858" width="12" bestFit="1" customWidth="1"/>
    <col min="14859" max="14859" width="8" bestFit="1" customWidth="1"/>
    <col min="14860" max="14860" width="12" bestFit="1" customWidth="1"/>
    <col min="14861" max="14861" width="8" bestFit="1" customWidth="1"/>
    <col min="14862" max="14862" width="12" bestFit="1" customWidth="1"/>
    <col min="14863" max="14863" width="8" bestFit="1" customWidth="1"/>
    <col min="14864" max="14864" width="12" bestFit="1" customWidth="1"/>
    <col min="14865" max="14865" width="8" bestFit="1" customWidth="1"/>
    <col min="14866" max="14866" width="12" bestFit="1" customWidth="1"/>
    <col min="14867" max="14867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114" max="15114" width="12" bestFit="1" customWidth="1"/>
    <col min="15115" max="15115" width="8" bestFit="1" customWidth="1"/>
    <col min="15116" max="15116" width="12" bestFit="1" customWidth="1"/>
    <col min="15117" max="15117" width="8" bestFit="1" customWidth="1"/>
    <col min="15118" max="15118" width="12" bestFit="1" customWidth="1"/>
    <col min="15119" max="15119" width="8" bestFit="1" customWidth="1"/>
    <col min="15120" max="15120" width="12" bestFit="1" customWidth="1"/>
    <col min="15121" max="15121" width="8" bestFit="1" customWidth="1"/>
    <col min="15122" max="15122" width="12" bestFit="1" customWidth="1"/>
    <col min="15123" max="15123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370" max="15370" width="12" bestFit="1" customWidth="1"/>
    <col min="15371" max="15371" width="8" bestFit="1" customWidth="1"/>
    <col min="15372" max="15372" width="12" bestFit="1" customWidth="1"/>
    <col min="15373" max="15373" width="8" bestFit="1" customWidth="1"/>
    <col min="15374" max="15374" width="12" bestFit="1" customWidth="1"/>
    <col min="15375" max="15375" width="8" bestFit="1" customWidth="1"/>
    <col min="15376" max="15376" width="12" bestFit="1" customWidth="1"/>
    <col min="15377" max="15377" width="8" bestFit="1" customWidth="1"/>
    <col min="15378" max="15378" width="12" bestFit="1" customWidth="1"/>
    <col min="15379" max="15379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626" max="15626" width="12" bestFit="1" customWidth="1"/>
    <col min="15627" max="15627" width="8" bestFit="1" customWidth="1"/>
    <col min="15628" max="15628" width="12" bestFit="1" customWidth="1"/>
    <col min="15629" max="15629" width="8" bestFit="1" customWidth="1"/>
    <col min="15630" max="15630" width="12" bestFit="1" customWidth="1"/>
    <col min="15631" max="15631" width="8" bestFit="1" customWidth="1"/>
    <col min="15632" max="15632" width="12" bestFit="1" customWidth="1"/>
    <col min="15633" max="15633" width="8" bestFit="1" customWidth="1"/>
    <col min="15634" max="15634" width="12" bestFit="1" customWidth="1"/>
    <col min="15635" max="15635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5882" max="15882" width="12" bestFit="1" customWidth="1"/>
    <col min="15883" max="15883" width="8" bestFit="1" customWidth="1"/>
    <col min="15884" max="15884" width="12" bestFit="1" customWidth="1"/>
    <col min="15885" max="15885" width="8" bestFit="1" customWidth="1"/>
    <col min="15886" max="15886" width="12" bestFit="1" customWidth="1"/>
    <col min="15887" max="15887" width="8" bestFit="1" customWidth="1"/>
    <col min="15888" max="15888" width="12" bestFit="1" customWidth="1"/>
    <col min="15889" max="15889" width="8" bestFit="1" customWidth="1"/>
    <col min="15890" max="15890" width="12" bestFit="1" customWidth="1"/>
    <col min="15891" max="15891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  <col min="16138" max="16138" width="12" bestFit="1" customWidth="1"/>
    <col min="16139" max="16139" width="8" bestFit="1" customWidth="1"/>
    <col min="16140" max="16140" width="12" bestFit="1" customWidth="1"/>
    <col min="16141" max="16141" width="8" bestFit="1" customWidth="1"/>
    <col min="16142" max="16142" width="12" bestFit="1" customWidth="1"/>
    <col min="16143" max="16143" width="8" bestFit="1" customWidth="1"/>
    <col min="16144" max="16144" width="12" bestFit="1" customWidth="1"/>
    <col min="16145" max="16145" width="8" bestFit="1" customWidth="1"/>
    <col min="16146" max="16146" width="12" bestFit="1" customWidth="1"/>
    <col min="16147" max="16147" width="8" bestFit="1" customWidth="1"/>
  </cols>
  <sheetData>
    <row r="1" spans="1:19" x14ac:dyDescent="0.2">
      <c r="A1" s="1" t="s">
        <v>155</v>
      </c>
    </row>
    <row r="2" spans="1:19" x14ac:dyDescent="0.2">
      <c r="A2" s="141" t="s">
        <v>156</v>
      </c>
      <c r="B2" s="142" t="s">
        <v>13</v>
      </c>
      <c r="C2" s="143"/>
      <c r="D2" s="328" t="s">
        <v>419</v>
      </c>
      <c r="E2" s="328"/>
      <c r="F2" s="328" t="s">
        <v>420</v>
      </c>
      <c r="G2" s="328"/>
      <c r="H2" s="328" t="s">
        <v>421</v>
      </c>
      <c r="I2" s="328"/>
      <c r="J2" s="328" t="s">
        <v>422</v>
      </c>
      <c r="K2" s="328"/>
      <c r="L2" s="328" t="s">
        <v>423</v>
      </c>
      <c r="M2" s="328"/>
      <c r="N2" s="328" t="s">
        <v>424</v>
      </c>
      <c r="O2" s="328"/>
      <c r="P2" s="328" t="s">
        <v>425</v>
      </c>
      <c r="Q2" s="328"/>
      <c r="R2" s="328" t="s">
        <v>426</v>
      </c>
      <c r="S2" s="328"/>
    </row>
    <row r="3" spans="1:19" x14ac:dyDescent="0.2">
      <c r="A3" s="144" t="s">
        <v>427</v>
      </c>
      <c r="B3" s="145"/>
      <c r="C3" s="146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</row>
    <row r="4" spans="1:19" x14ac:dyDescent="0.2">
      <c r="A4" s="147"/>
      <c r="B4" s="148" t="s">
        <v>4</v>
      </c>
      <c r="C4" s="149" t="s">
        <v>5</v>
      </c>
      <c r="D4" s="148" t="s">
        <v>4</v>
      </c>
      <c r="E4" s="149" t="s">
        <v>5</v>
      </c>
      <c r="F4" s="148" t="s">
        <v>4</v>
      </c>
      <c r="G4" s="149" t="s">
        <v>5</v>
      </c>
      <c r="H4" s="148" t="s">
        <v>4</v>
      </c>
      <c r="I4" s="149" t="s">
        <v>5</v>
      </c>
      <c r="J4" s="148" t="s">
        <v>4</v>
      </c>
      <c r="K4" s="149" t="s">
        <v>5</v>
      </c>
      <c r="L4" s="148" t="s">
        <v>4</v>
      </c>
      <c r="M4" s="149" t="s">
        <v>5</v>
      </c>
      <c r="N4" s="148" t="s">
        <v>4</v>
      </c>
      <c r="O4" s="149" t="s">
        <v>5</v>
      </c>
      <c r="P4" s="148" t="s">
        <v>4</v>
      </c>
      <c r="Q4" s="149" t="s">
        <v>5</v>
      </c>
      <c r="R4" s="148" t="s">
        <v>4</v>
      </c>
      <c r="S4" s="149" t="s">
        <v>5</v>
      </c>
    </row>
    <row r="5" spans="1:19" x14ac:dyDescent="0.2">
      <c r="A5" s="1" t="s">
        <v>166</v>
      </c>
    </row>
    <row r="6" spans="1:19" x14ac:dyDescent="0.2">
      <c r="A6" s="1" t="s">
        <v>167</v>
      </c>
      <c r="B6" s="150">
        <v>4439042864.21</v>
      </c>
      <c r="C6" s="54">
        <v>91.655799999999999</v>
      </c>
      <c r="D6" s="150">
        <v>122148613.31999999</v>
      </c>
      <c r="E6" s="54">
        <v>93.019800000000004</v>
      </c>
      <c r="F6" s="150">
        <v>197597441.44</v>
      </c>
      <c r="G6" s="54">
        <v>95.272199999999998</v>
      </c>
      <c r="H6" s="150">
        <v>1254288497.8599999</v>
      </c>
      <c r="I6" s="54">
        <v>96.161100000000005</v>
      </c>
      <c r="J6" s="150">
        <v>965685656.54999995</v>
      </c>
      <c r="K6" s="54">
        <v>78.436899999999994</v>
      </c>
      <c r="L6" s="150">
        <v>678523131.35000002</v>
      </c>
      <c r="M6" s="54">
        <v>93.873999999999995</v>
      </c>
      <c r="N6" s="150">
        <v>780517982</v>
      </c>
      <c r="O6" s="54">
        <v>97.931899999999999</v>
      </c>
      <c r="P6" s="150">
        <v>255564744.56999999</v>
      </c>
      <c r="Q6" s="54">
        <v>99.160700000000006</v>
      </c>
      <c r="R6" s="150">
        <v>184716797.12</v>
      </c>
      <c r="S6" s="54">
        <v>96.510900000000007</v>
      </c>
    </row>
    <row r="7" spans="1:19" x14ac:dyDescent="0.2">
      <c r="A7" s="151" t="s">
        <v>168</v>
      </c>
      <c r="B7" s="31">
        <v>266277062.91</v>
      </c>
      <c r="C7" s="5">
        <v>5.4980000000000002</v>
      </c>
      <c r="D7" s="31">
        <v>9166090.5999999996</v>
      </c>
      <c r="E7" s="5">
        <v>6.9802</v>
      </c>
      <c r="F7" s="31">
        <v>9805533.7400000002</v>
      </c>
      <c r="G7" s="5">
        <v>4.7278000000000002</v>
      </c>
      <c r="H7" s="31">
        <v>50072969.450000003</v>
      </c>
      <c r="I7" s="5">
        <v>3.8389000000000002</v>
      </c>
      <c r="J7" s="31">
        <v>143637873.34</v>
      </c>
      <c r="K7" s="5">
        <v>11.6668</v>
      </c>
      <c r="L7" s="31">
        <v>44278720.740000002</v>
      </c>
      <c r="M7" s="5">
        <v>6.1260000000000003</v>
      </c>
      <c r="N7" s="31">
        <v>1482956.86</v>
      </c>
      <c r="O7" s="5">
        <v>0.18609999999999999</v>
      </c>
      <c r="P7" s="31">
        <v>1951684.21</v>
      </c>
      <c r="Q7" s="5">
        <v>0.75729999999999997</v>
      </c>
      <c r="R7" s="31">
        <v>5881233.9699999997</v>
      </c>
      <c r="S7" s="5">
        <v>3.0728</v>
      </c>
    </row>
    <row r="8" spans="1:19" x14ac:dyDescent="0.2">
      <c r="A8" t="s">
        <v>169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</row>
    <row r="9" spans="1:19" x14ac:dyDescent="0.2">
      <c r="A9" t="s">
        <v>170</v>
      </c>
      <c r="B9" s="31">
        <v>20936875.300000001</v>
      </c>
      <c r="C9" s="5">
        <v>0.43230000000000002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20140071</v>
      </c>
      <c r="K9" s="5">
        <v>1.6358999999999999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796804.3</v>
      </c>
      <c r="S9" s="5">
        <v>0.4163</v>
      </c>
    </row>
    <row r="10" spans="1:19" x14ac:dyDescent="0.2">
      <c r="A10" s="151" t="s">
        <v>171</v>
      </c>
      <c r="B10" s="31">
        <v>211523.78</v>
      </c>
      <c r="C10" s="5">
        <v>4.4000000000000003E-3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211523.78</v>
      </c>
      <c r="Q10" s="5">
        <v>8.2100000000000006E-2</v>
      </c>
      <c r="R10" s="31">
        <v>0</v>
      </c>
      <c r="S10" s="5">
        <v>0</v>
      </c>
    </row>
    <row r="11" spans="1:19" ht="13.5" thickBot="1" x14ac:dyDescent="0.25">
      <c r="A11" t="s">
        <v>172</v>
      </c>
      <c r="B11" s="31">
        <v>116698980.09999999</v>
      </c>
      <c r="C11" s="5">
        <v>2.4096000000000002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101698980.09999999</v>
      </c>
      <c r="K11" s="5">
        <v>8.2604000000000006</v>
      </c>
      <c r="L11" s="31">
        <v>0</v>
      </c>
      <c r="M11" s="5">
        <v>0</v>
      </c>
      <c r="N11" s="31">
        <v>15000000</v>
      </c>
      <c r="O11" s="5">
        <v>1.8821000000000001</v>
      </c>
      <c r="P11" s="31">
        <v>0</v>
      </c>
      <c r="Q11" s="5">
        <v>0</v>
      </c>
      <c r="R11" s="31">
        <v>0</v>
      </c>
      <c r="S11" s="5">
        <v>0</v>
      </c>
    </row>
    <row r="12" spans="1:19" ht="14.25" thickTop="1" thickBot="1" x14ac:dyDescent="0.25">
      <c r="A12" s="152" t="s">
        <v>2</v>
      </c>
      <c r="B12" s="153">
        <v>4843167306.3000002</v>
      </c>
      <c r="C12" s="154">
        <v>100</v>
      </c>
      <c r="D12" s="153">
        <v>131314703.92</v>
      </c>
      <c r="E12" s="154">
        <v>100</v>
      </c>
      <c r="F12" s="153">
        <v>207402975.18000001</v>
      </c>
      <c r="G12" s="154">
        <v>100</v>
      </c>
      <c r="H12" s="153">
        <v>1304361467.3099999</v>
      </c>
      <c r="I12" s="154">
        <v>100</v>
      </c>
      <c r="J12" s="153">
        <v>1231162580.99</v>
      </c>
      <c r="K12" s="154">
        <v>100</v>
      </c>
      <c r="L12" s="153">
        <v>722801852.09000003</v>
      </c>
      <c r="M12" s="154">
        <v>100</v>
      </c>
      <c r="N12" s="153">
        <v>797000938.86000001</v>
      </c>
      <c r="O12" s="154">
        <v>100</v>
      </c>
      <c r="P12" s="153">
        <v>257727952.56</v>
      </c>
      <c r="Q12" s="154">
        <v>100</v>
      </c>
      <c r="R12" s="153">
        <v>191394835.38999999</v>
      </c>
      <c r="S12" s="154">
        <v>100</v>
      </c>
    </row>
    <row r="13" spans="1:19" ht="13.5" thickTop="1" x14ac:dyDescent="0.2">
      <c r="A13" s="1" t="s">
        <v>173</v>
      </c>
    </row>
    <row r="14" spans="1:19" x14ac:dyDescent="0.2">
      <c r="A14" t="s">
        <v>174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</row>
    <row r="15" spans="1:19" x14ac:dyDescent="0.2">
      <c r="A15" t="s">
        <v>175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</row>
    <row r="16" spans="1:19" x14ac:dyDescent="0.2">
      <c r="A16" t="s">
        <v>176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</row>
    <row r="17" spans="1:19" x14ac:dyDescent="0.2">
      <c r="A17" t="s">
        <v>177</v>
      </c>
      <c r="B17" s="31">
        <v>49808472</v>
      </c>
      <c r="C17" s="5">
        <v>1.0284</v>
      </c>
      <c r="D17" s="31">
        <v>0</v>
      </c>
      <c r="E17" s="5">
        <v>0</v>
      </c>
      <c r="F17" s="31">
        <v>0</v>
      </c>
      <c r="G17" s="5">
        <v>0</v>
      </c>
      <c r="H17" s="31">
        <v>33299772</v>
      </c>
      <c r="I17" s="5">
        <v>2.5529999999999999</v>
      </c>
      <c r="J17" s="31">
        <v>0</v>
      </c>
      <c r="K17" s="5">
        <v>0</v>
      </c>
      <c r="L17" s="31">
        <v>16508700</v>
      </c>
      <c r="M17" s="5">
        <v>2.2839999999999998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</row>
    <row r="18" spans="1:19" x14ac:dyDescent="0.2">
      <c r="A18" t="s">
        <v>178</v>
      </c>
      <c r="B18" s="31">
        <v>2688684.48</v>
      </c>
      <c r="C18" s="5">
        <v>5.5500000000000001E-2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2688684.48</v>
      </c>
      <c r="K18" s="5">
        <v>0.21840000000000001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</row>
    <row r="19" spans="1:19" x14ac:dyDescent="0.2">
      <c r="A19" t="s">
        <v>179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</row>
    <row r="20" spans="1:19" x14ac:dyDescent="0.2">
      <c r="A20" t="s">
        <v>180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</row>
    <row r="21" spans="1:19" x14ac:dyDescent="0.2">
      <c r="A21" t="s">
        <v>181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</row>
    <row r="22" spans="1:19" ht="13.5" thickBot="1" x14ac:dyDescent="0.25">
      <c r="A22" t="s">
        <v>182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</row>
    <row r="23" spans="1:19" ht="14.25" thickTop="1" thickBot="1" x14ac:dyDescent="0.25">
      <c r="A23" s="152" t="s">
        <v>183</v>
      </c>
      <c r="B23" s="153">
        <v>52497156.479999997</v>
      </c>
      <c r="C23" s="154">
        <v>1.0839000000000001</v>
      </c>
      <c r="D23" s="153">
        <v>0</v>
      </c>
      <c r="E23" s="154">
        <v>0</v>
      </c>
      <c r="F23" s="153">
        <v>0</v>
      </c>
      <c r="G23" s="154">
        <v>0</v>
      </c>
      <c r="H23" s="153">
        <v>33299772</v>
      </c>
      <c r="I23" s="154">
        <v>2.5529999999999999</v>
      </c>
      <c r="J23" s="153">
        <v>2688684.48</v>
      </c>
      <c r="K23" s="154">
        <v>0.21840000000000001</v>
      </c>
      <c r="L23" s="153">
        <v>16508700</v>
      </c>
      <c r="M23" s="154">
        <v>2.2839999999999998</v>
      </c>
      <c r="N23" s="153">
        <v>0</v>
      </c>
      <c r="O23" s="154">
        <v>0</v>
      </c>
      <c r="P23" s="153">
        <v>0</v>
      </c>
      <c r="Q23" s="154">
        <v>0</v>
      </c>
      <c r="R23" s="153">
        <v>0</v>
      </c>
      <c r="S23" s="154">
        <v>0</v>
      </c>
    </row>
    <row r="24" spans="1:19" ht="13.5" thickTop="1" x14ac:dyDescent="0.2">
      <c r="A24" t="s">
        <v>184</v>
      </c>
      <c r="B24" s="31">
        <v>207676541.59999999</v>
      </c>
      <c r="C24" s="5">
        <v>4.2880000000000003</v>
      </c>
      <c r="D24" s="31">
        <v>0</v>
      </c>
      <c r="E24" s="5">
        <v>0</v>
      </c>
      <c r="F24" s="31">
        <v>15606200</v>
      </c>
      <c r="G24" s="5">
        <v>7.5246000000000004</v>
      </c>
      <c r="H24" s="31">
        <v>35882590</v>
      </c>
      <c r="I24" s="5">
        <v>2.7509999999999999</v>
      </c>
      <c r="J24" s="31">
        <v>61808491.600000001</v>
      </c>
      <c r="K24" s="5">
        <v>5.0202999999999998</v>
      </c>
      <c r="L24" s="31">
        <v>0</v>
      </c>
      <c r="M24" s="5">
        <v>0</v>
      </c>
      <c r="N24" s="31">
        <v>79598302</v>
      </c>
      <c r="O24" s="5">
        <v>9.9871999999999996</v>
      </c>
      <c r="P24" s="31">
        <v>8535862</v>
      </c>
      <c r="Q24" s="5">
        <v>3.3119999999999998</v>
      </c>
      <c r="R24" s="31">
        <v>6245096</v>
      </c>
      <c r="S24" s="5">
        <v>3.2629000000000001</v>
      </c>
    </row>
    <row r="25" spans="1:19" x14ac:dyDescent="0.2">
      <c r="A25" t="s">
        <v>185</v>
      </c>
      <c r="B25" s="31">
        <v>79340801.150000006</v>
      </c>
      <c r="C25" s="5">
        <v>1.6382000000000001</v>
      </c>
      <c r="D25" s="31">
        <v>0</v>
      </c>
      <c r="E25" s="5">
        <v>0</v>
      </c>
      <c r="F25" s="31">
        <v>6950044.5</v>
      </c>
      <c r="G25" s="5">
        <v>3.351</v>
      </c>
      <c r="H25" s="31">
        <v>41087756.649999999</v>
      </c>
      <c r="I25" s="5">
        <v>3.15</v>
      </c>
      <c r="J25" s="31">
        <v>0</v>
      </c>
      <c r="K25" s="5">
        <v>0</v>
      </c>
      <c r="L25" s="31">
        <v>31303000</v>
      </c>
      <c r="M25" s="5">
        <v>4.3308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</row>
    <row r="26" spans="1:19" x14ac:dyDescent="0.2">
      <c r="A26" t="s">
        <v>186</v>
      </c>
      <c r="B26" s="31">
        <v>46677041.899999999</v>
      </c>
      <c r="C26" s="5">
        <v>0.96379999999999999</v>
      </c>
      <c r="D26" s="31">
        <v>1320000</v>
      </c>
      <c r="E26" s="5">
        <v>1.0052000000000001</v>
      </c>
      <c r="F26" s="31">
        <v>8132143</v>
      </c>
      <c r="G26" s="5">
        <v>3.9209000000000001</v>
      </c>
      <c r="H26" s="31">
        <v>9052996.4000000004</v>
      </c>
      <c r="I26" s="5">
        <v>0.69410000000000005</v>
      </c>
      <c r="J26" s="31">
        <v>21126201</v>
      </c>
      <c r="K26" s="5">
        <v>1.716</v>
      </c>
      <c r="L26" s="31">
        <v>7045701.5</v>
      </c>
      <c r="M26" s="5">
        <v>0.9748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</row>
    <row r="27" spans="1:19" ht="13.5" thickBot="1" x14ac:dyDescent="0.25">
      <c r="A27" t="s">
        <v>187</v>
      </c>
      <c r="B27" s="31">
        <v>215956679.38999999</v>
      </c>
      <c r="C27" s="5">
        <v>4.4589999999999996</v>
      </c>
      <c r="D27" s="31">
        <v>2770400</v>
      </c>
      <c r="E27" s="5">
        <v>2.1097000000000001</v>
      </c>
      <c r="F27" s="31">
        <v>7958431.9199999999</v>
      </c>
      <c r="G27" s="5">
        <v>3.8372000000000002</v>
      </c>
      <c r="H27" s="31">
        <v>103277280.33</v>
      </c>
      <c r="I27" s="5">
        <v>7.9177999999999997</v>
      </c>
      <c r="J27" s="31">
        <v>41390009.039999999</v>
      </c>
      <c r="K27" s="5">
        <v>3.3618999999999999</v>
      </c>
      <c r="L27" s="31">
        <v>17050000</v>
      </c>
      <c r="M27" s="5">
        <v>2.3589000000000002</v>
      </c>
      <c r="N27" s="31">
        <v>36639523</v>
      </c>
      <c r="O27" s="5">
        <v>4.5972</v>
      </c>
      <c r="P27" s="31">
        <v>6871035.0999999996</v>
      </c>
      <c r="Q27" s="5">
        <v>2.6659999999999999</v>
      </c>
      <c r="R27" s="31">
        <v>0</v>
      </c>
      <c r="S27" s="5">
        <v>0</v>
      </c>
    </row>
    <row r="28" spans="1:19" ht="14.25" thickTop="1" thickBot="1" x14ac:dyDescent="0.25">
      <c r="A28" s="152" t="s">
        <v>188</v>
      </c>
      <c r="B28" s="153">
        <v>549651064.03999996</v>
      </c>
      <c r="C28" s="154">
        <v>11.349</v>
      </c>
      <c r="D28" s="153">
        <v>4090400</v>
      </c>
      <c r="E28" s="154">
        <v>3.1150000000000002</v>
      </c>
      <c r="F28" s="153">
        <v>38646819.420000002</v>
      </c>
      <c r="G28" s="154">
        <v>18.633700000000001</v>
      </c>
      <c r="H28" s="153">
        <v>189300623.38</v>
      </c>
      <c r="I28" s="154">
        <v>14.5129</v>
      </c>
      <c r="J28" s="153">
        <v>124324701.64</v>
      </c>
      <c r="K28" s="154">
        <v>10.0982</v>
      </c>
      <c r="L28" s="153">
        <v>55398701.5</v>
      </c>
      <c r="M28" s="154">
        <v>7.6643999999999997</v>
      </c>
      <c r="N28" s="153">
        <v>116237825</v>
      </c>
      <c r="O28" s="154">
        <v>14.5844</v>
      </c>
      <c r="P28" s="153">
        <v>15406897.1</v>
      </c>
      <c r="Q28" s="154">
        <v>5.9779999999999998</v>
      </c>
      <c r="R28" s="153">
        <v>6245096</v>
      </c>
      <c r="S28" s="154">
        <v>3.2629000000000001</v>
      </c>
    </row>
    <row r="29" spans="1:19" ht="13.5" thickTop="1" x14ac:dyDescent="0.2">
      <c r="A29" t="s">
        <v>189</v>
      </c>
      <c r="B29" s="31">
        <v>55580124.740000002</v>
      </c>
      <c r="C29" s="5">
        <v>1.1476</v>
      </c>
      <c r="D29" s="31">
        <v>0</v>
      </c>
      <c r="E29" s="5">
        <v>0</v>
      </c>
      <c r="F29" s="31">
        <v>0</v>
      </c>
      <c r="G29" s="5">
        <v>0</v>
      </c>
      <c r="H29" s="31">
        <v>42095124.740000002</v>
      </c>
      <c r="I29" s="5">
        <v>3.2273000000000001</v>
      </c>
      <c r="J29" s="31">
        <v>0</v>
      </c>
      <c r="K29" s="5">
        <v>0</v>
      </c>
      <c r="L29" s="31">
        <v>13485000</v>
      </c>
      <c r="M29" s="5">
        <v>1.8656999999999999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</row>
    <row r="30" spans="1:19" x14ac:dyDescent="0.2">
      <c r="A30" t="s">
        <v>190</v>
      </c>
      <c r="B30" s="31">
        <v>65726359.969999999</v>
      </c>
      <c r="C30" s="5">
        <v>1.3571</v>
      </c>
      <c r="D30" s="31">
        <v>4140460</v>
      </c>
      <c r="E30" s="5">
        <v>3.1530999999999998</v>
      </c>
      <c r="F30" s="31">
        <v>6880716.9699999997</v>
      </c>
      <c r="G30" s="5">
        <v>3.3176000000000001</v>
      </c>
      <c r="H30" s="31">
        <v>40547832</v>
      </c>
      <c r="I30" s="5">
        <v>3.1086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  <c r="P30" s="31">
        <v>14157351</v>
      </c>
      <c r="Q30" s="5">
        <v>5.4931000000000001</v>
      </c>
      <c r="R30" s="31">
        <v>0</v>
      </c>
      <c r="S30" s="5">
        <v>0</v>
      </c>
    </row>
    <row r="31" spans="1:19" x14ac:dyDescent="0.2">
      <c r="A31" t="s">
        <v>191</v>
      </c>
      <c r="B31" s="31">
        <v>335311437.02999997</v>
      </c>
      <c r="C31" s="5">
        <v>6.9234</v>
      </c>
      <c r="D31" s="31">
        <v>12176000</v>
      </c>
      <c r="E31" s="5">
        <v>9.2723999999999993</v>
      </c>
      <c r="F31" s="31">
        <v>13349138.609999999</v>
      </c>
      <c r="G31" s="5">
        <v>6.4363000000000001</v>
      </c>
      <c r="H31" s="31">
        <v>53079549.990000002</v>
      </c>
      <c r="I31" s="5">
        <v>4.0693999999999999</v>
      </c>
      <c r="J31" s="31">
        <v>136719915.19999999</v>
      </c>
      <c r="K31" s="5">
        <v>11.104900000000001</v>
      </c>
      <c r="L31" s="31">
        <v>42691500</v>
      </c>
      <c r="M31" s="5">
        <v>5.9063999999999997</v>
      </c>
      <c r="N31" s="31">
        <v>51531854</v>
      </c>
      <c r="O31" s="5">
        <v>6.4657</v>
      </c>
      <c r="P31" s="31">
        <v>10541175.199999999</v>
      </c>
      <c r="Q31" s="5">
        <v>4.09</v>
      </c>
      <c r="R31" s="31">
        <v>15222304.029999999</v>
      </c>
      <c r="S31" s="5">
        <v>7.9534000000000002</v>
      </c>
    </row>
    <row r="32" spans="1:19" x14ac:dyDescent="0.2">
      <c r="A32" t="s">
        <v>192</v>
      </c>
      <c r="B32" s="31">
        <v>72334599.390000001</v>
      </c>
      <c r="C32" s="5">
        <v>1.4935</v>
      </c>
      <c r="D32" s="31">
        <v>0</v>
      </c>
      <c r="E32" s="5">
        <v>0</v>
      </c>
      <c r="F32" s="31">
        <v>0</v>
      </c>
      <c r="G32" s="5">
        <v>0</v>
      </c>
      <c r="H32" s="31">
        <v>39342065.549999997</v>
      </c>
      <c r="I32" s="5">
        <v>3.0162</v>
      </c>
      <c r="J32" s="31">
        <v>25366338.780000001</v>
      </c>
      <c r="K32" s="5">
        <v>2.0604</v>
      </c>
      <c r="L32" s="31">
        <v>7626195.0599999996</v>
      </c>
      <c r="M32" s="5">
        <v>1.0550999999999999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</row>
    <row r="33" spans="1:19" x14ac:dyDescent="0.2">
      <c r="A33" t="s">
        <v>193</v>
      </c>
      <c r="B33" s="31">
        <v>22493109.140000001</v>
      </c>
      <c r="C33" s="5">
        <v>0.46439999999999998</v>
      </c>
      <c r="D33" s="31">
        <v>0</v>
      </c>
      <c r="E33" s="5">
        <v>0</v>
      </c>
      <c r="F33" s="31">
        <v>3082007.5</v>
      </c>
      <c r="G33" s="5">
        <v>1.486</v>
      </c>
      <c r="H33" s="31">
        <v>0</v>
      </c>
      <c r="I33" s="5">
        <v>0</v>
      </c>
      <c r="J33" s="31">
        <v>7981101.6399999997</v>
      </c>
      <c r="K33" s="5">
        <v>0.64829999999999999</v>
      </c>
      <c r="L33" s="31">
        <v>11430000</v>
      </c>
      <c r="M33" s="5">
        <v>1.5812999999999999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</row>
    <row r="34" spans="1:19" x14ac:dyDescent="0.2">
      <c r="A34" t="s">
        <v>194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</row>
    <row r="35" spans="1:19" ht="13.5" thickBot="1" x14ac:dyDescent="0.25">
      <c r="A35" t="s">
        <v>195</v>
      </c>
      <c r="B35" s="31">
        <v>34427106.5</v>
      </c>
      <c r="C35" s="5">
        <v>0.71079999999999999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34427106.5</v>
      </c>
      <c r="M35" s="5">
        <v>4.7629999999999999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</row>
    <row r="36" spans="1:19" ht="14.25" thickTop="1" thickBot="1" x14ac:dyDescent="0.25">
      <c r="A36" s="152" t="s">
        <v>196</v>
      </c>
      <c r="B36" s="153">
        <v>585872736.76999998</v>
      </c>
      <c r="C36" s="154">
        <v>12.0969</v>
      </c>
      <c r="D36" s="153">
        <v>16316460</v>
      </c>
      <c r="E36" s="154">
        <v>12.4255</v>
      </c>
      <c r="F36" s="153">
        <v>23311863.079999998</v>
      </c>
      <c r="G36" s="154">
        <v>11.2399</v>
      </c>
      <c r="H36" s="153">
        <v>175064572.28</v>
      </c>
      <c r="I36" s="154">
        <v>13.4215</v>
      </c>
      <c r="J36" s="153">
        <v>170067355.62</v>
      </c>
      <c r="K36" s="154">
        <v>13.813599999999999</v>
      </c>
      <c r="L36" s="153">
        <v>109659801.56</v>
      </c>
      <c r="M36" s="154">
        <v>15.1715</v>
      </c>
      <c r="N36" s="153">
        <v>51531854</v>
      </c>
      <c r="O36" s="154">
        <v>6.4657</v>
      </c>
      <c r="P36" s="153">
        <v>24698526.199999999</v>
      </c>
      <c r="Q36" s="154">
        <v>9.5831999999999997</v>
      </c>
      <c r="R36" s="153">
        <v>15222304.029999999</v>
      </c>
      <c r="S36" s="154">
        <v>7.9534000000000002</v>
      </c>
    </row>
    <row r="37" spans="1:19" ht="13.5" thickTop="1" x14ac:dyDescent="0.2">
      <c r="A37" t="s">
        <v>197</v>
      </c>
      <c r="B37" s="31">
        <v>74458433.980000004</v>
      </c>
      <c r="C37" s="5">
        <v>1.5374000000000001</v>
      </c>
      <c r="D37" s="31">
        <v>12019750</v>
      </c>
      <c r="E37" s="5">
        <v>9.1533999999999995</v>
      </c>
      <c r="F37" s="31">
        <v>3293650</v>
      </c>
      <c r="G37" s="5">
        <v>1.5880000000000001</v>
      </c>
      <c r="H37" s="31">
        <v>0</v>
      </c>
      <c r="I37" s="5">
        <v>0</v>
      </c>
      <c r="J37" s="31">
        <v>42958964.850000001</v>
      </c>
      <c r="K37" s="5">
        <v>3.4893000000000001</v>
      </c>
      <c r="L37" s="31">
        <v>0</v>
      </c>
      <c r="M37" s="5">
        <v>0</v>
      </c>
      <c r="N37" s="31">
        <v>0</v>
      </c>
      <c r="O37" s="5">
        <v>0</v>
      </c>
      <c r="P37" s="31">
        <v>13480991.199999999</v>
      </c>
      <c r="Q37" s="5">
        <v>5.2306999999999997</v>
      </c>
      <c r="R37" s="31">
        <v>2705077.93</v>
      </c>
      <c r="S37" s="5">
        <v>1.4133</v>
      </c>
    </row>
    <row r="38" spans="1:19" x14ac:dyDescent="0.2">
      <c r="A38" t="s">
        <v>198</v>
      </c>
      <c r="B38" s="31">
        <v>568380157.67999995</v>
      </c>
      <c r="C38" s="5">
        <v>11.7357</v>
      </c>
      <c r="D38" s="31">
        <v>8668410</v>
      </c>
      <c r="E38" s="5">
        <v>6.6012000000000004</v>
      </c>
      <c r="F38" s="31">
        <v>10814796</v>
      </c>
      <c r="G38" s="5">
        <v>5.2144000000000004</v>
      </c>
      <c r="H38" s="31">
        <v>147853362.69</v>
      </c>
      <c r="I38" s="5">
        <v>11.3353</v>
      </c>
      <c r="J38" s="31">
        <v>115700859.23999999</v>
      </c>
      <c r="K38" s="5">
        <v>9.3977000000000004</v>
      </c>
      <c r="L38" s="31">
        <v>165043300</v>
      </c>
      <c r="M38" s="5">
        <v>22.8338</v>
      </c>
      <c r="N38" s="31">
        <v>82088056</v>
      </c>
      <c r="O38" s="5">
        <v>10.2996</v>
      </c>
      <c r="P38" s="31">
        <v>22290227.199999999</v>
      </c>
      <c r="Q38" s="5">
        <v>8.6486999999999998</v>
      </c>
      <c r="R38" s="31">
        <v>15921146.550000001</v>
      </c>
      <c r="S38" s="5">
        <v>8.3185000000000002</v>
      </c>
    </row>
    <row r="39" spans="1:19" x14ac:dyDescent="0.2">
      <c r="A39" t="s">
        <v>199</v>
      </c>
      <c r="B39" s="31">
        <v>59507121.5</v>
      </c>
      <c r="C39" s="5">
        <v>1.2286999999999999</v>
      </c>
      <c r="D39" s="31">
        <v>0</v>
      </c>
      <c r="E39" s="5">
        <v>0</v>
      </c>
      <c r="F39" s="31">
        <v>0</v>
      </c>
      <c r="G39" s="5">
        <v>0</v>
      </c>
      <c r="H39" s="31">
        <v>18549589.5</v>
      </c>
      <c r="I39" s="5">
        <v>1.4220999999999999</v>
      </c>
      <c r="J39" s="31">
        <v>8532056</v>
      </c>
      <c r="K39" s="5">
        <v>0.69299999999999995</v>
      </c>
      <c r="L39" s="31">
        <v>18504075</v>
      </c>
      <c r="M39" s="5">
        <v>2.56</v>
      </c>
      <c r="N39" s="31">
        <v>11531091</v>
      </c>
      <c r="O39" s="5">
        <v>1.4468000000000001</v>
      </c>
      <c r="P39" s="31">
        <v>2390310</v>
      </c>
      <c r="Q39" s="5">
        <v>0.92749999999999999</v>
      </c>
      <c r="R39" s="31">
        <v>0</v>
      </c>
      <c r="S39" s="5">
        <v>0</v>
      </c>
    </row>
    <row r="40" spans="1:19" ht="13.5" thickBot="1" x14ac:dyDescent="0.25">
      <c r="A40" t="s">
        <v>200</v>
      </c>
      <c r="B40" s="31">
        <v>145592312.41999999</v>
      </c>
      <c r="C40" s="5">
        <v>3.0061</v>
      </c>
      <c r="D40" s="31">
        <v>4851000</v>
      </c>
      <c r="E40" s="5">
        <v>3.6941999999999999</v>
      </c>
      <c r="F40" s="31">
        <v>0</v>
      </c>
      <c r="G40" s="5">
        <v>0</v>
      </c>
      <c r="H40" s="31">
        <v>23747011.010000002</v>
      </c>
      <c r="I40" s="5">
        <v>1.8206</v>
      </c>
      <c r="J40" s="31">
        <v>0</v>
      </c>
      <c r="K40" s="5">
        <v>0</v>
      </c>
      <c r="L40" s="31">
        <v>12966360</v>
      </c>
      <c r="M40" s="5">
        <v>1.7939000000000001</v>
      </c>
      <c r="N40" s="31">
        <v>52381560</v>
      </c>
      <c r="O40" s="5">
        <v>6.5723000000000003</v>
      </c>
      <c r="P40" s="31">
        <v>31314666.719999999</v>
      </c>
      <c r="Q40" s="5">
        <v>12.1503</v>
      </c>
      <c r="R40" s="31">
        <v>20331714.690000001</v>
      </c>
      <c r="S40" s="5">
        <v>10.6229</v>
      </c>
    </row>
    <row r="41" spans="1:19" ht="14.25" thickTop="1" thickBot="1" x14ac:dyDescent="0.25">
      <c r="A41" s="152" t="s">
        <v>201</v>
      </c>
      <c r="B41" s="153">
        <v>847938025.58000004</v>
      </c>
      <c r="C41" s="154">
        <v>17.507899999999999</v>
      </c>
      <c r="D41" s="153">
        <v>25539160</v>
      </c>
      <c r="E41" s="154">
        <v>19.448799999999999</v>
      </c>
      <c r="F41" s="153">
        <v>14108446</v>
      </c>
      <c r="G41" s="154">
        <v>6.8023999999999996</v>
      </c>
      <c r="H41" s="153">
        <v>190149963.19999999</v>
      </c>
      <c r="I41" s="154">
        <v>14.577999999999999</v>
      </c>
      <c r="J41" s="153">
        <v>167191880.09</v>
      </c>
      <c r="K41" s="154">
        <v>13.58</v>
      </c>
      <c r="L41" s="153">
        <v>196513735</v>
      </c>
      <c r="M41" s="154">
        <v>27.187799999999999</v>
      </c>
      <c r="N41" s="153">
        <v>146000707</v>
      </c>
      <c r="O41" s="154">
        <v>18.3188</v>
      </c>
      <c r="P41" s="153">
        <v>69476195.120000005</v>
      </c>
      <c r="Q41" s="154">
        <v>26.9572</v>
      </c>
      <c r="R41" s="153">
        <v>38957939.170000002</v>
      </c>
      <c r="S41" s="154">
        <v>20.354700000000001</v>
      </c>
    </row>
    <row r="42" spans="1:19" ht="13.5" thickTop="1" x14ac:dyDescent="0.2">
      <c r="A42" t="s">
        <v>202</v>
      </c>
      <c r="B42" s="31">
        <v>58157625</v>
      </c>
      <c r="C42" s="5">
        <v>1.2008000000000001</v>
      </c>
      <c r="D42" s="31">
        <v>0</v>
      </c>
      <c r="E42" s="5">
        <v>0</v>
      </c>
      <c r="F42" s="31">
        <v>0</v>
      </c>
      <c r="G42" s="5">
        <v>0</v>
      </c>
      <c r="H42" s="31">
        <v>25916075</v>
      </c>
      <c r="I42" s="5">
        <v>1.9869000000000001</v>
      </c>
      <c r="J42" s="31">
        <v>0</v>
      </c>
      <c r="K42" s="5">
        <v>0</v>
      </c>
      <c r="L42" s="31">
        <v>32241550</v>
      </c>
      <c r="M42" s="5">
        <v>4.4606000000000003</v>
      </c>
      <c r="N42" s="31">
        <v>0</v>
      </c>
      <c r="O42" s="5">
        <v>0</v>
      </c>
      <c r="P42" s="31">
        <v>0</v>
      </c>
      <c r="Q42" s="5">
        <v>0</v>
      </c>
      <c r="R42" s="31">
        <v>0</v>
      </c>
      <c r="S42" s="5">
        <v>0</v>
      </c>
    </row>
    <row r="43" spans="1:19" x14ac:dyDescent="0.2">
      <c r="A43" t="s">
        <v>203</v>
      </c>
      <c r="B43" s="31">
        <v>148192937.43000001</v>
      </c>
      <c r="C43" s="5">
        <v>3.0598000000000001</v>
      </c>
      <c r="D43" s="31">
        <v>8260600</v>
      </c>
      <c r="E43" s="5">
        <v>6.2907000000000002</v>
      </c>
      <c r="F43" s="31">
        <v>11860342.5</v>
      </c>
      <c r="G43" s="5">
        <v>5.7184999999999997</v>
      </c>
      <c r="H43" s="31">
        <v>62989856.590000004</v>
      </c>
      <c r="I43" s="5">
        <v>4.8292000000000002</v>
      </c>
      <c r="J43" s="31">
        <v>13549985.470000001</v>
      </c>
      <c r="K43" s="5">
        <v>1.1006</v>
      </c>
      <c r="L43" s="31">
        <v>15160000</v>
      </c>
      <c r="M43" s="5">
        <v>2.0973999999999999</v>
      </c>
      <c r="N43" s="31">
        <v>18896343</v>
      </c>
      <c r="O43" s="5">
        <v>2.3708999999999998</v>
      </c>
      <c r="P43" s="31">
        <v>0</v>
      </c>
      <c r="Q43" s="5">
        <v>0</v>
      </c>
      <c r="R43" s="31">
        <v>17475809.870000001</v>
      </c>
      <c r="S43" s="5">
        <v>9.1308000000000007</v>
      </c>
    </row>
    <row r="44" spans="1:19" x14ac:dyDescent="0.2">
      <c r="A44" t="s">
        <v>204</v>
      </c>
      <c r="B44" s="31">
        <v>260491899.09999999</v>
      </c>
      <c r="C44" s="5">
        <v>5.3784999999999998</v>
      </c>
      <c r="D44" s="31">
        <v>7098480</v>
      </c>
      <c r="E44" s="5">
        <v>5.4057000000000004</v>
      </c>
      <c r="F44" s="31">
        <v>9671268.9600000009</v>
      </c>
      <c r="G44" s="5">
        <v>4.6630000000000003</v>
      </c>
      <c r="H44" s="31">
        <v>108599005.84</v>
      </c>
      <c r="I44" s="5">
        <v>8.3257999999999992</v>
      </c>
      <c r="J44" s="31">
        <v>32370218.100000001</v>
      </c>
      <c r="K44" s="5">
        <v>2.6292</v>
      </c>
      <c r="L44" s="31">
        <v>35047473.299999997</v>
      </c>
      <c r="M44" s="5">
        <v>4.8487999999999998</v>
      </c>
      <c r="N44" s="31">
        <v>34539734</v>
      </c>
      <c r="O44" s="5">
        <v>4.3337000000000003</v>
      </c>
      <c r="P44" s="31">
        <v>13523109.199999999</v>
      </c>
      <c r="Q44" s="5">
        <v>5.2469999999999999</v>
      </c>
      <c r="R44" s="31">
        <v>19642609.699999999</v>
      </c>
      <c r="S44" s="5">
        <v>10.2629</v>
      </c>
    </row>
    <row r="45" spans="1:19" x14ac:dyDescent="0.2">
      <c r="A45" t="s">
        <v>205</v>
      </c>
      <c r="B45" s="31">
        <v>118951310.26000001</v>
      </c>
      <c r="C45" s="5">
        <v>2.4561000000000002</v>
      </c>
      <c r="D45" s="31">
        <v>4316000</v>
      </c>
      <c r="E45" s="5">
        <v>3.2867999999999999</v>
      </c>
      <c r="F45" s="31">
        <v>7685640</v>
      </c>
      <c r="G45" s="5">
        <v>3.7057000000000002</v>
      </c>
      <c r="H45" s="31">
        <v>25462320</v>
      </c>
      <c r="I45" s="5">
        <v>1.9520999999999999</v>
      </c>
      <c r="J45" s="31">
        <v>30772534.260000002</v>
      </c>
      <c r="K45" s="5">
        <v>2.4994999999999998</v>
      </c>
      <c r="L45" s="31">
        <v>25327200</v>
      </c>
      <c r="M45" s="5">
        <v>3.504</v>
      </c>
      <c r="N45" s="31">
        <v>22653416</v>
      </c>
      <c r="O45" s="5">
        <v>2.8422999999999998</v>
      </c>
      <c r="P45" s="31">
        <v>2734200</v>
      </c>
      <c r="Q45" s="5">
        <v>1.0609</v>
      </c>
      <c r="R45" s="31">
        <v>0</v>
      </c>
      <c r="S45" s="5">
        <v>0</v>
      </c>
    </row>
    <row r="46" spans="1:19" x14ac:dyDescent="0.2">
      <c r="A46" t="s">
        <v>206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</row>
    <row r="47" spans="1:19" x14ac:dyDescent="0.2">
      <c r="A47" t="s">
        <v>207</v>
      </c>
      <c r="B47" s="31">
        <v>44140399</v>
      </c>
      <c r="C47" s="5">
        <v>0.91139999999999999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16498000</v>
      </c>
      <c r="M47" s="5">
        <v>2.2825000000000002</v>
      </c>
      <c r="N47" s="31">
        <v>27642399</v>
      </c>
      <c r="O47" s="5">
        <v>3.4683000000000002</v>
      </c>
      <c r="P47" s="31">
        <v>0</v>
      </c>
      <c r="Q47" s="5">
        <v>0</v>
      </c>
      <c r="R47" s="31">
        <v>0</v>
      </c>
      <c r="S47" s="5">
        <v>0</v>
      </c>
    </row>
    <row r="48" spans="1:19" ht="13.5" thickBot="1" x14ac:dyDescent="0.25">
      <c r="A48" t="s">
        <v>39</v>
      </c>
      <c r="B48" s="31">
        <v>45516548.75</v>
      </c>
      <c r="C48" s="5">
        <v>0.93979999999999997</v>
      </c>
      <c r="D48" s="31">
        <v>0</v>
      </c>
      <c r="E48" s="5">
        <v>0</v>
      </c>
      <c r="F48" s="31">
        <v>4303017</v>
      </c>
      <c r="G48" s="5">
        <v>2.0747</v>
      </c>
      <c r="H48" s="31">
        <v>20832122.600000001</v>
      </c>
      <c r="I48" s="5">
        <v>1.5971</v>
      </c>
      <c r="J48" s="31">
        <v>20381409.149999999</v>
      </c>
      <c r="K48" s="5">
        <v>1.6555</v>
      </c>
      <c r="L48" s="31">
        <v>0</v>
      </c>
      <c r="M48" s="5">
        <v>0</v>
      </c>
      <c r="N48" s="31">
        <v>0</v>
      </c>
      <c r="O48" s="5">
        <v>0</v>
      </c>
      <c r="P48" s="31">
        <v>0</v>
      </c>
      <c r="Q48" s="5">
        <v>0</v>
      </c>
      <c r="R48" s="31">
        <v>0</v>
      </c>
      <c r="S48" s="5">
        <v>0</v>
      </c>
    </row>
    <row r="49" spans="1:19" ht="14.25" thickTop="1" thickBot="1" x14ac:dyDescent="0.25">
      <c r="A49" s="152" t="s">
        <v>208</v>
      </c>
      <c r="B49" s="153">
        <v>675450719.53999996</v>
      </c>
      <c r="C49" s="154">
        <v>13.9465</v>
      </c>
      <c r="D49" s="153">
        <v>19675080</v>
      </c>
      <c r="E49" s="154">
        <v>14.9832</v>
      </c>
      <c r="F49" s="153">
        <v>33520268.460000001</v>
      </c>
      <c r="G49" s="154">
        <v>16.161899999999999</v>
      </c>
      <c r="H49" s="153">
        <v>243799380.03</v>
      </c>
      <c r="I49" s="154">
        <v>18.691099999999999</v>
      </c>
      <c r="J49" s="153">
        <v>97074146.980000004</v>
      </c>
      <c r="K49" s="154">
        <v>7.8848000000000003</v>
      </c>
      <c r="L49" s="153">
        <v>124274223.3</v>
      </c>
      <c r="M49" s="154">
        <v>17.1934</v>
      </c>
      <c r="N49" s="153">
        <v>103731892</v>
      </c>
      <c r="O49" s="154">
        <v>13.0153</v>
      </c>
      <c r="P49" s="153">
        <v>16257309.199999999</v>
      </c>
      <c r="Q49" s="154">
        <v>6.3079000000000001</v>
      </c>
      <c r="R49" s="153">
        <v>37118419.57</v>
      </c>
      <c r="S49" s="154">
        <v>19.393599999999999</v>
      </c>
    </row>
    <row r="50" spans="1:19" ht="13.5" thickTop="1" x14ac:dyDescent="0.2">
      <c r="A50" t="s">
        <v>209</v>
      </c>
      <c r="B50" s="31">
        <v>189880923.65000001</v>
      </c>
      <c r="C50" s="5">
        <v>3.9205999999999999</v>
      </c>
      <c r="D50" s="31">
        <v>8385000</v>
      </c>
      <c r="E50" s="5">
        <v>6.3853999999999997</v>
      </c>
      <c r="F50" s="31">
        <v>10782109.9</v>
      </c>
      <c r="G50" s="5">
        <v>5.1985999999999999</v>
      </c>
      <c r="H50" s="31">
        <v>65854517.369999997</v>
      </c>
      <c r="I50" s="5">
        <v>5.0488</v>
      </c>
      <c r="J50" s="31">
        <v>65741325.899999999</v>
      </c>
      <c r="K50" s="5">
        <v>5.3398000000000003</v>
      </c>
      <c r="L50" s="31">
        <v>30756710</v>
      </c>
      <c r="M50" s="5">
        <v>4.2552000000000003</v>
      </c>
      <c r="N50" s="31">
        <v>0</v>
      </c>
      <c r="O50" s="5">
        <v>0</v>
      </c>
      <c r="P50" s="31">
        <v>3345600</v>
      </c>
      <c r="Q50" s="5">
        <v>1.2981</v>
      </c>
      <c r="R50" s="31">
        <v>5015660.4800000004</v>
      </c>
      <c r="S50" s="5">
        <v>2.6206</v>
      </c>
    </row>
    <row r="51" spans="1:19" ht="13.5" thickBot="1" x14ac:dyDescent="0.25">
      <c r="A51" t="s">
        <v>210</v>
      </c>
      <c r="B51" s="31">
        <v>85115230.340000004</v>
      </c>
      <c r="C51" s="5">
        <v>1.7574000000000001</v>
      </c>
      <c r="D51" s="31">
        <v>5879800</v>
      </c>
      <c r="E51" s="5">
        <v>4.4775999999999998</v>
      </c>
      <c r="F51" s="31">
        <v>0</v>
      </c>
      <c r="G51" s="5">
        <v>0</v>
      </c>
      <c r="H51" s="31">
        <v>20824450.989999998</v>
      </c>
      <c r="I51" s="5">
        <v>1.5965</v>
      </c>
      <c r="J51" s="31">
        <v>19194956.190000001</v>
      </c>
      <c r="K51" s="5">
        <v>1.5590999999999999</v>
      </c>
      <c r="L51" s="31">
        <v>0</v>
      </c>
      <c r="M51" s="5">
        <v>0</v>
      </c>
      <c r="N51" s="31">
        <v>20079759</v>
      </c>
      <c r="O51" s="5">
        <v>2.5194000000000001</v>
      </c>
      <c r="P51" s="31">
        <v>10487295.800000001</v>
      </c>
      <c r="Q51" s="5">
        <v>4.0690999999999997</v>
      </c>
      <c r="R51" s="31">
        <v>8648968.3599999994</v>
      </c>
      <c r="S51" s="5">
        <v>4.5189000000000004</v>
      </c>
    </row>
    <row r="52" spans="1:19" ht="14.25" thickTop="1" thickBot="1" x14ac:dyDescent="0.25">
      <c r="A52" s="152" t="s">
        <v>211</v>
      </c>
      <c r="B52" s="153">
        <v>274996153.99000001</v>
      </c>
      <c r="C52" s="154">
        <v>5.6779999999999999</v>
      </c>
      <c r="D52" s="153">
        <v>14264800</v>
      </c>
      <c r="E52" s="154">
        <v>10.863099999999999</v>
      </c>
      <c r="F52" s="153">
        <v>10782109.9</v>
      </c>
      <c r="G52" s="154">
        <v>5.1985999999999999</v>
      </c>
      <c r="H52" s="153">
        <v>86678968.359999999</v>
      </c>
      <c r="I52" s="154">
        <v>6.6452999999999998</v>
      </c>
      <c r="J52" s="153">
        <v>84936282.090000004</v>
      </c>
      <c r="K52" s="154">
        <v>6.8989000000000003</v>
      </c>
      <c r="L52" s="153">
        <v>30756710</v>
      </c>
      <c r="M52" s="154">
        <v>4.2552000000000003</v>
      </c>
      <c r="N52" s="153">
        <v>20079759</v>
      </c>
      <c r="O52" s="154">
        <v>2.5194000000000001</v>
      </c>
      <c r="P52" s="153">
        <v>13832895.800000001</v>
      </c>
      <c r="Q52" s="154">
        <v>5.3672000000000004</v>
      </c>
      <c r="R52" s="153">
        <v>13664628.84</v>
      </c>
      <c r="S52" s="154">
        <v>7.1395</v>
      </c>
    </row>
    <row r="53" spans="1:19" ht="13.5" thickTop="1" x14ac:dyDescent="0.2">
      <c r="A53" t="s">
        <v>212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</row>
    <row r="54" spans="1:19" x14ac:dyDescent="0.2">
      <c r="A54" t="s">
        <v>213</v>
      </c>
      <c r="B54" s="31">
        <v>215474027.21000001</v>
      </c>
      <c r="C54" s="5">
        <v>4.4489999999999998</v>
      </c>
      <c r="D54" s="31">
        <v>2219600</v>
      </c>
      <c r="E54" s="5">
        <v>1.6902999999999999</v>
      </c>
      <c r="F54" s="31">
        <v>15477156.970000001</v>
      </c>
      <c r="G54" s="5">
        <v>7.4623999999999997</v>
      </c>
      <c r="H54" s="31">
        <v>45908575.280000001</v>
      </c>
      <c r="I54" s="5">
        <v>3.5196000000000001</v>
      </c>
      <c r="J54" s="31">
        <v>27959309.989999998</v>
      </c>
      <c r="K54" s="5">
        <v>2.2709999999999999</v>
      </c>
      <c r="L54" s="31">
        <v>2200000</v>
      </c>
      <c r="M54" s="5">
        <v>0.3044</v>
      </c>
      <c r="N54" s="31">
        <v>73004412</v>
      </c>
      <c r="O54" s="5">
        <v>9.1599000000000004</v>
      </c>
      <c r="P54" s="31">
        <v>28504338.23</v>
      </c>
      <c r="Q54" s="5">
        <v>11.059900000000001</v>
      </c>
      <c r="R54" s="31">
        <v>20200634.739999998</v>
      </c>
      <c r="S54" s="5">
        <v>10.554399999999999</v>
      </c>
    </row>
    <row r="55" spans="1:19" x14ac:dyDescent="0.2">
      <c r="A55" t="s">
        <v>214</v>
      </c>
      <c r="B55" s="31">
        <v>127916065.66</v>
      </c>
      <c r="C55" s="5">
        <v>2.6412</v>
      </c>
      <c r="D55" s="31">
        <v>0</v>
      </c>
      <c r="E55" s="5">
        <v>0</v>
      </c>
      <c r="F55" s="31">
        <v>8018357.2000000002</v>
      </c>
      <c r="G55" s="5">
        <v>3.8660999999999999</v>
      </c>
      <c r="H55" s="31">
        <v>19563314.960000001</v>
      </c>
      <c r="I55" s="5">
        <v>1.4998</v>
      </c>
      <c r="J55" s="31">
        <v>17783819.059999999</v>
      </c>
      <c r="K55" s="5">
        <v>1.4444999999999999</v>
      </c>
      <c r="L55" s="31">
        <v>16159200</v>
      </c>
      <c r="M55" s="5">
        <v>2.2355999999999998</v>
      </c>
      <c r="N55" s="31">
        <v>49796370</v>
      </c>
      <c r="O55" s="5">
        <v>6.2480000000000002</v>
      </c>
      <c r="P55" s="31">
        <v>12130523.6</v>
      </c>
      <c r="Q55" s="5">
        <v>4.7066999999999997</v>
      </c>
      <c r="R55" s="31">
        <v>4464480.84</v>
      </c>
      <c r="S55" s="5">
        <v>2.3325999999999998</v>
      </c>
    </row>
    <row r="56" spans="1:19" x14ac:dyDescent="0.2">
      <c r="A56" t="s">
        <v>215</v>
      </c>
      <c r="B56" s="31">
        <v>119701399.20999999</v>
      </c>
      <c r="C56" s="5">
        <v>2.4716</v>
      </c>
      <c r="D56" s="31">
        <v>3875000</v>
      </c>
      <c r="E56" s="5">
        <v>2.9508999999999999</v>
      </c>
      <c r="F56" s="31">
        <v>9551641.1199999992</v>
      </c>
      <c r="G56" s="5">
        <v>4.6054000000000004</v>
      </c>
      <c r="H56" s="31">
        <v>35171543.020000003</v>
      </c>
      <c r="I56" s="5">
        <v>2.6964999999999999</v>
      </c>
      <c r="J56" s="31">
        <v>13590532.01</v>
      </c>
      <c r="K56" s="5">
        <v>1.1039000000000001</v>
      </c>
      <c r="L56" s="31">
        <v>21894799.25</v>
      </c>
      <c r="M56" s="5">
        <v>3.0291999999999999</v>
      </c>
      <c r="N56" s="31">
        <v>0</v>
      </c>
      <c r="O56" s="5">
        <v>0</v>
      </c>
      <c r="P56" s="31">
        <v>20875929.739999998</v>
      </c>
      <c r="Q56" s="5">
        <v>8.1</v>
      </c>
      <c r="R56" s="31">
        <v>14741954.07</v>
      </c>
      <c r="S56" s="5">
        <v>7.7023999999999999</v>
      </c>
    </row>
    <row r="57" spans="1:19" x14ac:dyDescent="0.2">
      <c r="A57" t="s">
        <v>216</v>
      </c>
      <c r="B57" s="31">
        <v>318218955.98000002</v>
      </c>
      <c r="C57" s="5">
        <v>6.5705</v>
      </c>
      <c r="D57" s="31">
        <v>12762200</v>
      </c>
      <c r="E57" s="5">
        <v>9.7187999999999999</v>
      </c>
      <c r="F57" s="31">
        <v>13976244.51</v>
      </c>
      <c r="G57" s="5">
        <v>6.7386999999999997</v>
      </c>
      <c r="H57" s="31">
        <v>59291168.020000003</v>
      </c>
      <c r="I57" s="5">
        <v>4.5456000000000003</v>
      </c>
      <c r="J57" s="31">
        <v>105519390.23999999</v>
      </c>
      <c r="K57" s="5">
        <v>8.5707000000000004</v>
      </c>
      <c r="L57" s="31">
        <v>30214800</v>
      </c>
      <c r="M57" s="5">
        <v>4.1802000000000001</v>
      </c>
      <c r="N57" s="31">
        <v>81175812</v>
      </c>
      <c r="O57" s="5">
        <v>10.1852</v>
      </c>
      <c r="P57" s="31">
        <v>5622665</v>
      </c>
      <c r="Q57" s="5">
        <v>2.1816</v>
      </c>
      <c r="R57" s="31">
        <v>9656676.2100000009</v>
      </c>
      <c r="S57" s="5">
        <v>5.0453999999999999</v>
      </c>
    </row>
    <row r="58" spans="1:19" x14ac:dyDescent="0.2">
      <c r="A58" t="s">
        <v>217</v>
      </c>
      <c r="B58" s="31">
        <v>249078644.03</v>
      </c>
      <c r="C58" s="5">
        <v>5.1429</v>
      </c>
      <c r="D58" s="31">
        <v>6815000</v>
      </c>
      <c r="E58" s="5">
        <v>5.1898</v>
      </c>
      <c r="F58" s="31">
        <v>11213451.779999999</v>
      </c>
      <c r="G58" s="5">
        <v>5.4066000000000001</v>
      </c>
      <c r="H58" s="31">
        <v>46866559.990000002</v>
      </c>
      <c r="I58" s="5">
        <v>3.5931000000000002</v>
      </c>
      <c r="J58" s="31">
        <v>31646963.48</v>
      </c>
      <c r="K58" s="5">
        <v>2.5705</v>
      </c>
      <c r="L58" s="31">
        <v>51637460.740000002</v>
      </c>
      <c r="M58" s="5">
        <v>7.1440999999999999</v>
      </c>
      <c r="N58" s="31">
        <v>82980142</v>
      </c>
      <c r="O58" s="5">
        <v>10.4115</v>
      </c>
      <c r="P58" s="31">
        <v>12314433.039999999</v>
      </c>
      <c r="Q58" s="5">
        <v>4.7781000000000002</v>
      </c>
      <c r="R58" s="31">
        <v>5604633</v>
      </c>
      <c r="S58" s="5">
        <v>2.9283000000000001</v>
      </c>
    </row>
    <row r="59" spans="1:19" ht="13.5" thickBot="1" x14ac:dyDescent="0.25">
      <c r="A59" t="s">
        <v>218</v>
      </c>
      <c r="B59" s="31">
        <v>222267540.41999999</v>
      </c>
      <c r="C59" s="5">
        <v>4.5892999999999997</v>
      </c>
      <c r="D59" s="31">
        <v>7738413.3200000003</v>
      </c>
      <c r="E59" s="5">
        <v>5.8929999999999998</v>
      </c>
      <c r="F59" s="31">
        <v>16520932.039999999</v>
      </c>
      <c r="G59" s="5">
        <v>7.9656000000000002</v>
      </c>
      <c r="H59" s="31">
        <v>86619942.819999993</v>
      </c>
      <c r="I59" s="5">
        <v>6.6407999999999996</v>
      </c>
      <c r="J59" s="31">
        <v>54219375.5</v>
      </c>
      <c r="K59" s="5">
        <v>4.4039000000000001</v>
      </c>
      <c r="L59" s="31">
        <v>0</v>
      </c>
      <c r="M59" s="5">
        <v>0</v>
      </c>
      <c r="N59" s="31">
        <v>20834290</v>
      </c>
      <c r="O59" s="5">
        <v>2.6141000000000001</v>
      </c>
      <c r="P59" s="31">
        <v>22420931.390000001</v>
      </c>
      <c r="Q59" s="5">
        <v>8.6995000000000005</v>
      </c>
      <c r="R59" s="31">
        <v>13913655.35</v>
      </c>
      <c r="S59" s="5">
        <v>7.2695999999999996</v>
      </c>
    </row>
    <row r="60" spans="1:19" ht="14.25" thickTop="1" thickBot="1" x14ac:dyDescent="0.25">
      <c r="A60" s="152" t="s">
        <v>219</v>
      </c>
      <c r="B60" s="153">
        <v>1252656632.51</v>
      </c>
      <c r="C60" s="154">
        <v>25.8644</v>
      </c>
      <c r="D60" s="153">
        <v>33410213.32</v>
      </c>
      <c r="E60" s="154">
        <v>25.442900000000002</v>
      </c>
      <c r="F60" s="153">
        <v>74757783.620000005</v>
      </c>
      <c r="G60" s="154">
        <v>36.044699999999999</v>
      </c>
      <c r="H60" s="153">
        <v>293421104.08999997</v>
      </c>
      <c r="I60" s="154">
        <v>22.4954</v>
      </c>
      <c r="J60" s="153">
        <v>250719390.28</v>
      </c>
      <c r="K60" s="154">
        <v>20.3644</v>
      </c>
      <c r="L60" s="153">
        <v>122106259.98999999</v>
      </c>
      <c r="M60" s="154">
        <v>16.8935</v>
      </c>
      <c r="N60" s="153">
        <v>307791026</v>
      </c>
      <c r="O60" s="154">
        <v>38.618699999999997</v>
      </c>
      <c r="P60" s="153">
        <v>101868821</v>
      </c>
      <c r="Q60" s="154">
        <v>39.525700000000001</v>
      </c>
      <c r="R60" s="153">
        <v>68582034.209999993</v>
      </c>
      <c r="S60" s="154">
        <v>35.832799999999999</v>
      </c>
    </row>
    <row r="61" spans="1:19" ht="13.5" thickTop="1" x14ac:dyDescent="0.2">
      <c r="A61" t="s">
        <v>220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  <c r="R61" s="31">
        <v>0</v>
      </c>
      <c r="S61" s="5">
        <v>0</v>
      </c>
    </row>
    <row r="62" spans="1:19" ht="13.5" thickBot="1" x14ac:dyDescent="0.25">
      <c r="A62" t="s">
        <v>221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</row>
    <row r="63" spans="1:19" ht="14.25" thickTop="1" thickBot="1" x14ac:dyDescent="0.25">
      <c r="A63" s="152" t="s">
        <v>222</v>
      </c>
      <c r="B63" s="153">
        <v>0</v>
      </c>
      <c r="C63" s="154">
        <v>0</v>
      </c>
      <c r="D63" s="153">
        <v>0</v>
      </c>
      <c r="E63" s="154">
        <v>0</v>
      </c>
      <c r="F63" s="153">
        <v>0</v>
      </c>
      <c r="G63" s="154">
        <v>0</v>
      </c>
      <c r="H63" s="153">
        <v>0</v>
      </c>
      <c r="I63" s="154">
        <v>0</v>
      </c>
      <c r="J63" s="153">
        <v>0</v>
      </c>
      <c r="K63" s="154">
        <v>0</v>
      </c>
      <c r="L63" s="153">
        <v>0</v>
      </c>
      <c r="M63" s="154">
        <v>0</v>
      </c>
      <c r="N63" s="153">
        <v>0</v>
      </c>
      <c r="O63" s="154">
        <v>0</v>
      </c>
      <c r="P63" s="153">
        <v>0</v>
      </c>
      <c r="Q63" s="154">
        <v>0</v>
      </c>
      <c r="R63" s="153">
        <v>0</v>
      </c>
      <c r="S63" s="154">
        <v>0</v>
      </c>
    </row>
    <row r="64" spans="1:19" ht="13.5" thickTop="1" x14ac:dyDescent="0.2">
      <c r="A64" t="s">
        <v>223</v>
      </c>
      <c r="B64" s="31">
        <v>2405440.38</v>
      </c>
      <c r="C64" s="5">
        <v>4.9700000000000001E-2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2405440.38</v>
      </c>
      <c r="S64" s="5">
        <v>1.2567999999999999</v>
      </c>
    </row>
    <row r="65" spans="1:19" ht="13.5" thickBot="1" x14ac:dyDescent="0.25">
      <c r="A65" t="s">
        <v>224</v>
      </c>
      <c r="B65" s="31">
        <v>15748596.52</v>
      </c>
      <c r="C65" s="5">
        <v>0.32519999999999999</v>
      </c>
      <c r="D65" s="31">
        <v>0</v>
      </c>
      <c r="E65" s="5">
        <v>0</v>
      </c>
      <c r="F65" s="31">
        <v>0</v>
      </c>
      <c r="G65" s="5">
        <v>0</v>
      </c>
      <c r="H65" s="31">
        <v>15748596.52</v>
      </c>
      <c r="I65" s="5">
        <v>1.2074</v>
      </c>
      <c r="J65" s="31">
        <v>0</v>
      </c>
      <c r="K65" s="5">
        <v>0</v>
      </c>
      <c r="L65" s="31">
        <v>0</v>
      </c>
      <c r="M65" s="5">
        <v>0</v>
      </c>
      <c r="N65" s="31">
        <v>0</v>
      </c>
      <c r="O65" s="5">
        <v>0</v>
      </c>
      <c r="P65" s="31">
        <v>0</v>
      </c>
      <c r="Q65" s="5">
        <v>0</v>
      </c>
      <c r="R65" s="31">
        <v>0</v>
      </c>
      <c r="S65" s="5">
        <v>0</v>
      </c>
    </row>
    <row r="66" spans="1:19" ht="14.25" thickTop="1" thickBot="1" x14ac:dyDescent="0.25">
      <c r="A66" s="152" t="s">
        <v>225</v>
      </c>
      <c r="B66" s="153">
        <v>18154036.899999999</v>
      </c>
      <c r="C66" s="154">
        <v>0.37480000000000002</v>
      </c>
      <c r="D66" s="153">
        <v>0</v>
      </c>
      <c r="E66" s="154">
        <v>0</v>
      </c>
      <c r="F66" s="153">
        <v>0</v>
      </c>
      <c r="G66" s="154">
        <v>0</v>
      </c>
      <c r="H66" s="153">
        <v>15748596.52</v>
      </c>
      <c r="I66" s="154">
        <v>1.2074</v>
      </c>
      <c r="J66" s="153">
        <v>0</v>
      </c>
      <c r="K66" s="154">
        <v>0</v>
      </c>
      <c r="L66" s="153">
        <v>0</v>
      </c>
      <c r="M66" s="154">
        <v>0</v>
      </c>
      <c r="N66" s="153">
        <v>0</v>
      </c>
      <c r="O66" s="154">
        <v>0</v>
      </c>
      <c r="P66" s="153">
        <v>0</v>
      </c>
      <c r="Q66" s="154">
        <v>0</v>
      </c>
      <c r="R66" s="153">
        <v>2405440.38</v>
      </c>
      <c r="S66" s="154">
        <v>1.2567999999999999</v>
      </c>
    </row>
    <row r="67" spans="1:19" ht="13.5" thickTop="1" x14ac:dyDescent="0.2">
      <c r="A67" t="s">
        <v>226</v>
      </c>
      <c r="B67" s="31">
        <v>100048370.88</v>
      </c>
      <c r="C67" s="5">
        <v>2.0657999999999999</v>
      </c>
      <c r="D67" s="31">
        <v>8852500</v>
      </c>
      <c r="E67" s="5">
        <v>6.7413999999999996</v>
      </c>
      <c r="F67" s="31">
        <v>2470150.96</v>
      </c>
      <c r="G67" s="5">
        <v>1.1910000000000001</v>
      </c>
      <c r="H67" s="31">
        <v>0</v>
      </c>
      <c r="I67" s="5">
        <v>0</v>
      </c>
      <c r="J67" s="31">
        <v>24720079.600000001</v>
      </c>
      <c r="K67" s="5">
        <v>2.0078999999999998</v>
      </c>
      <c r="L67" s="31">
        <v>23305000</v>
      </c>
      <c r="M67" s="5">
        <v>3.2242999999999999</v>
      </c>
      <c r="N67" s="31">
        <v>35144919</v>
      </c>
      <c r="O67" s="5">
        <v>4.4096000000000002</v>
      </c>
      <c r="P67" s="31">
        <v>3189866.4</v>
      </c>
      <c r="Q67" s="5">
        <v>1.2377</v>
      </c>
      <c r="R67" s="31">
        <v>2365854.92</v>
      </c>
      <c r="S67" s="5">
        <v>1.2361</v>
      </c>
    </row>
    <row r="68" spans="1:19" ht="13.5" thickBot="1" x14ac:dyDescent="0.25">
      <c r="A68" t="s">
        <v>227</v>
      </c>
      <c r="B68" s="31">
        <v>45776379.850000001</v>
      </c>
      <c r="C68" s="5">
        <v>0.94520000000000004</v>
      </c>
      <c r="D68" s="31">
        <v>0</v>
      </c>
      <c r="E68" s="5">
        <v>0</v>
      </c>
      <c r="F68" s="31">
        <v>0</v>
      </c>
      <c r="G68" s="5">
        <v>0</v>
      </c>
      <c r="H68" s="31">
        <v>26825518</v>
      </c>
      <c r="I68" s="5">
        <v>2.0566</v>
      </c>
      <c r="J68" s="31">
        <v>18950861.850000001</v>
      </c>
      <c r="K68" s="5">
        <v>1.5392999999999999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</row>
    <row r="69" spans="1:19" ht="14.25" thickTop="1" thickBot="1" x14ac:dyDescent="0.25">
      <c r="A69" s="152" t="s">
        <v>228</v>
      </c>
      <c r="B69" s="153">
        <v>145824750.72999999</v>
      </c>
      <c r="C69" s="154">
        <v>3.0108999999999999</v>
      </c>
      <c r="D69" s="153">
        <v>8852500</v>
      </c>
      <c r="E69" s="154">
        <v>6.7413999999999996</v>
      </c>
      <c r="F69" s="153">
        <v>2470150.96</v>
      </c>
      <c r="G69" s="154">
        <v>1.1910000000000001</v>
      </c>
      <c r="H69" s="153">
        <v>26825518</v>
      </c>
      <c r="I69" s="154">
        <v>2.0566</v>
      </c>
      <c r="J69" s="153">
        <v>43670941.450000003</v>
      </c>
      <c r="K69" s="154">
        <v>3.5470999999999999</v>
      </c>
      <c r="L69" s="153">
        <v>23305000</v>
      </c>
      <c r="M69" s="154">
        <v>3.2242999999999999</v>
      </c>
      <c r="N69" s="153">
        <v>35144919</v>
      </c>
      <c r="O69" s="154">
        <v>4.4096000000000002</v>
      </c>
      <c r="P69" s="153">
        <v>3189866.4</v>
      </c>
      <c r="Q69" s="154">
        <v>1.2377</v>
      </c>
      <c r="R69" s="153">
        <v>2365854.92</v>
      </c>
      <c r="S69" s="154">
        <v>1.2361</v>
      </c>
    </row>
    <row r="70" spans="1:19" ht="13.5" thickTop="1" x14ac:dyDescent="0.2">
      <c r="A70" t="s">
        <v>229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</row>
    <row r="71" spans="1:19" ht="13.5" thickBot="1" x14ac:dyDescent="0.25">
      <c r="A71" t="s">
        <v>230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</row>
    <row r="72" spans="1:19" ht="14.25" thickTop="1" thickBot="1" x14ac:dyDescent="0.25">
      <c r="A72" s="152" t="s">
        <v>231</v>
      </c>
      <c r="B72" s="153">
        <v>0</v>
      </c>
      <c r="C72" s="154">
        <v>0</v>
      </c>
      <c r="D72" s="153">
        <v>0</v>
      </c>
      <c r="E72" s="154">
        <v>0</v>
      </c>
      <c r="F72" s="153">
        <v>0</v>
      </c>
      <c r="G72" s="154">
        <v>0</v>
      </c>
      <c r="H72" s="153">
        <v>0</v>
      </c>
      <c r="I72" s="154">
        <v>0</v>
      </c>
      <c r="J72" s="153">
        <v>0</v>
      </c>
      <c r="K72" s="154">
        <v>0</v>
      </c>
      <c r="L72" s="153">
        <v>0</v>
      </c>
      <c r="M72" s="154">
        <v>0</v>
      </c>
      <c r="N72" s="153">
        <v>0</v>
      </c>
      <c r="O72" s="154">
        <v>0</v>
      </c>
      <c r="P72" s="153">
        <v>0</v>
      </c>
      <c r="Q72" s="154">
        <v>0</v>
      </c>
      <c r="R72" s="153">
        <v>0</v>
      </c>
      <c r="S72" s="154">
        <v>0</v>
      </c>
    </row>
    <row r="73" spans="1:19" ht="14.25" thickTop="1" thickBot="1" x14ac:dyDescent="0.25">
      <c r="A73" s="152" t="s">
        <v>232</v>
      </c>
      <c r="B73" s="153">
        <v>0</v>
      </c>
      <c r="C73" s="154">
        <v>0</v>
      </c>
      <c r="D73" s="153">
        <v>0</v>
      </c>
      <c r="E73" s="154">
        <v>0</v>
      </c>
      <c r="F73" s="153">
        <v>0</v>
      </c>
      <c r="G73" s="154">
        <v>0</v>
      </c>
      <c r="H73" s="153">
        <v>0</v>
      </c>
      <c r="I73" s="154">
        <v>0</v>
      </c>
      <c r="J73" s="153">
        <v>0</v>
      </c>
      <c r="K73" s="154">
        <v>0</v>
      </c>
      <c r="L73" s="153">
        <v>0</v>
      </c>
      <c r="M73" s="154">
        <v>0</v>
      </c>
      <c r="N73" s="153">
        <v>0</v>
      </c>
      <c r="O73" s="154">
        <v>0</v>
      </c>
      <c r="P73" s="153">
        <v>0</v>
      </c>
      <c r="Q73" s="154">
        <v>0</v>
      </c>
      <c r="R73" s="153">
        <v>0</v>
      </c>
      <c r="S73" s="154">
        <v>0</v>
      </c>
    </row>
    <row r="74" spans="1:19" ht="14.25" thickTop="1" thickBot="1" x14ac:dyDescent="0.25">
      <c r="A74" s="152" t="s">
        <v>233</v>
      </c>
      <c r="B74" s="153">
        <v>155080</v>
      </c>
      <c r="C74" s="154">
        <v>3.2000000000000002E-3</v>
      </c>
      <c r="D74" s="153">
        <v>0</v>
      </c>
      <c r="E74" s="154">
        <v>0</v>
      </c>
      <c r="F74" s="153">
        <v>0</v>
      </c>
      <c r="G74" s="154">
        <v>0</v>
      </c>
      <c r="H74" s="153">
        <v>0</v>
      </c>
      <c r="I74" s="154">
        <v>0</v>
      </c>
      <c r="J74" s="153">
        <v>0</v>
      </c>
      <c r="K74" s="154">
        <v>0</v>
      </c>
      <c r="L74" s="153">
        <v>0</v>
      </c>
      <c r="M74" s="154">
        <v>0</v>
      </c>
      <c r="N74" s="153">
        <v>0</v>
      </c>
      <c r="O74" s="154">
        <v>0</v>
      </c>
      <c r="P74" s="153">
        <v>0</v>
      </c>
      <c r="Q74" s="154">
        <v>0</v>
      </c>
      <c r="R74" s="153">
        <v>155080</v>
      </c>
      <c r="S74" s="154">
        <v>8.1000000000000003E-2</v>
      </c>
    </row>
    <row r="75" spans="1:19" ht="14.25" thickTop="1" thickBot="1" x14ac:dyDescent="0.25">
      <c r="A75" s="152" t="s">
        <v>234</v>
      </c>
      <c r="B75" s="153">
        <v>4403196356.54</v>
      </c>
      <c r="C75" s="154">
        <v>90.915599999999998</v>
      </c>
      <c r="D75" s="153">
        <v>122148613.31999999</v>
      </c>
      <c r="E75" s="154">
        <v>93.019800000000004</v>
      </c>
      <c r="F75" s="153">
        <v>197597441.44</v>
      </c>
      <c r="G75" s="154">
        <v>95.272199999999998</v>
      </c>
      <c r="H75" s="153">
        <v>1254288497.8599999</v>
      </c>
      <c r="I75" s="154">
        <v>96.161100000000005</v>
      </c>
      <c r="J75" s="153">
        <v>940673382.63</v>
      </c>
      <c r="K75" s="154">
        <v>76.405299999999997</v>
      </c>
      <c r="L75" s="153">
        <v>678523131.35000002</v>
      </c>
      <c r="M75" s="154">
        <v>93.873999999999995</v>
      </c>
      <c r="N75" s="153">
        <v>780517982</v>
      </c>
      <c r="O75" s="154">
        <v>97.931899999999999</v>
      </c>
      <c r="P75" s="153">
        <v>244730510.81999999</v>
      </c>
      <c r="Q75" s="154">
        <v>94.956900000000005</v>
      </c>
      <c r="R75" s="153">
        <v>184716797.12</v>
      </c>
      <c r="S75" s="154">
        <v>96.510900000000007</v>
      </c>
    </row>
    <row r="76" spans="1:19" ht="14.25" thickTop="1" thickBot="1" x14ac:dyDescent="0.25">
      <c r="A76" s="152" t="s">
        <v>235</v>
      </c>
      <c r="B76" s="153">
        <v>35846507.670000002</v>
      </c>
      <c r="C76" s="154">
        <v>0.74009999999999998</v>
      </c>
      <c r="D76" s="153">
        <v>0</v>
      </c>
      <c r="E76" s="154">
        <v>0</v>
      </c>
      <c r="F76" s="153">
        <v>0</v>
      </c>
      <c r="G76" s="154">
        <v>0</v>
      </c>
      <c r="H76" s="153">
        <v>0</v>
      </c>
      <c r="I76" s="154">
        <v>0</v>
      </c>
      <c r="J76" s="153">
        <v>25012273.920000002</v>
      </c>
      <c r="K76" s="154">
        <v>2.0316000000000001</v>
      </c>
      <c r="L76" s="153">
        <v>0</v>
      </c>
      <c r="M76" s="154">
        <v>0</v>
      </c>
      <c r="N76" s="153">
        <v>0</v>
      </c>
      <c r="O76" s="154">
        <v>0</v>
      </c>
      <c r="P76" s="153">
        <v>10834233.75</v>
      </c>
      <c r="Q76" s="154">
        <v>4.2037000000000004</v>
      </c>
      <c r="R76" s="153">
        <v>0</v>
      </c>
      <c r="S76" s="154">
        <v>0</v>
      </c>
    </row>
    <row r="77" spans="1:19" ht="14.25" thickTop="1" thickBot="1" x14ac:dyDescent="0.25">
      <c r="A77" s="152" t="s">
        <v>236</v>
      </c>
      <c r="B77" s="153">
        <v>4439042864.21</v>
      </c>
      <c r="C77" s="154">
        <v>91.655799999999999</v>
      </c>
      <c r="D77" s="153">
        <v>122148613.31999999</v>
      </c>
      <c r="E77" s="154">
        <v>93.019800000000004</v>
      </c>
      <c r="F77" s="153">
        <v>197597441.44</v>
      </c>
      <c r="G77" s="154">
        <v>95.272199999999998</v>
      </c>
      <c r="H77" s="153">
        <v>1254288497.8599999</v>
      </c>
      <c r="I77" s="154">
        <v>96.161100000000005</v>
      </c>
      <c r="J77" s="153">
        <v>965685656.54999995</v>
      </c>
      <c r="K77" s="154">
        <v>78.436899999999994</v>
      </c>
      <c r="L77" s="153">
        <v>678523131.35000002</v>
      </c>
      <c r="M77" s="154">
        <v>93.873999999999995</v>
      </c>
      <c r="N77" s="153">
        <v>780517982</v>
      </c>
      <c r="O77" s="154">
        <v>97.931899999999999</v>
      </c>
      <c r="P77" s="153">
        <v>255564744.56999999</v>
      </c>
      <c r="Q77" s="154">
        <v>99.160700000000006</v>
      </c>
      <c r="R77" s="153">
        <v>184716797.12</v>
      </c>
      <c r="S77" s="154">
        <v>96.510900000000007</v>
      </c>
    </row>
    <row r="78" spans="1:19" ht="13.5" thickTop="1" x14ac:dyDescent="0.2">
      <c r="A78" t="s">
        <v>237</v>
      </c>
      <c r="B78" s="31">
        <v>116698980.09999999</v>
      </c>
      <c r="C78" s="5">
        <v>2.4096000000000002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101698980.09999999</v>
      </c>
      <c r="K78" s="5">
        <v>8.2604000000000006</v>
      </c>
      <c r="L78" s="31">
        <v>0</v>
      </c>
      <c r="M78" s="5">
        <v>0</v>
      </c>
      <c r="N78" s="31">
        <v>15000000</v>
      </c>
      <c r="O78" s="5">
        <v>1.8821000000000001</v>
      </c>
      <c r="P78" s="31">
        <v>0</v>
      </c>
      <c r="Q78" s="5">
        <v>0</v>
      </c>
      <c r="R78" s="31">
        <v>0</v>
      </c>
      <c r="S78" s="5">
        <v>0</v>
      </c>
    </row>
    <row r="79" spans="1:19" x14ac:dyDescent="0.2">
      <c r="A79" t="s">
        <v>238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</row>
    <row r="80" spans="1:19" ht="13.5" thickBot="1" x14ac:dyDescent="0.25">
      <c r="A80" t="s">
        <v>239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</row>
    <row r="81" spans="1:19" ht="14.25" thickTop="1" thickBot="1" x14ac:dyDescent="0.25">
      <c r="A81" s="152" t="s">
        <v>240</v>
      </c>
      <c r="B81" s="153">
        <v>116698980.09999999</v>
      </c>
      <c r="C81" s="154">
        <v>2.4096000000000002</v>
      </c>
      <c r="D81" s="153">
        <v>0</v>
      </c>
      <c r="E81" s="154">
        <v>0</v>
      </c>
      <c r="F81" s="153">
        <v>0</v>
      </c>
      <c r="G81" s="154">
        <v>0</v>
      </c>
      <c r="H81" s="153">
        <v>0</v>
      </c>
      <c r="I81" s="154">
        <v>0</v>
      </c>
      <c r="J81" s="153">
        <v>101698980.09999999</v>
      </c>
      <c r="K81" s="154">
        <v>8.2604000000000006</v>
      </c>
      <c r="L81" s="153">
        <v>0</v>
      </c>
      <c r="M81" s="154">
        <v>0</v>
      </c>
      <c r="N81" s="153">
        <v>15000000</v>
      </c>
      <c r="O81" s="154">
        <v>1.8821000000000001</v>
      </c>
      <c r="P81" s="153">
        <v>0</v>
      </c>
      <c r="Q81" s="154">
        <v>0</v>
      </c>
      <c r="R81" s="153">
        <v>0</v>
      </c>
      <c r="S81" s="154">
        <v>0</v>
      </c>
    </row>
    <row r="82" spans="1:19" ht="14.25" thickTop="1" thickBot="1" x14ac:dyDescent="0.25"/>
    <row r="83" spans="1:19" ht="13.5" thickTop="1" x14ac:dyDescent="0.2">
      <c r="A83" s="8" t="s">
        <v>241</v>
      </c>
      <c r="B83" s="51">
        <v>31071</v>
      </c>
      <c r="C83" s="51"/>
      <c r="D83" s="51">
        <v>224</v>
      </c>
      <c r="E83" s="51"/>
      <c r="F83" s="51">
        <v>617</v>
      </c>
      <c r="G83" s="51"/>
      <c r="H83" s="51">
        <v>8418</v>
      </c>
      <c r="I83" s="51"/>
      <c r="J83" s="51">
        <v>1241</v>
      </c>
      <c r="K83" s="51"/>
      <c r="L83" s="51">
        <v>3329</v>
      </c>
      <c r="M83" s="51"/>
      <c r="N83" s="51">
        <v>10236</v>
      </c>
      <c r="O83" s="51"/>
      <c r="P83" s="51">
        <v>2897</v>
      </c>
      <c r="Q83" s="51"/>
      <c r="R83" s="51">
        <v>4109</v>
      </c>
      <c r="S83" s="51"/>
    </row>
    <row r="84" spans="1:19" ht="13.5" thickBot="1" x14ac:dyDescent="0.25">
      <c r="A84" s="155" t="s">
        <v>242</v>
      </c>
      <c r="B84" s="156">
        <v>155874.20000000001</v>
      </c>
      <c r="C84" s="156"/>
      <c r="D84" s="156">
        <v>586226.36</v>
      </c>
      <c r="E84" s="156"/>
      <c r="F84" s="156">
        <v>336147.45</v>
      </c>
      <c r="G84" s="156"/>
      <c r="H84" s="156">
        <v>154949.09</v>
      </c>
      <c r="I84" s="156"/>
      <c r="J84" s="156">
        <v>992072.99</v>
      </c>
      <c r="K84" s="156"/>
      <c r="L84" s="156">
        <v>217122.82</v>
      </c>
      <c r="M84" s="156"/>
      <c r="N84" s="156">
        <v>77862.539999999994</v>
      </c>
      <c r="O84" s="156"/>
      <c r="P84" s="156">
        <v>88963.74</v>
      </c>
      <c r="Q84" s="156"/>
      <c r="R84" s="156">
        <v>46579.42</v>
      </c>
      <c r="S84" s="156"/>
    </row>
    <row r="85" spans="1:19" ht="13.5" thickTop="1" x14ac:dyDescent="0.2"/>
    <row r="87" spans="1:19" x14ac:dyDescent="0.2">
      <c r="A87" t="s">
        <v>243</v>
      </c>
      <c r="B87" s="31">
        <v>1097630623.98</v>
      </c>
      <c r="D87" s="31">
        <v>131314703.90000001</v>
      </c>
      <c r="F87" s="31">
        <v>194292806.56</v>
      </c>
      <c r="H87" s="31">
        <v>349132926.33999997</v>
      </c>
      <c r="J87" s="31">
        <v>263787198.5</v>
      </c>
      <c r="L87" s="31">
        <v>5306432.84</v>
      </c>
      <c r="N87" s="31">
        <v>42891762.969999999</v>
      </c>
      <c r="P87" s="31">
        <v>72163826.719999999</v>
      </c>
      <c r="R87" s="31">
        <v>38740966.149999999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7109375" style="31" bestFit="1" customWidth="1"/>
    <col min="7" max="7" width="8" style="5" bestFit="1" customWidth="1"/>
    <col min="8" max="8" width="12.710937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2.140625" style="31" bestFit="1" customWidth="1"/>
    <col min="19" max="19" width="8" style="5" bestFit="1" customWidth="1"/>
    <col min="20" max="20" width="12.140625" style="31" bestFit="1" customWidth="1"/>
    <col min="21" max="21" width="8" style="5" bestFit="1" customWidth="1"/>
    <col min="22" max="22" width="11.140625" style="31" bestFit="1" customWidth="1"/>
    <col min="23" max="23" width="8" style="5" bestFit="1" customWidth="1"/>
    <col min="24" max="24" width="12.14062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140625" style="31" bestFit="1" customWidth="1"/>
    <col min="31" max="31" width="8" style="5" bestFit="1" customWidth="1"/>
    <col min="32" max="32" width="12.710937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7109375" style="31" bestFit="1" customWidth="1"/>
    <col min="37" max="37" width="8" style="5" bestFit="1" customWidth="1"/>
    <col min="38" max="38" width="12.140625" style="31" bestFit="1" customWidth="1"/>
    <col min="39" max="39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7109375" bestFit="1" customWidth="1"/>
    <col min="263" max="263" width="8" bestFit="1" customWidth="1"/>
    <col min="264" max="264" width="12.710937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276" max="276" width="12.140625" bestFit="1" customWidth="1"/>
    <col min="277" max="277" width="8" bestFit="1" customWidth="1"/>
    <col min="278" max="278" width="11.140625" bestFit="1" customWidth="1"/>
    <col min="279" max="279" width="8" bestFit="1" customWidth="1"/>
    <col min="280" max="280" width="12.140625" bestFit="1" customWidth="1"/>
    <col min="281" max="281" width="8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140625" bestFit="1" customWidth="1"/>
    <col min="287" max="287" width="8" bestFit="1" customWidth="1"/>
    <col min="288" max="288" width="12.710937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7109375" bestFit="1" customWidth="1"/>
    <col min="293" max="293" width="8" bestFit="1" customWidth="1"/>
    <col min="294" max="294" width="12.140625" bestFit="1" customWidth="1"/>
    <col min="295" max="295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7109375" bestFit="1" customWidth="1"/>
    <col min="519" max="519" width="8" bestFit="1" customWidth="1"/>
    <col min="520" max="520" width="12.710937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532" max="532" width="12.140625" bestFit="1" customWidth="1"/>
    <col min="533" max="533" width="8" bestFit="1" customWidth="1"/>
    <col min="534" max="534" width="11.140625" bestFit="1" customWidth="1"/>
    <col min="535" max="535" width="8" bestFit="1" customWidth="1"/>
    <col min="536" max="536" width="12.140625" bestFit="1" customWidth="1"/>
    <col min="537" max="537" width="8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140625" bestFit="1" customWidth="1"/>
    <col min="543" max="543" width="8" bestFit="1" customWidth="1"/>
    <col min="544" max="544" width="12.710937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7109375" bestFit="1" customWidth="1"/>
    <col min="549" max="549" width="8" bestFit="1" customWidth="1"/>
    <col min="550" max="550" width="12.140625" bestFit="1" customWidth="1"/>
    <col min="551" max="551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7109375" bestFit="1" customWidth="1"/>
    <col min="775" max="775" width="8" bestFit="1" customWidth="1"/>
    <col min="776" max="776" width="12.710937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788" max="788" width="12.140625" bestFit="1" customWidth="1"/>
    <col min="789" max="789" width="8" bestFit="1" customWidth="1"/>
    <col min="790" max="790" width="11.140625" bestFit="1" customWidth="1"/>
    <col min="791" max="791" width="8" bestFit="1" customWidth="1"/>
    <col min="792" max="792" width="12.140625" bestFit="1" customWidth="1"/>
    <col min="793" max="793" width="8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140625" bestFit="1" customWidth="1"/>
    <col min="799" max="799" width="8" bestFit="1" customWidth="1"/>
    <col min="800" max="800" width="12.710937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7109375" bestFit="1" customWidth="1"/>
    <col min="805" max="805" width="8" bestFit="1" customWidth="1"/>
    <col min="806" max="806" width="12.140625" bestFit="1" customWidth="1"/>
    <col min="807" max="807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7109375" bestFit="1" customWidth="1"/>
    <col min="1031" max="1031" width="8" bestFit="1" customWidth="1"/>
    <col min="1032" max="1032" width="12.710937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044" max="1044" width="12.140625" bestFit="1" customWidth="1"/>
    <col min="1045" max="1045" width="8" bestFit="1" customWidth="1"/>
    <col min="1046" max="1046" width="11.140625" bestFit="1" customWidth="1"/>
    <col min="1047" max="1047" width="8" bestFit="1" customWidth="1"/>
    <col min="1048" max="1048" width="12.140625" bestFit="1" customWidth="1"/>
    <col min="1049" max="1049" width="8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140625" bestFit="1" customWidth="1"/>
    <col min="1055" max="1055" width="8" bestFit="1" customWidth="1"/>
    <col min="1056" max="1056" width="12.710937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7109375" bestFit="1" customWidth="1"/>
    <col min="1061" max="1061" width="8" bestFit="1" customWidth="1"/>
    <col min="1062" max="1062" width="12.140625" bestFit="1" customWidth="1"/>
    <col min="1063" max="1063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7109375" bestFit="1" customWidth="1"/>
    <col min="1287" max="1287" width="8" bestFit="1" customWidth="1"/>
    <col min="1288" max="1288" width="12.710937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300" max="1300" width="12.140625" bestFit="1" customWidth="1"/>
    <col min="1301" max="1301" width="8" bestFit="1" customWidth="1"/>
    <col min="1302" max="1302" width="11.140625" bestFit="1" customWidth="1"/>
    <col min="1303" max="1303" width="8" bestFit="1" customWidth="1"/>
    <col min="1304" max="1304" width="12.140625" bestFit="1" customWidth="1"/>
    <col min="1305" max="1305" width="8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140625" bestFit="1" customWidth="1"/>
    <col min="1311" max="1311" width="8" bestFit="1" customWidth="1"/>
    <col min="1312" max="1312" width="12.710937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7109375" bestFit="1" customWidth="1"/>
    <col min="1317" max="1317" width="8" bestFit="1" customWidth="1"/>
    <col min="1318" max="1318" width="12.140625" bestFit="1" customWidth="1"/>
    <col min="1319" max="1319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7109375" bestFit="1" customWidth="1"/>
    <col min="1543" max="1543" width="8" bestFit="1" customWidth="1"/>
    <col min="1544" max="1544" width="12.710937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556" max="1556" width="12.140625" bestFit="1" customWidth="1"/>
    <col min="1557" max="1557" width="8" bestFit="1" customWidth="1"/>
    <col min="1558" max="1558" width="11.140625" bestFit="1" customWidth="1"/>
    <col min="1559" max="1559" width="8" bestFit="1" customWidth="1"/>
    <col min="1560" max="1560" width="12.140625" bestFit="1" customWidth="1"/>
    <col min="1561" max="1561" width="8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140625" bestFit="1" customWidth="1"/>
    <col min="1567" max="1567" width="8" bestFit="1" customWidth="1"/>
    <col min="1568" max="1568" width="12.710937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7109375" bestFit="1" customWidth="1"/>
    <col min="1573" max="1573" width="8" bestFit="1" customWidth="1"/>
    <col min="1574" max="1574" width="12.140625" bestFit="1" customWidth="1"/>
    <col min="1575" max="1575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7109375" bestFit="1" customWidth="1"/>
    <col min="1799" max="1799" width="8" bestFit="1" customWidth="1"/>
    <col min="1800" max="1800" width="12.710937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1812" max="1812" width="12.140625" bestFit="1" customWidth="1"/>
    <col min="1813" max="1813" width="8" bestFit="1" customWidth="1"/>
    <col min="1814" max="1814" width="11.140625" bestFit="1" customWidth="1"/>
    <col min="1815" max="1815" width="8" bestFit="1" customWidth="1"/>
    <col min="1816" max="1816" width="12.140625" bestFit="1" customWidth="1"/>
    <col min="1817" max="1817" width="8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140625" bestFit="1" customWidth="1"/>
    <col min="1823" max="1823" width="8" bestFit="1" customWidth="1"/>
    <col min="1824" max="1824" width="12.710937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7109375" bestFit="1" customWidth="1"/>
    <col min="1829" max="1829" width="8" bestFit="1" customWidth="1"/>
    <col min="1830" max="1830" width="12.140625" bestFit="1" customWidth="1"/>
    <col min="1831" max="1831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7109375" bestFit="1" customWidth="1"/>
    <col min="2055" max="2055" width="8" bestFit="1" customWidth="1"/>
    <col min="2056" max="2056" width="12.710937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068" max="2068" width="12.140625" bestFit="1" customWidth="1"/>
    <col min="2069" max="2069" width="8" bestFit="1" customWidth="1"/>
    <col min="2070" max="2070" width="11.140625" bestFit="1" customWidth="1"/>
    <col min="2071" max="2071" width="8" bestFit="1" customWidth="1"/>
    <col min="2072" max="2072" width="12.140625" bestFit="1" customWidth="1"/>
    <col min="2073" max="2073" width="8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140625" bestFit="1" customWidth="1"/>
    <col min="2079" max="2079" width="8" bestFit="1" customWidth="1"/>
    <col min="2080" max="2080" width="12.710937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7109375" bestFit="1" customWidth="1"/>
    <col min="2085" max="2085" width="8" bestFit="1" customWidth="1"/>
    <col min="2086" max="2086" width="12.140625" bestFit="1" customWidth="1"/>
    <col min="2087" max="2087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7109375" bestFit="1" customWidth="1"/>
    <col min="2311" max="2311" width="8" bestFit="1" customWidth="1"/>
    <col min="2312" max="2312" width="12.710937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324" max="2324" width="12.140625" bestFit="1" customWidth="1"/>
    <col min="2325" max="2325" width="8" bestFit="1" customWidth="1"/>
    <col min="2326" max="2326" width="11.140625" bestFit="1" customWidth="1"/>
    <col min="2327" max="2327" width="8" bestFit="1" customWidth="1"/>
    <col min="2328" max="2328" width="12.140625" bestFit="1" customWidth="1"/>
    <col min="2329" max="2329" width="8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140625" bestFit="1" customWidth="1"/>
    <col min="2335" max="2335" width="8" bestFit="1" customWidth="1"/>
    <col min="2336" max="2336" width="12.710937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7109375" bestFit="1" customWidth="1"/>
    <col min="2341" max="2341" width="8" bestFit="1" customWidth="1"/>
    <col min="2342" max="2342" width="12.140625" bestFit="1" customWidth="1"/>
    <col min="2343" max="2343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7109375" bestFit="1" customWidth="1"/>
    <col min="2567" max="2567" width="8" bestFit="1" customWidth="1"/>
    <col min="2568" max="2568" width="12.710937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580" max="2580" width="12.140625" bestFit="1" customWidth="1"/>
    <col min="2581" max="2581" width="8" bestFit="1" customWidth="1"/>
    <col min="2582" max="2582" width="11.140625" bestFit="1" customWidth="1"/>
    <col min="2583" max="2583" width="8" bestFit="1" customWidth="1"/>
    <col min="2584" max="2584" width="12.140625" bestFit="1" customWidth="1"/>
    <col min="2585" max="2585" width="8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140625" bestFit="1" customWidth="1"/>
    <col min="2591" max="2591" width="8" bestFit="1" customWidth="1"/>
    <col min="2592" max="2592" width="12.710937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7109375" bestFit="1" customWidth="1"/>
    <col min="2597" max="2597" width="8" bestFit="1" customWidth="1"/>
    <col min="2598" max="2598" width="12.140625" bestFit="1" customWidth="1"/>
    <col min="2599" max="2599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7109375" bestFit="1" customWidth="1"/>
    <col min="2823" max="2823" width="8" bestFit="1" customWidth="1"/>
    <col min="2824" max="2824" width="12.710937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2836" max="2836" width="12.140625" bestFit="1" customWidth="1"/>
    <col min="2837" max="2837" width="8" bestFit="1" customWidth="1"/>
    <col min="2838" max="2838" width="11.140625" bestFit="1" customWidth="1"/>
    <col min="2839" max="2839" width="8" bestFit="1" customWidth="1"/>
    <col min="2840" max="2840" width="12.140625" bestFit="1" customWidth="1"/>
    <col min="2841" max="2841" width="8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140625" bestFit="1" customWidth="1"/>
    <col min="2847" max="2847" width="8" bestFit="1" customWidth="1"/>
    <col min="2848" max="2848" width="12.710937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7109375" bestFit="1" customWidth="1"/>
    <col min="2853" max="2853" width="8" bestFit="1" customWidth="1"/>
    <col min="2854" max="2854" width="12.140625" bestFit="1" customWidth="1"/>
    <col min="2855" max="2855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7109375" bestFit="1" customWidth="1"/>
    <col min="3079" max="3079" width="8" bestFit="1" customWidth="1"/>
    <col min="3080" max="3080" width="12.710937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092" max="3092" width="12.140625" bestFit="1" customWidth="1"/>
    <col min="3093" max="3093" width="8" bestFit="1" customWidth="1"/>
    <col min="3094" max="3094" width="11.140625" bestFit="1" customWidth="1"/>
    <col min="3095" max="3095" width="8" bestFit="1" customWidth="1"/>
    <col min="3096" max="3096" width="12.140625" bestFit="1" customWidth="1"/>
    <col min="3097" max="3097" width="8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140625" bestFit="1" customWidth="1"/>
    <col min="3103" max="3103" width="8" bestFit="1" customWidth="1"/>
    <col min="3104" max="3104" width="12.710937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7109375" bestFit="1" customWidth="1"/>
    <col min="3109" max="3109" width="8" bestFit="1" customWidth="1"/>
    <col min="3110" max="3110" width="12.140625" bestFit="1" customWidth="1"/>
    <col min="3111" max="3111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7109375" bestFit="1" customWidth="1"/>
    <col min="3335" max="3335" width="8" bestFit="1" customWidth="1"/>
    <col min="3336" max="3336" width="12.710937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348" max="3348" width="12.140625" bestFit="1" customWidth="1"/>
    <col min="3349" max="3349" width="8" bestFit="1" customWidth="1"/>
    <col min="3350" max="3350" width="11.140625" bestFit="1" customWidth="1"/>
    <col min="3351" max="3351" width="8" bestFit="1" customWidth="1"/>
    <col min="3352" max="3352" width="12.140625" bestFit="1" customWidth="1"/>
    <col min="3353" max="3353" width="8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140625" bestFit="1" customWidth="1"/>
    <col min="3359" max="3359" width="8" bestFit="1" customWidth="1"/>
    <col min="3360" max="3360" width="12.710937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7109375" bestFit="1" customWidth="1"/>
    <col min="3365" max="3365" width="8" bestFit="1" customWidth="1"/>
    <col min="3366" max="3366" width="12.140625" bestFit="1" customWidth="1"/>
    <col min="3367" max="3367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7109375" bestFit="1" customWidth="1"/>
    <col min="3591" max="3591" width="8" bestFit="1" customWidth="1"/>
    <col min="3592" max="3592" width="12.710937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604" max="3604" width="12.140625" bestFit="1" customWidth="1"/>
    <col min="3605" max="3605" width="8" bestFit="1" customWidth="1"/>
    <col min="3606" max="3606" width="11.140625" bestFit="1" customWidth="1"/>
    <col min="3607" max="3607" width="8" bestFit="1" customWidth="1"/>
    <col min="3608" max="3608" width="12.140625" bestFit="1" customWidth="1"/>
    <col min="3609" max="3609" width="8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140625" bestFit="1" customWidth="1"/>
    <col min="3615" max="3615" width="8" bestFit="1" customWidth="1"/>
    <col min="3616" max="3616" width="12.710937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7109375" bestFit="1" customWidth="1"/>
    <col min="3621" max="3621" width="8" bestFit="1" customWidth="1"/>
    <col min="3622" max="3622" width="12.140625" bestFit="1" customWidth="1"/>
    <col min="3623" max="3623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7109375" bestFit="1" customWidth="1"/>
    <col min="3847" max="3847" width="8" bestFit="1" customWidth="1"/>
    <col min="3848" max="3848" width="12.710937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3860" max="3860" width="12.140625" bestFit="1" customWidth="1"/>
    <col min="3861" max="3861" width="8" bestFit="1" customWidth="1"/>
    <col min="3862" max="3862" width="11.140625" bestFit="1" customWidth="1"/>
    <col min="3863" max="3863" width="8" bestFit="1" customWidth="1"/>
    <col min="3864" max="3864" width="12.140625" bestFit="1" customWidth="1"/>
    <col min="3865" max="3865" width="8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140625" bestFit="1" customWidth="1"/>
    <col min="3871" max="3871" width="8" bestFit="1" customWidth="1"/>
    <col min="3872" max="3872" width="12.710937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7109375" bestFit="1" customWidth="1"/>
    <col min="3877" max="3877" width="8" bestFit="1" customWidth="1"/>
    <col min="3878" max="3878" width="12.140625" bestFit="1" customWidth="1"/>
    <col min="3879" max="3879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7109375" bestFit="1" customWidth="1"/>
    <col min="4103" max="4103" width="8" bestFit="1" customWidth="1"/>
    <col min="4104" max="4104" width="12.710937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116" max="4116" width="12.140625" bestFit="1" customWidth="1"/>
    <col min="4117" max="4117" width="8" bestFit="1" customWidth="1"/>
    <col min="4118" max="4118" width="11.140625" bestFit="1" customWidth="1"/>
    <col min="4119" max="4119" width="8" bestFit="1" customWidth="1"/>
    <col min="4120" max="4120" width="12.140625" bestFit="1" customWidth="1"/>
    <col min="4121" max="4121" width="8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140625" bestFit="1" customWidth="1"/>
    <col min="4127" max="4127" width="8" bestFit="1" customWidth="1"/>
    <col min="4128" max="4128" width="12.710937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7109375" bestFit="1" customWidth="1"/>
    <col min="4133" max="4133" width="8" bestFit="1" customWidth="1"/>
    <col min="4134" max="4134" width="12.140625" bestFit="1" customWidth="1"/>
    <col min="4135" max="4135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7109375" bestFit="1" customWidth="1"/>
    <col min="4359" max="4359" width="8" bestFit="1" customWidth="1"/>
    <col min="4360" max="4360" width="12.710937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372" max="4372" width="12.140625" bestFit="1" customWidth="1"/>
    <col min="4373" max="4373" width="8" bestFit="1" customWidth="1"/>
    <col min="4374" max="4374" width="11.140625" bestFit="1" customWidth="1"/>
    <col min="4375" max="4375" width="8" bestFit="1" customWidth="1"/>
    <col min="4376" max="4376" width="12.140625" bestFit="1" customWidth="1"/>
    <col min="4377" max="4377" width="8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140625" bestFit="1" customWidth="1"/>
    <col min="4383" max="4383" width="8" bestFit="1" customWidth="1"/>
    <col min="4384" max="4384" width="12.710937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7109375" bestFit="1" customWidth="1"/>
    <col min="4389" max="4389" width="8" bestFit="1" customWidth="1"/>
    <col min="4390" max="4390" width="12.140625" bestFit="1" customWidth="1"/>
    <col min="4391" max="4391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7109375" bestFit="1" customWidth="1"/>
    <col min="4615" max="4615" width="8" bestFit="1" customWidth="1"/>
    <col min="4616" max="4616" width="12.710937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628" max="4628" width="12.140625" bestFit="1" customWidth="1"/>
    <col min="4629" max="4629" width="8" bestFit="1" customWidth="1"/>
    <col min="4630" max="4630" width="11.140625" bestFit="1" customWidth="1"/>
    <col min="4631" max="4631" width="8" bestFit="1" customWidth="1"/>
    <col min="4632" max="4632" width="12.140625" bestFit="1" customWidth="1"/>
    <col min="4633" max="4633" width="8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140625" bestFit="1" customWidth="1"/>
    <col min="4639" max="4639" width="8" bestFit="1" customWidth="1"/>
    <col min="4640" max="4640" width="12.710937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7109375" bestFit="1" customWidth="1"/>
    <col min="4645" max="4645" width="8" bestFit="1" customWidth="1"/>
    <col min="4646" max="4646" width="12.140625" bestFit="1" customWidth="1"/>
    <col min="4647" max="4647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7109375" bestFit="1" customWidth="1"/>
    <col min="4871" max="4871" width="8" bestFit="1" customWidth="1"/>
    <col min="4872" max="4872" width="12.710937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4884" max="4884" width="12.140625" bestFit="1" customWidth="1"/>
    <col min="4885" max="4885" width="8" bestFit="1" customWidth="1"/>
    <col min="4886" max="4886" width="11.140625" bestFit="1" customWidth="1"/>
    <col min="4887" max="4887" width="8" bestFit="1" customWidth="1"/>
    <col min="4888" max="4888" width="12.140625" bestFit="1" customWidth="1"/>
    <col min="4889" max="4889" width="8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140625" bestFit="1" customWidth="1"/>
    <col min="4895" max="4895" width="8" bestFit="1" customWidth="1"/>
    <col min="4896" max="4896" width="12.710937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7109375" bestFit="1" customWidth="1"/>
    <col min="4901" max="4901" width="8" bestFit="1" customWidth="1"/>
    <col min="4902" max="4902" width="12.140625" bestFit="1" customWidth="1"/>
    <col min="4903" max="4903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7109375" bestFit="1" customWidth="1"/>
    <col min="5127" max="5127" width="8" bestFit="1" customWidth="1"/>
    <col min="5128" max="5128" width="12.710937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140" max="5140" width="12.140625" bestFit="1" customWidth="1"/>
    <col min="5141" max="5141" width="8" bestFit="1" customWidth="1"/>
    <col min="5142" max="5142" width="11.140625" bestFit="1" customWidth="1"/>
    <col min="5143" max="5143" width="8" bestFit="1" customWidth="1"/>
    <col min="5144" max="5144" width="12.140625" bestFit="1" customWidth="1"/>
    <col min="5145" max="5145" width="8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140625" bestFit="1" customWidth="1"/>
    <col min="5151" max="5151" width="8" bestFit="1" customWidth="1"/>
    <col min="5152" max="5152" width="12.710937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7109375" bestFit="1" customWidth="1"/>
    <col min="5157" max="5157" width="8" bestFit="1" customWidth="1"/>
    <col min="5158" max="5158" width="12.140625" bestFit="1" customWidth="1"/>
    <col min="5159" max="5159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7109375" bestFit="1" customWidth="1"/>
    <col min="5383" max="5383" width="8" bestFit="1" customWidth="1"/>
    <col min="5384" max="5384" width="12.710937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396" max="5396" width="12.140625" bestFit="1" customWidth="1"/>
    <col min="5397" max="5397" width="8" bestFit="1" customWidth="1"/>
    <col min="5398" max="5398" width="11.140625" bestFit="1" customWidth="1"/>
    <col min="5399" max="5399" width="8" bestFit="1" customWidth="1"/>
    <col min="5400" max="5400" width="12.140625" bestFit="1" customWidth="1"/>
    <col min="5401" max="5401" width="8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140625" bestFit="1" customWidth="1"/>
    <col min="5407" max="5407" width="8" bestFit="1" customWidth="1"/>
    <col min="5408" max="5408" width="12.710937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7109375" bestFit="1" customWidth="1"/>
    <col min="5413" max="5413" width="8" bestFit="1" customWidth="1"/>
    <col min="5414" max="5414" width="12.140625" bestFit="1" customWidth="1"/>
    <col min="5415" max="5415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7109375" bestFit="1" customWidth="1"/>
    <col min="5639" max="5639" width="8" bestFit="1" customWidth="1"/>
    <col min="5640" max="5640" width="12.710937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652" max="5652" width="12.140625" bestFit="1" customWidth="1"/>
    <col min="5653" max="5653" width="8" bestFit="1" customWidth="1"/>
    <col min="5654" max="5654" width="11.140625" bestFit="1" customWidth="1"/>
    <col min="5655" max="5655" width="8" bestFit="1" customWidth="1"/>
    <col min="5656" max="5656" width="12.140625" bestFit="1" customWidth="1"/>
    <col min="5657" max="5657" width="8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140625" bestFit="1" customWidth="1"/>
    <col min="5663" max="5663" width="8" bestFit="1" customWidth="1"/>
    <col min="5664" max="5664" width="12.710937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7109375" bestFit="1" customWidth="1"/>
    <col min="5669" max="5669" width="8" bestFit="1" customWidth="1"/>
    <col min="5670" max="5670" width="12.140625" bestFit="1" customWidth="1"/>
    <col min="5671" max="5671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7109375" bestFit="1" customWidth="1"/>
    <col min="5895" max="5895" width="8" bestFit="1" customWidth="1"/>
    <col min="5896" max="5896" width="12.710937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5908" max="5908" width="12.140625" bestFit="1" customWidth="1"/>
    <col min="5909" max="5909" width="8" bestFit="1" customWidth="1"/>
    <col min="5910" max="5910" width="11.140625" bestFit="1" customWidth="1"/>
    <col min="5911" max="5911" width="8" bestFit="1" customWidth="1"/>
    <col min="5912" max="5912" width="12.140625" bestFit="1" customWidth="1"/>
    <col min="5913" max="5913" width="8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140625" bestFit="1" customWidth="1"/>
    <col min="5919" max="5919" width="8" bestFit="1" customWidth="1"/>
    <col min="5920" max="5920" width="12.710937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7109375" bestFit="1" customWidth="1"/>
    <col min="5925" max="5925" width="8" bestFit="1" customWidth="1"/>
    <col min="5926" max="5926" width="12.140625" bestFit="1" customWidth="1"/>
    <col min="5927" max="5927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7109375" bestFit="1" customWidth="1"/>
    <col min="6151" max="6151" width="8" bestFit="1" customWidth="1"/>
    <col min="6152" max="6152" width="12.710937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164" max="6164" width="12.140625" bestFit="1" customWidth="1"/>
    <col min="6165" max="6165" width="8" bestFit="1" customWidth="1"/>
    <col min="6166" max="6166" width="11.140625" bestFit="1" customWidth="1"/>
    <col min="6167" max="6167" width="8" bestFit="1" customWidth="1"/>
    <col min="6168" max="6168" width="12.140625" bestFit="1" customWidth="1"/>
    <col min="6169" max="6169" width="8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140625" bestFit="1" customWidth="1"/>
    <col min="6175" max="6175" width="8" bestFit="1" customWidth="1"/>
    <col min="6176" max="6176" width="12.710937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7109375" bestFit="1" customWidth="1"/>
    <col min="6181" max="6181" width="8" bestFit="1" customWidth="1"/>
    <col min="6182" max="6182" width="12.140625" bestFit="1" customWidth="1"/>
    <col min="6183" max="6183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7109375" bestFit="1" customWidth="1"/>
    <col min="6407" max="6407" width="8" bestFit="1" customWidth="1"/>
    <col min="6408" max="6408" width="12.710937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420" max="6420" width="12.140625" bestFit="1" customWidth="1"/>
    <col min="6421" max="6421" width="8" bestFit="1" customWidth="1"/>
    <col min="6422" max="6422" width="11.140625" bestFit="1" customWidth="1"/>
    <col min="6423" max="6423" width="8" bestFit="1" customWidth="1"/>
    <col min="6424" max="6424" width="12.140625" bestFit="1" customWidth="1"/>
    <col min="6425" max="6425" width="8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140625" bestFit="1" customWidth="1"/>
    <col min="6431" max="6431" width="8" bestFit="1" customWidth="1"/>
    <col min="6432" max="6432" width="12.710937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7109375" bestFit="1" customWidth="1"/>
    <col min="6437" max="6437" width="8" bestFit="1" customWidth="1"/>
    <col min="6438" max="6438" width="12.140625" bestFit="1" customWidth="1"/>
    <col min="6439" max="6439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7109375" bestFit="1" customWidth="1"/>
    <col min="6663" max="6663" width="8" bestFit="1" customWidth="1"/>
    <col min="6664" max="6664" width="12.710937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676" max="6676" width="12.140625" bestFit="1" customWidth="1"/>
    <col min="6677" max="6677" width="8" bestFit="1" customWidth="1"/>
    <col min="6678" max="6678" width="11.140625" bestFit="1" customWidth="1"/>
    <col min="6679" max="6679" width="8" bestFit="1" customWidth="1"/>
    <col min="6680" max="6680" width="12.140625" bestFit="1" customWidth="1"/>
    <col min="6681" max="6681" width="8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140625" bestFit="1" customWidth="1"/>
    <col min="6687" max="6687" width="8" bestFit="1" customWidth="1"/>
    <col min="6688" max="6688" width="12.710937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7109375" bestFit="1" customWidth="1"/>
    <col min="6693" max="6693" width="8" bestFit="1" customWidth="1"/>
    <col min="6694" max="6694" width="12.140625" bestFit="1" customWidth="1"/>
    <col min="6695" max="6695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7109375" bestFit="1" customWidth="1"/>
    <col min="6919" max="6919" width="8" bestFit="1" customWidth="1"/>
    <col min="6920" max="6920" width="12.710937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6932" max="6932" width="12.140625" bestFit="1" customWidth="1"/>
    <col min="6933" max="6933" width="8" bestFit="1" customWidth="1"/>
    <col min="6934" max="6934" width="11.140625" bestFit="1" customWidth="1"/>
    <col min="6935" max="6935" width="8" bestFit="1" customWidth="1"/>
    <col min="6936" max="6936" width="12.140625" bestFit="1" customWidth="1"/>
    <col min="6937" max="6937" width="8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140625" bestFit="1" customWidth="1"/>
    <col min="6943" max="6943" width="8" bestFit="1" customWidth="1"/>
    <col min="6944" max="6944" width="12.710937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7109375" bestFit="1" customWidth="1"/>
    <col min="6949" max="6949" width="8" bestFit="1" customWidth="1"/>
    <col min="6950" max="6950" width="12.140625" bestFit="1" customWidth="1"/>
    <col min="6951" max="6951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7109375" bestFit="1" customWidth="1"/>
    <col min="7175" max="7175" width="8" bestFit="1" customWidth="1"/>
    <col min="7176" max="7176" width="12.710937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188" max="7188" width="12.140625" bestFit="1" customWidth="1"/>
    <col min="7189" max="7189" width="8" bestFit="1" customWidth="1"/>
    <col min="7190" max="7190" width="11.140625" bestFit="1" customWidth="1"/>
    <col min="7191" max="7191" width="8" bestFit="1" customWidth="1"/>
    <col min="7192" max="7192" width="12.140625" bestFit="1" customWidth="1"/>
    <col min="7193" max="7193" width="8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140625" bestFit="1" customWidth="1"/>
    <col min="7199" max="7199" width="8" bestFit="1" customWidth="1"/>
    <col min="7200" max="7200" width="12.710937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7109375" bestFit="1" customWidth="1"/>
    <col min="7205" max="7205" width="8" bestFit="1" customWidth="1"/>
    <col min="7206" max="7206" width="12.140625" bestFit="1" customWidth="1"/>
    <col min="7207" max="7207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7109375" bestFit="1" customWidth="1"/>
    <col min="7431" max="7431" width="8" bestFit="1" customWidth="1"/>
    <col min="7432" max="7432" width="12.710937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444" max="7444" width="12.140625" bestFit="1" customWidth="1"/>
    <col min="7445" max="7445" width="8" bestFit="1" customWidth="1"/>
    <col min="7446" max="7446" width="11.140625" bestFit="1" customWidth="1"/>
    <col min="7447" max="7447" width="8" bestFit="1" customWidth="1"/>
    <col min="7448" max="7448" width="12.140625" bestFit="1" customWidth="1"/>
    <col min="7449" max="7449" width="8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140625" bestFit="1" customWidth="1"/>
    <col min="7455" max="7455" width="8" bestFit="1" customWidth="1"/>
    <col min="7456" max="7456" width="12.710937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7109375" bestFit="1" customWidth="1"/>
    <col min="7461" max="7461" width="8" bestFit="1" customWidth="1"/>
    <col min="7462" max="7462" width="12.140625" bestFit="1" customWidth="1"/>
    <col min="7463" max="7463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7109375" bestFit="1" customWidth="1"/>
    <col min="7687" max="7687" width="8" bestFit="1" customWidth="1"/>
    <col min="7688" max="7688" width="12.710937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700" max="7700" width="12.140625" bestFit="1" customWidth="1"/>
    <col min="7701" max="7701" width="8" bestFit="1" customWidth="1"/>
    <col min="7702" max="7702" width="11.140625" bestFit="1" customWidth="1"/>
    <col min="7703" max="7703" width="8" bestFit="1" customWidth="1"/>
    <col min="7704" max="7704" width="12.140625" bestFit="1" customWidth="1"/>
    <col min="7705" max="7705" width="8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140625" bestFit="1" customWidth="1"/>
    <col min="7711" max="7711" width="8" bestFit="1" customWidth="1"/>
    <col min="7712" max="7712" width="12.710937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7109375" bestFit="1" customWidth="1"/>
    <col min="7717" max="7717" width="8" bestFit="1" customWidth="1"/>
    <col min="7718" max="7718" width="12.140625" bestFit="1" customWidth="1"/>
    <col min="7719" max="7719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7109375" bestFit="1" customWidth="1"/>
    <col min="7943" max="7943" width="8" bestFit="1" customWidth="1"/>
    <col min="7944" max="7944" width="12.710937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7956" max="7956" width="12.140625" bestFit="1" customWidth="1"/>
    <col min="7957" max="7957" width="8" bestFit="1" customWidth="1"/>
    <col min="7958" max="7958" width="11.140625" bestFit="1" customWidth="1"/>
    <col min="7959" max="7959" width="8" bestFit="1" customWidth="1"/>
    <col min="7960" max="7960" width="12.140625" bestFit="1" customWidth="1"/>
    <col min="7961" max="7961" width="8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140625" bestFit="1" customWidth="1"/>
    <col min="7967" max="7967" width="8" bestFit="1" customWidth="1"/>
    <col min="7968" max="7968" width="12.710937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7109375" bestFit="1" customWidth="1"/>
    <col min="7973" max="7973" width="8" bestFit="1" customWidth="1"/>
    <col min="7974" max="7974" width="12.140625" bestFit="1" customWidth="1"/>
    <col min="7975" max="7975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7109375" bestFit="1" customWidth="1"/>
    <col min="8199" max="8199" width="8" bestFit="1" customWidth="1"/>
    <col min="8200" max="8200" width="12.710937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212" max="8212" width="12.140625" bestFit="1" customWidth="1"/>
    <col min="8213" max="8213" width="8" bestFit="1" customWidth="1"/>
    <col min="8214" max="8214" width="11.140625" bestFit="1" customWidth="1"/>
    <col min="8215" max="8215" width="8" bestFit="1" customWidth="1"/>
    <col min="8216" max="8216" width="12.140625" bestFit="1" customWidth="1"/>
    <col min="8217" max="8217" width="8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140625" bestFit="1" customWidth="1"/>
    <col min="8223" max="8223" width="8" bestFit="1" customWidth="1"/>
    <col min="8224" max="8224" width="12.710937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7109375" bestFit="1" customWidth="1"/>
    <col min="8229" max="8229" width="8" bestFit="1" customWidth="1"/>
    <col min="8230" max="8230" width="12.140625" bestFit="1" customWidth="1"/>
    <col min="8231" max="8231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7109375" bestFit="1" customWidth="1"/>
    <col min="8455" max="8455" width="8" bestFit="1" customWidth="1"/>
    <col min="8456" max="8456" width="12.710937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468" max="8468" width="12.140625" bestFit="1" customWidth="1"/>
    <col min="8469" max="8469" width="8" bestFit="1" customWidth="1"/>
    <col min="8470" max="8470" width="11.140625" bestFit="1" customWidth="1"/>
    <col min="8471" max="8471" width="8" bestFit="1" customWidth="1"/>
    <col min="8472" max="8472" width="12.140625" bestFit="1" customWidth="1"/>
    <col min="8473" max="8473" width="8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140625" bestFit="1" customWidth="1"/>
    <col min="8479" max="8479" width="8" bestFit="1" customWidth="1"/>
    <col min="8480" max="8480" width="12.710937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7109375" bestFit="1" customWidth="1"/>
    <col min="8485" max="8485" width="8" bestFit="1" customWidth="1"/>
    <col min="8486" max="8486" width="12.140625" bestFit="1" customWidth="1"/>
    <col min="8487" max="8487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7109375" bestFit="1" customWidth="1"/>
    <col min="8711" max="8711" width="8" bestFit="1" customWidth="1"/>
    <col min="8712" max="8712" width="12.710937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724" max="8724" width="12.140625" bestFit="1" customWidth="1"/>
    <col min="8725" max="8725" width="8" bestFit="1" customWidth="1"/>
    <col min="8726" max="8726" width="11.140625" bestFit="1" customWidth="1"/>
    <col min="8727" max="8727" width="8" bestFit="1" customWidth="1"/>
    <col min="8728" max="8728" width="12.140625" bestFit="1" customWidth="1"/>
    <col min="8729" max="8729" width="8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140625" bestFit="1" customWidth="1"/>
    <col min="8735" max="8735" width="8" bestFit="1" customWidth="1"/>
    <col min="8736" max="8736" width="12.710937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7109375" bestFit="1" customWidth="1"/>
    <col min="8741" max="8741" width="8" bestFit="1" customWidth="1"/>
    <col min="8742" max="8742" width="12.140625" bestFit="1" customWidth="1"/>
    <col min="8743" max="8743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7109375" bestFit="1" customWidth="1"/>
    <col min="8967" max="8967" width="8" bestFit="1" customWidth="1"/>
    <col min="8968" max="8968" width="12.710937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8980" max="8980" width="12.140625" bestFit="1" customWidth="1"/>
    <col min="8981" max="8981" width="8" bestFit="1" customWidth="1"/>
    <col min="8982" max="8982" width="11.140625" bestFit="1" customWidth="1"/>
    <col min="8983" max="8983" width="8" bestFit="1" customWidth="1"/>
    <col min="8984" max="8984" width="12.140625" bestFit="1" customWidth="1"/>
    <col min="8985" max="8985" width="8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140625" bestFit="1" customWidth="1"/>
    <col min="8991" max="8991" width="8" bestFit="1" customWidth="1"/>
    <col min="8992" max="8992" width="12.710937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7109375" bestFit="1" customWidth="1"/>
    <col min="8997" max="8997" width="8" bestFit="1" customWidth="1"/>
    <col min="8998" max="8998" width="12.140625" bestFit="1" customWidth="1"/>
    <col min="8999" max="8999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7109375" bestFit="1" customWidth="1"/>
    <col min="9223" max="9223" width="8" bestFit="1" customWidth="1"/>
    <col min="9224" max="9224" width="12.710937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236" max="9236" width="12.140625" bestFit="1" customWidth="1"/>
    <col min="9237" max="9237" width="8" bestFit="1" customWidth="1"/>
    <col min="9238" max="9238" width="11.140625" bestFit="1" customWidth="1"/>
    <col min="9239" max="9239" width="8" bestFit="1" customWidth="1"/>
    <col min="9240" max="9240" width="12.140625" bestFit="1" customWidth="1"/>
    <col min="9241" max="9241" width="8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140625" bestFit="1" customWidth="1"/>
    <col min="9247" max="9247" width="8" bestFit="1" customWidth="1"/>
    <col min="9248" max="9248" width="12.710937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7109375" bestFit="1" customWidth="1"/>
    <col min="9253" max="9253" width="8" bestFit="1" customWidth="1"/>
    <col min="9254" max="9254" width="12.140625" bestFit="1" customWidth="1"/>
    <col min="9255" max="9255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7109375" bestFit="1" customWidth="1"/>
    <col min="9479" max="9479" width="8" bestFit="1" customWidth="1"/>
    <col min="9480" max="9480" width="12.710937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492" max="9492" width="12.140625" bestFit="1" customWidth="1"/>
    <col min="9493" max="9493" width="8" bestFit="1" customWidth="1"/>
    <col min="9494" max="9494" width="11.140625" bestFit="1" customWidth="1"/>
    <col min="9495" max="9495" width="8" bestFit="1" customWidth="1"/>
    <col min="9496" max="9496" width="12.140625" bestFit="1" customWidth="1"/>
    <col min="9497" max="9497" width="8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140625" bestFit="1" customWidth="1"/>
    <col min="9503" max="9503" width="8" bestFit="1" customWidth="1"/>
    <col min="9504" max="9504" width="12.710937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7109375" bestFit="1" customWidth="1"/>
    <col min="9509" max="9509" width="8" bestFit="1" customWidth="1"/>
    <col min="9510" max="9510" width="12.140625" bestFit="1" customWidth="1"/>
    <col min="9511" max="9511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7109375" bestFit="1" customWidth="1"/>
    <col min="9735" max="9735" width="8" bestFit="1" customWidth="1"/>
    <col min="9736" max="9736" width="12.710937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748" max="9748" width="12.140625" bestFit="1" customWidth="1"/>
    <col min="9749" max="9749" width="8" bestFit="1" customWidth="1"/>
    <col min="9750" max="9750" width="11.140625" bestFit="1" customWidth="1"/>
    <col min="9751" max="9751" width="8" bestFit="1" customWidth="1"/>
    <col min="9752" max="9752" width="12.140625" bestFit="1" customWidth="1"/>
    <col min="9753" max="9753" width="8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140625" bestFit="1" customWidth="1"/>
    <col min="9759" max="9759" width="8" bestFit="1" customWidth="1"/>
    <col min="9760" max="9760" width="12.710937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7109375" bestFit="1" customWidth="1"/>
    <col min="9765" max="9765" width="8" bestFit="1" customWidth="1"/>
    <col min="9766" max="9766" width="12.140625" bestFit="1" customWidth="1"/>
    <col min="9767" max="9767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7109375" bestFit="1" customWidth="1"/>
    <col min="9991" max="9991" width="8" bestFit="1" customWidth="1"/>
    <col min="9992" max="9992" width="12.710937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004" max="10004" width="12.140625" bestFit="1" customWidth="1"/>
    <col min="10005" max="10005" width="8" bestFit="1" customWidth="1"/>
    <col min="10006" max="10006" width="11.140625" bestFit="1" customWidth="1"/>
    <col min="10007" max="10007" width="8" bestFit="1" customWidth="1"/>
    <col min="10008" max="10008" width="12.140625" bestFit="1" customWidth="1"/>
    <col min="10009" max="10009" width="8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140625" bestFit="1" customWidth="1"/>
    <col min="10015" max="10015" width="8" bestFit="1" customWidth="1"/>
    <col min="10016" max="10016" width="12.710937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7109375" bestFit="1" customWidth="1"/>
    <col min="10021" max="10021" width="8" bestFit="1" customWidth="1"/>
    <col min="10022" max="10022" width="12.140625" bestFit="1" customWidth="1"/>
    <col min="10023" max="10023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7109375" bestFit="1" customWidth="1"/>
    <col min="10247" max="10247" width="8" bestFit="1" customWidth="1"/>
    <col min="10248" max="10248" width="12.710937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260" max="10260" width="12.140625" bestFit="1" customWidth="1"/>
    <col min="10261" max="10261" width="8" bestFit="1" customWidth="1"/>
    <col min="10262" max="10262" width="11.140625" bestFit="1" customWidth="1"/>
    <col min="10263" max="10263" width="8" bestFit="1" customWidth="1"/>
    <col min="10264" max="10264" width="12.140625" bestFit="1" customWidth="1"/>
    <col min="10265" max="10265" width="8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140625" bestFit="1" customWidth="1"/>
    <col min="10271" max="10271" width="8" bestFit="1" customWidth="1"/>
    <col min="10272" max="10272" width="12.710937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7109375" bestFit="1" customWidth="1"/>
    <col min="10277" max="10277" width="8" bestFit="1" customWidth="1"/>
    <col min="10278" max="10278" width="12.140625" bestFit="1" customWidth="1"/>
    <col min="10279" max="10279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7109375" bestFit="1" customWidth="1"/>
    <col min="10503" max="10503" width="8" bestFit="1" customWidth="1"/>
    <col min="10504" max="10504" width="12.710937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516" max="10516" width="12.140625" bestFit="1" customWidth="1"/>
    <col min="10517" max="10517" width="8" bestFit="1" customWidth="1"/>
    <col min="10518" max="10518" width="11.140625" bestFit="1" customWidth="1"/>
    <col min="10519" max="10519" width="8" bestFit="1" customWidth="1"/>
    <col min="10520" max="10520" width="12.140625" bestFit="1" customWidth="1"/>
    <col min="10521" max="10521" width="8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140625" bestFit="1" customWidth="1"/>
    <col min="10527" max="10527" width="8" bestFit="1" customWidth="1"/>
    <col min="10528" max="10528" width="12.710937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7109375" bestFit="1" customWidth="1"/>
    <col min="10533" max="10533" width="8" bestFit="1" customWidth="1"/>
    <col min="10534" max="10534" width="12.140625" bestFit="1" customWidth="1"/>
    <col min="10535" max="10535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7109375" bestFit="1" customWidth="1"/>
    <col min="10759" max="10759" width="8" bestFit="1" customWidth="1"/>
    <col min="10760" max="10760" width="12.710937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0772" max="10772" width="12.140625" bestFit="1" customWidth="1"/>
    <col min="10773" max="10773" width="8" bestFit="1" customWidth="1"/>
    <col min="10774" max="10774" width="11.140625" bestFit="1" customWidth="1"/>
    <col min="10775" max="10775" width="8" bestFit="1" customWidth="1"/>
    <col min="10776" max="10776" width="12.140625" bestFit="1" customWidth="1"/>
    <col min="10777" max="10777" width="8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140625" bestFit="1" customWidth="1"/>
    <col min="10783" max="10783" width="8" bestFit="1" customWidth="1"/>
    <col min="10784" max="10784" width="12.710937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7109375" bestFit="1" customWidth="1"/>
    <col min="10789" max="10789" width="8" bestFit="1" customWidth="1"/>
    <col min="10790" max="10790" width="12.140625" bestFit="1" customWidth="1"/>
    <col min="10791" max="10791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7109375" bestFit="1" customWidth="1"/>
    <col min="11015" max="11015" width="8" bestFit="1" customWidth="1"/>
    <col min="11016" max="11016" width="12.710937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028" max="11028" width="12.140625" bestFit="1" customWidth="1"/>
    <col min="11029" max="11029" width="8" bestFit="1" customWidth="1"/>
    <col min="11030" max="11030" width="11.140625" bestFit="1" customWidth="1"/>
    <col min="11031" max="11031" width="8" bestFit="1" customWidth="1"/>
    <col min="11032" max="11032" width="12.140625" bestFit="1" customWidth="1"/>
    <col min="11033" max="11033" width="8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140625" bestFit="1" customWidth="1"/>
    <col min="11039" max="11039" width="8" bestFit="1" customWidth="1"/>
    <col min="11040" max="11040" width="12.710937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7109375" bestFit="1" customWidth="1"/>
    <col min="11045" max="11045" width="8" bestFit="1" customWidth="1"/>
    <col min="11046" max="11046" width="12.140625" bestFit="1" customWidth="1"/>
    <col min="11047" max="11047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7109375" bestFit="1" customWidth="1"/>
    <col min="11271" max="11271" width="8" bestFit="1" customWidth="1"/>
    <col min="11272" max="11272" width="12.710937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284" max="11284" width="12.140625" bestFit="1" customWidth="1"/>
    <col min="11285" max="11285" width="8" bestFit="1" customWidth="1"/>
    <col min="11286" max="11286" width="11.140625" bestFit="1" customWidth="1"/>
    <col min="11287" max="11287" width="8" bestFit="1" customWidth="1"/>
    <col min="11288" max="11288" width="12.140625" bestFit="1" customWidth="1"/>
    <col min="11289" max="11289" width="8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140625" bestFit="1" customWidth="1"/>
    <col min="11295" max="11295" width="8" bestFit="1" customWidth="1"/>
    <col min="11296" max="11296" width="12.710937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7109375" bestFit="1" customWidth="1"/>
    <col min="11301" max="11301" width="8" bestFit="1" customWidth="1"/>
    <col min="11302" max="11302" width="12.140625" bestFit="1" customWidth="1"/>
    <col min="11303" max="11303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7109375" bestFit="1" customWidth="1"/>
    <col min="11527" max="11527" width="8" bestFit="1" customWidth="1"/>
    <col min="11528" max="11528" width="12.710937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540" max="11540" width="12.140625" bestFit="1" customWidth="1"/>
    <col min="11541" max="11541" width="8" bestFit="1" customWidth="1"/>
    <col min="11542" max="11542" width="11.140625" bestFit="1" customWidth="1"/>
    <col min="11543" max="11543" width="8" bestFit="1" customWidth="1"/>
    <col min="11544" max="11544" width="12.140625" bestFit="1" customWidth="1"/>
    <col min="11545" max="11545" width="8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140625" bestFit="1" customWidth="1"/>
    <col min="11551" max="11551" width="8" bestFit="1" customWidth="1"/>
    <col min="11552" max="11552" width="12.710937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7109375" bestFit="1" customWidth="1"/>
    <col min="11557" max="11557" width="8" bestFit="1" customWidth="1"/>
    <col min="11558" max="11558" width="12.140625" bestFit="1" customWidth="1"/>
    <col min="11559" max="11559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7109375" bestFit="1" customWidth="1"/>
    <col min="11783" max="11783" width="8" bestFit="1" customWidth="1"/>
    <col min="11784" max="11784" width="12.710937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1796" max="11796" width="12.140625" bestFit="1" customWidth="1"/>
    <col min="11797" max="11797" width="8" bestFit="1" customWidth="1"/>
    <col min="11798" max="11798" width="11.140625" bestFit="1" customWidth="1"/>
    <col min="11799" max="11799" width="8" bestFit="1" customWidth="1"/>
    <col min="11800" max="11800" width="12.140625" bestFit="1" customWidth="1"/>
    <col min="11801" max="11801" width="8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140625" bestFit="1" customWidth="1"/>
    <col min="11807" max="11807" width="8" bestFit="1" customWidth="1"/>
    <col min="11808" max="11808" width="12.710937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7109375" bestFit="1" customWidth="1"/>
    <col min="11813" max="11813" width="8" bestFit="1" customWidth="1"/>
    <col min="11814" max="11814" width="12.140625" bestFit="1" customWidth="1"/>
    <col min="11815" max="11815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7109375" bestFit="1" customWidth="1"/>
    <col min="12039" max="12039" width="8" bestFit="1" customWidth="1"/>
    <col min="12040" max="12040" width="12.710937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052" max="12052" width="12.140625" bestFit="1" customWidth="1"/>
    <col min="12053" max="12053" width="8" bestFit="1" customWidth="1"/>
    <col min="12054" max="12054" width="11.140625" bestFit="1" customWidth="1"/>
    <col min="12055" max="12055" width="8" bestFit="1" customWidth="1"/>
    <col min="12056" max="12056" width="12.140625" bestFit="1" customWidth="1"/>
    <col min="12057" max="12057" width="8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140625" bestFit="1" customWidth="1"/>
    <col min="12063" max="12063" width="8" bestFit="1" customWidth="1"/>
    <col min="12064" max="12064" width="12.710937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7109375" bestFit="1" customWidth="1"/>
    <col min="12069" max="12069" width="8" bestFit="1" customWidth="1"/>
    <col min="12070" max="12070" width="12.140625" bestFit="1" customWidth="1"/>
    <col min="12071" max="12071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7109375" bestFit="1" customWidth="1"/>
    <col min="12295" max="12295" width="8" bestFit="1" customWidth="1"/>
    <col min="12296" max="12296" width="12.710937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308" max="12308" width="12.140625" bestFit="1" customWidth="1"/>
    <col min="12309" max="12309" width="8" bestFit="1" customWidth="1"/>
    <col min="12310" max="12310" width="11.140625" bestFit="1" customWidth="1"/>
    <col min="12311" max="12311" width="8" bestFit="1" customWidth="1"/>
    <col min="12312" max="12312" width="12.140625" bestFit="1" customWidth="1"/>
    <col min="12313" max="12313" width="8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140625" bestFit="1" customWidth="1"/>
    <col min="12319" max="12319" width="8" bestFit="1" customWidth="1"/>
    <col min="12320" max="12320" width="12.710937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7109375" bestFit="1" customWidth="1"/>
    <col min="12325" max="12325" width="8" bestFit="1" customWidth="1"/>
    <col min="12326" max="12326" width="12.140625" bestFit="1" customWidth="1"/>
    <col min="12327" max="12327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7109375" bestFit="1" customWidth="1"/>
    <col min="12551" max="12551" width="8" bestFit="1" customWidth="1"/>
    <col min="12552" max="12552" width="12.710937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564" max="12564" width="12.140625" bestFit="1" customWidth="1"/>
    <col min="12565" max="12565" width="8" bestFit="1" customWidth="1"/>
    <col min="12566" max="12566" width="11.140625" bestFit="1" customWidth="1"/>
    <col min="12567" max="12567" width="8" bestFit="1" customWidth="1"/>
    <col min="12568" max="12568" width="12.140625" bestFit="1" customWidth="1"/>
    <col min="12569" max="12569" width="8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140625" bestFit="1" customWidth="1"/>
    <col min="12575" max="12575" width="8" bestFit="1" customWidth="1"/>
    <col min="12576" max="12576" width="12.710937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7109375" bestFit="1" customWidth="1"/>
    <col min="12581" max="12581" width="8" bestFit="1" customWidth="1"/>
    <col min="12582" max="12582" width="12.140625" bestFit="1" customWidth="1"/>
    <col min="12583" max="12583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7109375" bestFit="1" customWidth="1"/>
    <col min="12807" max="12807" width="8" bestFit="1" customWidth="1"/>
    <col min="12808" max="12808" width="12.710937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2820" max="12820" width="12.140625" bestFit="1" customWidth="1"/>
    <col min="12821" max="12821" width="8" bestFit="1" customWidth="1"/>
    <col min="12822" max="12822" width="11.140625" bestFit="1" customWidth="1"/>
    <col min="12823" max="12823" width="8" bestFit="1" customWidth="1"/>
    <col min="12824" max="12824" width="12.140625" bestFit="1" customWidth="1"/>
    <col min="12825" max="12825" width="8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140625" bestFit="1" customWidth="1"/>
    <col min="12831" max="12831" width="8" bestFit="1" customWidth="1"/>
    <col min="12832" max="12832" width="12.710937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7109375" bestFit="1" customWidth="1"/>
    <col min="12837" max="12837" width="8" bestFit="1" customWidth="1"/>
    <col min="12838" max="12838" width="12.140625" bestFit="1" customWidth="1"/>
    <col min="12839" max="12839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7109375" bestFit="1" customWidth="1"/>
    <col min="13063" max="13063" width="8" bestFit="1" customWidth="1"/>
    <col min="13064" max="13064" width="12.710937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076" max="13076" width="12.140625" bestFit="1" customWidth="1"/>
    <col min="13077" max="13077" width="8" bestFit="1" customWidth="1"/>
    <col min="13078" max="13078" width="11.140625" bestFit="1" customWidth="1"/>
    <col min="13079" max="13079" width="8" bestFit="1" customWidth="1"/>
    <col min="13080" max="13080" width="12.140625" bestFit="1" customWidth="1"/>
    <col min="13081" max="13081" width="8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140625" bestFit="1" customWidth="1"/>
    <col min="13087" max="13087" width="8" bestFit="1" customWidth="1"/>
    <col min="13088" max="13088" width="12.710937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7109375" bestFit="1" customWidth="1"/>
    <col min="13093" max="13093" width="8" bestFit="1" customWidth="1"/>
    <col min="13094" max="13094" width="12.140625" bestFit="1" customWidth="1"/>
    <col min="13095" max="13095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7109375" bestFit="1" customWidth="1"/>
    <col min="13319" max="13319" width="8" bestFit="1" customWidth="1"/>
    <col min="13320" max="13320" width="12.710937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332" max="13332" width="12.140625" bestFit="1" customWidth="1"/>
    <col min="13333" max="13333" width="8" bestFit="1" customWidth="1"/>
    <col min="13334" max="13334" width="11.140625" bestFit="1" customWidth="1"/>
    <col min="13335" max="13335" width="8" bestFit="1" customWidth="1"/>
    <col min="13336" max="13336" width="12.140625" bestFit="1" customWidth="1"/>
    <col min="13337" max="13337" width="8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140625" bestFit="1" customWidth="1"/>
    <col min="13343" max="13343" width="8" bestFit="1" customWidth="1"/>
    <col min="13344" max="13344" width="12.710937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7109375" bestFit="1" customWidth="1"/>
    <col min="13349" max="13349" width="8" bestFit="1" customWidth="1"/>
    <col min="13350" max="13350" width="12.140625" bestFit="1" customWidth="1"/>
    <col min="13351" max="13351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7109375" bestFit="1" customWidth="1"/>
    <col min="13575" max="13575" width="8" bestFit="1" customWidth="1"/>
    <col min="13576" max="13576" width="12.710937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588" max="13588" width="12.140625" bestFit="1" customWidth="1"/>
    <col min="13589" max="13589" width="8" bestFit="1" customWidth="1"/>
    <col min="13590" max="13590" width="11.140625" bestFit="1" customWidth="1"/>
    <col min="13591" max="13591" width="8" bestFit="1" customWidth="1"/>
    <col min="13592" max="13592" width="12.140625" bestFit="1" customWidth="1"/>
    <col min="13593" max="13593" width="8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140625" bestFit="1" customWidth="1"/>
    <col min="13599" max="13599" width="8" bestFit="1" customWidth="1"/>
    <col min="13600" max="13600" width="12.710937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7109375" bestFit="1" customWidth="1"/>
    <col min="13605" max="13605" width="8" bestFit="1" customWidth="1"/>
    <col min="13606" max="13606" width="12.140625" bestFit="1" customWidth="1"/>
    <col min="13607" max="13607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7109375" bestFit="1" customWidth="1"/>
    <col min="13831" max="13831" width="8" bestFit="1" customWidth="1"/>
    <col min="13832" max="13832" width="12.710937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3844" max="13844" width="12.140625" bestFit="1" customWidth="1"/>
    <col min="13845" max="13845" width="8" bestFit="1" customWidth="1"/>
    <col min="13846" max="13846" width="11.140625" bestFit="1" customWidth="1"/>
    <col min="13847" max="13847" width="8" bestFit="1" customWidth="1"/>
    <col min="13848" max="13848" width="12.140625" bestFit="1" customWidth="1"/>
    <col min="13849" max="13849" width="8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140625" bestFit="1" customWidth="1"/>
    <col min="13855" max="13855" width="8" bestFit="1" customWidth="1"/>
    <col min="13856" max="13856" width="12.710937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7109375" bestFit="1" customWidth="1"/>
    <col min="13861" max="13861" width="8" bestFit="1" customWidth="1"/>
    <col min="13862" max="13862" width="12.140625" bestFit="1" customWidth="1"/>
    <col min="13863" max="13863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7109375" bestFit="1" customWidth="1"/>
    <col min="14087" max="14087" width="8" bestFit="1" customWidth="1"/>
    <col min="14088" max="14088" width="12.710937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100" max="14100" width="12.140625" bestFit="1" customWidth="1"/>
    <col min="14101" max="14101" width="8" bestFit="1" customWidth="1"/>
    <col min="14102" max="14102" width="11.140625" bestFit="1" customWidth="1"/>
    <col min="14103" max="14103" width="8" bestFit="1" customWidth="1"/>
    <col min="14104" max="14104" width="12.140625" bestFit="1" customWidth="1"/>
    <col min="14105" max="14105" width="8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140625" bestFit="1" customWidth="1"/>
    <col min="14111" max="14111" width="8" bestFit="1" customWidth="1"/>
    <col min="14112" max="14112" width="12.710937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7109375" bestFit="1" customWidth="1"/>
    <col min="14117" max="14117" width="8" bestFit="1" customWidth="1"/>
    <col min="14118" max="14118" width="12.140625" bestFit="1" customWidth="1"/>
    <col min="14119" max="14119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7109375" bestFit="1" customWidth="1"/>
    <col min="14343" max="14343" width="8" bestFit="1" customWidth="1"/>
    <col min="14344" max="14344" width="12.710937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356" max="14356" width="12.140625" bestFit="1" customWidth="1"/>
    <col min="14357" max="14357" width="8" bestFit="1" customWidth="1"/>
    <col min="14358" max="14358" width="11.140625" bestFit="1" customWidth="1"/>
    <col min="14359" max="14359" width="8" bestFit="1" customWidth="1"/>
    <col min="14360" max="14360" width="12.140625" bestFit="1" customWidth="1"/>
    <col min="14361" max="14361" width="8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140625" bestFit="1" customWidth="1"/>
    <col min="14367" max="14367" width="8" bestFit="1" customWidth="1"/>
    <col min="14368" max="14368" width="12.710937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7109375" bestFit="1" customWidth="1"/>
    <col min="14373" max="14373" width="8" bestFit="1" customWidth="1"/>
    <col min="14374" max="14374" width="12.140625" bestFit="1" customWidth="1"/>
    <col min="14375" max="14375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7109375" bestFit="1" customWidth="1"/>
    <col min="14599" max="14599" width="8" bestFit="1" customWidth="1"/>
    <col min="14600" max="14600" width="12.710937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612" max="14612" width="12.140625" bestFit="1" customWidth="1"/>
    <col min="14613" max="14613" width="8" bestFit="1" customWidth="1"/>
    <col min="14614" max="14614" width="11.140625" bestFit="1" customWidth="1"/>
    <col min="14615" max="14615" width="8" bestFit="1" customWidth="1"/>
    <col min="14616" max="14616" width="12.140625" bestFit="1" customWidth="1"/>
    <col min="14617" max="14617" width="8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140625" bestFit="1" customWidth="1"/>
    <col min="14623" max="14623" width="8" bestFit="1" customWidth="1"/>
    <col min="14624" max="14624" width="12.710937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7109375" bestFit="1" customWidth="1"/>
    <col min="14629" max="14629" width="8" bestFit="1" customWidth="1"/>
    <col min="14630" max="14630" width="12.140625" bestFit="1" customWidth="1"/>
    <col min="14631" max="14631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7109375" bestFit="1" customWidth="1"/>
    <col min="14855" max="14855" width="8" bestFit="1" customWidth="1"/>
    <col min="14856" max="14856" width="12.710937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4868" max="14868" width="12.140625" bestFit="1" customWidth="1"/>
    <col min="14869" max="14869" width="8" bestFit="1" customWidth="1"/>
    <col min="14870" max="14870" width="11.140625" bestFit="1" customWidth="1"/>
    <col min="14871" max="14871" width="8" bestFit="1" customWidth="1"/>
    <col min="14872" max="14872" width="12.140625" bestFit="1" customWidth="1"/>
    <col min="14873" max="14873" width="8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140625" bestFit="1" customWidth="1"/>
    <col min="14879" max="14879" width="8" bestFit="1" customWidth="1"/>
    <col min="14880" max="14880" width="12.710937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7109375" bestFit="1" customWidth="1"/>
    <col min="14885" max="14885" width="8" bestFit="1" customWidth="1"/>
    <col min="14886" max="14886" width="12.140625" bestFit="1" customWidth="1"/>
    <col min="14887" max="14887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7109375" bestFit="1" customWidth="1"/>
    <col min="15111" max="15111" width="8" bestFit="1" customWidth="1"/>
    <col min="15112" max="15112" width="12.710937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124" max="15124" width="12.140625" bestFit="1" customWidth="1"/>
    <col min="15125" max="15125" width="8" bestFit="1" customWidth="1"/>
    <col min="15126" max="15126" width="11.140625" bestFit="1" customWidth="1"/>
    <col min="15127" max="15127" width="8" bestFit="1" customWidth="1"/>
    <col min="15128" max="15128" width="12.140625" bestFit="1" customWidth="1"/>
    <col min="15129" max="15129" width="8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140625" bestFit="1" customWidth="1"/>
    <col min="15135" max="15135" width="8" bestFit="1" customWidth="1"/>
    <col min="15136" max="15136" width="12.710937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7109375" bestFit="1" customWidth="1"/>
    <col min="15141" max="15141" width="8" bestFit="1" customWidth="1"/>
    <col min="15142" max="15142" width="12.140625" bestFit="1" customWidth="1"/>
    <col min="15143" max="15143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7109375" bestFit="1" customWidth="1"/>
    <col min="15367" max="15367" width="8" bestFit="1" customWidth="1"/>
    <col min="15368" max="15368" width="12.710937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380" max="15380" width="12.140625" bestFit="1" customWidth="1"/>
    <col min="15381" max="15381" width="8" bestFit="1" customWidth="1"/>
    <col min="15382" max="15382" width="11.140625" bestFit="1" customWidth="1"/>
    <col min="15383" max="15383" width="8" bestFit="1" customWidth="1"/>
    <col min="15384" max="15384" width="12.140625" bestFit="1" customWidth="1"/>
    <col min="15385" max="15385" width="8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140625" bestFit="1" customWidth="1"/>
    <col min="15391" max="15391" width="8" bestFit="1" customWidth="1"/>
    <col min="15392" max="15392" width="12.710937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7109375" bestFit="1" customWidth="1"/>
    <col min="15397" max="15397" width="8" bestFit="1" customWidth="1"/>
    <col min="15398" max="15398" width="12.140625" bestFit="1" customWidth="1"/>
    <col min="15399" max="15399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7109375" bestFit="1" customWidth="1"/>
    <col min="15623" max="15623" width="8" bestFit="1" customWidth="1"/>
    <col min="15624" max="15624" width="12.710937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636" max="15636" width="12.140625" bestFit="1" customWidth="1"/>
    <col min="15637" max="15637" width="8" bestFit="1" customWidth="1"/>
    <col min="15638" max="15638" width="11.140625" bestFit="1" customWidth="1"/>
    <col min="15639" max="15639" width="8" bestFit="1" customWidth="1"/>
    <col min="15640" max="15640" width="12.140625" bestFit="1" customWidth="1"/>
    <col min="15641" max="15641" width="8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140625" bestFit="1" customWidth="1"/>
    <col min="15647" max="15647" width="8" bestFit="1" customWidth="1"/>
    <col min="15648" max="15648" width="12.710937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7109375" bestFit="1" customWidth="1"/>
    <col min="15653" max="15653" width="8" bestFit="1" customWidth="1"/>
    <col min="15654" max="15654" width="12.140625" bestFit="1" customWidth="1"/>
    <col min="15655" max="15655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7109375" bestFit="1" customWidth="1"/>
    <col min="15879" max="15879" width="8" bestFit="1" customWidth="1"/>
    <col min="15880" max="15880" width="12.710937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5892" max="15892" width="12.140625" bestFit="1" customWidth="1"/>
    <col min="15893" max="15893" width="8" bestFit="1" customWidth="1"/>
    <col min="15894" max="15894" width="11.140625" bestFit="1" customWidth="1"/>
    <col min="15895" max="15895" width="8" bestFit="1" customWidth="1"/>
    <col min="15896" max="15896" width="12.140625" bestFit="1" customWidth="1"/>
    <col min="15897" max="15897" width="8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140625" bestFit="1" customWidth="1"/>
    <col min="15903" max="15903" width="8" bestFit="1" customWidth="1"/>
    <col min="15904" max="15904" width="12.710937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7109375" bestFit="1" customWidth="1"/>
    <col min="15909" max="15909" width="8" bestFit="1" customWidth="1"/>
    <col min="15910" max="15910" width="12.140625" bestFit="1" customWidth="1"/>
    <col min="15911" max="15911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7109375" bestFit="1" customWidth="1"/>
    <col min="16135" max="16135" width="8" bestFit="1" customWidth="1"/>
    <col min="16136" max="16136" width="12.710937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  <col min="16148" max="16148" width="12.140625" bestFit="1" customWidth="1"/>
    <col min="16149" max="16149" width="8" bestFit="1" customWidth="1"/>
    <col min="16150" max="16150" width="11.140625" bestFit="1" customWidth="1"/>
    <col min="16151" max="16151" width="8" bestFit="1" customWidth="1"/>
    <col min="16152" max="16152" width="12.140625" bestFit="1" customWidth="1"/>
    <col min="16153" max="16153" width="8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140625" bestFit="1" customWidth="1"/>
    <col min="16159" max="16159" width="8" bestFit="1" customWidth="1"/>
    <col min="16160" max="16160" width="12.710937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7109375" bestFit="1" customWidth="1"/>
    <col min="16165" max="16165" width="8" bestFit="1" customWidth="1"/>
    <col min="16166" max="16166" width="12.140625" bestFit="1" customWidth="1"/>
    <col min="16167" max="16167" width="8" bestFit="1" customWidth="1"/>
  </cols>
  <sheetData>
    <row r="1" spans="1:39" x14ac:dyDescent="0.2">
      <c r="A1" s="1" t="s">
        <v>155</v>
      </c>
    </row>
    <row r="2" spans="1:39" x14ac:dyDescent="0.2">
      <c r="A2" s="141" t="s">
        <v>156</v>
      </c>
      <c r="B2" s="142" t="s">
        <v>13</v>
      </c>
      <c r="C2" s="143"/>
      <c r="D2" s="328" t="s">
        <v>428</v>
      </c>
      <c r="E2" s="328"/>
      <c r="F2" s="328" t="s">
        <v>429</v>
      </c>
      <c r="G2" s="328"/>
      <c r="H2" s="328" t="s">
        <v>430</v>
      </c>
      <c r="I2" s="328"/>
      <c r="J2" s="328" t="s">
        <v>431</v>
      </c>
      <c r="K2" s="328"/>
      <c r="L2" s="328" t="s">
        <v>432</v>
      </c>
      <c r="M2" s="328"/>
      <c r="N2" s="328" t="s">
        <v>433</v>
      </c>
      <c r="O2" s="328"/>
      <c r="P2" s="328" t="s">
        <v>434</v>
      </c>
      <c r="Q2" s="328"/>
      <c r="R2" s="328" t="s">
        <v>435</v>
      </c>
      <c r="S2" s="328"/>
      <c r="T2" s="328" t="s">
        <v>436</v>
      </c>
      <c r="U2" s="328"/>
      <c r="V2" s="328" t="s">
        <v>437</v>
      </c>
      <c r="W2" s="328"/>
      <c r="X2" s="328" t="s">
        <v>438</v>
      </c>
      <c r="Y2" s="328"/>
      <c r="Z2" s="328" t="s">
        <v>439</v>
      </c>
      <c r="AA2" s="328"/>
      <c r="AB2" s="328" t="s">
        <v>440</v>
      </c>
      <c r="AC2" s="328"/>
      <c r="AD2" s="328" t="s">
        <v>441</v>
      </c>
      <c r="AE2" s="328"/>
      <c r="AF2" s="328" t="s">
        <v>442</v>
      </c>
      <c r="AG2" s="328"/>
      <c r="AH2" s="328" t="s">
        <v>443</v>
      </c>
      <c r="AI2" s="328"/>
      <c r="AJ2" s="328" t="s">
        <v>444</v>
      </c>
      <c r="AK2" s="328"/>
      <c r="AL2" s="328" t="s">
        <v>445</v>
      </c>
      <c r="AM2" s="328"/>
    </row>
    <row r="3" spans="1:39" x14ac:dyDescent="0.2">
      <c r="A3" s="144" t="s">
        <v>446</v>
      </c>
      <c r="B3" s="145"/>
      <c r="C3" s="146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329"/>
      <c r="AK3" s="329"/>
      <c r="AL3" s="329"/>
      <c r="AM3" s="329"/>
    </row>
    <row r="4" spans="1:39" x14ac:dyDescent="0.2">
      <c r="A4" s="147"/>
      <c r="B4" s="148" t="s">
        <v>4</v>
      </c>
      <c r="C4" s="149" t="s">
        <v>5</v>
      </c>
      <c r="D4" s="148" t="s">
        <v>4</v>
      </c>
      <c r="E4" s="149" t="s">
        <v>5</v>
      </c>
      <c r="F4" s="148" t="s">
        <v>4</v>
      </c>
      <c r="G4" s="149" t="s">
        <v>5</v>
      </c>
      <c r="H4" s="148" t="s">
        <v>4</v>
      </c>
      <c r="I4" s="149" t="s">
        <v>5</v>
      </c>
      <c r="J4" s="148" t="s">
        <v>4</v>
      </c>
      <c r="K4" s="149" t="s">
        <v>5</v>
      </c>
      <c r="L4" s="148" t="s">
        <v>4</v>
      </c>
      <c r="M4" s="149" t="s">
        <v>5</v>
      </c>
      <c r="N4" s="148" t="s">
        <v>4</v>
      </c>
      <c r="O4" s="149" t="s">
        <v>5</v>
      </c>
      <c r="P4" s="148" t="s">
        <v>4</v>
      </c>
      <c r="Q4" s="149" t="s">
        <v>5</v>
      </c>
      <c r="R4" s="148" t="s">
        <v>4</v>
      </c>
      <c r="S4" s="149" t="s">
        <v>5</v>
      </c>
      <c r="T4" s="148" t="s">
        <v>4</v>
      </c>
      <c r="U4" s="149" t="s">
        <v>5</v>
      </c>
      <c r="V4" s="148" t="s">
        <v>4</v>
      </c>
      <c r="W4" s="149" t="s">
        <v>5</v>
      </c>
      <c r="X4" s="148" t="s">
        <v>4</v>
      </c>
      <c r="Y4" s="149" t="s">
        <v>5</v>
      </c>
      <c r="Z4" s="148" t="s">
        <v>4</v>
      </c>
      <c r="AA4" s="149" t="s">
        <v>5</v>
      </c>
      <c r="AB4" s="148" t="s">
        <v>4</v>
      </c>
      <c r="AC4" s="149" t="s">
        <v>5</v>
      </c>
      <c r="AD4" s="148" t="s">
        <v>4</v>
      </c>
      <c r="AE4" s="149" t="s">
        <v>5</v>
      </c>
      <c r="AF4" s="148" t="s">
        <v>4</v>
      </c>
      <c r="AG4" s="149" t="s">
        <v>5</v>
      </c>
      <c r="AH4" s="148" t="s">
        <v>4</v>
      </c>
      <c r="AI4" s="149" t="s">
        <v>5</v>
      </c>
      <c r="AJ4" s="148" t="s">
        <v>4</v>
      </c>
      <c r="AK4" s="149" t="s">
        <v>5</v>
      </c>
      <c r="AL4" s="148" t="s">
        <v>4</v>
      </c>
      <c r="AM4" s="149" t="s">
        <v>5</v>
      </c>
    </row>
    <row r="5" spans="1:39" x14ac:dyDescent="0.2">
      <c r="A5" s="1" t="s">
        <v>166</v>
      </c>
    </row>
    <row r="6" spans="1:39" x14ac:dyDescent="0.2">
      <c r="A6" s="1" t="s">
        <v>167</v>
      </c>
      <c r="B6" s="150">
        <v>23655449004.689999</v>
      </c>
      <c r="C6" s="54">
        <v>88.257499999999993</v>
      </c>
      <c r="D6" s="150">
        <v>321632664.73000002</v>
      </c>
      <c r="E6" s="54">
        <v>70.662099999999995</v>
      </c>
      <c r="F6" s="150">
        <v>938487623.20000005</v>
      </c>
      <c r="G6" s="54">
        <v>90.068299999999994</v>
      </c>
      <c r="H6" s="150">
        <v>1143322160.3499999</v>
      </c>
      <c r="I6" s="54">
        <v>97.891599999999997</v>
      </c>
      <c r="J6" s="150">
        <v>66171396.25</v>
      </c>
      <c r="K6" s="54">
        <v>96.218800000000002</v>
      </c>
      <c r="L6" s="150">
        <v>81839703.219999999</v>
      </c>
      <c r="M6" s="54">
        <v>99.2376</v>
      </c>
      <c r="N6" s="150">
        <v>260632679</v>
      </c>
      <c r="O6" s="54">
        <v>95.371899999999997</v>
      </c>
      <c r="P6" s="150">
        <v>2878601125.73</v>
      </c>
      <c r="Q6" s="54">
        <v>91.228300000000004</v>
      </c>
      <c r="R6" s="150">
        <v>5283909408.8400002</v>
      </c>
      <c r="S6" s="54">
        <v>76.918000000000006</v>
      </c>
      <c r="T6" s="150">
        <v>57322458.450000003</v>
      </c>
      <c r="U6" s="54">
        <v>77.600499999999997</v>
      </c>
      <c r="V6" s="150">
        <v>7904522.6500000004</v>
      </c>
      <c r="W6" s="54">
        <v>80.980800000000002</v>
      </c>
      <c r="X6" s="150">
        <v>457123138.98000002</v>
      </c>
      <c r="Y6" s="54">
        <v>98.446700000000007</v>
      </c>
      <c r="Z6" s="150">
        <v>3105398068.6199999</v>
      </c>
      <c r="AA6" s="54">
        <v>92.634200000000007</v>
      </c>
      <c r="AB6" s="150">
        <v>815205827</v>
      </c>
      <c r="AC6" s="54">
        <v>97.809799999999996</v>
      </c>
      <c r="AD6" s="150">
        <v>2434604956.9400001</v>
      </c>
      <c r="AE6" s="54">
        <v>84.229399999999998</v>
      </c>
      <c r="AF6" s="150">
        <v>2004299364.7</v>
      </c>
      <c r="AG6" s="54">
        <v>96.324100000000001</v>
      </c>
      <c r="AH6" s="150">
        <v>59947638</v>
      </c>
      <c r="AI6" s="54">
        <v>96.535899999999998</v>
      </c>
      <c r="AJ6" s="150">
        <v>2353076666.8800001</v>
      </c>
      <c r="AK6" s="54">
        <v>94.350800000000007</v>
      </c>
      <c r="AL6" s="150">
        <v>1385969601.1500001</v>
      </c>
      <c r="AM6" s="54">
        <v>97.110799999999998</v>
      </c>
    </row>
    <row r="7" spans="1:39" x14ac:dyDescent="0.2">
      <c r="A7" s="151" t="s">
        <v>168</v>
      </c>
      <c r="B7" s="31">
        <v>1008044806.95</v>
      </c>
      <c r="C7" s="5">
        <v>3.7610000000000001</v>
      </c>
      <c r="D7" s="31">
        <v>133537214.81999999</v>
      </c>
      <c r="E7" s="5">
        <v>29.337900000000001</v>
      </c>
      <c r="F7" s="31">
        <v>103485720.63</v>
      </c>
      <c r="G7" s="5">
        <v>9.9316999999999993</v>
      </c>
      <c r="H7" s="31">
        <v>100000</v>
      </c>
      <c r="I7" s="5">
        <v>8.6E-3</v>
      </c>
      <c r="J7" s="31">
        <v>2600397.14</v>
      </c>
      <c r="K7" s="5">
        <v>3.7812000000000001</v>
      </c>
      <c r="L7" s="31">
        <v>628711.42000000004</v>
      </c>
      <c r="M7" s="5">
        <v>0.76239999999999997</v>
      </c>
      <c r="N7" s="31">
        <v>0</v>
      </c>
      <c r="O7" s="5">
        <v>0</v>
      </c>
      <c r="P7" s="31">
        <v>276778978.50999999</v>
      </c>
      <c r="Q7" s="5">
        <v>8.7716999999999992</v>
      </c>
      <c r="R7" s="31">
        <v>105010647.58</v>
      </c>
      <c r="S7" s="5">
        <v>1.5286</v>
      </c>
      <c r="T7" s="31">
        <v>16546195.33</v>
      </c>
      <c r="U7" s="5">
        <v>22.3995</v>
      </c>
      <c r="V7" s="31">
        <v>1856457.97</v>
      </c>
      <c r="W7" s="5">
        <v>19.019200000000001</v>
      </c>
      <c r="X7" s="31">
        <v>6073886.6900000004</v>
      </c>
      <c r="Y7" s="5">
        <v>1.3081</v>
      </c>
      <c r="Z7" s="31">
        <v>246927074.5</v>
      </c>
      <c r="AA7" s="5">
        <v>7.3658000000000001</v>
      </c>
      <c r="AB7" s="31">
        <v>254085.07</v>
      </c>
      <c r="AC7" s="5">
        <v>3.0499999999999999E-2</v>
      </c>
      <c r="AD7" s="31">
        <v>-3983369.3</v>
      </c>
      <c r="AE7" s="5">
        <v>-0.13780000000000001</v>
      </c>
      <c r="AF7" s="31">
        <v>76488363.769999996</v>
      </c>
      <c r="AG7" s="5">
        <v>3.6758999999999999</v>
      </c>
      <c r="AH7" s="31">
        <v>2151176.23</v>
      </c>
      <c r="AI7" s="5">
        <v>3.4641000000000002</v>
      </c>
      <c r="AJ7" s="31">
        <v>1984673.55</v>
      </c>
      <c r="AK7" s="5">
        <v>7.9600000000000004E-2</v>
      </c>
      <c r="AL7" s="31">
        <v>37604593.039999999</v>
      </c>
      <c r="AM7" s="5">
        <v>2.6347999999999998</v>
      </c>
    </row>
    <row r="8" spans="1:39" x14ac:dyDescent="0.2">
      <c r="A8" t="s">
        <v>169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</row>
    <row r="9" spans="1:39" x14ac:dyDescent="0.2">
      <c r="A9" t="s">
        <v>170</v>
      </c>
      <c r="B9" s="31">
        <v>6732380</v>
      </c>
      <c r="C9" s="5">
        <v>2.5100000000000001E-2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5907790</v>
      </c>
      <c r="O9" s="5">
        <v>2.1617999999999999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0</v>
      </c>
      <c r="AK9" s="5">
        <v>0</v>
      </c>
      <c r="AL9" s="31">
        <v>824590</v>
      </c>
      <c r="AM9" s="5">
        <v>5.7799999999999997E-2</v>
      </c>
    </row>
    <row r="10" spans="1:39" x14ac:dyDescent="0.2">
      <c r="A10" s="151" t="s">
        <v>171</v>
      </c>
      <c r="B10" s="31">
        <v>145738828.38</v>
      </c>
      <c r="C10" s="5">
        <v>0.54369999999999996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1542143.64</v>
      </c>
      <c r="S10" s="5">
        <v>2.24E-2</v>
      </c>
      <c r="T10" s="31">
        <v>0</v>
      </c>
      <c r="U10" s="5">
        <v>0</v>
      </c>
      <c r="V10" s="31">
        <v>0</v>
      </c>
      <c r="W10" s="5">
        <v>0</v>
      </c>
      <c r="X10" s="31">
        <v>1138811.24</v>
      </c>
      <c r="Y10" s="5">
        <v>0.24529999999999999</v>
      </c>
      <c r="Z10" s="31">
        <v>0</v>
      </c>
      <c r="AA10" s="5">
        <v>0</v>
      </c>
      <c r="AB10" s="31">
        <v>0</v>
      </c>
      <c r="AC10" s="5">
        <v>0</v>
      </c>
      <c r="AD10" s="31">
        <v>71155113.219999999</v>
      </c>
      <c r="AE10" s="5">
        <v>2.4617</v>
      </c>
      <c r="AF10" s="31">
        <v>0</v>
      </c>
      <c r="AG10" s="5">
        <v>0</v>
      </c>
      <c r="AH10" s="31">
        <v>0</v>
      </c>
      <c r="AI10" s="5">
        <v>0</v>
      </c>
      <c r="AJ10" s="31">
        <v>69097530.159999996</v>
      </c>
      <c r="AK10" s="5">
        <v>2.7706</v>
      </c>
      <c r="AL10" s="31">
        <v>2805230.12</v>
      </c>
      <c r="AM10" s="5">
        <v>0.1966</v>
      </c>
    </row>
    <row r="11" spans="1:39" ht="13.5" thickBot="1" x14ac:dyDescent="0.25">
      <c r="A11" t="s">
        <v>172</v>
      </c>
      <c r="B11" s="31">
        <v>1986813108.1099999</v>
      </c>
      <c r="C11" s="5">
        <v>7.4127000000000001</v>
      </c>
      <c r="D11" s="31">
        <v>0</v>
      </c>
      <c r="E11" s="5">
        <v>0</v>
      </c>
      <c r="F11" s="31">
        <v>0</v>
      </c>
      <c r="G11" s="5">
        <v>0</v>
      </c>
      <c r="H11" s="31">
        <v>24525466.07</v>
      </c>
      <c r="I11" s="5">
        <v>2.0998999999999999</v>
      </c>
      <c r="J11" s="31">
        <v>0</v>
      </c>
      <c r="K11" s="5">
        <v>0</v>
      </c>
      <c r="L11" s="31">
        <v>0</v>
      </c>
      <c r="M11" s="5">
        <v>0</v>
      </c>
      <c r="N11" s="31">
        <v>6739991</v>
      </c>
      <c r="O11" s="5">
        <v>2.4662999999999999</v>
      </c>
      <c r="P11" s="31">
        <v>0</v>
      </c>
      <c r="Q11" s="5">
        <v>0</v>
      </c>
      <c r="R11" s="31">
        <v>1479071136.5599999</v>
      </c>
      <c r="S11" s="5">
        <v>21.530899999999999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  <c r="AB11" s="31">
        <v>18000000</v>
      </c>
      <c r="AC11" s="5">
        <v>2.1597</v>
      </c>
      <c r="AD11" s="31">
        <v>388668856.35000002</v>
      </c>
      <c r="AE11" s="5">
        <v>13.4467</v>
      </c>
      <c r="AF11" s="31">
        <v>0</v>
      </c>
      <c r="AG11" s="5">
        <v>0</v>
      </c>
      <c r="AH11" s="31">
        <v>0</v>
      </c>
      <c r="AI11" s="5">
        <v>0</v>
      </c>
      <c r="AJ11" s="31">
        <v>69807658.129999995</v>
      </c>
      <c r="AK11" s="5">
        <v>2.7991000000000001</v>
      </c>
      <c r="AL11" s="31">
        <v>0</v>
      </c>
      <c r="AM11" s="5">
        <v>0</v>
      </c>
    </row>
    <row r="12" spans="1:39" ht="14.25" thickTop="1" thickBot="1" x14ac:dyDescent="0.25">
      <c r="A12" s="152" t="s">
        <v>2</v>
      </c>
      <c r="B12" s="153">
        <v>26802778128.130001</v>
      </c>
      <c r="C12" s="154">
        <v>100</v>
      </c>
      <c r="D12" s="153">
        <v>455169879.55000001</v>
      </c>
      <c r="E12" s="154">
        <v>100</v>
      </c>
      <c r="F12" s="153">
        <v>1041973343.83</v>
      </c>
      <c r="G12" s="154">
        <v>100</v>
      </c>
      <c r="H12" s="153">
        <v>1167947626.4200001</v>
      </c>
      <c r="I12" s="154">
        <v>100</v>
      </c>
      <c r="J12" s="153">
        <v>68771793.390000001</v>
      </c>
      <c r="K12" s="154">
        <v>100</v>
      </c>
      <c r="L12" s="153">
        <v>82468414.640000001</v>
      </c>
      <c r="M12" s="154">
        <v>100</v>
      </c>
      <c r="N12" s="153">
        <v>273280460</v>
      </c>
      <c r="O12" s="154">
        <v>100</v>
      </c>
      <c r="P12" s="153">
        <v>3155380104.2399998</v>
      </c>
      <c r="Q12" s="154">
        <v>100</v>
      </c>
      <c r="R12" s="153">
        <v>6869533336.6199999</v>
      </c>
      <c r="S12" s="154">
        <v>100</v>
      </c>
      <c r="T12" s="153">
        <v>73868653.780000001</v>
      </c>
      <c r="U12" s="154">
        <v>100</v>
      </c>
      <c r="V12" s="153">
        <v>9760980.6199999992</v>
      </c>
      <c r="W12" s="154">
        <v>100</v>
      </c>
      <c r="X12" s="153">
        <v>464335836.91000003</v>
      </c>
      <c r="Y12" s="154">
        <v>100</v>
      </c>
      <c r="Z12" s="153">
        <v>3352325143.1199999</v>
      </c>
      <c r="AA12" s="154">
        <v>100</v>
      </c>
      <c r="AB12" s="153">
        <v>833459912.07000005</v>
      </c>
      <c r="AC12" s="154">
        <v>100</v>
      </c>
      <c r="AD12" s="153">
        <v>2890445557.21</v>
      </c>
      <c r="AE12" s="154">
        <v>100</v>
      </c>
      <c r="AF12" s="153">
        <v>2080787728.47</v>
      </c>
      <c r="AG12" s="154">
        <v>100</v>
      </c>
      <c r="AH12" s="153">
        <v>62098814.229999997</v>
      </c>
      <c r="AI12" s="154">
        <v>100</v>
      </c>
      <c r="AJ12" s="153">
        <v>2493966528.7199998</v>
      </c>
      <c r="AK12" s="154">
        <v>100</v>
      </c>
      <c r="AL12" s="153">
        <v>1427204014.3099999</v>
      </c>
      <c r="AM12" s="154">
        <v>100</v>
      </c>
    </row>
    <row r="13" spans="1:39" ht="13.5" thickTop="1" x14ac:dyDescent="0.2">
      <c r="A13" s="1" t="s">
        <v>173</v>
      </c>
    </row>
    <row r="14" spans="1:39" x14ac:dyDescent="0.2">
      <c r="A14" t="s">
        <v>174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  <c r="AJ14" s="31">
        <v>0</v>
      </c>
      <c r="AK14" s="5">
        <v>0</v>
      </c>
      <c r="AL14" s="31">
        <v>0</v>
      </c>
      <c r="AM14" s="5">
        <v>0</v>
      </c>
    </row>
    <row r="15" spans="1:39" x14ac:dyDescent="0.2">
      <c r="A15" t="s">
        <v>175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</row>
    <row r="16" spans="1:39" x14ac:dyDescent="0.2">
      <c r="A16" t="s">
        <v>176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</row>
    <row r="17" spans="1:39" x14ac:dyDescent="0.2">
      <c r="A17" t="s">
        <v>177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  <c r="AL17" s="31">
        <v>0</v>
      </c>
      <c r="AM17" s="5">
        <v>0</v>
      </c>
    </row>
    <row r="18" spans="1:39" x14ac:dyDescent="0.2">
      <c r="A18" t="s">
        <v>178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</row>
    <row r="19" spans="1:39" x14ac:dyDescent="0.2">
      <c r="A19" t="s">
        <v>179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  <c r="AL19" s="31">
        <v>0</v>
      </c>
      <c r="AM19" s="5">
        <v>0</v>
      </c>
    </row>
    <row r="20" spans="1:39" x14ac:dyDescent="0.2">
      <c r="A20" t="s">
        <v>180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</row>
    <row r="21" spans="1:39" x14ac:dyDescent="0.2">
      <c r="A21" t="s">
        <v>181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</row>
    <row r="22" spans="1:39" ht="13.5" thickBot="1" x14ac:dyDescent="0.25">
      <c r="A22" t="s">
        <v>182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</row>
    <row r="23" spans="1:39" ht="14.25" thickTop="1" thickBot="1" x14ac:dyDescent="0.25">
      <c r="A23" s="152" t="s">
        <v>183</v>
      </c>
      <c r="B23" s="153">
        <v>0</v>
      </c>
      <c r="C23" s="154">
        <v>0</v>
      </c>
      <c r="D23" s="153">
        <v>0</v>
      </c>
      <c r="E23" s="154">
        <v>0</v>
      </c>
      <c r="F23" s="153">
        <v>0</v>
      </c>
      <c r="G23" s="154">
        <v>0</v>
      </c>
      <c r="H23" s="153">
        <v>0</v>
      </c>
      <c r="I23" s="154">
        <v>0</v>
      </c>
      <c r="J23" s="153">
        <v>0</v>
      </c>
      <c r="K23" s="154">
        <v>0</v>
      </c>
      <c r="L23" s="153">
        <v>0</v>
      </c>
      <c r="M23" s="154">
        <v>0</v>
      </c>
      <c r="N23" s="153">
        <v>0</v>
      </c>
      <c r="O23" s="154">
        <v>0</v>
      </c>
      <c r="P23" s="153">
        <v>0</v>
      </c>
      <c r="Q23" s="154">
        <v>0</v>
      </c>
      <c r="R23" s="153">
        <v>0</v>
      </c>
      <c r="S23" s="154">
        <v>0</v>
      </c>
      <c r="T23" s="153">
        <v>0</v>
      </c>
      <c r="U23" s="154">
        <v>0</v>
      </c>
      <c r="V23" s="153">
        <v>0</v>
      </c>
      <c r="W23" s="154">
        <v>0</v>
      </c>
      <c r="X23" s="153">
        <v>0</v>
      </c>
      <c r="Y23" s="154">
        <v>0</v>
      </c>
      <c r="Z23" s="153">
        <v>0</v>
      </c>
      <c r="AA23" s="154">
        <v>0</v>
      </c>
      <c r="AB23" s="153">
        <v>0</v>
      </c>
      <c r="AC23" s="154">
        <v>0</v>
      </c>
      <c r="AD23" s="153">
        <v>0</v>
      </c>
      <c r="AE23" s="154">
        <v>0</v>
      </c>
      <c r="AF23" s="153">
        <v>0</v>
      </c>
      <c r="AG23" s="154">
        <v>0</v>
      </c>
      <c r="AH23" s="153">
        <v>0</v>
      </c>
      <c r="AI23" s="154">
        <v>0</v>
      </c>
      <c r="AJ23" s="153">
        <v>0</v>
      </c>
      <c r="AK23" s="154">
        <v>0</v>
      </c>
      <c r="AL23" s="153">
        <v>0</v>
      </c>
      <c r="AM23" s="154">
        <v>0</v>
      </c>
    </row>
    <row r="24" spans="1:39" ht="13.5" thickTop="1" x14ac:dyDescent="0.2">
      <c r="A24" t="s">
        <v>184</v>
      </c>
      <c r="B24" s="31">
        <v>122293127.79000001</v>
      </c>
      <c r="C24" s="5">
        <v>0.45629999999999998</v>
      </c>
      <c r="D24" s="31">
        <v>10172461.75</v>
      </c>
      <c r="E24" s="5">
        <v>2.2349000000000001</v>
      </c>
      <c r="F24" s="31">
        <v>4474677</v>
      </c>
      <c r="G24" s="5">
        <v>0.4294</v>
      </c>
      <c r="H24" s="31">
        <v>14739299.75</v>
      </c>
      <c r="I24" s="5">
        <v>1.262</v>
      </c>
      <c r="J24" s="31">
        <v>1088302</v>
      </c>
      <c r="K24" s="5">
        <v>1.5825</v>
      </c>
      <c r="L24" s="31">
        <v>0</v>
      </c>
      <c r="M24" s="5">
        <v>0</v>
      </c>
      <c r="N24" s="31">
        <v>2260238</v>
      </c>
      <c r="O24" s="5">
        <v>0.82709999999999995</v>
      </c>
      <c r="P24" s="31">
        <v>16367568.789999999</v>
      </c>
      <c r="Q24" s="5">
        <v>0.51870000000000005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13799556</v>
      </c>
      <c r="AC24" s="5">
        <v>1.6556999999999999</v>
      </c>
      <c r="AD24" s="31">
        <v>21254802</v>
      </c>
      <c r="AE24" s="5">
        <v>0.73529999999999995</v>
      </c>
      <c r="AF24" s="31">
        <v>8906722.5</v>
      </c>
      <c r="AG24" s="5">
        <v>0.42799999999999999</v>
      </c>
      <c r="AH24" s="31">
        <v>3487400</v>
      </c>
      <c r="AI24" s="5">
        <v>5.6158999999999999</v>
      </c>
      <c r="AJ24" s="31">
        <v>25742100</v>
      </c>
      <c r="AK24" s="5">
        <v>1.0322</v>
      </c>
      <c r="AL24" s="31">
        <v>0</v>
      </c>
      <c r="AM24" s="5">
        <v>0</v>
      </c>
    </row>
    <row r="25" spans="1:39" x14ac:dyDescent="0.2">
      <c r="A25" t="s">
        <v>185</v>
      </c>
      <c r="B25" s="31">
        <v>634041334.92999995</v>
      </c>
      <c r="C25" s="5">
        <v>2.3656000000000001</v>
      </c>
      <c r="D25" s="31">
        <v>3171090</v>
      </c>
      <c r="E25" s="5">
        <v>0.69669999999999999</v>
      </c>
      <c r="F25" s="31">
        <v>0</v>
      </c>
      <c r="G25" s="5">
        <v>0</v>
      </c>
      <c r="H25" s="31">
        <v>23176326.030000001</v>
      </c>
      <c r="I25" s="5">
        <v>1.9843999999999999</v>
      </c>
      <c r="J25" s="31">
        <v>0</v>
      </c>
      <c r="K25" s="5">
        <v>0</v>
      </c>
      <c r="L25" s="31">
        <v>0</v>
      </c>
      <c r="M25" s="5">
        <v>0</v>
      </c>
      <c r="N25" s="31">
        <v>3038392</v>
      </c>
      <c r="O25" s="5">
        <v>1.1117999999999999</v>
      </c>
      <c r="P25" s="31">
        <v>157214453.12</v>
      </c>
      <c r="Q25" s="5">
        <v>4.9824000000000002</v>
      </c>
      <c r="R25" s="31">
        <v>324535860.00999999</v>
      </c>
      <c r="S25" s="5">
        <v>4.7243000000000004</v>
      </c>
      <c r="T25" s="31">
        <v>0</v>
      </c>
      <c r="U25" s="5">
        <v>0</v>
      </c>
      <c r="V25" s="31">
        <v>0</v>
      </c>
      <c r="W25" s="5">
        <v>0</v>
      </c>
      <c r="X25" s="31">
        <v>0</v>
      </c>
      <c r="Y25" s="5">
        <v>0</v>
      </c>
      <c r="Z25" s="31">
        <v>0</v>
      </c>
      <c r="AA25" s="5">
        <v>0</v>
      </c>
      <c r="AB25" s="31">
        <v>0</v>
      </c>
      <c r="AC25" s="5">
        <v>0</v>
      </c>
      <c r="AD25" s="31">
        <v>55970556.030000001</v>
      </c>
      <c r="AE25" s="5">
        <v>1.9363999999999999</v>
      </c>
      <c r="AF25" s="31">
        <v>43647984.359999999</v>
      </c>
      <c r="AG25" s="5">
        <v>2.0977000000000001</v>
      </c>
      <c r="AH25" s="31">
        <v>0</v>
      </c>
      <c r="AI25" s="5">
        <v>0</v>
      </c>
      <c r="AJ25" s="31">
        <v>0</v>
      </c>
      <c r="AK25" s="5">
        <v>0</v>
      </c>
      <c r="AL25" s="31">
        <v>23286673.379999999</v>
      </c>
      <c r="AM25" s="5">
        <v>1.6315999999999999</v>
      </c>
    </row>
    <row r="26" spans="1:39" x14ac:dyDescent="0.2">
      <c r="A26" t="s">
        <v>186</v>
      </c>
      <c r="B26" s="31">
        <v>349891880.92000002</v>
      </c>
      <c r="C26" s="5">
        <v>1.3053999999999999</v>
      </c>
      <c r="D26" s="31">
        <v>7886200</v>
      </c>
      <c r="E26" s="5">
        <v>1.7325999999999999</v>
      </c>
      <c r="F26" s="31">
        <v>27483372.149999999</v>
      </c>
      <c r="G26" s="5">
        <v>2.6375999999999999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87769953.469999999</v>
      </c>
      <c r="Q26" s="5">
        <v>2.7816000000000001</v>
      </c>
      <c r="R26" s="31">
        <v>165070817.34</v>
      </c>
      <c r="S26" s="5">
        <v>2.4028999999999998</v>
      </c>
      <c r="T26" s="31">
        <v>1365964.2</v>
      </c>
      <c r="U26" s="5">
        <v>1.8492</v>
      </c>
      <c r="V26" s="31">
        <v>0</v>
      </c>
      <c r="W26" s="5">
        <v>0</v>
      </c>
      <c r="X26" s="31">
        <v>6127966.7400000002</v>
      </c>
      <c r="Y26" s="5">
        <v>1.3197000000000001</v>
      </c>
      <c r="Z26" s="31">
        <v>0</v>
      </c>
      <c r="AA26" s="5">
        <v>0</v>
      </c>
      <c r="AB26" s="31">
        <v>22556084</v>
      </c>
      <c r="AC26" s="5">
        <v>2.7063000000000001</v>
      </c>
      <c r="AD26" s="31">
        <v>0</v>
      </c>
      <c r="AE26" s="5">
        <v>0</v>
      </c>
      <c r="AF26" s="31">
        <v>8196632.2000000002</v>
      </c>
      <c r="AG26" s="5">
        <v>0.39389999999999997</v>
      </c>
      <c r="AH26" s="31">
        <v>6311038</v>
      </c>
      <c r="AI26" s="5">
        <v>10.1629</v>
      </c>
      <c r="AJ26" s="31">
        <v>0</v>
      </c>
      <c r="AK26" s="5">
        <v>0</v>
      </c>
      <c r="AL26" s="31">
        <v>17123852.82</v>
      </c>
      <c r="AM26" s="5">
        <v>1.1998</v>
      </c>
    </row>
    <row r="27" spans="1:39" ht="13.5" thickBot="1" x14ac:dyDescent="0.25">
      <c r="A27" t="s">
        <v>187</v>
      </c>
      <c r="B27" s="31">
        <v>5652964273.5500002</v>
      </c>
      <c r="C27" s="5">
        <v>21.091000000000001</v>
      </c>
      <c r="D27" s="31">
        <v>84874637.560000002</v>
      </c>
      <c r="E27" s="5">
        <v>18.646799999999999</v>
      </c>
      <c r="F27" s="31">
        <v>157866791.81999999</v>
      </c>
      <c r="G27" s="5">
        <v>15.1508</v>
      </c>
      <c r="H27" s="31">
        <v>206258762.00999999</v>
      </c>
      <c r="I27" s="5">
        <v>17.6599</v>
      </c>
      <c r="J27" s="31">
        <v>9764726.6899999995</v>
      </c>
      <c r="K27" s="5">
        <v>14.198700000000001</v>
      </c>
      <c r="L27" s="31">
        <v>28492015.469999999</v>
      </c>
      <c r="M27" s="5">
        <v>34.548999999999999</v>
      </c>
      <c r="N27" s="31">
        <v>42914755</v>
      </c>
      <c r="O27" s="5">
        <v>15.7036</v>
      </c>
      <c r="P27" s="31">
        <v>1034270018.9299999</v>
      </c>
      <c r="Q27" s="5">
        <v>32.777999999999999</v>
      </c>
      <c r="R27" s="31">
        <v>2062580644.54</v>
      </c>
      <c r="S27" s="5">
        <v>30.024999999999999</v>
      </c>
      <c r="T27" s="31">
        <v>10036722.74</v>
      </c>
      <c r="U27" s="5">
        <v>13.587300000000001</v>
      </c>
      <c r="V27" s="31">
        <v>1553106.78</v>
      </c>
      <c r="W27" s="5">
        <v>15.9114</v>
      </c>
      <c r="X27" s="31">
        <v>39009438.619999997</v>
      </c>
      <c r="Y27" s="5">
        <v>8.4010999999999996</v>
      </c>
      <c r="Z27" s="31">
        <v>529415309.43000001</v>
      </c>
      <c r="AA27" s="5">
        <v>15.7925</v>
      </c>
      <c r="AB27" s="31">
        <v>197305753</v>
      </c>
      <c r="AC27" s="5">
        <v>23.673100000000002</v>
      </c>
      <c r="AD27" s="31">
        <v>533738872.75</v>
      </c>
      <c r="AE27" s="5">
        <v>18.465599999999998</v>
      </c>
      <c r="AF27" s="31">
        <v>249927302.63</v>
      </c>
      <c r="AG27" s="5">
        <v>12.011200000000001</v>
      </c>
      <c r="AH27" s="31">
        <v>3326225</v>
      </c>
      <c r="AI27" s="5">
        <v>5.3563000000000001</v>
      </c>
      <c r="AJ27" s="31">
        <v>306606283.80000001</v>
      </c>
      <c r="AK27" s="5">
        <v>12.293900000000001</v>
      </c>
      <c r="AL27" s="31">
        <v>155022906.78</v>
      </c>
      <c r="AM27" s="5">
        <v>10.862</v>
      </c>
    </row>
    <row r="28" spans="1:39" ht="14.25" thickTop="1" thickBot="1" x14ac:dyDescent="0.25">
      <c r="A28" s="152" t="s">
        <v>188</v>
      </c>
      <c r="B28" s="153">
        <v>6759190617.1899996</v>
      </c>
      <c r="C28" s="154">
        <v>25.2182</v>
      </c>
      <c r="D28" s="153">
        <v>106104389.31</v>
      </c>
      <c r="E28" s="154">
        <v>23.3109</v>
      </c>
      <c r="F28" s="153">
        <v>189824840.97</v>
      </c>
      <c r="G28" s="154">
        <v>18.2178</v>
      </c>
      <c r="H28" s="153">
        <v>244174387.78999999</v>
      </c>
      <c r="I28" s="154">
        <v>20.906300000000002</v>
      </c>
      <c r="J28" s="153">
        <v>10853028.689999999</v>
      </c>
      <c r="K28" s="154">
        <v>15.7812</v>
      </c>
      <c r="L28" s="153">
        <v>28492015.469999999</v>
      </c>
      <c r="M28" s="154">
        <v>34.548999999999999</v>
      </c>
      <c r="N28" s="153">
        <v>48213385</v>
      </c>
      <c r="O28" s="154">
        <v>17.642499999999998</v>
      </c>
      <c r="P28" s="153">
        <v>1295621994.3099999</v>
      </c>
      <c r="Q28" s="154">
        <v>41.060699999999997</v>
      </c>
      <c r="R28" s="153">
        <v>2552187321.8899999</v>
      </c>
      <c r="S28" s="154">
        <v>37.152299999999997</v>
      </c>
      <c r="T28" s="153">
        <v>11402686.939999999</v>
      </c>
      <c r="U28" s="154">
        <v>15.436400000000001</v>
      </c>
      <c r="V28" s="153">
        <v>1553106.78</v>
      </c>
      <c r="W28" s="154">
        <v>15.9114</v>
      </c>
      <c r="X28" s="153">
        <v>45137405.359999999</v>
      </c>
      <c r="Y28" s="154">
        <v>9.7209000000000003</v>
      </c>
      <c r="Z28" s="153">
        <v>529415309.43000001</v>
      </c>
      <c r="AA28" s="154">
        <v>15.7925</v>
      </c>
      <c r="AB28" s="153">
        <v>233661393</v>
      </c>
      <c r="AC28" s="154">
        <v>28.0351</v>
      </c>
      <c r="AD28" s="153">
        <v>610964230.77999997</v>
      </c>
      <c r="AE28" s="154">
        <v>21.1374</v>
      </c>
      <c r="AF28" s="153">
        <v>310678641.69</v>
      </c>
      <c r="AG28" s="154">
        <v>14.9308</v>
      </c>
      <c r="AH28" s="153">
        <v>13124663</v>
      </c>
      <c r="AI28" s="154">
        <v>21.135100000000001</v>
      </c>
      <c r="AJ28" s="153">
        <v>332348383.80000001</v>
      </c>
      <c r="AK28" s="154">
        <v>13.3261</v>
      </c>
      <c r="AL28" s="153">
        <v>195433432.97999999</v>
      </c>
      <c r="AM28" s="154">
        <v>13.6934</v>
      </c>
    </row>
    <row r="29" spans="1:39" ht="13.5" thickTop="1" x14ac:dyDescent="0.2">
      <c r="A29" t="s">
        <v>189</v>
      </c>
      <c r="B29" s="31">
        <v>15941804.25</v>
      </c>
      <c r="C29" s="5">
        <v>5.9499999999999997E-2</v>
      </c>
      <c r="D29" s="31">
        <v>0</v>
      </c>
      <c r="E29" s="5">
        <v>0</v>
      </c>
      <c r="F29" s="31">
        <v>15110570.25</v>
      </c>
      <c r="G29" s="5">
        <v>1.4501999999999999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831234</v>
      </c>
      <c r="Q29" s="5">
        <v>2.63E-2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0</v>
      </c>
      <c r="AI29" s="5">
        <v>0</v>
      </c>
      <c r="AJ29" s="31">
        <v>0</v>
      </c>
      <c r="AK29" s="5">
        <v>0</v>
      </c>
      <c r="AL29" s="31">
        <v>0</v>
      </c>
      <c r="AM29" s="5">
        <v>0</v>
      </c>
    </row>
    <row r="30" spans="1:39" x14ac:dyDescent="0.2">
      <c r="A30" t="s">
        <v>190</v>
      </c>
      <c r="B30" s="31">
        <v>394740902.51999998</v>
      </c>
      <c r="C30" s="5">
        <v>1.4728000000000001</v>
      </c>
      <c r="D30" s="31">
        <v>0</v>
      </c>
      <c r="E30" s="5">
        <v>0</v>
      </c>
      <c r="F30" s="31">
        <v>53110874.539999999</v>
      </c>
      <c r="G30" s="5">
        <v>5.0971000000000002</v>
      </c>
      <c r="H30" s="31">
        <v>49173244.5</v>
      </c>
      <c r="I30" s="5">
        <v>4.2102000000000004</v>
      </c>
      <c r="J30" s="31">
        <v>3892070.48</v>
      </c>
      <c r="K30" s="5">
        <v>5.6593999999999998</v>
      </c>
      <c r="L30" s="31">
        <v>0</v>
      </c>
      <c r="M30" s="5">
        <v>0</v>
      </c>
      <c r="N30" s="31">
        <v>10442325</v>
      </c>
      <c r="O30" s="5">
        <v>3.8210999999999999</v>
      </c>
      <c r="P30" s="31">
        <v>113880</v>
      </c>
      <c r="Q30" s="5">
        <v>3.5999999999999999E-3</v>
      </c>
      <c r="R30" s="31">
        <v>258440</v>
      </c>
      <c r="S30" s="5">
        <v>3.8E-3</v>
      </c>
      <c r="T30" s="31">
        <v>0</v>
      </c>
      <c r="U30" s="5">
        <v>0</v>
      </c>
      <c r="V30" s="31">
        <v>173527.4</v>
      </c>
      <c r="W30" s="5">
        <v>1.7778</v>
      </c>
      <c r="X30" s="31">
        <v>4988031.3</v>
      </c>
      <c r="Y30" s="5">
        <v>1.0742</v>
      </c>
      <c r="Z30" s="31">
        <v>0</v>
      </c>
      <c r="AA30" s="5">
        <v>0</v>
      </c>
      <c r="AB30" s="31">
        <v>0</v>
      </c>
      <c r="AC30" s="5">
        <v>0</v>
      </c>
      <c r="AD30" s="31">
        <v>50279399.200000003</v>
      </c>
      <c r="AE30" s="5">
        <v>1.7395</v>
      </c>
      <c r="AF30" s="31">
        <v>158616249.90000001</v>
      </c>
      <c r="AG30" s="5">
        <v>7.6228999999999996</v>
      </c>
      <c r="AH30" s="31">
        <v>0</v>
      </c>
      <c r="AI30" s="5">
        <v>0</v>
      </c>
      <c r="AJ30" s="31">
        <v>31178576</v>
      </c>
      <c r="AK30" s="5">
        <v>1.2502</v>
      </c>
      <c r="AL30" s="31">
        <v>32514284.199999999</v>
      </c>
      <c r="AM30" s="5">
        <v>2.2782</v>
      </c>
    </row>
    <row r="31" spans="1:39" x14ac:dyDescent="0.2">
      <c r="A31" t="s">
        <v>191</v>
      </c>
      <c r="B31" s="31">
        <v>704405305.91999996</v>
      </c>
      <c r="C31" s="5">
        <v>2.6280999999999999</v>
      </c>
      <c r="D31" s="31">
        <v>3289137.1</v>
      </c>
      <c r="E31" s="5">
        <v>0.72260000000000002</v>
      </c>
      <c r="F31" s="31">
        <v>13663072.5</v>
      </c>
      <c r="G31" s="5">
        <v>1.3112999999999999</v>
      </c>
      <c r="H31" s="31">
        <v>36600746.600000001</v>
      </c>
      <c r="I31" s="5">
        <v>3.1337999999999999</v>
      </c>
      <c r="J31" s="31">
        <v>1513446.2</v>
      </c>
      <c r="K31" s="5">
        <v>2.2006999999999999</v>
      </c>
      <c r="L31" s="31">
        <v>0</v>
      </c>
      <c r="M31" s="5">
        <v>0</v>
      </c>
      <c r="N31" s="31">
        <v>11055405</v>
      </c>
      <c r="O31" s="5">
        <v>4.0453999999999999</v>
      </c>
      <c r="P31" s="31">
        <v>58870978.100000001</v>
      </c>
      <c r="Q31" s="5">
        <v>1.8656999999999999</v>
      </c>
      <c r="R31" s="31">
        <v>109460188.15000001</v>
      </c>
      <c r="S31" s="5">
        <v>1.5933999999999999</v>
      </c>
      <c r="T31" s="31">
        <v>833400</v>
      </c>
      <c r="U31" s="5">
        <v>1.1282000000000001</v>
      </c>
      <c r="V31" s="31">
        <v>313832.19</v>
      </c>
      <c r="W31" s="5">
        <v>3.2151999999999998</v>
      </c>
      <c r="X31" s="31">
        <v>14313332.24</v>
      </c>
      <c r="Y31" s="5">
        <v>3.0825</v>
      </c>
      <c r="Z31" s="31">
        <v>118359436.3</v>
      </c>
      <c r="AA31" s="5">
        <v>3.5306999999999999</v>
      </c>
      <c r="AB31" s="31">
        <v>37530724</v>
      </c>
      <c r="AC31" s="5">
        <v>4.5030000000000001</v>
      </c>
      <c r="AD31" s="31">
        <v>104951136.2</v>
      </c>
      <c r="AE31" s="5">
        <v>3.6309999999999998</v>
      </c>
      <c r="AF31" s="31">
        <v>105298094.86</v>
      </c>
      <c r="AG31" s="5">
        <v>5.0605000000000002</v>
      </c>
      <c r="AH31" s="31">
        <v>3185000</v>
      </c>
      <c r="AI31" s="5">
        <v>5.1288999999999998</v>
      </c>
      <c r="AJ31" s="31">
        <v>41514868.799999997</v>
      </c>
      <c r="AK31" s="5">
        <v>1.6646000000000001</v>
      </c>
      <c r="AL31" s="31">
        <v>43652507.68</v>
      </c>
      <c r="AM31" s="5">
        <v>3.0586000000000002</v>
      </c>
    </row>
    <row r="32" spans="1:39" x14ac:dyDescent="0.2">
      <c r="A32" t="s">
        <v>192</v>
      </c>
      <c r="B32" s="31">
        <v>1560704885.22</v>
      </c>
      <c r="C32" s="5">
        <v>5.8228999999999997</v>
      </c>
      <c r="D32" s="31">
        <v>0</v>
      </c>
      <c r="E32" s="5">
        <v>0</v>
      </c>
      <c r="F32" s="31">
        <v>39446176</v>
      </c>
      <c r="G32" s="5">
        <v>3.7856999999999998</v>
      </c>
      <c r="H32" s="31">
        <v>0</v>
      </c>
      <c r="I32" s="5">
        <v>0</v>
      </c>
      <c r="J32" s="31">
        <v>3257324.95</v>
      </c>
      <c r="K32" s="5">
        <v>4.7363999999999997</v>
      </c>
      <c r="L32" s="31">
        <v>0</v>
      </c>
      <c r="M32" s="5">
        <v>0</v>
      </c>
      <c r="N32" s="31">
        <v>0</v>
      </c>
      <c r="O32" s="5">
        <v>0</v>
      </c>
      <c r="P32" s="31">
        <v>365940662.94999999</v>
      </c>
      <c r="Q32" s="5">
        <v>11.5974</v>
      </c>
      <c r="R32" s="31">
        <v>850221218.44000006</v>
      </c>
      <c r="S32" s="5">
        <v>12.3767</v>
      </c>
      <c r="T32" s="31">
        <v>1301815.8</v>
      </c>
      <c r="U32" s="5">
        <v>1.7623</v>
      </c>
      <c r="V32" s="31">
        <v>162763.95000000001</v>
      </c>
      <c r="W32" s="5">
        <v>1.6675</v>
      </c>
      <c r="X32" s="31">
        <v>6957639.3799999999</v>
      </c>
      <c r="Y32" s="5">
        <v>1.4984</v>
      </c>
      <c r="Z32" s="31">
        <v>156909134.30000001</v>
      </c>
      <c r="AA32" s="5">
        <v>4.6806000000000001</v>
      </c>
      <c r="AB32" s="31">
        <v>19336519</v>
      </c>
      <c r="AC32" s="5">
        <v>2.3199999999999998</v>
      </c>
      <c r="AD32" s="31">
        <v>0</v>
      </c>
      <c r="AE32" s="5">
        <v>0</v>
      </c>
      <c r="AF32" s="31">
        <v>0</v>
      </c>
      <c r="AG32" s="5">
        <v>0</v>
      </c>
      <c r="AH32" s="31">
        <v>0</v>
      </c>
      <c r="AI32" s="5">
        <v>0</v>
      </c>
      <c r="AJ32" s="31">
        <v>117171630.45</v>
      </c>
      <c r="AK32" s="5">
        <v>4.6981999999999999</v>
      </c>
      <c r="AL32" s="31">
        <v>0</v>
      </c>
      <c r="AM32" s="5">
        <v>0</v>
      </c>
    </row>
    <row r="33" spans="1:39" x14ac:dyDescent="0.2">
      <c r="A33" t="s">
        <v>193</v>
      </c>
      <c r="B33" s="31">
        <v>15956067.25</v>
      </c>
      <c r="C33" s="5">
        <v>5.9499999999999997E-2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4943282.03</v>
      </c>
      <c r="Q33" s="5">
        <v>0.15670000000000001</v>
      </c>
      <c r="R33" s="31">
        <v>11012785.220000001</v>
      </c>
      <c r="S33" s="5">
        <v>0.1603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0</v>
      </c>
      <c r="AE33" s="5">
        <v>0</v>
      </c>
      <c r="AF33" s="31">
        <v>0</v>
      </c>
      <c r="AG33" s="5">
        <v>0</v>
      </c>
      <c r="AH33" s="31">
        <v>0</v>
      </c>
      <c r="AI33" s="5">
        <v>0</v>
      </c>
      <c r="AJ33" s="31">
        <v>0</v>
      </c>
      <c r="AK33" s="5">
        <v>0</v>
      </c>
      <c r="AL33" s="31">
        <v>0</v>
      </c>
      <c r="AM33" s="5">
        <v>0</v>
      </c>
    </row>
    <row r="34" spans="1:39" x14ac:dyDescent="0.2">
      <c r="A34" t="s">
        <v>194</v>
      </c>
      <c r="B34" s="31">
        <v>185662796.88</v>
      </c>
      <c r="C34" s="5">
        <v>0.69269999999999998</v>
      </c>
      <c r="D34" s="31">
        <v>0</v>
      </c>
      <c r="E34" s="5">
        <v>0</v>
      </c>
      <c r="F34" s="31">
        <v>43128720</v>
      </c>
      <c r="G34" s="5">
        <v>4.1391</v>
      </c>
      <c r="H34" s="31">
        <v>42693688.560000002</v>
      </c>
      <c r="I34" s="5">
        <v>3.6554000000000002</v>
      </c>
      <c r="J34" s="31">
        <v>0</v>
      </c>
      <c r="K34" s="5">
        <v>0</v>
      </c>
      <c r="L34" s="31">
        <v>2509605.12</v>
      </c>
      <c r="M34" s="5">
        <v>3.0430999999999999</v>
      </c>
      <c r="N34" s="31">
        <v>10809489</v>
      </c>
      <c r="O34" s="5">
        <v>3.9554999999999998</v>
      </c>
      <c r="P34" s="31">
        <v>0</v>
      </c>
      <c r="Q34" s="5">
        <v>0</v>
      </c>
      <c r="R34" s="31">
        <v>0</v>
      </c>
      <c r="S34" s="5">
        <v>0</v>
      </c>
      <c r="T34" s="31">
        <v>0</v>
      </c>
      <c r="U34" s="5">
        <v>0</v>
      </c>
      <c r="V34" s="31">
        <v>0</v>
      </c>
      <c r="W34" s="5">
        <v>0</v>
      </c>
      <c r="X34" s="31">
        <v>0</v>
      </c>
      <c r="Y34" s="5">
        <v>0</v>
      </c>
      <c r="Z34" s="31">
        <v>0</v>
      </c>
      <c r="AA34" s="5">
        <v>0</v>
      </c>
      <c r="AB34" s="31">
        <v>0</v>
      </c>
      <c r="AC34" s="5">
        <v>0</v>
      </c>
      <c r="AD34" s="31">
        <v>79756686.959999993</v>
      </c>
      <c r="AE34" s="5">
        <v>2.7593000000000001</v>
      </c>
      <c r="AF34" s="31">
        <v>6764607.2400000002</v>
      </c>
      <c r="AG34" s="5">
        <v>0.3251</v>
      </c>
      <c r="AH34" s="31">
        <v>0</v>
      </c>
      <c r="AI34" s="5">
        <v>0</v>
      </c>
      <c r="AJ34" s="31">
        <v>0</v>
      </c>
      <c r="AK34" s="5">
        <v>0</v>
      </c>
      <c r="AL34" s="31">
        <v>0</v>
      </c>
      <c r="AM34" s="5">
        <v>0</v>
      </c>
    </row>
    <row r="35" spans="1:39" ht="13.5" thickBot="1" x14ac:dyDescent="0.25">
      <c r="A35" t="s">
        <v>195</v>
      </c>
      <c r="B35" s="31">
        <v>231990280.38999999</v>
      </c>
      <c r="C35" s="5">
        <v>0.86550000000000005</v>
      </c>
      <c r="D35" s="31">
        <v>0</v>
      </c>
      <c r="E35" s="5">
        <v>0</v>
      </c>
      <c r="F35" s="31">
        <v>20475484.699999999</v>
      </c>
      <c r="G35" s="5">
        <v>1.9651000000000001</v>
      </c>
      <c r="H35" s="31">
        <v>40572066.329999998</v>
      </c>
      <c r="I35" s="5">
        <v>3.4738000000000002</v>
      </c>
      <c r="J35" s="31">
        <v>0</v>
      </c>
      <c r="K35" s="5">
        <v>0</v>
      </c>
      <c r="L35" s="31">
        <v>2159739.36</v>
      </c>
      <c r="M35" s="5">
        <v>2.6189</v>
      </c>
      <c r="N35" s="31">
        <v>1314094</v>
      </c>
      <c r="O35" s="5">
        <v>0.48089999999999999</v>
      </c>
      <c r="P35" s="31">
        <v>0</v>
      </c>
      <c r="Q35" s="5">
        <v>0</v>
      </c>
      <c r="R35" s="31">
        <v>0</v>
      </c>
      <c r="S35" s="5">
        <v>0</v>
      </c>
      <c r="T35" s="31">
        <v>2994451.71</v>
      </c>
      <c r="U35" s="5">
        <v>4.0537999999999998</v>
      </c>
      <c r="V35" s="31">
        <v>636231.63</v>
      </c>
      <c r="W35" s="5">
        <v>6.5180999999999996</v>
      </c>
      <c r="X35" s="31">
        <v>13297250.16</v>
      </c>
      <c r="Y35" s="5">
        <v>2.8637000000000001</v>
      </c>
      <c r="Z35" s="31">
        <v>0</v>
      </c>
      <c r="AA35" s="5">
        <v>0</v>
      </c>
      <c r="AB35" s="31">
        <v>0</v>
      </c>
      <c r="AC35" s="5">
        <v>0</v>
      </c>
      <c r="AD35" s="31">
        <v>104712456.59999999</v>
      </c>
      <c r="AE35" s="5">
        <v>3.6227</v>
      </c>
      <c r="AF35" s="31">
        <v>0</v>
      </c>
      <c r="AG35" s="5">
        <v>0</v>
      </c>
      <c r="AH35" s="31">
        <v>0</v>
      </c>
      <c r="AI35" s="5">
        <v>0</v>
      </c>
      <c r="AJ35" s="31">
        <v>0</v>
      </c>
      <c r="AK35" s="5">
        <v>0</v>
      </c>
      <c r="AL35" s="31">
        <v>45828505.899999999</v>
      </c>
      <c r="AM35" s="5">
        <v>3.2111000000000001</v>
      </c>
    </row>
    <row r="36" spans="1:39" ht="14.25" thickTop="1" thickBot="1" x14ac:dyDescent="0.25">
      <c r="A36" s="152" t="s">
        <v>196</v>
      </c>
      <c r="B36" s="153">
        <v>3109402042.4299998</v>
      </c>
      <c r="C36" s="154">
        <v>11.601000000000001</v>
      </c>
      <c r="D36" s="153">
        <v>3289137.1</v>
      </c>
      <c r="E36" s="154">
        <v>0.72260000000000002</v>
      </c>
      <c r="F36" s="153">
        <v>184934897.99000001</v>
      </c>
      <c r="G36" s="154">
        <v>17.7485</v>
      </c>
      <c r="H36" s="153">
        <v>169039745.99000001</v>
      </c>
      <c r="I36" s="154">
        <v>14.4732</v>
      </c>
      <c r="J36" s="153">
        <v>8662841.6300000008</v>
      </c>
      <c r="K36" s="154">
        <v>12.596500000000001</v>
      </c>
      <c r="L36" s="153">
        <v>4669344.4800000004</v>
      </c>
      <c r="M36" s="154">
        <v>5.6619999999999999</v>
      </c>
      <c r="N36" s="153">
        <v>33621313</v>
      </c>
      <c r="O36" s="154">
        <v>12.302899999999999</v>
      </c>
      <c r="P36" s="153">
        <v>430700037.07999998</v>
      </c>
      <c r="Q36" s="154">
        <v>13.649699999999999</v>
      </c>
      <c r="R36" s="153">
        <v>970952631.80999994</v>
      </c>
      <c r="S36" s="154">
        <v>14.1342</v>
      </c>
      <c r="T36" s="153">
        <v>5129667.51</v>
      </c>
      <c r="U36" s="154">
        <v>6.9443000000000001</v>
      </c>
      <c r="V36" s="153">
        <v>1286355.17</v>
      </c>
      <c r="W36" s="154">
        <v>13.1785</v>
      </c>
      <c r="X36" s="153">
        <v>39556253.079999998</v>
      </c>
      <c r="Y36" s="154">
        <v>8.5189000000000004</v>
      </c>
      <c r="Z36" s="153">
        <v>275268570.60000002</v>
      </c>
      <c r="AA36" s="154">
        <v>8.2112999999999996</v>
      </c>
      <c r="AB36" s="153">
        <v>56867243</v>
      </c>
      <c r="AC36" s="154">
        <v>6.8230000000000004</v>
      </c>
      <c r="AD36" s="153">
        <v>339699678.95999998</v>
      </c>
      <c r="AE36" s="154">
        <v>11.7525</v>
      </c>
      <c r="AF36" s="153">
        <v>270678952</v>
      </c>
      <c r="AG36" s="154">
        <v>13.0085</v>
      </c>
      <c r="AH36" s="153">
        <v>3185000</v>
      </c>
      <c r="AI36" s="154">
        <v>5.1288999999999998</v>
      </c>
      <c r="AJ36" s="153">
        <v>189865075.25</v>
      </c>
      <c r="AK36" s="154">
        <v>7.6130000000000004</v>
      </c>
      <c r="AL36" s="153">
        <v>121995297.78</v>
      </c>
      <c r="AM36" s="154">
        <v>8.5479000000000003</v>
      </c>
    </row>
    <row r="37" spans="1:39" ht="13.5" thickTop="1" x14ac:dyDescent="0.2">
      <c r="A37" t="s">
        <v>197</v>
      </c>
      <c r="B37" s="31">
        <v>101847615.84999999</v>
      </c>
      <c r="C37" s="5">
        <v>0.38</v>
      </c>
      <c r="D37" s="31">
        <v>1169545</v>
      </c>
      <c r="E37" s="5">
        <v>0.25690000000000002</v>
      </c>
      <c r="F37" s="31">
        <v>27972538.93</v>
      </c>
      <c r="G37" s="5">
        <v>2.6846000000000001</v>
      </c>
      <c r="H37" s="31">
        <v>0</v>
      </c>
      <c r="I37" s="5">
        <v>0</v>
      </c>
      <c r="J37" s="31">
        <v>0</v>
      </c>
      <c r="K37" s="5">
        <v>0</v>
      </c>
      <c r="L37" s="31">
        <v>4128200.28</v>
      </c>
      <c r="M37" s="5">
        <v>5.0057999999999998</v>
      </c>
      <c r="N37" s="31">
        <v>556205</v>
      </c>
      <c r="O37" s="5">
        <v>0.20349999999999999</v>
      </c>
      <c r="P37" s="31">
        <v>0</v>
      </c>
      <c r="Q37" s="5">
        <v>0</v>
      </c>
      <c r="R37" s="31">
        <v>0</v>
      </c>
      <c r="S37" s="5">
        <v>0</v>
      </c>
      <c r="T37" s="31">
        <v>1380385.08</v>
      </c>
      <c r="U37" s="5">
        <v>1.8687</v>
      </c>
      <c r="V37" s="31">
        <v>197330.5</v>
      </c>
      <c r="W37" s="5">
        <v>2.0215999999999998</v>
      </c>
      <c r="X37" s="31">
        <v>3908256</v>
      </c>
      <c r="Y37" s="5">
        <v>0.8417</v>
      </c>
      <c r="Z37" s="31">
        <v>0</v>
      </c>
      <c r="AA37" s="5">
        <v>0</v>
      </c>
      <c r="AB37" s="31">
        <v>13644348</v>
      </c>
      <c r="AC37" s="5">
        <v>1.6371</v>
      </c>
      <c r="AD37" s="31">
        <v>0</v>
      </c>
      <c r="AE37" s="5">
        <v>0</v>
      </c>
      <c r="AF37" s="31">
        <v>17899536.760000002</v>
      </c>
      <c r="AG37" s="5">
        <v>0.86019999999999996</v>
      </c>
      <c r="AH37" s="31">
        <v>3164070</v>
      </c>
      <c r="AI37" s="5">
        <v>5.0952000000000002</v>
      </c>
      <c r="AJ37" s="31">
        <v>0</v>
      </c>
      <c r="AK37" s="5">
        <v>0</v>
      </c>
      <c r="AL37" s="31">
        <v>27827200.300000001</v>
      </c>
      <c r="AM37" s="5">
        <v>1.9498</v>
      </c>
    </row>
    <row r="38" spans="1:39" x14ac:dyDescent="0.2">
      <c r="A38" t="s">
        <v>198</v>
      </c>
      <c r="B38" s="31">
        <v>1011385418.42</v>
      </c>
      <c r="C38" s="5">
        <v>3.7734000000000001</v>
      </c>
      <c r="D38" s="31">
        <v>12183236</v>
      </c>
      <c r="E38" s="5">
        <v>2.6766000000000001</v>
      </c>
      <c r="F38" s="31">
        <v>114481085.94</v>
      </c>
      <c r="G38" s="5">
        <v>10.9869</v>
      </c>
      <c r="H38" s="31">
        <v>55170798.939999998</v>
      </c>
      <c r="I38" s="5">
        <v>4.7237</v>
      </c>
      <c r="J38" s="31">
        <v>2213777.4</v>
      </c>
      <c r="K38" s="5">
        <v>3.2189999999999999</v>
      </c>
      <c r="L38" s="31">
        <v>1903824</v>
      </c>
      <c r="M38" s="5">
        <v>2.3085</v>
      </c>
      <c r="N38" s="31">
        <v>14077215</v>
      </c>
      <c r="O38" s="5">
        <v>5.1512000000000002</v>
      </c>
      <c r="P38" s="31">
        <v>57181131</v>
      </c>
      <c r="Q38" s="5">
        <v>1.8122</v>
      </c>
      <c r="R38" s="31">
        <v>94672016.980000004</v>
      </c>
      <c r="S38" s="5">
        <v>1.3781000000000001</v>
      </c>
      <c r="T38" s="31">
        <v>2904680.45</v>
      </c>
      <c r="U38" s="5">
        <v>3.9321999999999999</v>
      </c>
      <c r="V38" s="31">
        <v>527182.25</v>
      </c>
      <c r="W38" s="5">
        <v>5.4009</v>
      </c>
      <c r="X38" s="31">
        <v>24548715.27</v>
      </c>
      <c r="Y38" s="5">
        <v>5.2868000000000004</v>
      </c>
      <c r="Z38" s="31">
        <v>403287950</v>
      </c>
      <c r="AA38" s="5">
        <v>12.030099999999999</v>
      </c>
      <c r="AB38" s="31">
        <v>0</v>
      </c>
      <c r="AC38" s="5">
        <v>0</v>
      </c>
      <c r="AD38" s="31">
        <v>89256256.590000004</v>
      </c>
      <c r="AE38" s="5">
        <v>3.0880000000000001</v>
      </c>
      <c r="AF38" s="31">
        <v>16837756.300000001</v>
      </c>
      <c r="AG38" s="5">
        <v>0.80920000000000003</v>
      </c>
      <c r="AH38" s="31">
        <v>3731920</v>
      </c>
      <c r="AI38" s="5">
        <v>6.0095999999999998</v>
      </c>
      <c r="AJ38" s="31">
        <v>95399189.799999997</v>
      </c>
      <c r="AK38" s="5">
        <v>3.8252000000000002</v>
      </c>
      <c r="AL38" s="31">
        <v>23008682.5</v>
      </c>
      <c r="AM38" s="5">
        <v>1.6122000000000001</v>
      </c>
    </row>
    <row r="39" spans="1:39" x14ac:dyDescent="0.2">
      <c r="A39" t="s">
        <v>199</v>
      </c>
      <c r="B39" s="31">
        <v>317980355.69</v>
      </c>
      <c r="C39" s="5">
        <v>1.1863999999999999</v>
      </c>
      <c r="D39" s="31">
        <v>3047576.75</v>
      </c>
      <c r="E39" s="5">
        <v>0.66949999999999998</v>
      </c>
      <c r="F39" s="31">
        <v>5377572.9000000004</v>
      </c>
      <c r="G39" s="5">
        <v>0.5161</v>
      </c>
      <c r="H39" s="31">
        <v>51664197.289999999</v>
      </c>
      <c r="I39" s="5">
        <v>4.4234999999999998</v>
      </c>
      <c r="J39" s="31">
        <v>1688631.18</v>
      </c>
      <c r="K39" s="5">
        <v>2.4554</v>
      </c>
      <c r="L39" s="31">
        <v>4745305.91</v>
      </c>
      <c r="M39" s="5">
        <v>5.7541000000000002</v>
      </c>
      <c r="N39" s="31">
        <v>14834899</v>
      </c>
      <c r="O39" s="5">
        <v>5.4284999999999997</v>
      </c>
      <c r="P39" s="31">
        <v>13426998</v>
      </c>
      <c r="Q39" s="5">
        <v>0.42549999999999999</v>
      </c>
      <c r="R39" s="31">
        <v>30859374</v>
      </c>
      <c r="S39" s="5">
        <v>0.44919999999999999</v>
      </c>
      <c r="T39" s="31">
        <v>4262865.1399999997</v>
      </c>
      <c r="U39" s="5">
        <v>5.7709000000000001</v>
      </c>
      <c r="V39" s="31">
        <v>72208.34</v>
      </c>
      <c r="W39" s="5">
        <v>0.73980000000000001</v>
      </c>
      <c r="X39" s="31">
        <v>4267057.22</v>
      </c>
      <c r="Y39" s="5">
        <v>0.91900000000000004</v>
      </c>
      <c r="Z39" s="31">
        <v>0</v>
      </c>
      <c r="AA39" s="5">
        <v>0</v>
      </c>
      <c r="AB39" s="31">
        <v>11061427</v>
      </c>
      <c r="AC39" s="5">
        <v>1.3271999999999999</v>
      </c>
      <c r="AD39" s="31">
        <v>77089362.790000007</v>
      </c>
      <c r="AE39" s="5">
        <v>2.6669999999999998</v>
      </c>
      <c r="AF39" s="31">
        <v>61057723.869999997</v>
      </c>
      <c r="AG39" s="5">
        <v>2.9344000000000001</v>
      </c>
      <c r="AH39" s="31">
        <v>2827435</v>
      </c>
      <c r="AI39" s="5">
        <v>4.5530999999999997</v>
      </c>
      <c r="AJ39" s="31">
        <v>31697721.300000001</v>
      </c>
      <c r="AK39" s="5">
        <v>1.2709999999999999</v>
      </c>
      <c r="AL39" s="31">
        <v>0</v>
      </c>
      <c r="AM39" s="5">
        <v>0</v>
      </c>
    </row>
    <row r="40" spans="1:39" ht="13.5" thickBot="1" x14ac:dyDescent="0.25">
      <c r="A40" t="s">
        <v>200</v>
      </c>
      <c r="B40" s="31">
        <v>575934325.53999996</v>
      </c>
      <c r="C40" s="5">
        <v>2.1488</v>
      </c>
      <c r="D40" s="31">
        <v>49715714</v>
      </c>
      <c r="E40" s="5">
        <v>10.922499999999999</v>
      </c>
      <c r="F40" s="31">
        <v>7490475</v>
      </c>
      <c r="G40" s="5">
        <v>0.71889999999999998</v>
      </c>
      <c r="H40" s="31">
        <v>21850810.550000001</v>
      </c>
      <c r="I40" s="5">
        <v>1.8709</v>
      </c>
      <c r="J40" s="31">
        <v>1882247.1</v>
      </c>
      <c r="K40" s="5">
        <v>2.7368999999999999</v>
      </c>
      <c r="L40" s="31">
        <v>1446358.7</v>
      </c>
      <c r="M40" s="5">
        <v>1.7538</v>
      </c>
      <c r="N40" s="31">
        <v>1297719</v>
      </c>
      <c r="O40" s="5">
        <v>0.47489999999999999</v>
      </c>
      <c r="P40" s="31">
        <v>90640694.450000003</v>
      </c>
      <c r="Q40" s="5">
        <v>2.8725999999999998</v>
      </c>
      <c r="R40" s="31">
        <v>134363335.55000001</v>
      </c>
      <c r="S40" s="5">
        <v>1.9559</v>
      </c>
      <c r="T40" s="31">
        <v>0</v>
      </c>
      <c r="U40" s="5">
        <v>0</v>
      </c>
      <c r="V40" s="31">
        <v>0</v>
      </c>
      <c r="W40" s="5">
        <v>0</v>
      </c>
      <c r="X40" s="31">
        <v>0</v>
      </c>
      <c r="Y40" s="5">
        <v>0</v>
      </c>
      <c r="Z40" s="31">
        <v>0</v>
      </c>
      <c r="AA40" s="5">
        <v>0</v>
      </c>
      <c r="AB40" s="31">
        <v>2405340</v>
      </c>
      <c r="AC40" s="5">
        <v>0.28860000000000002</v>
      </c>
      <c r="AD40" s="31">
        <v>51464974.549999997</v>
      </c>
      <c r="AE40" s="5">
        <v>1.7805</v>
      </c>
      <c r="AF40" s="31">
        <v>35856650.200000003</v>
      </c>
      <c r="AG40" s="5">
        <v>1.7232000000000001</v>
      </c>
      <c r="AH40" s="31">
        <v>0</v>
      </c>
      <c r="AI40" s="5">
        <v>0</v>
      </c>
      <c r="AJ40" s="31">
        <v>95733419.459999993</v>
      </c>
      <c r="AK40" s="5">
        <v>3.8386</v>
      </c>
      <c r="AL40" s="31">
        <v>81786586.980000004</v>
      </c>
      <c r="AM40" s="5">
        <v>5.7305000000000001</v>
      </c>
    </row>
    <row r="41" spans="1:39" ht="14.25" thickTop="1" thickBot="1" x14ac:dyDescent="0.25">
      <c r="A41" s="152" t="s">
        <v>201</v>
      </c>
      <c r="B41" s="153">
        <v>2007147715.5</v>
      </c>
      <c r="C41" s="154">
        <v>7.4885999999999999</v>
      </c>
      <c r="D41" s="153">
        <v>66116071.75</v>
      </c>
      <c r="E41" s="154">
        <v>14.525600000000001</v>
      </c>
      <c r="F41" s="153">
        <v>155321672.77000001</v>
      </c>
      <c r="G41" s="154">
        <v>14.906499999999999</v>
      </c>
      <c r="H41" s="153">
        <v>128685806.78</v>
      </c>
      <c r="I41" s="154">
        <v>11.0181</v>
      </c>
      <c r="J41" s="153">
        <v>5784655.6799999997</v>
      </c>
      <c r="K41" s="154">
        <v>8.4114000000000004</v>
      </c>
      <c r="L41" s="153">
        <v>12223688.890000001</v>
      </c>
      <c r="M41" s="154">
        <v>14.8223</v>
      </c>
      <c r="N41" s="153">
        <v>30766038</v>
      </c>
      <c r="O41" s="154">
        <v>11.257999999999999</v>
      </c>
      <c r="P41" s="153">
        <v>161248823.44999999</v>
      </c>
      <c r="Q41" s="154">
        <v>5.1102999999999996</v>
      </c>
      <c r="R41" s="153">
        <v>259894726.53</v>
      </c>
      <c r="S41" s="154">
        <v>3.7833000000000001</v>
      </c>
      <c r="T41" s="153">
        <v>8547930.6699999999</v>
      </c>
      <c r="U41" s="154">
        <v>11.5718</v>
      </c>
      <c r="V41" s="153">
        <v>796721.09</v>
      </c>
      <c r="W41" s="154">
        <v>8.1623000000000001</v>
      </c>
      <c r="X41" s="153">
        <v>32724028.489999998</v>
      </c>
      <c r="Y41" s="154">
        <v>7.0475000000000003</v>
      </c>
      <c r="Z41" s="153">
        <v>403287950</v>
      </c>
      <c r="AA41" s="154">
        <v>12.030099999999999</v>
      </c>
      <c r="AB41" s="153">
        <v>27111115</v>
      </c>
      <c r="AC41" s="154">
        <v>3.2528000000000001</v>
      </c>
      <c r="AD41" s="153">
        <v>217810593.93000001</v>
      </c>
      <c r="AE41" s="154">
        <v>7.5354999999999999</v>
      </c>
      <c r="AF41" s="153">
        <v>131651667.13</v>
      </c>
      <c r="AG41" s="154">
        <v>6.327</v>
      </c>
      <c r="AH41" s="153">
        <v>9723425</v>
      </c>
      <c r="AI41" s="154">
        <v>15.657999999999999</v>
      </c>
      <c r="AJ41" s="153">
        <v>222830330.56</v>
      </c>
      <c r="AK41" s="154">
        <v>8.9347999999999992</v>
      </c>
      <c r="AL41" s="153">
        <v>132622469.78</v>
      </c>
      <c r="AM41" s="154">
        <v>9.2925000000000004</v>
      </c>
    </row>
    <row r="42" spans="1:39" ht="13.5" thickTop="1" x14ac:dyDescent="0.2">
      <c r="A42" t="s">
        <v>202</v>
      </c>
      <c r="B42" s="31">
        <v>1858321032.9300001</v>
      </c>
      <c r="C42" s="5">
        <v>6.9333</v>
      </c>
      <c r="D42" s="31">
        <v>0</v>
      </c>
      <c r="E42" s="5">
        <v>0</v>
      </c>
      <c r="F42" s="31">
        <v>90540989.900000006</v>
      </c>
      <c r="G42" s="5">
        <v>8.6893999999999991</v>
      </c>
      <c r="H42" s="31">
        <v>146918732.19</v>
      </c>
      <c r="I42" s="5">
        <v>12.5792</v>
      </c>
      <c r="J42" s="31">
        <v>6633024.9000000004</v>
      </c>
      <c r="K42" s="5">
        <v>9.6449999999999996</v>
      </c>
      <c r="L42" s="31">
        <v>0</v>
      </c>
      <c r="M42" s="5">
        <v>0</v>
      </c>
      <c r="N42" s="31">
        <v>35282932</v>
      </c>
      <c r="O42" s="5">
        <v>12.9109</v>
      </c>
      <c r="P42" s="31">
        <v>162449188</v>
      </c>
      <c r="Q42" s="5">
        <v>5.1482999999999999</v>
      </c>
      <c r="R42" s="31">
        <v>268053232.81</v>
      </c>
      <c r="S42" s="5">
        <v>3.9020999999999999</v>
      </c>
      <c r="T42" s="31">
        <v>4981515.88</v>
      </c>
      <c r="U42" s="5">
        <v>6.7436999999999996</v>
      </c>
      <c r="V42" s="31">
        <v>991649.88</v>
      </c>
      <c r="W42" s="5">
        <v>10.1593</v>
      </c>
      <c r="X42" s="31">
        <v>71630496.370000005</v>
      </c>
      <c r="Y42" s="5">
        <v>15.426399999999999</v>
      </c>
      <c r="Z42" s="31">
        <v>312432884.89999998</v>
      </c>
      <c r="AA42" s="5">
        <v>9.3199000000000005</v>
      </c>
      <c r="AB42" s="31">
        <v>40623111</v>
      </c>
      <c r="AC42" s="5">
        <v>4.8739999999999997</v>
      </c>
      <c r="AD42" s="31">
        <v>209563340.44999999</v>
      </c>
      <c r="AE42" s="5">
        <v>7.2502000000000004</v>
      </c>
      <c r="AF42" s="31">
        <v>236171267.21000001</v>
      </c>
      <c r="AG42" s="5">
        <v>11.350099999999999</v>
      </c>
      <c r="AH42" s="31">
        <v>2762500</v>
      </c>
      <c r="AI42" s="5">
        <v>4.4485999999999999</v>
      </c>
      <c r="AJ42" s="31">
        <v>162035798.30000001</v>
      </c>
      <c r="AK42" s="5">
        <v>6.4970999999999997</v>
      </c>
      <c r="AL42" s="31">
        <v>107250369.14</v>
      </c>
      <c r="AM42" s="5">
        <v>7.5147000000000004</v>
      </c>
    </row>
    <row r="43" spans="1:39" x14ac:dyDescent="0.2">
      <c r="A43" t="s">
        <v>203</v>
      </c>
      <c r="B43" s="31">
        <v>234591358.65000001</v>
      </c>
      <c r="C43" s="5">
        <v>0.87529999999999997</v>
      </c>
      <c r="D43" s="31">
        <v>25448368.5</v>
      </c>
      <c r="E43" s="5">
        <v>5.5910000000000002</v>
      </c>
      <c r="F43" s="31">
        <v>0</v>
      </c>
      <c r="G43" s="5">
        <v>0</v>
      </c>
      <c r="H43" s="31">
        <v>0</v>
      </c>
      <c r="I43" s="5">
        <v>0</v>
      </c>
      <c r="J43" s="31">
        <v>1234243.8</v>
      </c>
      <c r="K43" s="5">
        <v>1.7947</v>
      </c>
      <c r="L43" s="31">
        <v>0</v>
      </c>
      <c r="M43" s="5">
        <v>0</v>
      </c>
      <c r="N43" s="31">
        <v>0</v>
      </c>
      <c r="O43" s="5">
        <v>0</v>
      </c>
      <c r="P43" s="31">
        <v>159706765.69999999</v>
      </c>
      <c r="Q43" s="5">
        <v>5.0613999999999999</v>
      </c>
      <c r="R43" s="31">
        <v>0</v>
      </c>
      <c r="S43" s="5">
        <v>0</v>
      </c>
      <c r="T43" s="31">
        <v>2217367.35</v>
      </c>
      <c r="U43" s="5">
        <v>3.0017999999999998</v>
      </c>
      <c r="V43" s="31">
        <v>21532.6</v>
      </c>
      <c r="W43" s="5">
        <v>0.22059999999999999</v>
      </c>
      <c r="X43" s="31">
        <v>0</v>
      </c>
      <c r="Y43" s="5">
        <v>0</v>
      </c>
      <c r="Z43" s="31">
        <v>0</v>
      </c>
      <c r="AA43" s="5">
        <v>0</v>
      </c>
      <c r="AB43" s="31">
        <v>0</v>
      </c>
      <c r="AC43" s="5">
        <v>0</v>
      </c>
      <c r="AD43" s="31">
        <v>0</v>
      </c>
      <c r="AE43" s="5">
        <v>0</v>
      </c>
      <c r="AF43" s="31">
        <v>45963080.700000003</v>
      </c>
      <c r="AG43" s="5">
        <v>2.2088999999999999</v>
      </c>
      <c r="AH43" s="31">
        <v>0</v>
      </c>
      <c r="AI43" s="5">
        <v>0</v>
      </c>
      <c r="AJ43" s="31">
        <v>0</v>
      </c>
      <c r="AK43" s="5">
        <v>0</v>
      </c>
      <c r="AL43" s="31">
        <v>0</v>
      </c>
      <c r="AM43" s="5">
        <v>0</v>
      </c>
    </row>
    <row r="44" spans="1:39" x14ac:dyDescent="0.2">
      <c r="A44" t="s">
        <v>204</v>
      </c>
      <c r="B44" s="31">
        <v>587468797.32000005</v>
      </c>
      <c r="C44" s="5">
        <v>2.1918000000000002</v>
      </c>
      <c r="D44" s="31">
        <v>20149899.850000001</v>
      </c>
      <c r="E44" s="5">
        <v>4.4268999999999998</v>
      </c>
      <c r="F44" s="31">
        <v>20211726.100000001</v>
      </c>
      <c r="G44" s="5">
        <v>1.9398</v>
      </c>
      <c r="H44" s="31">
        <v>39376159.509999998</v>
      </c>
      <c r="I44" s="5">
        <v>3.3714</v>
      </c>
      <c r="J44" s="31">
        <v>4030278.48</v>
      </c>
      <c r="K44" s="5">
        <v>5.8604000000000003</v>
      </c>
      <c r="L44" s="31">
        <v>7265380.1200000001</v>
      </c>
      <c r="M44" s="5">
        <v>8.8099000000000007</v>
      </c>
      <c r="N44" s="31">
        <v>11475479</v>
      </c>
      <c r="O44" s="5">
        <v>4.1992000000000003</v>
      </c>
      <c r="P44" s="31">
        <v>13512911.66</v>
      </c>
      <c r="Q44" s="5">
        <v>0.42820000000000003</v>
      </c>
      <c r="R44" s="31">
        <v>16189083</v>
      </c>
      <c r="S44" s="5">
        <v>0.23569999999999999</v>
      </c>
      <c r="T44" s="31">
        <v>4759979.68</v>
      </c>
      <c r="U44" s="5">
        <v>6.4438000000000004</v>
      </c>
      <c r="V44" s="31">
        <v>119976.99</v>
      </c>
      <c r="W44" s="5">
        <v>1.2291000000000001</v>
      </c>
      <c r="X44" s="31">
        <v>13255513.6</v>
      </c>
      <c r="Y44" s="5">
        <v>2.8546999999999998</v>
      </c>
      <c r="Z44" s="31">
        <v>0</v>
      </c>
      <c r="AA44" s="5">
        <v>0</v>
      </c>
      <c r="AB44" s="31">
        <v>35699351</v>
      </c>
      <c r="AC44" s="5">
        <v>4.2832999999999997</v>
      </c>
      <c r="AD44" s="31">
        <v>122268884.06</v>
      </c>
      <c r="AE44" s="5">
        <v>4.2301000000000002</v>
      </c>
      <c r="AF44" s="31">
        <v>60502489.229999997</v>
      </c>
      <c r="AG44" s="5">
        <v>2.9077000000000002</v>
      </c>
      <c r="AH44" s="31">
        <v>2904800</v>
      </c>
      <c r="AI44" s="5">
        <v>4.6776999999999997</v>
      </c>
      <c r="AJ44" s="31">
        <v>123298923.94</v>
      </c>
      <c r="AK44" s="5">
        <v>4.9439000000000002</v>
      </c>
      <c r="AL44" s="31">
        <v>92447961.099999994</v>
      </c>
      <c r="AM44" s="5">
        <v>6.4775999999999998</v>
      </c>
    </row>
    <row r="45" spans="1:39" x14ac:dyDescent="0.2">
      <c r="A45" t="s">
        <v>205</v>
      </c>
      <c r="B45" s="31">
        <v>828396811.07000005</v>
      </c>
      <c r="C45" s="5">
        <v>3.0907</v>
      </c>
      <c r="D45" s="31">
        <v>45742489.5</v>
      </c>
      <c r="E45" s="5">
        <v>10.0495</v>
      </c>
      <c r="F45" s="31">
        <v>15314881.380000001</v>
      </c>
      <c r="G45" s="5">
        <v>1.4698</v>
      </c>
      <c r="H45" s="31">
        <v>51148344</v>
      </c>
      <c r="I45" s="5">
        <v>4.3792999999999997</v>
      </c>
      <c r="J45" s="31">
        <v>7391043</v>
      </c>
      <c r="K45" s="5">
        <v>10.747199999999999</v>
      </c>
      <c r="L45" s="31">
        <v>9859810.5</v>
      </c>
      <c r="M45" s="5">
        <v>11.9559</v>
      </c>
      <c r="N45" s="31">
        <v>11907071</v>
      </c>
      <c r="O45" s="5">
        <v>4.3571</v>
      </c>
      <c r="P45" s="31">
        <v>7109.4</v>
      </c>
      <c r="Q45" s="5">
        <v>2.0000000000000001E-4</v>
      </c>
      <c r="R45" s="31">
        <v>0</v>
      </c>
      <c r="S45" s="5">
        <v>0</v>
      </c>
      <c r="T45" s="31">
        <v>4433643.5</v>
      </c>
      <c r="U45" s="5">
        <v>6.0021000000000004</v>
      </c>
      <c r="V45" s="31">
        <v>139152</v>
      </c>
      <c r="W45" s="5">
        <v>1.4256</v>
      </c>
      <c r="X45" s="31">
        <v>38858866.439999998</v>
      </c>
      <c r="Y45" s="5">
        <v>8.3687000000000005</v>
      </c>
      <c r="Z45" s="31">
        <v>0</v>
      </c>
      <c r="AA45" s="5">
        <v>0</v>
      </c>
      <c r="AB45" s="31">
        <v>65820720</v>
      </c>
      <c r="AC45" s="5">
        <v>7.8973000000000004</v>
      </c>
      <c r="AD45" s="31">
        <v>117018096</v>
      </c>
      <c r="AE45" s="5">
        <v>4.0484</v>
      </c>
      <c r="AF45" s="31">
        <v>140778186.05000001</v>
      </c>
      <c r="AG45" s="5">
        <v>6.7656000000000001</v>
      </c>
      <c r="AH45" s="31">
        <v>0</v>
      </c>
      <c r="AI45" s="5">
        <v>0</v>
      </c>
      <c r="AJ45" s="31">
        <v>221714615</v>
      </c>
      <c r="AK45" s="5">
        <v>8.89</v>
      </c>
      <c r="AL45" s="31">
        <v>98262783.299999997</v>
      </c>
      <c r="AM45" s="5">
        <v>6.8849999999999998</v>
      </c>
    </row>
    <row r="46" spans="1:39" x14ac:dyDescent="0.2">
      <c r="A46" t="s">
        <v>206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  <c r="AJ46" s="31">
        <v>0</v>
      </c>
      <c r="AK46" s="5">
        <v>0</v>
      </c>
      <c r="AL46" s="31">
        <v>0</v>
      </c>
      <c r="AM46" s="5">
        <v>0</v>
      </c>
    </row>
    <row r="47" spans="1:39" x14ac:dyDescent="0.2">
      <c r="A47" t="s">
        <v>207</v>
      </c>
      <c r="B47" s="31">
        <v>180389138.78</v>
      </c>
      <c r="C47" s="5">
        <v>0.67300000000000004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  <c r="T47" s="31">
        <v>0</v>
      </c>
      <c r="U47" s="5">
        <v>0</v>
      </c>
      <c r="V47" s="31">
        <v>0</v>
      </c>
      <c r="W47" s="5">
        <v>0</v>
      </c>
      <c r="X47" s="31">
        <v>0</v>
      </c>
      <c r="Y47" s="5">
        <v>0</v>
      </c>
      <c r="Z47" s="31">
        <v>147409630</v>
      </c>
      <c r="AA47" s="5">
        <v>4.3971999999999998</v>
      </c>
      <c r="AB47" s="31">
        <v>5129070</v>
      </c>
      <c r="AC47" s="5">
        <v>0.61539999999999995</v>
      </c>
      <c r="AD47" s="31">
        <v>0</v>
      </c>
      <c r="AE47" s="5">
        <v>0</v>
      </c>
      <c r="AF47" s="31">
        <v>0</v>
      </c>
      <c r="AG47" s="5">
        <v>0</v>
      </c>
      <c r="AH47" s="31">
        <v>0</v>
      </c>
      <c r="AI47" s="5">
        <v>0</v>
      </c>
      <c r="AJ47" s="31">
        <v>0</v>
      </c>
      <c r="AK47" s="5">
        <v>0</v>
      </c>
      <c r="AL47" s="31">
        <v>27850438.780000001</v>
      </c>
      <c r="AM47" s="5">
        <v>1.9514</v>
      </c>
    </row>
    <row r="48" spans="1:39" ht="13.5" thickBot="1" x14ac:dyDescent="0.25">
      <c r="A48" t="s">
        <v>39</v>
      </c>
      <c r="B48" s="31">
        <v>253357404.46000001</v>
      </c>
      <c r="C48" s="5">
        <v>0.94530000000000003</v>
      </c>
      <c r="D48" s="31">
        <v>2418981.2000000002</v>
      </c>
      <c r="E48" s="5">
        <v>0.53139999999999998</v>
      </c>
      <c r="F48" s="31">
        <v>886244.1</v>
      </c>
      <c r="G48" s="5">
        <v>8.5099999999999995E-2</v>
      </c>
      <c r="H48" s="31">
        <v>25944778.789999999</v>
      </c>
      <c r="I48" s="5">
        <v>2.2214</v>
      </c>
      <c r="J48" s="31">
        <v>0</v>
      </c>
      <c r="K48" s="5">
        <v>0</v>
      </c>
      <c r="L48" s="31">
        <v>0</v>
      </c>
      <c r="M48" s="5">
        <v>0</v>
      </c>
      <c r="N48" s="31">
        <v>12583519</v>
      </c>
      <c r="O48" s="5">
        <v>4.6045999999999996</v>
      </c>
      <c r="P48" s="31">
        <v>18328118.399999999</v>
      </c>
      <c r="Q48" s="5">
        <v>0.58089999999999997</v>
      </c>
      <c r="R48" s="31">
        <v>20485180.199999999</v>
      </c>
      <c r="S48" s="5">
        <v>0.29820000000000002</v>
      </c>
      <c r="T48" s="31">
        <v>0</v>
      </c>
      <c r="U48" s="5">
        <v>0</v>
      </c>
      <c r="V48" s="31">
        <v>0</v>
      </c>
      <c r="W48" s="5">
        <v>0</v>
      </c>
      <c r="X48" s="31">
        <v>7581799.3300000001</v>
      </c>
      <c r="Y48" s="5">
        <v>1.6328</v>
      </c>
      <c r="Z48" s="31">
        <v>117924707.04000001</v>
      </c>
      <c r="AA48" s="5">
        <v>3.5177</v>
      </c>
      <c r="AB48" s="31">
        <v>0</v>
      </c>
      <c r="AC48" s="5">
        <v>0</v>
      </c>
      <c r="AD48" s="31">
        <v>25066296</v>
      </c>
      <c r="AE48" s="5">
        <v>0.86719999999999997</v>
      </c>
      <c r="AF48" s="31">
        <v>22137780.399999999</v>
      </c>
      <c r="AG48" s="5">
        <v>1.0639000000000001</v>
      </c>
      <c r="AH48" s="31">
        <v>0</v>
      </c>
      <c r="AI48" s="5">
        <v>0</v>
      </c>
      <c r="AJ48" s="31">
        <v>0</v>
      </c>
      <c r="AK48" s="5">
        <v>0</v>
      </c>
      <c r="AL48" s="31">
        <v>0</v>
      </c>
      <c r="AM48" s="5">
        <v>0</v>
      </c>
    </row>
    <row r="49" spans="1:39" ht="14.25" thickTop="1" thickBot="1" x14ac:dyDescent="0.25">
      <c r="A49" s="152" t="s">
        <v>208</v>
      </c>
      <c r="B49" s="153">
        <v>3942524543.21</v>
      </c>
      <c r="C49" s="154">
        <v>14.7094</v>
      </c>
      <c r="D49" s="153">
        <v>93759739.049999997</v>
      </c>
      <c r="E49" s="154">
        <v>20.598800000000001</v>
      </c>
      <c r="F49" s="153">
        <v>126953841.48</v>
      </c>
      <c r="G49" s="154">
        <v>12.183999999999999</v>
      </c>
      <c r="H49" s="153">
        <v>263388014.49000001</v>
      </c>
      <c r="I49" s="154">
        <v>22.551400000000001</v>
      </c>
      <c r="J49" s="153">
        <v>19288590.18</v>
      </c>
      <c r="K49" s="154">
        <v>28.0472</v>
      </c>
      <c r="L49" s="153">
        <v>17125190.620000001</v>
      </c>
      <c r="M49" s="154">
        <v>20.765799999999999</v>
      </c>
      <c r="N49" s="153">
        <v>71249001</v>
      </c>
      <c r="O49" s="154">
        <v>26.0718</v>
      </c>
      <c r="P49" s="153">
        <v>354004093.16000003</v>
      </c>
      <c r="Q49" s="154">
        <v>11.219099999999999</v>
      </c>
      <c r="R49" s="153">
        <v>304727496.00999999</v>
      </c>
      <c r="S49" s="154">
        <v>4.4359000000000002</v>
      </c>
      <c r="T49" s="153">
        <v>16392506.41</v>
      </c>
      <c r="U49" s="154">
        <v>22.191400000000002</v>
      </c>
      <c r="V49" s="153">
        <v>1272311.47</v>
      </c>
      <c r="W49" s="154">
        <v>13.034700000000001</v>
      </c>
      <c r="X49" s="153">
        <v>131326675.73999999</v>
      </c>
      <c r="Y49" s="154">
        <v>28.282699999999998</v>
      </c>
      <c r="Z49" s="153">
        <v>577767221.94000006</v>
      </c>
      <c r="AA49" s="154">
        <v>17.2348</v>
      </c>
      <c r="AB49" s="153">
        <v>147272252</v>
      </c>
      <c r="AC49" s="154">
        <v>17.670000000000002</v>
      </c>
      <c r="AD49" s="153">
        <v>473916616.50999999</v>
      </c>
      <c r="AE49" s="154">
        <v>16.396000000000001</v>
      </c>
      <c r="AF49" s="153">
        <v>505552803.58999997</v>
      </c>
      <c r="AG49" s="154">
        <v>24.296199999999999</v>
      </c>
      <c r="AH49" s="153">
        <v>5667300</v>
      </c>
      <c r="AI49" s="154">
        <v>9.1263000000000005</v>
      </c>
      <c r="AJ49" s="153">
        <v>507049337.24000001</v>
      </c>
      <c r="AK49" s="154">
        <v>20.331</v>
      </c>
      <c r="AL49" s="153">
        <v>325811552.31999999</v>
      </c>
      <c r="AM49" s="154">
        <v>22.828700000000001</v>
      </c>
    </row>
    <row r="50" spans="1:39" ht="13.5" thickTop="1" x14ac:dyDescent="0.2">
      <c r="A50" t="s">
        <v>209</v>
      </c>
      <c r="B50" s="31">
        <v>240846051.90000001</v>
      </c>
      <c r="C50" s="5">
        <v>0.89859999999999995</v>
      </c>
      <c r="D50" s="31">
        <v>0</v>
      </c>
      <c r="E50" s="5">
        <v>0</v>
      </c>
      <c r="F50" s="31">
        <v>0</v>
      </c>
      <c r="G50" s="5">
        <v>0</v>
      </c>
      <c r="H50" s="31">
        <v>25850608</v>
      </c>
      <c r="I50" s="5">
        <v>2.2132999999999998</v>
      </c>
      <c r="J50" s="31">
        <v>0</v>
      </c>
      <c r="K50" s="5">
        <v>0</v>
      </c>
      <c r="L50" s="31">
        <v>0</v>
      </c>
      <c r="M50" s="5">
        <v>0</v>
      </c>
      <c r="N50" s="31">
        <v>7683024</v>
      </c>
      <c r="O50" s="5">
        <v>2.8113999999999999</v>
      </c>
      <c r="P50" s="31">
        <v>0</v>
      </c>
      <c r="Q50" s="5">
        <v>0</v>
      </c>
      <c r="R50" s="31">
        <v>0</v>
      </c>
      <c r="S50" s="5">
        <v>0</v>
      </c>
      <c r="T50" s="31">
        <v>0</v>
      </c>
      <c r="U50" s="5">
        <v>0</v>
      </c>
      <c r="V50" s="31">
        <v>147184</v>
      </c>
      <c r="W50" s="5">
        <v>1.5079</v>
      </c>
      <c r="X50" s="31">
        <v>8081552</v>
      </c>
      <c r="Y50" s="5">
        <v>1.7404999999999999</v>
      </c>
      <c r="Z50" s="31">
        <v>0</v>
      </c>
      <c r="AA50" s="5">
        <v>0</v>
      </c>
      <c r="AB50" s="31">
        <v>24950336</v>
      </c>
      <c r="AC50" s="5">
        <v>2.9935999999999998</v>
      </c>
      <c r="AD50" s="31">
        <v>96609987.900000006</v>
      </c>
      <c r="AE50" s="5">
        <v>3.3424</v>
      </c>
      <c r="AF50" s="31">
        <v>37556800</v>
      </c>
      <c r="AG50" s="5">
        <v>1.8048999999999999</v>
      </c>
      <c r="AH50" s="31">
        <v>3486560</v>
      </c>
      <c r="AI50" s="5">
        <v>5.6144999999999996</v>
      </c>
      <c r="AJ50" s="31">
        <v>0</v>
      </c>
      <c r="AK50" s="5">
        <v>0</v>
      </c>
      <c r="AL50" s="31">
        <v>36480000</v>
      </c>
      <c r="AM50" s="5">
        <v>2.556</v>
      </c>
    </row>
    <row r="51" spans="1:39" ht="13.5" thickBot="1" x14ac:dyDescent="0.25">
      <c r="A51" t="s">
        <v>210</v>
      </c>
      <c r="B51" s="31">
        <v>318040999.57999998</v>
      </c>
      <c r="C51" s="5">
        <v>1.1866000000000001</v>
      </c>
      <c r="D51" s="31">
        <v>7904201.3499999996</v>
      </c>
      <c r="E51" s="5">
        <v>1.7364999999999999</v>
      </c>
      <c r="F51" s="31">
        <v>50869337.82</v>
      </c>
      <c r="G51" s="5">
        <v>4.8819999999999997</v>
      </c>
      <c r="H51" s="31">
        <v>21275895.149999999</v>
      </c>
      <c r="I51" s="5">
        <v>1.8216000000000001</v>
      </c>
      <c r="J51" s="31">
        <v>516927</v>
      </c>
      <c r="K51" s="5">
        <v>0.75170000000000003</v>
      </c>
      <c r="L51" s="31">
        <v>1705393.35</v>
      </c>
      <c r="M51" s="5">
        <v>2.0678999999999998</v>
      </c>
      <c r="N51" s="31">
        <v>6645854</v>
      </c>
      <c r="O51" s="5">
        <v>2.4319000000000002</v>
      </c>
      <c r="P51" s="31">
        <v>3362.8</v>
      </c>
      <c r="Q51" s="5">
        <v>1E-4</v>
      </c>
      <c r="R51" s="31">
        <v>5584.65</v>
      </c>
      <c r="S51" s="5">
        <v>1E-4</v>
      </c>
      <c r="T51" s="31">
        <v>0</v>
      </c>
      <c r="U51" s="5">
        <v>0</v>
      </c>
      <c r="V51" s="31">
        <v>441334.7</v>
      </c>
      <c r="W51" s="5">
        <v>4.5213999999999999</v>
      </c>
      <c r="X51" s="31">
        <v>9422982.9600000009</v>
      </c>
      <c r="Y51" s="5">
        <v>2.0293000000000001</v>
      </c>
      <c r="Z51" s="31">
        <v>131814674.09999999</v>
      </c>
      <c r="AA51" s="5">
        <v>3.9319999999999999</v>
      </c>
      <c r="AB51" s="31">
        <v>0</v>
      </c>
      <c r="AC51" s="5">
        <v>0</v>
      </c>
      <c r="AD51" s="31">
        <v>0</v>
      </c>
      <c r="AE51" s="5">
        <v>0</v>
      </c>
      <c r="AF51" s="31">
        <v>49231187.700000003</v>
      </c>
      <c r="AG51" s="5">
        <v>2.3660000000000001</v>
      </c>
      <c r="AH51" s="31">
        <v>3397950</v>
      </c>
      <c r="AI51" s="5">
        <v>5.4718</v>
      </c>
      <c r="AJ51" s="31">
        <v>0</v>
      </c>
      <c r="AK51" s="5">
        <v>0</v>
      </c>
      <c r="AL51" s="31">
        <v>34806314</v>
      </c>
      <c r="AM51" s="5">
        <v>2.4388000000000001</v>
      </c>
    </row>
    <row r="52" spans="1:39" ht="14.25" thickTop="1" thickBot="1" x14ac:dyDescent="0.25">
      <c r="A52" s="152" t="s">
        <v>211</v>
      </c>
      <c r="B52" s="153">
        <v>558887051.48000002</v>
      </c>
      <c r="C52" s="154">
        <v>2.0851999999999999</v>
      </c>
      <c r="D52" s="153">
        <v>7904201.3499999996</v>
      </c>
      <c r="E52" s="154">
        <v>1.7364999999999999</v>
      </c>
      <c r="F52" s="153">
        <v>50869337.82</v>
      </c>
      <c r="G52" s="154">
        <v>4.8819999999999997</v>
      </c>
      <c r="H52" s="153">
        <v>47126503.149999999</v>
      </c>
      <c r="I52" s="154">
        <v>4.0350000000000001</v>
      </c>
      <c r="J52" s="153">
        <v>516927</v>
      </c>
      <c r="K52" s="154">
        <v>0.75170000000000003</v>
      </c>
      <c r="L52" s="153">
        <v>1705393.35</v>
      </c>
      <c r="M52" s="154">
        <v>2.0678999999999998</v>
      </c>
      <c r="N52" s="153">
        <v>14328878</v>
      </c>
      <c r="O52" s="154">
        <v>5.2432999999999996</v>
      </c>
      <c r="P52" s="153">
        <v>3362.8</v>
      </c>
      <c r="Q52" s="154">
        <v>1E-4</v>
      </c>
      <c r="R52" s="153">
        <v>5584.65</v>
      </c>
      <c r="S52" s="154">
        <v>1E-4</v>
      </c>
      <c r="T52" s="153">
        <v>0</v>
      </c>
      <c r="U52" s="154">
        <v>0</v>
      </c>
      <c r="V52" s="153">
        <v>588518.69999999995</v>
      </c>
      <c r="W52" s="154">
        <v>6.0293000000000001</v>
      </c>
      <c r="X52" s="153">
        <v>17504534.960000001</v>
      </c>
      <c r="Y52" s="154">
        <v>3.7698</v>
      </c>
      <c r="Z52" s="153">
        <v>131814674.09999999</v>
      </c>
      <c r="AA52" s="154">
        <v>3.9319999999999999</v>
      </c>
      <c r="AB52" s="153">
        <v>24950336</v>
      </c>
      <c r="AC52" s="154">
        <v>2.9935999999999998</v>
      </c>
      <c r="AD52" s="153">
        <v>96609987.900000006</v>
      </c>
      <c r="AE52" s="154">
        <v>3.3424</v>
      </c>
      <c r="AF52" s="153">
        <v>86787987.700000003</v>
      </c>
      <c r="AG52" s="154">
        <v>4.1708999999999996</v>
      </c>
      <c r="AH52" s="153">
        <v>6884510</v>
      </c>
      <c r="AI52" s="154">
        <v>11.086399999999999</v>
      </c>
      <c r="AJ52" s="153">
        <v>0</v>
      </c>
      <c r="AK52" s="154">
        <v>0</v>
      </c>
      <c r="AL52" s="153">
        <v>71286314</v>
      </c>
      <c r="AM52" s="154">
        <v>4.9947999999999997</v>
      </c>
    </row>
    <row r="53" spans="1:39" ht="13.5" thickTop="1" x14ac:dyDescent="0.2">
      <c r="A53" t="s">
        <v>212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  <c r="AJ53" s="31">
        <v>0</v>
      </c>
      <c r="AK53" s="5">
        <v>0</v>
      </c>
      <c r="AL53" s="31">
        <v>0</v>
      </c>
      <c r="AM53" s="5">
        <v>0</v>
      </c>
    </row>
    <row r="54" spans="1:39" x14ac:dyDescent="0.2">
      <c r="A54" t="s">
        <v>213</v>
      </c>
      <c r="B54" s="31">
        <v>658958072.85000002</v>
      </c>
      <c r="C54" s="5">
        <v>2.4584999999999999</v>
      </c>
      <c r="D54" s="31">
        <v>4827007.45</v>
      </c>
      <c r="E54" s="5">
        <v>1.0605</v>
      </c>
      <c r="F54" s="31">
        <v>9233558.4000000004</v>
      </c>
      <c r="G54" s="5">
        <v>0.88619999999999999</v>
      </c>
      <c r="H54" s="31">
        <v>21353737.77</v>
      </c>
      <c r="I54" s="5">
        <v>1.8283</v>
      </c>
      <c r="J54" s="31">
        <v>1335893.67</v>
      </c>
      <c r="K54" s="5">
        <v>1.9424999999999999</v>
      </c>
      <c r="L54" s="31">
        <v>4452819.43</v>
      </c>
      <c r="M54" s="5">
        <v>5.3994</v>
      </c>
      <c r="N54" s="31">
        <v>2072900</v>
      </c>
      <c r="O54" s="5">
        <v>0.75849999999999995</v>
      </c>
      <c r="P54" s="31">
        <v>32132814.539999999</v>
      </c>
      <c r="Q54" s="5">
        <v>1.0184</v>
      </c>
      <c r="R54" s="31">
        <v>14743884.289999999</v>
      </c>
      <c r="S54" s="5">
        <v>0.21460000000000001</v>
      </c>
      <c r="T54" s="31">
        <v>3469902.9</v>
      </c>
      <c r="U54" s="5">
        <v>4.6974</v>
      </c>
      <c r="V54" s="31">
        <v>205375.64</v>
      </c>
      <c r="W54" s="5">
        <v>2.1040000000000001</v>
      </c>
      <c r="X54" s="31">
        <v>27381564.760000002</v>
      </c>
      <c r="Y54" s="5">
        <v>5.8968999999999996</v>
      </c>
      <c r="Z54" s="31">
        <v>246342005</v>
      </c>
      <c r="AA54" s="5">
        <v>7.3483999999999998</v>
      </c>
      <c r="AB54" s="31">
        <v>49627530</v>
      </c>
      <c r="AC54" s="5">
        <v>5.9543999999999997</v>
      </c>
      <c r="AD54" s="31">
        <v>51390611.420000002</v>
      </c>
      <c r="AE54" s="5">
        <v>1.7779</v>
      </c>
      <c r="AF54" s="31">
        <v>49773429.939999998</v>
      </c>
      <c r="AG54" s="5">
        <v>2.3919999999999999</v>
      </c>
      <c r="AH54" s="31">
        <v>0</v>
      </c>
      <c r="AI54" s="5">
        <v>0</v>
      </c>
      <c r="AJ54" s="31">
        <v>58468038.799999997</v>
      </c>
      <c r="AK54" s="5">
        <v>2.3443999999999998</v>
      </c>
      <c r="AL54" s="31">
        <v>82146998.840000004</v>
      </c>
      <c r="AM54" s="5">
        <v>5.7557999999999998</v>
      </c>
    </row>
    <row r="55" spans="1:39" x14ac:dyDescent="0.2">
      <c r="A55" t="s">
        <v>214</v>
      </c>
      <c r="B55" s="31">
        <v>138671521.06</v>
      </c>
      <c r="C55" s="5">
        <v>0.51739999999999997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1383502.5</v>
      </c>
      <c r="K55" s="5">
        <v>2.0116999999999998</v>
      </c>
      <c r="L55" s="31">
        <v>2473636</v>
      </c>
      <c r="M55" s="5">
        <v>2.9994999999999998</v>
      </c>
      <c r="N55" s="31">
        <v>0</v>
      </c>
      <c r="O55" s="5">
        <v>0</v>
      </c>
      <c r="P55" s="31">
        <v>10199715.82</v>
      </c>
      <c r="Q55" s="5">
        <v>0.32319999999999999</v>
      </c>
      <c r="R55" s="31">
        <v>4253633.34</v>
      </c>
      <c r="S55" s="5">
        <v>6.1899999999999997E-2</v>
      </c>
      <c r="T55" s="31">
        <v>0</v>
      </c>
      <c r="U55" s="5">
        <v>0</v>
      </c>
      <c r="V55" s="31">
        <v>0</v>
      </c>
      <c r="W55" s="5">
        <v>0</v>
      </c>
      <c r="X55" s="31">
        <v>0</v>
      </c>
      <c r="Y55" s="5">
        <v>0</v>
      </c>
      <c r="Z55" s="31">
        <v>17472000</v>
      </c>
      <c r="AA55" s="5">
        <v>0.5212</v>
      </c>
      <c r="AB55" s="31">
        <v>28998853</v>
      </c>
      <c r="AC55" s="5">
        <v>3.4792999999999998</v>
      </c>
      <c r="AD55" s="31">
        <v>0</v>
      </c>
      <c r="AE55" s="5">
        <v>0</v>
      </c>
      <c r="AF55" s="31">
        <v>9430577.5</v>
      </c>
      <c r="AG55" s="5">
        <v>0.45319999999999999</v>
      </c>
      <c r="AH55" s="31">
        <v>0</v>
      </c>
      <c r="AI55" s="5">
        <v>0</v>
      </c>
      <c r="AJ55" s="31">
        <v>64459602.899999999</v>
      </c>
      <c r="AK55" s="5">
        <v>2.5846</v>
      </c>
      <c r="AL55" s="31">
        <v>0</v>
      </c>
      <c r="AM55" s="5">
        <v>0</v>
      </c>
    </row>
    <row r="56" spans="1:39" x14ac:dyDescent="0.2">
      <c r="A56" t="s">
        <v>215</v>
      </c>
      <c r="B56" s="31">
        <v>1144078980.3199999</v>
      </c>
      <c r="C56" s="5">
        <v>4.2685000000000004</v>
      </c>
      <c r="D56" s="31">
        <v>8733612.7599999998</v>
      </c>
      <c r="E56" s="5">
        <v>1.9188000000000001</v>
      </c>
      <c r="F56" s="31">
        <v>75702124.299999997</v>
      </c>
      <c r="G56" s="5">
        <v>7.2652999999999999</v>
      </c>
      <c r="H56" s="31">
        <v>18295878.52</v>
      </c>
      <c r="I56" s="5">
        <v>1.5665</v>
      </c>
      <c r="J56" s="31">
        <v>3214550</v>
      </c>
      <c r="K56" s="5">
        <v>4.6741999999999999</v>
      </c>
      <c r="L56" s="31">
        <v>0</v>
      </c>
      <c r="M56" s="5">
        <v>0</v>
      </c>
      <c r="N56" s="31">
        <v>2426808</v>
      </c>
      <c r="O56" s="5">
        <v>0.88800000000000001</v>
      </c>
      <c r="P56" s="31">
        <v>159948761.65000001</v>
      </c>
      <c r="Q56" s="5">
        <v>5.0690999999999997</v>
      </c>
      <c r="R56" s="31">
        <v>306692374.25</v>
      </c>
      <c r="S56" s="5">
        <v>4.4645000000000001</v>
      </c>
      <c r="T56" s="31">
        <v>2011828</v>
      </c>
      <c r="U56" s="5">
        <v>2.7235</v>
      </c>
      <c r="V56" s="31">
        <v>618676.31999999995</v>
      </c>
      <c r="W56" s="5">
        <v>6.3383000000000003</v>
      </c>
      <c r="X56" s="31">
        <v>26136256.149999999</v>
      </c>
      <c r="Y56" s="5">
        <v>5.6287000000000003</v>
      </c>
      <c r="Z56" s="31">
        <v>167697994.75</v>
      </c>
      <c r="AA56" s="5">
        <v>5.0023999999999997</v>
      </c>
      <c r="AB56" s="31">
        <v>6353058</v>
      </c>
      <c r="AC56" s="5">
        <v>0.76229999999999998</v>
      </c>
      <c r="AD56" s="31">
        <v>0</v>
      </c>
      <c r="AE56" s="5">
        <v>0</v>
      </c>
      <c r="AF56" s="31">
        <v>116101414.31999999</v>
      </c>
      <c r="AG56" s="5">
        <v>5.5796999999999999</v>
      </c>
      <c r="AH56" s="31">
        <v>6359000</v>
      </c>
      <c r="AI56" s="5">
        <v>10.2401</v>
      </c>
      <c r="AJ56" s="31">
        <v>116727137</v>
      </c>
      <c r="AK56" s="5">
        <v>4.6803999999999997</v>
      </c>
      <c r="AL56" s="31">
        <v>127059506.3</v>
      </c>
      <c r="AM56" s="5">
        <v>8.9026999999999994</v>
      </c>
    </row>
    <row r="57" spans="1:39" x14ac:dyDescent="0.2">
      <c r="A57" t="s">
        <v>216</v>
      </c>
      <c r="B57" s="31">
        <v>259981286.84</v>
      </c>
      <c r="C57" s="5">
        <v>0.97</v>
      </c>
      <c r="D57" s="31">
        <v>0</v>
      </c>
      <c r="E57" s="5">
        <v>0</v>
      </c>
      <c r="F57" s="31">
        <v>45701492</v>
      </c>
      <c r="G57" s="5">
        <v>4.3860999999999999</v>
      </c>
      <c r="H57" s="31">
        <v>5855327</v>
      </c>
      <c r="I57" s="5">
        <v>0.50129999999999997</v>
      </c>
      <c r="J57" s="31">
        <v>1177452.2</v>
      </c>
      <c r="K57" s="5">
        <v>1.7121</v>
      </c>
      <c r="L57" s="31">
        <v>0</v>
      </c>
      <c r="M57" s="5">
        <v>0</v>
      </c>
      <c r="N57" s="31">
        <v>0</v>
      </c>
      <c r="O57" s="5">
        <v>0</v>
      </c>
      <c r="P57" s="31">
        <v>20157834.149999999</v>
      </c>
      <c r="Q57" s="5">
        <v>0.63880000000000003</v>
      </c>
      <c r="R57" s="31">
        <v>8623771.4900000002</v>
      </c>
      <c r="S57" s="5">
        <v>0.1255</v>
      </c>
      <c r="T57" s="31">
        <v>0</v>
      </c>
      <c r="U57" s="5">
        <v>0</v>
      </c>
      <c r="V57" s="31">
        <v>0</v>
      </c>
      <c r="W57" s="5">
        <v>0</v>
      </c>
      <c r="X57" s="31">
        <v>0</v>
      </c>
      <c r="Y57" s="5">
        <v>0</v>
      </c>
      <c r="Z57" s="31">
        <v>164700000</v>
      </c>
      <c r="AA57" s="5">
        <v>4.9130000000000003</v>
      </c>
      <c r="AB57" s="31">
        <v>13765410</v>
      </c>
      <c r="AC57" s="5">
        <v>1.6516</v>
      </c>
      <c r="AD57" s="31">
        <v>0</v>
      </c>
      <c r="AE57" s="5">
        <v>0</v>
      </c>
      <c r="AF57" s="31">
        <v>0</v>
      </c>
      <c r="AG57" s="5">
        <v>0</v>
      </c>
      <c r="AH57" s="31">
        <v>0</v>
      </c>
      <c r="AI57" s="5">
        <v>0</v>
      </c>
      <c r="AJ57" s="31">
        <v>0</v>
      </c>
      <c r="AK57" s="5">
        <v>0</v>
      </c>
      <c r="AL57" s="31">
        <v>0</v>
      </c>
      <c r="AM57" s="5">
        <v>0</v>
      </c>
    </row>
    <row r="58" spans="1:39" x14ac:dyDescent="0.2">
      <c r="A58" t="s">
        <v>217</v>
      </c>
      <c r="B58" s="31">
        <v>429303620.19999999</v>
      </c>
      <c r="C58" s="5">
        <v>1.6016999999999999</v>
      </c>
      <c r="D58" s="31">
        <v>0</v>
      </c>
      <c r="E58" s="5">
        <v>0</v>
      </c>
      <c r="F58" s="31">
        <v>4518531</v>
      </c>
      <c r="G58" s="5">
        <v>0.43369999999999997</v>
      </c>
      <c r="H58" s="31">
        <v>35206144.960000001</v>
      </c>
      <c r="I58" s="5">
        <v>3.0144000000000002</v>
      </c>
      <c r="J58" s="31">
        <v>0</v>
      </c>
      <c r="K58" s="5">
        <v>0</v>
      </c>
      <c r="L58" s="31">
        <v>2603029.2599999998</v>
      </c>
      <c r="M58" s="5">
        <v>3.1564000000000001</v>
      </c>
      <c r="N58" s="31">
        <v>8769898</v>
      </c>
      <c r="O58" s="5">
        <v>3.2090999999999998</v>
      </c>
      <c r="P58" s="31">
        <v>29057062.5</v>
      </c>
      <c r="Q58" s="5">
        <v>0.92090000000000005</v>
      </c>
      <c r="R58" s="31">
        <v>71152195.5</v>
      </c>
      <c r="S58" s="5">
        <v>1.0358000000000001</v>
      </c>
      <c r="T58" s="31">
        <v>3603849.3</v>
      </c>
      <c r="U58" s="5">
        <v>4.8787000000000003</v>
      </c>
      <c r="V58" s="31">
        <v>231168</v>
      </c>
      <c r="W58" s="5">
        <v>2.3683000000000001</v>
      </c>
      <c r="X58" s="31">
        <v>10665756.5</v>
      </c>
      <c r="Y58" s="5">
        <v>2.2970000000000002</v>
      </c>
      <c r="Z58" s="31">
        <v>101115000</v>
      </c>
      <c r="AA58" s="5">
        <v>3.0163000000000002</v>
      </c>
      <c r="AB58" s="31">
        <v>17200845</v>
      </c>
      <c r="AC58" s="5">
        <v>2.0638000000000001</v>
      </c>
      <c r="AD58" s="31">
        <v>71917231.280000001</v>
      </c>
      <c r="AE58" s="5">
        <v>2.4881000000000002</v>
      </c>
      <c r="AF58" s="31">
        <v>8998107.4800000004</v>
      </c>
      <c r="AG58" s="5">
        <v>0.43240000000000001</v>
      </c>
      <c r="AH58" s="31">
        <v>3096000</v>
      </c>
      <c r="AI58" s="5">
        <v>4.9855999999999998</v>
      </c>
      <c r="AJ58" s="31">
        <v>36075959.920000002</v>
      </c>
      <c r="AK58" s="5">
        <v>1.4464999999999999</v>
      </c>
      <c r="AL58" s="31">
        <v>25092841.5</v>
      </c>
      <c r="AM58" s="5">
        <v>1.7582</v>
      </c>
    </row>
    <row r="59" spans="1:39" ht="13.5" thickBot="1" x14ac:dyDescent="0.25">
      <c r="A59" t="s">
        <v>218</v>
      </c>
      <c r="B59" s="31">
        <v>566860333.85000002</v>
      </c>
      <c r="C59" s="5">
        <v>2.1149</v>
      </c>
      <c r="D59" s="31">
        <v>8860032.5199999996</v>
      </c>
      <c r="E59" s="5">
        <v>1.9464999999999999</v>
      </c>
      <c r="F59" s="31">
        <v>0</v>
      </c>
      <c r="G59" s="5">
        <v>0</v>
      </c>
      <c r="H59" s="31">
        <v>15866924.5</v>
      </c>
      <c r="I59" s="5">
        <v>1.3585</v>
      </c>
      <c r="J59" s="31">
        <v>1643110.41</v>
      </c>
      <c r="K59" s="5">
        <v>2.3892000000000002</v>
      </c>
      <c r="L59" s="31">
        <v>0</v>
      </c>
      <c r="M59" s="5">
        <v>0</v>
      </c>
      <c r="N59" s="31">
        <v>391286</v>
      </c>
      <c r="O59" s="5">
        <v>0.14319999999999999</v>
      </c>
      <c r="P59" s="31">
        <v>35031179.789999999</v>
      </c>
      <c r="Q59" s="5">
        <v>1.1102000000000001</v>
      </c>
      <c r="R59" s="31">
        <v>69254835.560000002</v>
      </c>
      <c r="S59" s="5">
        <v>1.0081</v>
      </c>
      <c r="T59" s="31">
        <v>0</v>
      </c>
      <c r="U59" s="5">
        <v>0</v>
      </c>
      <c r="V59" s="31">
        <v>0</v>
      </c>
      <c r="W59" s="5">
        <v>0</v>
      </c>
      <c r="X59" s="31">
        <v>0</v>
      </c>
      <c r="Y59" s="5">
        <v>0</v>
      </c>
      <c r="Z59" s="31">
        <v>194205000</v>
      </c>
      <c r="AA59" s="5">
        <v>5.7930999999999999</v>
      </c>
      <c r="AB59" s="31">
        <v>4647475</v>
      </c>
      <c r="AC59" s="5">
        <v>0.55759999999999998</v>
      </c>
      <c r="AD59" s="31">
        <v>129494316</v>
      </c>
      <c r="AE59" s="5">
        <v>4.4801000000000002</v>
      </c>
      <c r="AF59" s="31">
        <v>4952257.95</v>
      </c>
      <c r="AG59" s="5">
        <v>0.23799999999999999</v>
      </c>
      <c r="AH59" s="31">
        <v>0</v>
      </c>
      <c r="AI59" s="5">
        <v>0</v>
      </c>
      <c r="AJ59" s="31">
        <v>102513916.12</v>
      </c>
      <c r="AK59" s="5">
        <v>4.1105</v>
      </c>
      <c r="AL59" s="31">
        <v>0</v>
      </c>
      <c r="AM59" s="5">
        <v>0</v>
      </c>
    </row>
    <row r="60" spans="1:39" ht="14.25" thickTop="1" thickBot="1" x14ac:dyDescent="0.25">
      <c r="A60" s="152" t="s">
        <v>219</v>
      </c>
      <c r="B60" s="153">
        <v>3197853815.1199999</v>
      </c>
      <c r="C60" s="154">
        <v>11.931100000000001</v>
      </c>
      <c r="D60" s="153">
        <v>22420652.73</v>
      </c>
      <c r="E60" s="154">
        <v>4.9257999999999997</v>
      </c>
      <c r="F60" s="153">
        <v>135155705.69999999</v>
      </c>
      <c r="G60" s="154">
        <v>12.9711</v>
      </c>
      <c r="H60" s="153">
        <v>96578012.75</v>
      </c>
      <c r="I60" s="154">
        <v>8.2690000000000001</v>
      </c>
      <c r="J60" s="153">
        <v>8754508.7799999993</v>
      </c>
      <c r="K60" s="154">
        <v>12.729799999999999</v>
      </c>
      <c r="L60" s="153">
        <v>9529484.6899999995</v>
      </c>
      <c r="M60" s="154">
        <v>11.555300000000001</v>
      </c>
      <c r="N60" s="153">
        <v>13660892</v>
      </c>
      <c r="O60" s="154">
        <v>4.9988999999999999</v>
      </c>
      <c r="P60" s="153">
        <v>286527368.44999999</v>
      </c>
      <c r="Q60" s="154">
        <v>9.0806000000000004</v>
      </c>
      <c r="R60" s="153">
        <v>474720694.43000001</v>
      </c>
      <c r="S60" s="154">
        <v>6.9104999999999999</v>
      </c>
      <c r="T60" s="153">
        <v>9085580.1999999993</v>
      </c>
      <c r="U60" s="154">
        <v>12.2996</v>
      </c>
      <c r="V60" s="153">
        <v>1055219.96</v>
      </c>
      <c r="W60" s="154">
        <v>10.810600000000001</v>
      </c>
      <c r="X60" s="153">
        <v>64183577.409999996</v>
      </c>
      <c r="Y60" s="154">
        <v>13.822699999999999</v>
      </c>
      <c r="Z60" s="153">
        <v>891531999.75</v>
      </c>
      <c r="AA60" s="154">
        <v>26.5944</v>
      </c>
      <c r="AB60" s="153">
        <v>120593171</v>
      </c>
      <c r="AC60" s="154">
        <v>14.468999999999999</v>
      </c>
      <c r="AD60" s="153">
        <v>252802158.69999999</v>
      </c>
      <c r="AE60" s="154">
        <v>8.7461000000000002</v>
      </c>
      <c r="AF60" s="153">
        <v>189255787.19</v>
      </c>
      <c r="AG60" s="154">
        <v>9.0953999999999997</v>
      </c>
      <c r="AH60" s="153">
        <v>9455000</v>
      </c>
      <c r="AI60" s="154">
        <v>15.2257</v>
      </c>
      <c r="AJ60" s="153">
        <v>378244654.74000001</v>
      </c>
      <c r="AK60" s="154">
        <v>15.166399999999999</v>
      </c>
      <c r="AL60" s="153">
        <v>234299346.63999999</v>
      </c>
      <c r="AM60" s="154">
        <v>16.416699999999999</v>
      </c>
    </row>
    <row r="61" spans="1:39" ht="13.5" thickTop="1" x14ac:dyDescent="0.2">
      <c r="A61" t="s">
        <v>220</v>
      </c>
      <c r="B61" s="31">
        <v>1839134349.4400001</v>
      </c>
      <c r="C61" s="5">
        <v>6.8616999999999999</v>
      </c>
      <c r="D61" s="31">
        <v>7814937.5999999996</v>
      </c>
      <c r="E61" s="5">
        <v>1.7169000000000001</v>
      </c>
      <c r="F61" s="31">
        <v>35301603.869999997</v>
      </c>
      <c r="G61" s="5">
        <v>3.3879999999999999</v>
      </c>
      <c r="H61" s="31">
        <v>73450278.400000006</v>
      </c>
      <c r="I61" s="5">
        <v>6.2888000000000002</v>
      </c>
      <c r="J61" s="31">
        <v>3743116.8</v>
      </c>
      <c r="K61" s="5">
        <v>5.4428000000000001</v>
      </c>
      <c r="L61" s="31">
        <v>0</v>
      </c>
      <c r="M61" s="5">
        <v>0</v>
      </c>
      <c r="N61" s="31">
        <v>15887018</v>
      </c>
      <c r="O61" s="5">
        <v>5.8133999999999997</v>
      </c>
      <c r="P61" s="31">
        <v>303387971.19999999</v>
      </c>
      <c r="Q61" s="5">
        <v>9.6149000000000004</v>
      </c>
      <c r="R61" s="31">
        <v>612866896.00999999</v>
      </c>
      <c r="S61" s="5">
        <v>8.9215</v>
      </c>
      <c r="T61" s="31">
        <v>2677910.4</v>
      </c>
      <c r="U61" s="5">
        <v>3.6252</v>
      </c>
      <c r="V61" s="31">
        <v>360889.59999999998</v>
      </c>
      <c r="W61" s="5">
        <v>3.6972999999999998</v>
      </c>
      <c r="X61" s="31">
        <v>27297990.719999999</v>
      </c>
      <c r="Y61" s="5">
        <v>5.8788999999999998</v>
      </c>
      <c r="Z61" s="31">
        <v>170753342.80000001</v>
      </c>
      <c r="AA61" s="5">
        <v>5.0936000000000003</v>
      </c>
      <c r="AB61" s="31">
        <v>74628583</v>
      </c>
      <c r="AC61" s="5">
        <v>8.9541000000000004</v>
      </c>
      <c r="AD61" s="31">
        <v>187427363.19999999</v>
      </c>
      <c r="AE61" s="5">
        <v>6.4843999999999999</v>
      </c>
      <c r="AF61" s="31">
        <v>145302576</v>
      </c>
      <c r="AG61" s="5">
        <v>6.9831000000000003</v>
      </c>
      <c r="AH61" s="31">
        <v>3766400</v>
      </c>
      <c r="AI61" s="5">
        <v>6.0651999999999999</v>
      </c>
      <c r="AJ61" s="31">
        <v>112091488</v>
      </c>
      <c r="AK61" s="5">
        <v>4.4945000000000004</v>
      </c>
      <c r="AL61" s="31">
        <v>62375983.840000004</v>
      </c>
      <c r="AM61" s="5">
        <v>4.3704999999999998</v>
      </c>
    </row>
    <row r="62" spans="1:39" ht="13.5" thickBot="1" x14ac:dyDescent="0.25">
      <c r="A62" t="s">
        <v>221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  <c r="AJ62" s="31">
        <v>0</v>
      </c>
      <c r="AK62" s="5">
        <v>0</v>
      </c>
      <c r="AL62" s="31">
        <v>0</v>
      </c>
      <c r="AM62" s="5">
        <v>0</v>
      </c>
    </row>
    <row r="63" spans="1:39" ht="14.25" thickTop="1" thickBot="1" x14ac:dyDescent="0.25">
      <c r="A63" s="152" t="s">
        <v>222</v>
      </c>
      <c r="B63" s="153">
        <v>1839134349.4400001</v>
      </c>
      <c r="C63" s="154">
        <v>6.8616999999999999</v>
      </c>
      <c r="D63" s="153">
        <v>7814937.5999999996</v>
      </c>
      <c r="E63" s="154">
        <v>1.7169000000000001</v>
      </c>
      <c r="F63" s="153">
        <v>35301603.869999997</v>
      </c>
      <c r="G63" s="154">
        <v>3.3879999999999999</v>
      </c>
      <c r="H63" s="153">
        <v>73450278.400000006</v>
      </c>
      <c r="I63" s="154">
        <v>6.2888000000000002</v>
      </c>
      <c r="J63" s="153">
        <v>3743116.8</v>
      </c>
      <c r="K63" s="154">
        <v>5.4428000000000001</v>
      </c>
      <c r="L63" s="153">
        <v>0</v>
      </c>
      <c r="M63" s="154">
        <v>0</v>
      </c>
      <c r="N63" s="153">
        <v>15887018</v>
      </c>
      <c r="O63" s="154">
        <v>5.8133999999999997</v>
      </c>
      <c r="P63" s="153">
        <v>303387971.19999999</v>
      </c>
      <c r="Q63" s="154">
        <v>9.6149000000000004</v>
      </c>
      <c r="R63" s="153">
        <v>612866896.00999999</v>
      </c>
      <c r="S63" s="154">
        <v>8.9215</v>
      </c>
      <c r="T63" s="153">
        <v>2677910.4</v>
      </c>
      <c r="U63" s="154">
        <v>3.6252</v>
      </c>
      <c r="V63" s="153">
        <v>360889.59999999998</v>
      </c>
      <c r="W63" s="154">
        <v>3.6972999999999998</v>
      </c>
      <c r="X63" s="153">
        <v>27297990.719999999</v>
      </c>
      <c r="Y63" s="154">
        <v>5.8788999999999998</v>
      </c>
      <c r="Z63" s="153">
        <v>170753342.80000001</v>
      </c>
      <c r="AA63" s="154">
        <v>5.0936000000000003</v>
      </c>
      <c r="AB63" s="153">
        <v>74628583</v>
      </c>
      <c r="AC63" s="154">
        <v>8.9541000000000004</v>
      </c>
      <c r="AD63" s="153">
        <v>187427363.19999999</v>
      </c>
      <c r="AE63" s="154">
        <v>6.4843999999999999</v>
      </c>
      <c r="AF63" s="153">
        <v>145302576</v>
      </c>
      <c r="AG63" s="154">
        <v>6.9831000000000003</v>
      </c>
      <c r="AH63" s="153">
        <v>3766400</v>
      </c>
      <c r="AI63" s="154">
        <v>6.0651999999999999</v>
      </c>
      <c r="AJ63" s="153">
        <v>112091488</v>
      </c>
      <c r="AK63" s="154">
        <v>4.4945000000000004</v>
      </c>
      <c r="AL63" s="153">
        <v>62375983.840000004</v>
      </c>
      <c r="AM63" s="154">
        <v>4.3704999999999998</v>
      </c>
    </row>
    <row r="64" spans="1:39" ht="13.5" thickTop="1" x14ac:dyDescent="0.2">
      <c r="A64" t="s">
        <v>223</v>
      </c>
      <c r="B64" s="31">
        <v>61040620.450000003</v>
      </c>
      <c r="C64" s="5">
        <v>0.22770000000000001</v>
      </c>
      <c r="D64" s="31">
        <v>10792795.59</v>
      </c>
      <c r="E64" s="5">
        <v>2.3712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85265.1</v>
      </c>
      <c r="Q64" s="5">
        <v>2.7000000000000001E-3</v>
      </c>
      <c r="R64" s="31">
        <v>0</v>
      </c>
      <c r="S64" s="5">
        <v>0</v>
      </c>
      <c r="T64" s="31">
        <v>0</v>
      </c>
      <c r="U64" s="5">
        <v>0</v>
      </c>
      <c r="V64" s="31">
        <v>0</v>
      </c>
      <c r="W64" s="5">
        <v>0</v>
      </c>
      <c r="X64" s="31">
        <v>0</v>
      </c>
      <c r="Y64" s="5">
        <v>0</v>
      </c>
      <c r="Z64" s="31">
        <v>0</v>
      </c>
      <c r="AA64" s="5">
        <v>0</v>
      </c>
      <c r="AB64" s="31">
        <v>16610851</v>
      </c>
      <c r="AC64" s="5">
        <v>1.9930000000000001</v>
      </c>
      <c r="AD64" s="31">
        <v>0</v>
      </c>
      <c r="AE64" s="5">
        <v>0</v>
      </c>
      <c r="AF64" s="31">
        <v>15753382.380000001</v>
      </c>
      <c r="AG64" s="5">
        <v>0.7571</v>
      </c>
      <c r="AH64" s="31">
        <v>0</v>
      </c>
      <c r="AI64" s="5">
        <v>0</v>
      </c>
      <c r="AJ64" s="31">
        <v>0</v>
      </c>
      <c r="AK64" s="5">
        <v>0</v>
      </c>
      <c r="AL64" s="31">
        <v>17798326.379999999</v>
      </c>
      <c r="AM64" s="5">
        <v>1.2471000000000001</v>
      </c>
    </row>
    <row r="65" spans="1:39" ht="13.5" thickBot="1" x14ac:dyDescent="0.25">
      <c r="A65" t="s">
        <v>224</v>
      </c>
      <c r="B65" s="31">
        <v>986115152.01999998</v>
      </c>
      <c r="C65" s="5">
        <v>3.6791999999999998</v>
      </c>
      <c r="D65" s="31">
        <v>0</v>
      </c>
      <c r="E65" s="5">
        <v>0</v>
      </c>
      <c r="F65" s="31">
        <v>7698460</v>
      </c>
      <c r="G65" s="5">
        <v>0.73880000000000001</v>
      </c>
      <c r="H65" s="31">
        <v>114876421</v>
      </c>
      <c r="I65" s="5">
        <v>9.8358000000000008</v>
      </c>
      <c r="J65" s="31">
        <v>4623162.4400000004</v>
      </c>
      <c r="K65" s="5">
        <v>6.7225000000000001</v>
      </c>
      <c r="L65" s="31">
        <v>8094585.7199999997</v>
      </c>
      <c r="M65" s="5">
        <v>9.8154000000000003</v>
      </c>
      <c r="N65" s="31">
        <v>25870018</v>
      </c>
      <c r="O65" s="5">
        <v>9.4664999999999999</v>
      </c>
      <c r="P65" s="31">
        <v>25312359.539999999</v>
      </c>
      <c r="Q65" s="5">
        <v>0.80220000000000002</v>
      </c>
      <c r="R65" s="31">
        <v>0</v>
      </c>
      <c r="S65" s="5">
        <v>0</v>
      </c>
      <c r="T65" s="31">
        <v>3156748.92</v>
      </c>
      <c r="U65" s="5">
        <v>4.2735000000000003</v>
      </c>
      <c r="V65" s="31">
        <v>991399.88</v>
      </c>
      <c r="W65" s="5">
        <v>10.1568</v>
      </c>
      <c r="X65" s="31">
        <v>29294651.559999999</v>
      </c>
      <c r="Y65" s="5">
        <v>6.3089000000000004</v>
      </c>
      <c r="Z65" s="31">
        <v>125559000</v>
      </c>
      <c r="AA65" s="5">
        <v>3.7454000000000001</v>
      </c>
      <c r="AB65" s="31">
        <v>79394025</v>
      </c>
      <c r="AC65" s="5">
        <v>9.5258000000000003</v>
      </c>
      <c r="AD65" s="31">
        <v>199287286.90000001</v>
      </c>
      <c r="AE65" s="5">
        <v>6.8947000000000003</v>
      </c>
      <c r="AF65" s="31">
        <v>124792128.76000001</v>
      </c>
      <c r="AG65" s="5">
        <v>5.9973999999999998</v>
      </c>
      <c r="AH65" s="31">
        <v>5608540</v>
      </c>
      <c r="AI65" s="5">
        <v>9.0315999999999992</v>
      </c>
      <c r="AJ65" s="31">
        <v>116364690</v>
      </c>
      <c r="AK65" s="5">
        <v>4.6657999999999999</v>
      </c>
      <c r="AL65" s="31">
        <v>115191674.3</v>
      </c>
      <c r="AM65" s="5">
        <v>8.0710999999999995</v>
      </c>
    </row>
    <row r="66" spans="1:39" ht="14.25" thickTop="1" thickBot="1" x14ac:dyDescent="0.25">
      <c r="A66" s="152" t="s">
        <v>225</v>
      </c>
      <c r="B66" s="153">
        <v>1047155772.47</v>
      </c>
      <c r="C66" s="154">
        <v>3.9068999999999998</v>
      </c>
      <c r="D66" s="153">
        <v>10792795.59</v>
      </c>
      <c r="E66" s="154">
        <v>2.3712</v>
      </c>
      <c r="F66" s="153">
        <v>7698460</v>
      </c>
      <c r="G66" s="154">
        <v>0.73880000000000001</v>
      </c>
      <c r="H66" s="153">
        <v>114876421</v>
      </c>
      <c r="I66" s="154">
        <v>9.8358000000000008</v>
      </c>
      <c r="J66" s="153">
        <v>4623162.4400000004</v>
      </c>
      <c r="K66" s="154">
        <v>6.7225000000000001</v>
      </c>
      <c r="L66" s="153">
        <v>8094585.7199999997</v>
      </c>
      <c r="M66" s="154">
        <v>9.8154000000000003</v>
      </c>
      <c r="N66" s="153">
        <v>25870018</v>
      </c>
      <c r="O66" s="154">
        <v>9.4664999999999999</v>
      </c>
      <c r="P66" s="153">
        <v>25397624.640000001</v>
      </c>
      <c r="Q66" s="154">
        <v>0.80489999999999995</v>
      </c>
      <c r="R66" s="153">
        <v>0</v>
      </c>
      <c r="S66" s="154">
        <v>0</v>
      </c>
      <c r="T66" s="153">
        <v>3156748.92</v>
      </c>
      <c r="U66" s="154">
        <v>4.2735000000000003</v>
      </c>
      <c r="V66" s="153">
        <v>991399.88</v>
      </c>
      <c r="W66" s="154">
        <v>10.1568</v>
      </c>
      <c r="X66" s="153">
        <v>29294651.559999999</v>
      </c>
      <c r="Y66" s="154">
        <v>6.3089000000000004</v>
      </c>
      <c r="Z66" s="153">
        <v>125559000</v>
      </c>
      <c r="AA66" s="154">
        <v>3.7454000000000001</v>
      </c>
      <c r="AB66" s="153">
        <v>96004876</v>
      </c>
      <c r="AC66" s="154">
        <v>11.518800000000001</v>
      </c>
      <c r="AD66" s="153">
        <v>199287286.90000001</v>
      </c>
      <c r="AE66" s="154">
        <v>6.8947000000000003</v>
      </c>
      <c r="AF66" s="153">
        <v>140545511.13999999</v>
      </c>
      <c r="AG66" s="154">
        <v>6.7544000000000004</v>
      </c>
      <c r="AH66" s="153">
        <v>5608540</v>
      </c>
      <c r="AI66" s="154">
        <v>9.0315999999999992</v>
      </c>
      <c r="AJ66" s="153">
        <v>116364690</v>
      </c>
      <c r="AK66" s="154">
        <v>4.6657999999999999</v>
      </c>
      <c r="AL66" s="153">
        <v>132990000.68000001</v>
      </c>
      <c r="AM66" s="154">
        <v>9.3181999999999992</v>
      </c>
    </row>
    <row r="67" spans="1:39" ht="13.5" thickTop="1" x14ac:dyDescent="0.2">
      <c r="A67" t="s">
        <v>226</v>
      </c>
      <c r="B67" s="31">
        <v>122758002.89</v>
      </c>
      <c r="C67" s="5">
        <v>0.45800000000000002</v>
      </c>
      <c r="D67" s="31">
        <v>0</v>
      </c>
      <c r="E67" s="5">
        <v>0</v>
      </c>
      <c r="F67" s="31">
        <v>52427262.600000001</v>
      </c>
      <c r="G67" s="5">
        <v>5.0315000000000003</v>
      </c>
      <c r="H67" s="31">
        <v>0</v>
      </c>
      <c r="I67" s="5">
        <v>0</v>
      </c>
      <c r="J67" s="31">
        <v>358479</v>
      </c>
      <c r="K67" s="5">
        <v>0.52129999999999999</v>
      </c>
      <c r="L67" s="31">
        <v>0</v>
      </c>
      <c r="M67" s="5">
        <v>0</v>
      </c>
      <c r="N67" s="31">
        <v>0</v>
      </c>
      <c r="O67" s="5">
        <v>0</v>
      </c>
      <c r="P67" s="31">
        <v>9110237.4000000004</v>
      </c>
      <c r="Q67" s="5">
        <v>0.28870000000000001</v>
      </c>
      <c r="R67" s="31">
        <v>12893418.460000001</v>
      </c>
      <c r="S67" s="5">
        <v>0.18770000000000001</v>
      </c>
      <c r="T67" s="31">
        <v>929427.4</v>
      </c>
      <c r="U67" s="5">
        <v>1.2582</v>
      </c>
      <c r="V67" s="31">
        <v>0</v>
      </c>
      <c r="W67" s="5">
        <v>0</v>
      </c>
      <c r="X67" s="31">
        <v>0</v>
      </c>
      <c r="Y67" s="5">
        <v>0</v>
      </c>
      <c r="Z67" s="31">
        <v>0</v>
      </c>
      <c r="AA67" s="5">
        <v>0</v>
      </c>
      <c r="AB67" s="31">
        <v>23726022</v>
      </c>
      <c r="AC67" s="5">
        <v>2.8466999999999998</v>
      </c>
      <c r="AD67" s="31">
        <v>0</v>
      </c>
      <c r="AE67" s="5">
        <v>0</v>
      </c>
      <c r="AF67" s="31">
        <v>13706855.189999999</v>
      </c>
      <c r="AG67" s="5">
        <v>0.65869999999999995</v>
      </c>
      <c r="AH67" s="31">
        <v>0</v>
      </c>
      <c r="AI67" s="5">
        <v>0</v>
      </c>
      <c r="AJ67" s="31">
        <v>9606300.8399999999</v>
      </c>
      <c r="AK67" s="5">
        <v>0.38519999999999999</v>
      </c>
      <c r="AL67" s="31">
        <v>0</v>
      </c>
      <c r="AM67" s="5">
        <v>0</v>
      </c>
    </row>
    <row r="68" spans="1:39" ht="13.5" thickBot="1" x14ac:dyDescent="0.25">
      <c r="A68" t="s">
        <v>227</v>
      </c>
      <c r="B68" s="31">
        <v>16354376.25</v>
      </c>
      <c r="C68" s="5">
        <v>6.0999999999999999E-2</v>
      </c>
      <c r="D68" s="31">
        <v>3430740.25</v>
      </c>
      <c r="E68" s="5">
        <v>0.75370000000000004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  <c r="AB68" s="31">
        <v>10390836</v>
      </c>
      <c r="AC68" s="5">
        <v>1.2466999999999999</v>
      </c>
      <c r="AD68" s="31">
        <v>0</v>
      </c>
      <c r="AE68" s="5">
        <v>0</v>
      </c>
      <c r="AF68" s="31">
        <v>0</v>
      </c>
      <c r="AG68" s="5">
        <v>0</v>
      </c>
      <c r="AH68" s="31">
        <v>2532800</v>
      </c>
      <c r="AI68" s="5">
        <v>4.0787000000000004</v>
      </c>
      <c r="AJ68" s="31">
        <v>0</v>
      </c>
      <c r="AK68" s="5">
        <v>0</v>
      </c>
      <c r="AL68" s="31">
        <v>0</v>
      </c>
      <c r="AM68" s="5">
        <v>0</v>
      </c>
    </row>
    <row r="69" spans="1:39" ht="14.25" thickTop="1" thickBot="1" x14ac:dyDescent="0.25">
      <c r="A69" s="152" t="s">
        <v>228</v>
      </c>
      <c r="B69" s="153">
        <v>139112379.13999999</v>
      </c>
      <c r="C69" s="154">
        <v>0.51900000000000002</v>
      </c>
      <c r="D69" s="153">
        <v>3430740.25</v>
      </c>
      <c r="E69" s="154">
        <v>0.75370000000000004</v>
      </c>
      <c r="F69" s="153">
        <v>52427262.600000001</v>
      </c>
      <c r="G69" s="154">
        <v>5.0315000000000003</v>
      </c>
      <c r="H69" s="153">
        <v>0</v>
      </c>
      <c r="I69" s="154">
        <v>0</v>
      </c>
      <c r="J69" s="153">
        <v>358479</v>
      </c>
      <c r="K69" s="154">
        <v>0.52129999999999999</v>
      </c>
      <c r="L69" s="153">
        <v>0</v>
      </c>
      <c r="M69" s="154">
        <v>0</v>
      </c>
      <c r="N69" s="153">
        <v>0</v>
      </c>
      <c r="O69" s="154">
        <v>0</v>
      </c>
      <c r="P69" s="153">
        <v>9110237.4000000004</v>
      </c>
      <c r="Q69" s="154">
        <v>0.28870000000000001</v>
      </c>
      <c r="R69" s="153">
        <v>12893418.460000001</v>
      </c>
      <c r="S69" s="154">
        <v>0.18770000000000001</v>
      </c>
      <c r="T69" s="153">
        <v>929427.4</v>
      </c>
      <c r="U69" s="154">
        <v>1.2582</v>
      </c>
      <c r="V69" s="153">
        <v>0</v>
      </c>
      <c r="W69" s="154">
        <v>0</v>
      </c>
      <c r="X69" s="153">
        <v>0</v>
      </c>
      <c r="Y69" s="154">
        <v>0</v>
      </c>
      <c r="Z69" s="153">
        <v>0</v>
      </c>
      <c r="AA69" s="154">
        <v>0</v>
      </c>
      <c r="AB69" s="153">
        <v>34116858</v>
      </c>
      <c r="AC69" s="154">
        <v>4.0933999999999999</v>
      </c>
      <c r="AD69" s="153">
        <v>0</v>
      </c>
      <c r="AE69" s="154">
        <v>0</v>
      </c>
      <c r="AF69" s="153">
        <v>13706855.189999999</v>
      </c>
      <c r="AG69" s="154">
        <v>0.65869999999999995</v>
      </c>
      <c r="AH69" s="153">
        <v>2532800</v>
      </c>
      <c r="AI69" s="154">
        <v>4.0787000000000004</v>
      </c>
      <c r="AJ69" s="153">
        <v>9606300.8399999999</v>
      </c>
      <c r="AK69" s="154">
        <v>0.38519999999999999</v>
      </c>
      <c r="AL69" s="153">
        <v>0</v>
      </c>
      <c r="AM69" s="154">
        <v>0</v>
      </c>
    </row>
    <row r="70" spans="1:39" ht="13.5" thickTop="1" x14ac:dyDescent="0.2">
      <c r="A70" t="s">
        <v>229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  <c r="AJ70" s="31">
        <v>0</v>
      </c>
      <c r="AK70" s="5">
        <v>0</v>
      </c>
      <c r="AL70" s="31">
        <v>0</v>
      </c>
      <c r="AM70" s="5">
        <v>0</v>
      </c>
    </row>
    <row r="71" spans="1:39" ht="13.5" thickBot="1" x14ac:dyDescent="0.25">
      <c r="A71" t="s">
        <v>230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  <c r="AJ71" s="31">
        <v>0</v>
      </c>
      <c r="AK71" s="5">
        <v>0</v>
      </c>
      <c r="AL71" s="31">
        <v>0</v>
      </c>
      <c r="AM71" s="5">
        <v>0</v>
      </c>
    </row>
    <row r="72" spans="1:39" ht="14.25" thickTop="1" thickBot="1" x14ac:dyDescent="0.25">
      <c r="A72" s="152" t="s">
        <v>231</v>
      </c>
      <c r="B72" s="153">
        <v>0</v>
      </c>
      <c r="C72" s="154">
        <v>0</v>
      </c>
      <c r="D72" s="153">
        <v>0</v>
      </c>
      <c r="E72" s="154">
        <v>0</v>
      </c>
      <c r="F72" s="153">
        <v>0</v>
      </c>
      <c r="G72" s="154">
        <v>0</v>
      </c>
      <c r="H72" s="153">
        <v>0</v>
      </c>
      <c r="I72" s="154">
        <v>0</v>
      </c>
      <c r="J72" s="153">
        <v>0</v>
      </c>
      <c r="K72" s="154">
        <v>0</v>
      </c>
      <c r="L72" s="153">
        <v>0</v>
      </c>
      <c r="M72" s="154">
        <v>0</v>
      </c>
      <c r="N72" s="153">
        <v>0</v>
      </c>
      <c r="O72" s="154">
        <v>0</v>
      </c>
      <c r="P72" s="153">
        <v>0</v>
      </c>
      <c r="Q72" s="154">
        <v>0</v>
      </c>
      <c r="R72" s="153">
        <v>0</v>
      </c>
      <c r="S72" s="154">
        <v>0</v>
      </c>
      <c r="T72" s="153">
        <v>0</v>
      </c>
      <c r="U72" s="154">
        <v>0</v>
      </c>
      <c r="V72" s="153">
        <v>0</v>
      </c>
      <c r="W72" s="154">
        <v>0</v>
      </c>
      <c r="X72" s="153">
        <v>0</v>
      </c>
      <c r="Y72" s="154">
        <v>0</v>
      </c>
      <c r="Z72" s="153">
        <v>0</v>
      </c>
      <c r="AA72" s="154">
        <v>0</v>
      </c>
      <c r="AB72" s="153">
        <v>0</v>
      </c>
      <c r="AC72" s="154">
        <v>0</v>
      </c>
      <c r="AD72" s="153">
        <v>0</v>
      </c>
      <c r="AE72" s="154">
        <v>0</v>
      </c>
      <c r="AF72" s="153">
        <v>0</v>
      </c>
      <c r="AG72" s="154">
        <v>0</v>
      </c>
      <c r="AH72" s="153">
        <v>0</v>
      </c>
      <c r="AI72" s="154">
        <v>0</v>
      </c>
      <c r="AJ72" s="153">
        <v>0</v>
      </c>
      <c r="AK72" s="154">
        <v>0</v>
      </c>
      <c r="AL72" s="153">
        <v>0</v>
      </c>
      <c r="AM72" s="154">
        <v>0</v>
      </c>
    </row>
    <row r="73" spans="1:39" ht="14.25" thickTop="1" thickBot="1" x14ac:dyDescent="0.25">
      <c r="A73" s="152" t="s">
        <v>232</v>
      </c>
      <c r="B73" s="153">
        <v>0</v>
      </c>
      <c r="C73" s="154">
        <v>0</v>
      </c>
      <c r="D73" s="153">
        <v>0</v>
      </c>
      <c r="E73" s="154">
        <v>0</v>
      </c>
      <c r="F73" s="153">
        <v>0</v>
      </c>
      <c r="G73" s="154">
        <v>0</v>
      </c>
      <c r="H73" s="153">
        <v>0</v>
      </c>
      <c r="I73" s="154">
        <v>0</v>
      </c>
      <c r="J73" s="153">
        <v>0</v>
      </c>
      <c r="K73" s="154">
        <v>0</v>
      </c>
      <c r="L73" s="153">
        <v>0</v>
      </c>
      <c r="M73" s="154">
        <v>0</v>
      </c>
      <c r="N73" s="153">
        <v>0</v>
      </c>
      <c r="O73" s="154">
        <v>0</v>
      </c>
      <c r="P73" s="153">
        <v>0</v>
      </c>
      <c r="Q73" s="154">
        <v>0</v>
      </c>
      <c r="R73" s="153">
        <v>0</v>
      </c>
      <c r="S73" s="154">
        <v>0</v>
      </c>
      <c r="T73" s="153">
        <v>0</v>
      </c>
      <c r="U73" s="154">
        <v>0</v>
      </c>
      <c r="V73" s="153">
        <v>0</v>
      </c>
      <c r="W73" s="154">
        <v>0</v>
      </c>
      <c r="X73" s="153">
        <v>0</v>
      </c>
      <c r="Y73" s="154">
        <v>0</v>
      </c>
      <c r="Z73" s="153">
        <v>0</v>
      </c>
      <c r="AA73" s="154">
        <v>0</v>
      </c>
      <c r="AB73" s="153">
        <v>0</v>
      </c>
      <c r="AC73" s="154">
        <v>0</v>
      </c>
      <c r="AD73" s="153">
        <v>0</v>
      </c>
      <c r="AE73" s="154">
        <v>0</v>
      </c>
      <c r="AF73" s="153">
        <v>0</v>
      </c>
      <c r="AG73" s="154">
        <v>0</v>
      </c>
      <c r="AH73" s="153">
        <v>0</v>
      </c>
      <c r="AI73" s="154">
        <v>0</v>
      </c>
      <c r="AJ73" s="153">
        <v>0</v>
      </c>
      <c r="AK73" s="154">
        <v>0</v>
      </c>
      <c r="AL73" s="153">
        <v>0</v>
      </c>
      <c r="AM73" s="154">
        <v>0</v>
      </c>
    </row>
    <row r="74" spans="1:39" ht="14.25" thickTop="1" thickBot="1" x14ac:dyDescent="0.25">
      <c r="A74" s="152" t="s">
        <v>233</v>
      </c>
      <c r="B74" s="153">
        <v>349321460.66000003</v>
      </c>
      <c r="C74" s="154">
        <v>1.3032999999999999</v>
      </c>
      <c r="D74" s="153">
        <v>0</v>
      </c>
      <c r="E74" s="154">
        <v>0</v>
      </c>
      <c r="F74" s="153">
        <v>0</v>
      </c>
      <c r="G74" s="154">
        <v>0</v>
      </c>
      <c r="H74" s="153">
        <v>6002990</v>
      </c>
      <c r="I74" s="154">
        <v>0.51400000000000001</v>
      </c>
      <c r="J74" s="153">
        <v>3586086.05</v>
      </c>
      <c r="K74" s="154">
        <v>5.2145000000000001</v>
      </c>
      <c r="L74" s="153">
        <v>0</v>
      </c>
      <c r="M74" s="154">
        <v>0</v>
      </c>
      <c r="N74" s="153">
        <v>7036136</v>
      </c>
      <c r="O74" s="154">
        <v>2.5747</v>
      </c>
      <c r="P74" s="153">
        <v>12599613.24</v>
      </c>
      <c r="Q74" s="154">
        <v>0.39929999999999999</v>
      </c>
      <c r="R74" s="153">
        <v>46358800.479999997</v>
      </c>
      <c r="S74" s="154">
        <v>0.67479999999999996</v>
      </c>
      <c r="T74" s="153">
        <v>0</v>
      </c>
      <c r="U74" s="154">
        <v>0</v>
      </c>
      <c r="V74" s="153">
        <v>0</v>
      </c>
      <c r="W74" s="154">
        <v>0</v>
      </c>
      <c r="X74" s="153">
        <v>0</v>
      </c>
      <c r="Y74" s="154">
        <v>0</v>
      </c>
      <c r="Z74" s="153">
        <v>0</v>
      </c>
      <c r="AA74" s="154">
        <v>0</v>
      </c>
      <c r="AB74" s="153">
        <v>0</v>
      </c>
      <c r="AC74" s="154">
        <v>0</v>
      </c>
      <c r="AD74" s="153">
        <v>27833060</v>
      </c>
      <c r="AE74" s="154">
        <v>0.96289999999999998</v>
      </c>
      <c r="AF74" s="153">
        <v>95711552.859999999</v>
      </c>
      <c r="AG74" s="154">
        <v>4.5998000000000001</v>
      </c>
      <c r="AH74" s="153">
        <v>0</v>
      </c>
      <c r="AI74" s="154">
        <v>0</v>
      </c>
      <c r="AJ74" s="153">
        <v>150193222.03</v>
      </c>
      <c r="AK74" s="154">
        <v>6.0223000000000004</v>
      </c>
      <c r="AL74" s="153">
        <v>0</v>
      </c>
      <c r="AM74" s="154">
        <v>0</v>
      </c>
    </row>
    <row r="75" spans="1:39" ht="14.25" thickTop="1" thickBot="1" x14ac:dyDescent="0.25">
      <c r="A75" s="152" t="s">
        <v>234</v>
      </c>
      <c r="B75" s="153">
        <v>22961854453.68</v>
      </c>
      <c r="C75" s="154">
        <v>85.669700000000006</v>
      </c>
      <c r="D75" s="153">
        <v>321632664.73000002</v>
      </c>
      <c r="E75" s="154">
        <v>70.662099999999995</v>
      </c>
      <c r="F75" s="153">
        <v>938487623.20000005</v>
      </c>
      <c r="G75" s="154">
        <v>90.068299999999994</v>
      </c>
      <c r="H75" s="153">
        <v>1143322160.3499999</v>
      </c>
      <c r="I75" s="154">
        <v>97.891599999999997</v>
      </c>
      <c r="J75" s="153">
        <v>66171396.25</v>
      </c>
      <c r="K75" s="154">
        <v>96.218800000000002</v>
      </c>
      <c r="L75" s="153">
        <v>81839703.219999999</v>
      </c>
      <c r="M75" s="154">
        <v>99.2376</v>
      </c>
      <c r="N75" s="153">
        <v>260632679</v>
      </c>
      <c r="O75" s="154">
        <v>95.371899999999997</v>
      </c>
      <c r="P75" s="153">
        <v>2878601125.73</v>
      </c>
      <c r="Q75" s="154">
        <v>91.228300000000004</v>
      </c>
      <c r="R75" s="153">
        <v>5234607570.2700005</v>
      </c>
      <c r="S75" s="154">
        <v>76.200299999999999</v>
      </c>
      <c r="T75" s="153">
        <v>57322458.450000003</v>
      </c>
      <c r="U75" s="154">
        <v>77.600499999999997</v>
      </c>
      <c r="V75" s="153">
        <v>7904522.6500000004</v>
      </c>
      <c r="W75" s="154">
        <v>80.980800000000002</v>
      </c>
      <c r="X75" s="153">
        <v>399149824.36000001</v>
      </c>
      <c r="Y75" s="154">
        <v>85.961500000000001</v>
      </c>
      <c r="Z75" s="153">
        <v>3105398068.6199999</v>
      </c>
      <c r="AA75" s="154">
        <v>92.634200000000007</v>
      </c>
      <c r="AB75" s="153">
        <v>815205827</v>
      </c>
      <c r="AC75" s="154">
        <v>97.809799999999996</v>
      </c>
      <c r="AD75" s="153">
        <v>2406350976.8800001</v>
      </c>
      <c r="AE75" s="154">
        <v>83.251900000000006</v>
      </c>
      <c r="AF75" s="153">
        <v>1889872334.49</v>
      </c>
      <c r="AG75" s="154">
        <v>90.8249</v>
      </c>
      <c r="AH75" s="153">
        <v>59947638</v>
      </c>
      <c r="AI75" s="154">
        <v>96.535899999999998</v>
      </c>
      <c r="AJ75" s="153">
        <v>2018593482.46</v>
      </c>
      <c r="AK75" s="154">
        <v>80.939099999999996</v>
      </c>
      <c r="AL75" s="153">
        <v>1276814398.02</v>
      </c>
      <c r="AM75" s="154">
        <v>89.462599999999995</v>
      </c>
    </row>
    <row r="76" spans="1:39" ht="14.25" thickTop="1" thickBot="1" x14ac:dyDescent="0.25">
      <c r="A76" s="152" t="s">
        <v>235</v>
      </c>
      <c r="B76" s="153">
        <v>693594551.00999999</v>
      </c>
      <c r="C76" s="154">
        <v>2.5878000000000001</v>
      </c>
      <c r="D76" s="153">
        <v>0</v>
      </c>
      <c r="E76" s="154">
        <v>0</v>
      </c>
      <c r="F76" s="153">
        <v>0</v>
      </c>
      <c r="G76" s="154">
        <v>0</v>
      </c>
      <c r="H76" s="153">
        <v>0</v>
      </c>
      <c r="I76" s="154">
        <v>0</v>
      </c>
      <c r="J76" s="153">
        <v>0</v>
      </c>
      <c r="K76" s="154">
        <v>0</v>
      </c>
      <c r="L76" s="153">
        <v>0</v>
      </c>
      <c r="M76" s="154">
        <v>0</v>
      </c>
      <c r="N76" s="153">
        <v>0</v>
      </c>
      <c r="O76" s="154">
        <v>0</v>
      </c>
      <c r="P76" s="153">
        <v>0</v>
      </c>
      <c r="Q76" s="154">
        <v>0</v>
      </c>
      <c r="R76" s="153">
        <v>49301838.57</v>
      </c>
      <c r="S76" s="154">
        <v>0.7177</v>
      </c>
      <c r="T76" s="153">
        <v>0</v>
      </c>
      <c r="U76" s="154">
        <v>0</v>
      </c>
      <c r="V76" s="153">
        <v>0</v>
      </c>
      <c r="W76" s="154">
        <v>0</v>
      </c>
      <c r="X76" s="153">
        <v>57973314.619999997</v>
      </c>
      <c r="Y76" s="154">
        <v>12.485200000000001</v>
      </c>
      <c r="Z76" s="153">
        <v>0</v>
      </c>
      <c r="AA76" s="154">
        <v>0</v>
      </c>
      <c r="AB76" s="153">
        <v>0</v>
      </c>
      <c r="AC76" s="154">
        <v>0</v>
      </c>
      <c r="AD76" s="153">
        <v>28253980.059999999</v>
      </c>
      <c r="AE76" s="154">
        <v>0.97750000000000004</v>
      </c>
      <c r="AF76" s="153">
        <v>114427030.20999999</v>
      </c>
      <c r="AG76" s="154">
        <v>5.4992000000000001</v>
      </c>
      <c r="AH76" s="153">
        <v>0</v>
      </c>
      <c r="AI76" s="154">
        <v>0</v>
      </c>
      <c r="AJ76" s="153">
        <v>334483184.42000002</v>
      </c>
      <c r="AK76" s="154">
        <v>13.4117</v>
      </c>
      <c r="AL76" s="153">
        <v>109155203.13</v>
      </c>
      <c r="AM76" s="154">
        <v>7.6482000000000001</v>
      </c>
    </row>
    <row r="77" spans="1:39" ht="14.25" thickTop="1" thickBot="1" x14ac:dyDescent="0.25">
      <c r="A77" s="152" t="s">
        <v>236</v>
      </c>
      <c r="B77" s="153">
        <v>23655449004.689999</v>
      </c>
      <c r="C77" s="154">
        <v>88.257499999999993</v>
      </c>
      <c r="D77" s="153">
        <v>321632664.73000002</v>
      </c>
      <c r="E77" s="154">
        <v>70.662099999999995</v>
      </c>
      <c r="F77" s="153">
        <v>938487623.20000005</v>
      </c>
      <c r="G77" s="154">
        <v>90.068299999999994</v>
      </c>
      <c r="H77" s="153">
        <v>1143322160.3499999</v>
      </c>
      <c r="I77" s="154">
        <v>97.891599999999997</v>
      </c>
      <c r="J77" s="153">
        <v>66171396.25</v>
      </c>
      <c r="K77" s="154">
        <v>96.218800000000002</v>
      </c>
      <c r="L77" s="153">
        <v>81839703.219999999</v>
      </c>
      <c r="M77" s="154">
        <v>99.2376</v>
      </c>
      <c r="N77" s="153">
        <v>260632679</v>
      </c>
      <c r="O77" s="154">
        <v>95.371899999999997</v>
      </c>
      <c r="P77" s="153">
        <v>2878601125.73</v>
      </c>
      <c r="Q77" s="154">
        <v>91.228300000000004</v>
      </c>
      <c r="R77" s="153">
        <v>5283909408.8400002</v>
      </c>
      <c r="S77" s="154">
        <v>76.918000000000006</v>
      </c>
      <c r="T77" s="153">
        <v>57322458.450000003</v>
      </c>
      <c r="U77" s="154">
        <v>77.600499999999997</v>
      </c>
      <c r="V77" s="153">
        <v>7904522.6500000004</v>
      </c>
      <c r="W77" s="154">
        <v>80.980800000000002</v>
      </c>
      <c r="X77" s="153">
        <v>457123138.98000002</v>
      </c>
      <c r="Y77" s="154">
        <v>98.446700000000007</v>
      </c>
      <c r="Z77" s="153">
        <v>3105398068.6199999</v>
      </c>
      <c r="AA77" s="154">
        <v>92.634200000000007</v>
      </c>
      <c r="AB77" s="153">
        <v>815205827</v>
      </c>
      <c r="AC77" s="154">
        <v>97.809799999999996</v>
      </c>
      <c r="AD77" s="153">
        <v>2434604956.9400001</v>
      </c>
      <c r="AE77" s="154">
        <v>84.229399999999998</v>
      </c>
      <c r="AF77" s="153">
        <v>2004299364.7</v>
      </c>
      <c r="AG77" s="154">
        <v>96.324100000000001</v>
      </c>
      <c r="AH77" s="153">
        <v>59947638</v>
      </c>
      <c r="AI77" s="154">
        <v>96.535899999999998</v>
      </c>
      <c r="AJ77" s="153">
        <v>2353076666.8800001</v>
      </c>
      <c r="AK77" s="154">
        <v>94.350800000000007</v>
      </c>
      <c r="AL77" s="153">
        <v>1385969601.1500001</v>
      </c>
      <c r="AM77" s="154">
        <v>97.110799999999998</v>
      </c>
    </row>
    <row r="78" spans="1:39" ht="13.5" thickTop="1" x14ac:dyDescent="0.2">
      <c r="A78" t="s">
        <v>237</v>
      </c>
      <c r="B78" s="31">
        <v>116575385.94</v>
      </c>
      <c r="C78" s="5">
        <v>0.43490000000000001</v>
      </c>
      <c r="D78" s="31">
        <v>0</v>
      </c>
      <c r="E78" s="5">
        <v>0</v>
      </c>
      <c r="F78" s="31">
        <v>0</v>
      </c>
      <c r="G78" s="5">
        <v>0</v>
      </c>
      <c r="H78" s="31">
        <v>24525466.07</v>
      </c>
      <c r="I78" s="5">
        <v>2.0998999999999999</v>
      </c>
      <c r="J78" s="31">
        <v>0</v>
      </c>
      <c r="K78" s="5">
        <v>0</v>
      </c>
      <c r="L78" s="31">
        <v>0</v>
      </c>
      <c r="M78" s="5">
        <v>0</v>
      </c>
      <c r="N78" s="31">
        <v>6739991</v>
      </c>
      <c r="O78" s="5">
        <v>2.4662999999999999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0</v>
      </c>
      <c r="AA78" s="5">
        <v>0</v>
      </c>
      <c r="AB78" s="31">
        <v>18000000</v>
      </c>
      <c r="AC78" s="5">
        <v>2.1597</v>
      </c>
      <c r="AD78" s="31">
        <v>67309928.870000005</v>
      </c>
      <c r="AE78" s="5">
        <v>2.3287</v>
      </c>
      <c r="AF78" s="31">
        <v>0</v>
      </c>
      <c r="AG78" s="5">
        <v>0</v>
      </c>
      <c r="AH78" s="31">
        <v>0</v>
      </c>
      <c r="AI78" s="5">
        <v>0</v>
      </c>
      <c r="AJ78" s="31">
        <v>0</v>
      </c>
      <c r="AK78" s="5">
        <v>0</v>
      </c>
      <c r="AL78" s="31">
        <v>0</v>
      </c>
      <c r="AM78" s="5">
        <v>0</v>
      </c>
    </row>
    <row r="79" spans="1:39" x14ac:dyDescent="0.2">
      <c r="A79" t="s">
        <v>238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  <c r="AL79" s="31">
        <v>0</v>
      </c>
      <c r="AM79" s="5">
        <v>0</v>
      </c>
    </row>
    <row r="80" spans="1:39" ht="13.5" thickBot="1" x14ac:dyDescent="0.25">
      <c r="A80" t="s">
        <v>239</v>
      </c>
      <c r="B80" s="31">
        <v>1870237722.1700001</v>
      </c>
      <c r="C80" s="5">
        <v>6.9778000000000002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1479071136.5599999</v>
      </c>
      <c r="S80" s="5">
        <v>21.530899999999999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  <c r="AB80" s="31">
        <v>0</v>
      </c>
      <c r="AC80" s="5">
        <v>0</v>
      </c>
      <c r="AD80" s="31">
        <v>321358927.48000002</v>
      </c>
      <c r="AE80" s="5">
        <v>11.118</v>
      </c>
      <c r="AF80" s="31">
        <v>0</v>
      </c>
      <c r="AG80" s="5">
        <v>0</v>
      </c>
      <c r="AH80" s="31">
        <v>0</v>
      </c>
      <c r="AI80" s="5">
        <v>0</v>
      </c>
      <c r="AJ80" s="31">
        <v>69807658.129999995</v>
      </c>
      <c r="AK80" s="5">
        <v>2.7991000000000001</v>
      </c>
      <c r="AL80" s="31">
        <v>0</v>
      </c>
      <c r="AM80" s="5">
        <v>0</v>
      </c>
    </row>
    <row r="81" spans="1:39" ht="14.25" thickTop="1" thickBot="1" x14ac:dyDescent="0.25">
      <c r="A81" s="152" t="s">
        <v>240</v>
      </c>
      <c r="B81" s="153">
        <v>1986813108.1099999</v>
      </c>
      <c r="C81" s="154">
        <v>7.4127000000000001</v>
      </c>
      <c r="D81" s="153">
        <v>0</v>
      </c>
      <c r="E81" s="154">
        <v>0</v>
      </c>
      <c r="F81" s="153">
        <v>0</v>
      </c>
      <c r="G81" s="154">
        <v>0</v>
      </c>
      <c r="H81" s="153">
        <v>24525466.07</v>
      </c>
      <c r="I81" s="154">
        <v>2.0998999999999999</v>
      </c>
      <c r="J81" s="153">
        <v>0</v>
      </c>
      <c r="K81" s="154">
        <v>0</v>
      </c>
      <c r="L81" s="153">
        <v>0</v>
      </c>
      <c r="M81" s="154">
        <v>0</v>
      </c>
      <c r="N81" s="153">
        <v>6739991</v>
      </c>
      <c r="O81" s="154">
        <v>2.4662999999999999</v>
      </c>
      <c r="P81" s="153">
        <v>0</v>
      </c>
      <c r="Q81" s="154">
        <v>0</v>
      </c>
      <c r="R81" s="153">
        <v>1479071136.5599999</v>
      </c>
      <c r="S81" s="154">
        <v>21.530899999999999</v>
      </c>
      <c r="T81" s="153">
        <v>0</v>
      </c>
      <c r="U81" s="154">
        <v>0</v>
      </c>
      <c r="V81" s="153">
        <v>0</v>
      </c>
      <c r="W81" s="154">
        <v>0</v>
      </c>
      <c r="X81" s="153">
        <v>0</v>
      </c>
      <c r="Y81" s="154">
        <v>0</v>
      </c>
      <c r="Z81" s="153">
        <v>0</v>
      </c>
      <c r="AA81" s="154">
        <v>0</v>
      </c>
      <c r="AB81" s="153">
        <v>18000000</v>
      </c>
      <c r="AC81" s="154">
        <v>2.1597</v>
      </c>
      <c r="AD81" s="153">
        <v>388668856.35000002</v>
      </c>
      <c r="AE81" s="154">
        <v>13.4467</v>
      </c>
      <c r="AF81" s="153">
        <v>0</v>
      </c>
      <c r="AG81" s="154">
        <v>0</v>
      </c>
      <c r="AH81" s="153">
        <v>0</v>
      </c>
      <c r="AI81" s="154">
        <v>0</v>
      </c>
      <c r="AJ81" s="153">
        <v>69807658.129999995</v>
      </c>
      <c r="AK81" s="154">
        <v>2.7991000000000001</v>
      </c>
      <c r="AL81" s="153">
        <v>0</v>
      </c>
      <c r="AM81" s="154">
        <v>0</v>
      </c>
    </row>
    <row r="82" spans="1:39" ht="14.25" thickTop="1" thickBot="1" x14ac:dyDescent="0.25"/>
    <row r="83" spans="1:39" ht="13.5" thickTop="1" x14ac:dyDescent="0.2">
      <c r="A83" s="8" t="s">
        <v>241</v>
      </c>
      <c r="B83" s="51">
        <v>18266</v>
      </c>
      <c r="C83" s="51"/>
      <c r="D83" s="51">
        <v>1</v>
      </c>
      <c r="E83" s="51"/>
      <c r="F83" s="51">
        <v>1</v>
      </c>
      <c r="G83" s="51"/>
      <c r="H83" s="51">
        <v>1</v>
      </c>
      <c r="I83" s="51"/>
      <c r="J83" s="51">
        <v>1</v>
      </c>
      <c r="K83" s="51"/>
      <c r="L83" s="51">
        <v>300</v>
      </c>
      <c r="M83" s="51"/>
      <c r="N83" s="51">
        <v>4</v>
      </c>
      <c r="O83" s="51"/>
      <c r="P83" s="51">
        <v>23</v>
      </c>
      <c r="Q83" s="51"/>
      <c r="R83" s="51">
        <v>4105</v>
      </c>
      <c r="S83" s="51"/>
      <c r="T83" s="51">
        <v>1</v>
      </c>
      <c r="U83" s="51"/>
      <c r="V83" s="51">
        <v>1</v>
      </c>
      <c r="W83" s="51"/>
      <c r="X83" s="51">
        <v>908</v>
      </c>
      <c r="Y83" s="51"/>
      <c r="Z83" s="51">
        <v>2921</v>
      </c>
      <c r="AA83" s="51"/>
      <c r="AB83" s="51">
        <v>5061</v>
      </c>
      <c r="AC83" s="51"/>
      <c r="AD83" s="51">
        <v>806</v>
      </c>
      <c r="AE83" s="51"/>
      <c r="AF83" s="51">
        <v>1</v>
      </c>
      <c r="AG83" s="51"/>
      <c r="AH83" s="51">
        <v>1</v>
      </c>
      <c r="AI83" s="51"/>
      <c r="AJ83" s="51">
        <v>1</v>
      </c>
      <c r="AK83" s="51"/>
      <c r="AL83" s="51">
        <v>4129</v>
      </c>
      <c r="AM83" s="51"/>
    </row>
    <row r="84" spans="1:39" ht="13.5" thickBot="1" x14ac:dyDescent="0.25">
      <c r="A84" s="155" t="s">
        <v>242</v>
      </c>
      <c r="B84" s="156">
        <v>1467358.92</v>
      </c>
      <c r="C84" s="156"/>
      <c r="D84" s="156">
        <v>455169879.55000001</v>
      </c>
      <c r="E84" s="156"/>
      <c r="F84" s="156">
        <v>1041973343.83</v>
      </c>
      <c r="G84" s="156"/>
      <c r="H84" s="156">
        <v>1167947626.4200001</v>
      </c>
      <c r="I84" s="156"/>
      <c r="J84" s="156">
        <v>68771793.390000001</v>
      </c>
      <c r="K84" s="156"/>
      <c r="L84" s="156">
        <v>274894.71999999997</v>
      </c>
      <c r="M84" s="156"/>
      <c r="N84" s="156">
        <v>68320113.75</v>
      </c>
      <c r="O84" s="156"/>
      <c r="P84" s="156">
        <v>137190439.31</v>
      </c>
      <c r="Q84" s="156"/>
      <c r="R84" s="156">
        <v>1673455.14</v>
      </c>
      <c r="S84" s="156"/>
      <c r="T84" s="156">
        <v>73868653.780000001</v>
      </c>
      <c r="U84" s="156"/>
      <c r="V84" s="156">
        <v>9760980.6199999992</v>
      </c>
      <c r="W84" s="156"/>
      <c r="X84" s="156">
        <v>511383.08</v>
      </c>
      <c r="Y84" s="156"/>
      <c r="Z84" s="156">
        <v>1147663.52</v>
      </c>
      <c r="AA84" s="156"/>
      <c r="AB84" s="156">
        <v>164682.85</v>
      </c>
      <c r="AC84" s="156"/>
      <c r="AD84" s="156">
        <v>3586160.74</v>
      </c>
      <c r="AE84" s="156"/>
      <c r="AF84" s="156">
        <v>2080787728.47</v>
      </c>
      <c r="AG84" s="156"/>
      <c r="AH84" s="156">
        <v>62098814.229999997</v>
      </c>
      <c r="AI84" s="156"/>
      <c r="AJ84" s="156">
        <v>2493966528.7199998</v>
      </c>
      <c r="AK84" s="156"/>
      <c r="AL84" s="156">
        <v>345653.67</v>
      </c>
      <c r="AM84" s="156"/>
    </row>
    <row r="85" spans="1:39" ht="13.5" thickTop="1" x14ac:dyDescent="0.2"/>
    <row r="87" spans="1:39" x14ac:dyDescent="0.2">
      <c r="A87" t="s">
        <v>243</v>
      </c>
      <c r="B87" s="31">
        <v>8183313942.1800003</v>
      </c>
      <c r="D87" s="31">
        <v>0</v>
      </c>
      <c r="F87" s="31">
        <v>0</v>
      </c>
      <c r="H87" s="31">
        <v>0</v>
      </c>
      <c r="J87" s="31">
        <v>0</v>
      </c>
      <c r="L87" s="31">
        <v>45157597.149999999</v>
      </c>
      <c r="N87" s="31">
        <v>273280455</v>
      </c>
      <c r="P87" s="31">
        <v>3155380104.2399998</v>
      </c>
      <c r="R87" s="31">
        <v>113819165.11</v>
      </c>
      <c r="T87" s="31">
        <v>0</v>
      </c>
      <c r="V87" s="31">
        <v>0</v>
      </c>
      <c r="X87" s="31">
        <v>36151666.229999997</v>
      </c>
      <c r="Z87" s="31">
        <v>186287874.59999999</v>
      </c>
      <c r="AB87" s="31">
        <v>22257752.18</v>
      </c>
      <c r="AD87" s="31">
        <v>196980182</v>
      </c>
      <c r="AF87" s="31">
        <v>2080787728.47</v>
      </c>
      <c r="AH87" s="31">
        <v>0</v>
      </c>
      <c r="AJ87" s="31">
        <v>972646946.20000005</v>
      </c>
      <c r="AL87" s="31">
        <v>1100564471</v>
      </c>
    </row>
  </sheetData>
  <mergeCells count="18">
    <mergeCell ref="AL2:AM3"/>
    <mergeCell ref="P2:Q3"/>
    <mergeCell ref="R2:S3"/>
    <mergeCell ref="T2:U3"/>
    <mergeCell ref="V2:W3"/>
    <mergeCell ref="X2:Y3"/>
    <mergeCell ref="Z2:AA3"/>
    <mergeCell ref="AB2:AC3"/>
    <mergeCell ref="AD2:AE3"/>
    <mergeCell ref="AF2:AG3"/>
    <mergeCell ref="AH2:AI3"/>
    <mergeCell ref="AJ2:AK3"/>
    <mergeCell ref="N2:O3"/>
    <mergeCell ref="D2:E3"/>
    <mergeCell ref="F2:G3"/>
    <mergeCell ref="H2:I3"/>
    <mergeCell ref="J2:K3"/>
    <mergeCell ref="L2:M3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710937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710937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710937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710937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710937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710937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710937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710937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710937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710937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710937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710937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710937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710937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710937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710937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710937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710937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710937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710937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710937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710937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710937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710937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710937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710937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710937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710937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710937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710937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710937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710937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710937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710937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710937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710937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710937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710937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710937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710937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710937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710937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710937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710937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710937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710937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710937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710937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710937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710937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710937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710937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710937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710937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710937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710937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710937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710937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710937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710937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710937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710937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710937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710937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</cols>
  <sheetData>
    <row r="1" spans="1:13" x14ac:dyDescent="0.2">
      <c r="A1" s="1" t="s">
        <v>155</v>
      </c>
      <c r="J1" s="31" t="s">
        <v>244</v>
      </c>
    </row>
    <row r="2" spans="1:13" x14ac:dyDescent="0.2">
      <c r="A2" s="141" t="s">
        <v>156</v>
      </c>
      <c r="B2" s="142" t="s">
        <v>13</v>
      </c>
      <c r="C2" s="143"/>
      <c r="D2" s="328" t="s">
        <v>447</v>
      </c>
      <c r="E2" s="328"/>
      <c r="F2" s="328" t="s">
        <v>448</v>
      </c>
      <c r="G2" s="328"/>
      <c r="H2" s="328" t="s">
        <v>449</v>
      </c>
      <c r="I2" s="328"/>
      <c r="J2" s="328" t="s">
        <v>450</v>
      </c>
      <c r="K2" s="328"/>
      <c r="L2" s="328" t="s">
        <v>451</v>
      </c>
      <c r="M2" s="328"/>
    </row>
    <row r="3" spans="1:13" x14ac:dyDescent="0.2">
      <c r="A3" s="144" t="s">
        <v>452</v>
      </c>
      <c r="B3" s="145"/>
      <c r="C3" s="146"/>
      <c r="D3" s="329"/>
      <c r="E3" s="329"/>
      <c r="F3" s="329"/>
      <c r="G3" s="329"/>
      <c r="H3" s="329"/>
      <c r="I3" s="329"/>
      <c r="J3" s="329"/>
      <c r="K3" s="329"/>
      <c r="L3" s="329"/>
      <c r="M3" s="329"/>
    </row>
    <row r="4" spans="1:13" x14ac:dyDescent="0.2">
      <c r="A4" s="147"/>
      <c r="B4" s="148" t="s">
        <v>4</v>
      </c>
      <c r="C4" s="149" t="s">
        <v>5</v>
      </c>
      <c r="D4" s="148" t="s">
        <v>4</v>
      </c>
      <c r="E4" s="149" t="s">
        <v>5</v>
      </c>
      <c r="F4" s="148" t="s">
        <v>4</v>
      </c>
      <c r="G4" s="149" t="s">
        <v>5</v>
      </c>
      <c r="H4" s="148" t="s">
        <v>4</v>
      </c>
      <c r="I4" s="149" t="s">
        <v>5</v>
      </c>
      <c r="J4" s="148" t="s">
        <v>4</v>
      </c>
      <c r="K4" s="149" t="s">
        <v>5</v>
      </c>
      <c r="L4" s="148" t="s">
        <v>4</v>
      </c>
      <c r="M4" s="149" t="s">
        <v>5</v>
      </c>
    </row>
    <row r="5" spans="1:13" x14ac:dyDescent="0.2">
      <c r="A5" s="1" t="s">
        <v>166</v>
      </c>
    </row>
    <row r="6" spans="1:13" x14ac:dyDescent="0.2">
      <c r="A6" s="1" t="s">
        <v>167</v>
      </c>
      <c r="B6" s="150">
        <v>4105112175.04</v>
      </c>
      <c r="C6" s="54">
        <v>92.259699999999995</v>
      </c>
      <c r="D6" s="150">
        <v>712869512.45000005</v>
      </c>
      <c r="E6" s="54">
        <v>81.754400000000004</v>
      </c>
      <c r="F6" s="150">
        <v>1615536432</v>
      </c>
      <c r="G6" s="54">
        <v>96.479299999999995</v>
      </c>
      <c r="H6" s="150">
        <v>1552486212.0999999</v>
      </c>
      <c r="I6" s="54">
        <v>98.436999999999998</v>
      </c>
      <c r="J6" s="150">
        <v>0</v>
      </c>
      <c r="K6" s="54">
        <v>0</v>
      </c>
      <c r="L6" s="150">
        <v>224220018.49000001</v>
      </c>
      <c r="M6" s="54">
        <v>99.751099999999994</v>
      </c>
    </row>
    <row r="7" spans="1:13" x14ac:dyDescent="0.2">
      <c r="A7" s="151" t="s">
        <v>168</v>
      </c>
      <c r="B7" s="31">
        <v>247683933.69999999</v>
      </c>
      <c r="C7" s="5">
        <v>5.5664999999999996</v>
      </c>
      <c r="D7" s="31">
        <v>159094746.50999999</v>
      </c>
      <c r="E7" s="5">
        <v>18.2456</v>
      </c>
      <c r="F7" s="31">
        <v>58954571.969999999</v>
      </c>
      <c r="G7" s="5">
        <v>3.5207000000000002</v>
      </c>
      <c r="H7" s="31">
        <v>24651172.350000001</v>
      </c>
      <c r="I7" s="5">
        <v>1.5629999999999999</v>
      </c>
      <c r="J7" s="31">
        <v>4423907.24</v>
      </c>
      <c r="K7" s="5">
        <v>4.3737000000000004</v>
      </c>
      <c r="L7" s="31">
        <v>559535.63</v>
      </c>
      <c r="M7" s="5">
        <v>0.24890000000000001</v>
      </c>
    </row>
    <row r="8" spans="1:13" x14ac:dyDescent="0.2">
      <c r="A8" t="s">
        <v>169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</row>
    <row r="9" spans="1:13" x14ac:dyDescent="0.2">
      <c r="A9" t="s">
        <v>170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</row>
    <row r="10" spans="1:13" x14ac:dyDescent="0.2">
      <c r="A10" s="151" t="s">
        <v>171</v>
      </c>
      <c r="B10" s="31">
        <v>0</v>
      </c>
      <c r="C10" s="5">
        <v>0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</row>
    <row r="11" spans="1:13" ht="13.5" thickBot="1" x14ac:dyDescent="0.25">
      <c r="A11" t="s">
        <v>172</v>
      </c>
      <c r="B11" s="31">
        <v>96723140.939999998</v>
      </c>
      <c r="C11" s="5">
        <v>2.1738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96723140.939999998</v>
      </c>
      <c r="K11" s="5">
        <v>95.626300000000001</v>
      </c>
      <c r="L11" s="31">
        <v>0</v>
      </c>
      <c r="M11" s="5">
        <v>0</v>
      </c>
    </row>
    <row r="12" spans="1:13" ht="14.25" thickTop="1" thickBot="1" x14ac:dyDescent="0.25">
      <c r="A12" s="152" t="s">
        <v>2</v>
      </c>
      <c r="B12" s="153">
        <v>4449519249.6800003</v>
      </c>
      <c r="C12" s="154">
        <v>100</v>
      </c>
      <c r="D12" s="153">
        <v>871964258.96000004</v>
      </c>
      <c r="E12" s="154">
        <v>100</v>
      </c>
      <c r="F12" s="153">
        <v>1674491003.97</v>
      </c>
      <c r="G12" s="154">
        <v>100</v>
      </c>
      <c r="H12" s="153">
        <v>1577137384.45</v>
      </c>
      <c r="I12" s="154">
        <v>100</v>
      </c>
      <c r="J12" s="153">
        <v>101147048.18000001</v>
      </c>
      <c r="K12" s="154">
        <v>100</v>
      </c>
      <c r="L12" s="153">
        <v>224779554.12</v>
      </c>
      <c r="M12" s="154">
        <v>100</v>
      </c>
    </row>
    <row r="13" spans="1:13" ht="13.5" thickTop="1" x14ac:dyDescent="0.2">
      <c r="A13" s="1" t="s">
        <v>173</v>
      </c>
    </row>
    <row r="14" spans="1:13" x14ac:dyDescent="0.2">
      <c r="A14" t="s">
        <v>174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</row>
    <row r="15" spans="1:13" x14ac:dyDescent="0.2">
      <c r="A15" t="s">
        <v>175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</row>
    <row r="16" spans="1:13" x14ac:dyDescent="0.2">
      <c r="A16" t="s">
        <v>176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</row>
    <row r="17" spans="1:13" x14ac:dyDescent="0.2">
      <c r="A17" t="s">
        <v>177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</row>
    <row r="18" spans="1:13" x14ac:dyDescent="0.2">
      <c r="A18" t="s">
        <v>178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</row>
    <row r="19" spans="1:13" x14ac:dyDescent="0.2">
      <c r="A19" t="s">
        <v>179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</row>
    <row r="20" spans="1:13" x14ac:dyDescent="0.2">
      <c r="A20" t="s">
        <v>180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</row>
    <row r="21" spans="1:13" x14ac:dyDescent="0.2">
      <c r="A21" t="s">
        <v>181</v>
      </c>
      <c r="B21" s="31">
        <v>128574038.40000001</v>
      </c>
      <c r="C21" s="5">
        <v>2.8896000000000002</v>
      </c>
      <c r="D21" s="31">
        <v>128574038.40000001</v>
      </c>
      <c r="E21" s="5">
        <v>14.7453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</row>
    <row r="22" spans="1:13" ht="13.5" thickBot="1" x14ac:dyDescent="0.25">
      <c r="A22" t="s">
        <v>182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</row>
    <row r="23" spans="1:13" ht="14.25" thickTop="1" thickBot="1" x14ac:dyDescent="0.25">
      <c r="A23" s="152" t="s">
        <v>183</v>
      </c>
      <c r="B23" s="153">
        <v>128574038.40000001</v>
      </c>
      <c r="C23" s="154">
        <v>2.8896000000000002</v>
      </c>
      <c r="D23" s="153">
        <v>128574038.40000001</v>
      </c>
      <c r="E23" s="154">
        <v>14.7453</v>
      </c>
      <c r="F23" s="153">
        <v>0</v>
      </c>
      <c r="G23" s="154">
        <v>0</v>
      </c>
      <c r="H23" s="153">
        <v>0</v>
      </c>
      <c r="I23" s="154">
        <v>0</v>
      </c>
      <c r="J23" s="153">
        <v>0</v>
      </c>
      <c r="K23" s="154">
        <v>0</v>
      </c>
      <c r="L23" s="153">
        <v>0</v>
      </c>
      <c r="M23" s="154">
        <v>0</v>
      </c>
    </row>
    <row r="24" spans="1:13" ht="13.5" thickTop="1" x14ac:dyDescent="0.2">
      <c r="A24" t="s">
        <v>184</v>
      </c>
      <c r="B24" s="31">
        <v>95395907.230000004</v>
      </c>
      <c r="C24" s="5">
        <v>2.1440000000000001</v>
      </c>
      <c r="D24" s="31">
        <v>2186185.23</v>
      </c>
      <c r="E24" s="5">
        <v>0.25069999999999998</v>
      </c>
      <c r="F24" s="31">
        <v>93209722</v>
      </c>
      <c r="G24" s="5">
        <v>5.5664999999999996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</row>
    <row r="25" spans="1:13" x14ac:dyDescent="0.2">
      <c r="A25" t="s">
        <v>185</v>
      </c>
      <c r="B25" s="31">
        <v>65317369</v>
      </c>
      <c r="C25" s="5">
        <v>1.468</v>
      </c>
      <c r="D25" s="31">
        <v>0</v>
      </c>
      <c r="E25" s="5">
        <v>0</v>
      </c>
      <c r="F25" s="31">
        <v>19117390.5</v>
      </c>
      <c r="G25" s="5">
        <v>1.1416999999999999</v>
      </c>
      <c r="H25" s="31">
        <v>40369532.450000003</v>
      </c>
      <c r="I25" s="5">
        <v>2.5596999999999999</v>
      </c>
      <c r="J25" s="31">
        <v>0</v>
      </c>
      <c r="K25" s="5">
        <v>0</v>
      </c>
      <c r="L25" s="31">
        <v>5830446.0499999998</v>
      </c>
      <c r="M25" s="5">
        <v>2.5939000000000001</v>
      </c>
    </row>
    <row r="26" spans="1:13" x14ac:dyDescent="0.2">
      <c r="A26" t="s">
        <v>186</v>
      </c>
      <c r="B26" s="31">
        <v>137383248.24000001</v>
      </c>
      <c r="C26" s="5">
        <v>3.0876000000000001</v>
      </c>
      <c r="D26" s="31">
        <v>0</v>
      </c>
      <c r="E26" s="5">
        <v>0</v>
      </c>
      <c r="F26" s="31">
        <v>0</v>
      </c>
      <c r="G26" s="5">
        <v>0</v>
      </c>
      <c r="H26" s="31">
        <v>120045644.31999999</v>
      </c>
      <c r="I26" s="5">
        <v>7.6116000000000001</v>
      </c>
      <c r="J26" s="31">
        <v>0</v>
      </c>
      <c r="K26" s="5">
        <v>0</v>
      </c>
      <c r="L26" s="31">
        <v>17337603.920000002</v>
      </c>
      <c r="M26" s="5">
        <v>7.7131999999999996</v>
      </c>
    </row>
    <row r="27" spans="1:13" ht="13.5" thickBot="1" x14ac:dyDescent="0.25">
      <c r="A27" t="s">
        <v>187</v>
      </c>
      <c r="B27" s="31">
        <v>209412980.63999999</v>
      </c>
      <c r="C27" s="5">
        <v>4.7064000000000004</v>
      </c>
      <c r="D27" s="31">
        <v>92897245.650000006</v>
      </c>
      <c r="E27" s="5">
        <v>10.6538</v>
      </c>
      <c r="F27" s="31">
        <v>58796037.670000002</v>
      </c>
      <c r="G27" s="5">
        <v>3.5112999999999999</v>
      </c>
      <c r="H27" s="31">
        <v>50435454.640000001</v>
      </c>
      <c r="I27" s="5">
        <v>3.1979000000000002</v>
      </c>
      <c r="J27" s="31">
        <v>0</v>
      </c>
      <c r="K27" s="5">
        <v>0</v>
      </c>
      <c r="L27" s="31">
        <v>7284242.6799999997</v>
      </c>
      <c r="M27" s="5">
        <v>3.2406000000000001</v>
      </c>
    </row>
    <row r="28" spans="1:13" ht="14.25" thickTop="1" thickBot="1" x14ac:dyDescent="0.25">
      <c r="A28" s="152" t="s">
        <v>188</v>
      </c>
      <c r="B28" s="153">
        <v>507509505.11000001</v>
      </c>
      <c r="C28" s="154">
        <v>11.405900000000001</v>
      </c>
      <c r="D28" s="153">
        <v>95083430.879999995</v>
      </c>
      <c r="E28" s="154">
        <v>10.904500000000001</v>
      </c>
      <c r="F28" s="153">
        <v>171123150.16999999</v>
      </c>
      <c r="G28" s="154">
        <v>10.2194</v>
      </c>
      <c r="H28" s="153">
        <v>210850631.41</v>
      </c>
      <c r="I28" s="154">
        <v>13.369199999999999</v>
      </c>
      <c r="J28" s="153">
        <v>0</v>
      </c>
      <c r="K28" s="154">
        <v>0</v>
      </c>
      <c r="L28" s="153">
        <v>30452292.649999999</v>
      </c>
      <c r="M28" s="154">
        <v>13.547599999999999</v>
      </c>
    </row>
    <row r="29" spans="1:13" ht="13.5" thickTop="1" x14ac:dyDescent="0.2">
      <c r="A29" t="s">
        <v>189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</row>
    <row r="30" spans="1:13" x14ac:dyDescent="0.2">
      <c r="A30" t="s">
        <v>190</v>
      </c>
      <c r="B30" s="31">
        <v>48543206.07</v>
      </c>
      <c r="C30" s="5">
        <v>1.091</v>
      </c>
      <c r="D30" s="31">
        <v>10586686.5</v>
      </c>
      <c r="E30" s="5">
        <v>1.2141</v>
      </c>
      <c r="F30" s="31">
        <v>37956519.57</v>
      </c>
      <c r="G30" s="5">
        <v>2.2667000000000002</v>
      </c>
      <c r="H30" s="31">
        <v>0</v>
      </c>
      <c r="I30" s="5">
        <v>0</v>
      </c>
      <c r="J30" s="31">
        <v>0</v>
      </c>
      <c r="K30" s="5">
        <v>0</v>
      </c>
      <c r="L30" s="31">
        <v>0</v>
      </c>
      <c r="M30" s="5">
        <v>0</v>
      </c>
    </row>
    <row r="31" spans="1:13" x14ac:dyDescent="0.2">
      <c r="A31" t="s">
        <v>191</v>
      </c>
      <c r="B31" s="31">
        <v>254351692.5</v>
      </c>
      <c r="C31" s="5">
        <v>5.7164000000000001</v>
      </c>
      <c r="D31" s="31">
        <v>65709497.299999997</v>
      </c>
      <c r="E31" s="5">
        <v>7.5358000000000001</v>
      </c>
      <c r="F31" s="31">
        <v>139647595.19999999</v>
      </c>
      <c r="G31" s="5">
        <v>8.3397000000000006</v>
      </c>
      <c r="H31" s="31">
        <v>42811500</v>
      </c>
      <c r="I31" s="5">
        <v>2.7145000000000001</v>
      </c>
      <c r="J31" s="31">
        <v>0</v>
      </c>
      <c r="K31" s="5">
        <v>0</v>
      </c>
      <c r="L31" s="31">
        <v>6183100</v>
      </c>
      <c r="M31" s="5">
        <v>2.7507000000000001</v>
      </c>
    </row>
    <row r="32" spans="1:13" x14ac:dyDescent="0.2">
      <c r="A32" t="s">
        <v>192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</row>
    <row r="33" spans="1:13" x14ac:dyDescent="0.2">
      <c r="A33" t="s">
        <v>193</v>
      </c>
      <c r="B33" s="31">
        <v>4860772.5999999996</v>
      </c>
      <c r="C33" s="5">
        <v>0.10920000000000001</v>
      </c>
      <c r="D33" s="31">
        <v>4860772.5999999996</v>
      </c>
      <c r="E33" s="5">
        <v>0.5575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</row>
    <row r="34" spans="1:13" x14ac:dyDescent="0.2">
      <c r="A34" t="s">
        <v>194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</row>
    <row r="35" spans="1:13" ht="13.5" thickBot="1" x14ac:dyDescent="0.25">
      <c r="A35" t="s">
        <v>195</v>
      </c>
      <c r="B35" s="31">
        <v>16780000</v>
      </c>
      <c r="C35" s="5">
        <v>0.37709999999999999</v>
      </c>
      <c r="D35" s="31">
        <v>16780000</v>
      </c>
      <c r="E35" s="5">
        <v>1.9244000000000001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</row>
    <row r="36" spans="1:13" ht="14.25" thickTop="1" thickBot="1" x14ac:dyDescent="0.25">
      <c r="A36" s="152" t="s">
        <v>196</v>
      </c>
      <c r="B36" s="153">
        <v>324535671.17000002</v>
      </c>
      <c r="C36" s="154">
        <v>7.2937000000000003</v>
      </c>
      <c r="D36" s="153">
        <v>97936956.400000006</v>
      </c>
      <c r="E36" s="154">
        <v>11.2318</v>
      </c>
      <c r="F36" s="153">
        <v>177604114.77000001</v>
      </c>
      <c r="G36" s="154">
        <v>10.6065</v>
      </c>
      <c r="H36" s="153">
        <v>42811500</v>
      </c>
      <c r="I36" s="154">
        <v>2.7145000000000001</v>
      </c>
      <c r="J36" s="153">
        <v>0</v>
      </c>
      <c r="K36" s="154">
        <v>0</v>
      </c>
      <c r="L36" s="153">
        <v>6183100</v>
      </c>
      <c r="M36" s="154">
        <v>2.7507000000000001</v>
      </c>
    </row>
    <row r="37" spans="1:13" ht="13.5" thickTop="1" x14ac:dyDescent="0.2">
      <c r="A37" t="s">
        <v>197</v>
      </c>
      <c r="B37" s="31">
        <v>41594512.799999997</v>
      </c>
      <c r="C37" s="5">
        <v>0.93479999999999996</v>
      </c>
      <c r="D37" s="31">
        <v>0</v>
      </c>
      <c r="E37" s="5">
        <v>0</v>
      </c>
      <c r="F37" s="31">
        <v>0</v>
      </c>
      <c r="G37" s="5">
        <v>0</v>
      </c>
      <c r="H37" s="31">
        <v>36345253.920000002</v>
      </c>
      <c r="I37" s="5">
        <v>2.3045</v>
      </c>
      <c r="J37" s="31">
        <v>0</v>
      </c>
      <c r="K37" s="5">
        <v>0</v>
      </c>
      <c r="L37" s="31">
        <v>5249258.88</v>
      </c>
      <c r="M37" s="5">
        <v>2.3353000000000002</v>
      </c>
    </row>
    <row r="38" spans="1:13" x14ac:dyDescent="0.2">
      <c r="A38" t="s">
        <v>198</v>
      </c>
      <c r="B38" s="31">
        <v>387492105.63999999</v>
      </c>
      <c r="C38" s="5">
        <v>8.7086000000000006</v>
      </c>
      <c r="D38" s="31">
        <v>0</v>
      </c>
      <c r="E38" s="5">
        <v>0</v>
      </c>
      <c r="F38" s="31">
        <v>170632047.90000001</v>
      </c>
      <c r="G38" s="5">
        <v>10.190099999999999</v>
      </c>
      <c r="H38" s="31">
        <v>189492355.65000001</v>
      </c>
      <c r="I38" s="5">
        <v>12.015000000000001</v>
      </c>
      <c r="J38" s="31">
        <v>0</v>
      </c>
      <c r="K38" s="5">
        <v>0</v>
      </c>
      <c r="L38" s="31">
        <v>27367702.09</v>
      </c>
      <c r="M38" s="5">
        <v>12.1754</v>
      </c>
    </row>
    <row r="39" spans="1:13" x14ac:dyDescent="0.2">
      <c r="A39" t="s">
        <v>199</v>
      </c>
      <c r="B39" s="31">
        <v>34848102.25</v>
      </c>
      <c r="C39" s="5">
        <v>0.78320000000000001</v>
      </c>
      <c r="D39" s="31">
        <v>0</v>
      </c>
      <c r="E39" s="5">
        <v>0</v>
      </c>
      <c r="F39" s="31">
        <v>34848102.25</v>
      </c>
      <c r="G39" s="5">
        <v>2.0811000000000002</v>
      </c>
      <c r="H39" s="31">
        <v>0</v>
      </c>
      <c r="I39" s="5">
        <v>0</v>
      </c>
      <c r="J39" s="31">
        <v>0</v>
      </c>
      <c r="K39" s="5">
        <v>0</v>
      </c>
      <c r="L39" s="31">
        <v>0</v>
      </c>
      <c r="M39" s="5">
        <v>0</v>
      </c>
    </row>
    <row r="40" spans="1:13" ht="13.5" thickBot="1" x14ac:dyDescent="0.25">
      <c r="A40" t="s">
        <v>200</v>
      </c>
      <c r="B40" s="31">
        <v>190464899.93000001</v>
      </c>
      <c r="C40" s="5">
        <v>4.2805999999999997</v>
      </c>
      <c r="D40" s="31">
        <v>0</v>
      </c>
      <c r="E40" s="5">
        <v>0</v>
      </c>
      <c r="F40" s="31">
        <v>190464899.93000001</v>
      </c>
      <c r="G40" s="5">
        <v>11.374499999999999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</row>
    <row r="41" spans="1:13" ht="14.25" thickTop="1" thickBot="1" x14ac:dyDescent="0.25">
      <c r="A41" s="152" t="s">
        <v>201</v>
      </c>
      <c r="B41" s="153">
        <v>654399620.62</v>
      </c>
      <c r="C41" s="154">
        <v>14.7072</v>
      </c>
      <c r="D41" s="153">
        <v>0</v>
      </c>
      <c r="E41" s="154">
        <v>0</v>
      </c>
      <c r="F41" s="153">
        <v>395945050.07999998</v>
      </c>
      <c r="G41" s="154">
        <v>23.645700000000001</v>
      </c>
      <c r="H41" s="153">
        <v>225837609.56999999</v>
      </c>
      <c r="I41" s="154">
        <v>14.3195</v>
      </c>
      <c r="J41" s="153">
        <v>0</v>
      </c>
      <c r="K41" s="154">
        <v>0</v>
      </c>
      <c r="L41" s="153">
        <v>32616960.969999999</v>
      </c>
      <c r="M41" s="154">
        <v>14.5106</v>
      </c>
    </row>
    <row r="42" spans="1:13" ht="13.5" thickTop="1" x14ac:dyDescent="0.2">
      <c r="A42" t="s">
        <v>202</v>
      </c>
      <c r="B42" s="31">
        <v>152978931.25</v>
      </c>
      <c r="C42" s="5">
        <v>3.4380999999999999</v>
      </c>
      <c r="D42" s="31">
        <v>17061435</v>
      </c>
      <c r="E42" s="5">
        <v>1.9567000000000001</v>
      </c>
      <c r="F42" s="31">
        <v>0</v>
      </c>
      <c r="G42" s="5">
        <v>0</v>
      </c>
      <c r="H42" s="31">
        <v>118764717.59</v>
      </c>
      <c r="I42" s="5">
        <v>7.5304000000000002</v>
      </c>
      <c r="J42" s="31">
        <v>0</v>
      </c>
      <c r="K42" s="5">
        <v>0</v>
      </c>
      <c r="L42" s="31">
        <v>17152778.66</v>
      </c>
      <c r="M42" s="5">
        <v>7.6308999999999996</v>
      </c>
    </row>
    <row r="43" spans="1:13" x14ac:dyDescent="0.2">
      <c r="A43" t="s">
        <v>203</v>
      </c>
      <c r="B43" s="31">
        <v>0</v>
      </c>
      <c r="C43" s="5">
        <v>0</v>
      </c>
      <c r="D43" s="31">
        <v>0</v>
      </c>
      <c r="E43" s="5">
        <v>0</v>
      </c>
      <c r="F43" s="31">
        <v>0</v>
      </c>
      <c r="G43" s="5">
        <v>0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</row>
    <row r="44" spans="1:13" x14ac:dyDescent="0.2">
      <c r="A44" t="s">
        <v>204</v>
      </c>
      <c r="B44" s="31">
        <v>530965215.14999998</v>
      </c>
      <c r="C44" s="5">
        <v>11.9331</v>
      </c>
      <c r="D44" s="31">
        <v>78417568.980000004</v>
      </c>
      <c r="E44" s="5">
        <v>8.9931999999999999</v>
      </c>
      <c r="F44" s="31">
        <v>126863131.15000001</v>
      </c>
      <c r="G44" s="5">
        <v>7.5762</v>
      </c>
      <c r="H44" s="31">
        <v>284583178.06</v>
      </c>
      <c r="I44" s="5">
        <v>18.0443</v>
      </c>
      <c r="J44" s="31">
        <v>0</v>
      </c>
      <c r="K44" s="5">
        <v>0</v>
      </c>
      <c r="L44" s="31">
        <v>41101336.960000001</v>
      </c>
      <c r="M44" s="5">
        <v>18.2852</v>
      </c>
    </row>
    <row r="45" spans="1:13" x14ac:dyDescent="0.2">
      <c r="A45" t="s">
        <v>205</v>
      </c>
      <c r="B45" s="31">
        <v>253020254</v>
      </c>
      <c r="C45" s="5">
        <v>5.6864999999999997</v>
      </c>
      <c r="D45" s="31">
        <v>65504880.549999997</v>
      </c>
      <c r="E45" s="5">
        <v>7.5122999999999998</v>
      </c>
      <c r="F45" s="31">
        <v>0</v>
      </c>
      <c r="G45" s="5">
        <v>0</v>
      </c>
      <c r="H45" s="31">
        <v>163850945.80000001</v>
      </c>
      <c r="I45" s="5">
        <v>10.389099999999999</v>
      </c>
      <c r="J45" s="31">
        <v>0</v>
      </c>
      <c r="K45" s="5">
        <v>0</v>
      </c>
      <c r="L45" s="31">
        <v>23664427.649999999</v>
      </c>
      <c r="M45" s="5">
        <v>10.527799999999999</v>
      </c>
    </row>
    <row r="46" spans="1:13" x14ac:dyDescent="0.2">
      <c r="A46" t="s">
        <v>206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</row>
    <row r="47" spans="1:13" x14ac:dyDescent="0.2">
      <c r="A47" t="s">
        <v>207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</row>
    <row r="48" spans="1:13" ht="13.5" thickBot="1" x14ac:dyDescent="0.25">
      <c r="A48" t="s">
        <v>39</v>
      </c>
      <c r="B48" s="31">
        <v>77671169</v>
      </c>
      <c r="C48" s="5">
        <v>1.7456</v>
      </c>
      <c r="D48" s="31">
        <v>12135596</v>
      </c>
      <c r="E48" s="5">
        <v>1.3917999999999999</v>
      </c>
      <c r="F48" s="31">
        <v>65535573</v>
      </c>
      <c r="G48" s="5">
        <v>3.9138000000000002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</row>
    <row r="49" spans="1:13" ht="14.25" thickTop="1" thickBot="1" x14ac:dyDescent="0.25">
      <c r="A49" s="152" t="s">
        <v>208</v>
      </c>
      <c r="B49" s="153">
        <v>1014635569.4</v>
      </c>
      <c r="C49" s="154">
        <v>22.8033</v>
      </c>
      <c r="D49" s="153">
        <v>173119480.53</v>
      </c>
      <c r="E49" s="154">
        <v>19.853999999999999</v>
      </c>
      <c r="F49" s="153">
        <v>192398704.15000001</v>
      </c>
      <c r="G49" s="154">
        <v>11.49</v>
      </c>
      <c r="H49" s="153">
        <v>567198841.45000005</v>
      </c>
      <c r="I49" s="154">
        <v>35.963799999999999</v>
      </c>
      <c r="J49" s="153">
        <v>0</v>
      </c>
      <c r="K49" s="154">
        <v>0</v>
      </c>
      <c r="L49" s="153">
        <v>81918543.269999996</v>
      </c>
      <c r="M49" s="154">
        <v>36.443899999999999</v>
      </c>
    </row>
    <row r="50" spans="1:13" ht="13.5" thickTop="1" x14ac:dyDescent="0.2">
      <c r="A50" t="s">
        <v>209</v>
      </c>
      <c r="B50" s="31">
        <v>0</v>
      </c>
      <c r="C50" s="5">
        <v>0</v>
      </c>
      <c r="D50" s="31">
        <v>0</v>
      </c>
      <c r="E50" s="5">
        <v>0</v>
      </c>
      <c r="F50" s="31">
        <v>0</v>
      </c>
      <c r="G50" s="5">
        <v>0</v>
      </c>
      <c r="H50" s="31">
        <v>0</v>
      </c>
      <c r="I50" s="5">
        <v>0</v>
      </c>
      <c r="J50" s="31">
        <v>0</v>
      </c>
      <c r="K50" s="5">
        <v>0</v>
      </c>
      <c r="L50" s="31">
        <v>0</v>
      </c>
      <c r="M50" s="5">
        <v>0</v>
      </c>
    </row>
    <row r="51" spans="1:13" ht="13.5" thickBot="1" x14ac:dyDescent="0.25">
      <c r="A51" t="s">
        <v>210</v>
      </c>
      <c r="B51" s="31">
        <v>78456836.400000006</v>
      </c>
      <c r="C51" s="5">
        <v>1.7633000000000001</v>
      </c>
      <c r="D51" s="31">
        <v>0</v>
      </c>
      <c r="E51" s="5">
        <v>0</v>
      </c>
      <c r="F51" s="31">
        <v>78456836.400000006</v>
      </c>
      <c r="G51" s="5">
        <v>4.6853999999999996</v>
      </c>
      <c r="H51" s="31">
        <v>0</v>
      </c>
      <c r="I51" s="5">
        <v>0</v>
      </c>
      <c r="J51" s="31">
        <v>0</v>
      </c>
      <c r="K51" s="5">
        <v>0</v>
      </c>
      <c r="L51" s="31">
        <v>0</v>
      </c>
      <c r="M51" s="5">
        <v>0</v>
      </c>
    </row>
    <row r="52" spans="1:13" ht="14.25" thickTop="1" thickBot="1" x14ac:dyDescent="0.25">
      <c r="A52" s="152" t="s">
        <v>211</v>
      </c>
      <c r="B52" s="153">
        <v>78456836.400000006</v>
      </c>
      <c r="C52" s="154">
        <v>1.7633000000000001</v>
      </c>
      <c r="D52" s="153">
        <v>0</v>
      </c>
      <c r="E52" s="154">
        <v>0</v>
      </c>
      <c r="F52" s="153">
        <v>78456836.400000006</v>
      </c>
      <c r="G52" s="154">
        <v>4.6853999999999996</v>
      </c>
      <c r="H52" s="153">
        <v>0</v>
      </c>
      <c r="I52" s="154">
        <v>0</v>
      </c>
      <c r="J52" s="153">
        <v>0</v>
      </c>
      <c r="K52" s="154">
        <v>0</v>
      </c>
      <c r="L52" s="153">
        <v>0</v>
      </c>
      <c r="M52" s="154">
        <v>0</v>
      </c>
    </row>
    <row r="53" spans="1:13" ht="13.5" thickTop="1" x14ac:dyDescent="0.2">
      <c r="A53" t="s">
        <v>212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</row>
    <row r="54" spans="1:13" x14ac:dyDescent="0.2">
      <c r="A54" t="s">
        <v>213</v>
      </c>
      <c r="B54" s="31">
        <v>211456604.15000001</v>
      </c>
      <c r="C54" s="5">
        <v>4.7523</v>
      </c>
      <c r="D54" s="31">
        <v>0</v>
      </c>
      <c r="E54" s="5">
        <v>0</v>
      </c>
      <c r="F54" s="31">
        <v>151777942.65000001</v>
      </c>
      <c r="G54" s="5">
        <v>9.0640999999999998</v>
      </c>
      <c r="H54" s="31">
        <v>52147225.75</v>
      </c>
      <c r="I54" s="5">
        <v>3.3064</v>
      </c>
      <c r="J54" s="31">
        <v>0</v>
      </c>
      <c r="K54" s="5">
        <v>0</v>
      </c>
      <c r="L54" s="31">
        <v>7531435.75</v>
      </c>
      <c r="M54" s="5">
        <v>3.3506</v>
      </c>
    </row>
    <row r="55" spans="1:13" x14ac:dyDescent="0.2">
      <c r="A55" t="s">
        <v>214</v>
      </c>
      <c r="B55" s="31">
        <v>176071555.75999999</v>
      </c>
      <c r="C55" s="5">
        <v>3.9571000000000001</v>
      </c>
      <c r="D55" s="31">
        <v>34414983.859999999</v>
      </c>
      <c r="E55" s="5">
        <v>3.9468000000000001</v>
      </c>
      <c r="F55" s="31">
        <v>29276618.399999999</v>
      </c>
      <c r="G55" s="5">
        <v>1.7484</v>
      </c>
      <c r="H55" s="31">
        <v>98197628</v>
      </c>
      <c r="I55" s="5">
        <v>6.2263000000000002</v>
      </c>
      <c r="J55" s="31">
        <v>0</v>
      </c>
      <c r="K55" s="5">
        <v>0</v>
      </c>
      <c r="L55" s="31">
        <v>14182325.5</v>
      </c>
      <c r="M55" s="5">
        <v>6.3094000000000001</v>
      </c>
    </row>
    <row r="56" spans="1:13" x14ac:dyDescent="0.2">
      <c r="A56" t="s">
        <v>215</v>
      </c>
      <c r="B56" s="31">
        <v>182653527.13999999</v>
      </c>
      <c r="C56" s="5">
        <v>4.1050000000000004</v>
      </c>
      <c r="D56" s="31">
        <v>34541925</v>
      </c>
      <c r="E56" s="5">
        <v>3.9613999999999998</v>
      </c>
      <c r="F56" s="31">
        <v>86143327.140000001</v>
      </c>
      <c r="G56" s="5">
        <v>5.1444000000000001</v>
      </c>
      <c r="H56" s="31">
        <v>54147900</v>
      </c>
      <c r="I56" s="5">
        <v>3.4333</v>
      </c>
      <c r="J56" s="31">
        <v>0</v>
      </c>
      <c r="K56" s="5">
        <v>0</v>
      </c>
      <c r="L56" s="31">
        <v>7820375</v>
      </c>
      <c r="M56" s="5">
        <v>3.4790999999999999</v>
      </c>
    </row>
    <row r="57" spans="1:13" x14ac:dyDescent="0.2">
      <c r="A57" t="s">
        <v>216</v>
      </c>
      <c r="B57" s="31">
        <v>54645232.700000003</v>
      </c>
      <c r="C57" s="5">
        <v>1.2281</v>
      </c>
      <c r="D57" s="31">
        <v>0</v>
      </c>
      <c r="E57" s="5">
        <v>0</v>
      </c>
      <c r="F57" s="31">
        <v>54645232.700000003</v>
      </c>
      <c r="G57" s="5">
        <v>3.2633999999999999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</row>
    <row r="58" spans="1:13" x14ac:dyDescent="0.2">
      <c r="A58" t="s">
        <v>217</v>
      </c>
      <c r="B58" s="31">
        <v>60489045.439999998</v>
      </c>
      <c r="C58" s="5">
        <v>1.3594999999999999</v>
      </c>
      <c r="D58" s="31">
        <v>11047050</v>
      </c>
      <c r="E58" s="5">
        <v>1.2668999999999999</v>
      </c>
      <c r="F58" s="31">
        <v>49441995.439999998</v>
      </c>
      <c r="G58" s="5">
        <v>2.9527000000000001</v>
      </c>
      <c r="H58" s="31">
        <v>0</v>
      </c>
      <c r="I58" s="5">
        <v>0</v>
      </c>
      <c r="J58" s="31">
        <v>0</v>
      </c>
      <c r="K58" s="5">
        <v>0</v>
      </c>
      <c r="L58" s="31">
        <v>0</v>
      </c>
      <c r="M58" s="5">
        <v>0</v>
      </c>
    </row>
    <row r="59" spans="1:13" ht="13.5" thickBot="1" x14ac:dyDescent="0.25">
      <c r="A59" t="s">
        <v>218</v>
      </c>
      <c r="B59" s="31">
        <v>203590361.77000001</v>
      </c>
      <c r="C59" s="5">
        <v>4.5755999999999997</v>
      </c>
      <c r="D59" s="31">
        <v>42908411.149999999</v>
      </c>
      <c r="E59" s="5">
        <v>4.9208999999999996</v>
      </c>
      <c r="F59" s="31">
        <v>160681950.62</v>
      </c>
      <c r="G59" s="5">
        <v>9.5959000000000003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</row>
    <row r="60" spans="1:13" ht="14.25" thickTop="1" thickBot="1" x14ac:dyDescent="0.25">
      <c r="A60" s="152" t="s">
        <v>219</v>
      </c>
      <c r="B60" s="153">
        <v>888906326.96000004</v>
      </c>
      <c r="C60" s="154">
        <v>19.977599999999999</v>
      </c>
      <c r="D60" s="153">
        <v>122912370.01000001</v>
      </c>
      <c r="E60" s="154">
        <v>14.096</v>
      </c>
      <c r="F60" s="153">
        <v>531967066.94999999</v>
      </c>
      <c r="G60" s="154">
        <v>31.768899999999999</v>
      </c>
      <c r="H60" s="153">
        <v>204492753.75</v>
      </c>
      <c r="I60" s="154">
        <v>12.966100000000001</v>
      </c>
      <c r="J60" s="153">
        <v>0</v>
      </c>
      <c r="K60" s="154">
        <v>0</v>
      </c>
      <c r="L60" s="153">
        <v>29534136.25</v>
      </c>
      <c r="M60" s="154">
        <v>13.139200000000001</v>
      </c>
    </row>
    <row r="61" spans="1:13" ht="13.5" thickTop="1" x14ac:dyDescent="0.2">
      <c r="A61" t="s">
        <v>220</v>
      </c>
      <c r="B61" s="31">
        <v>82035256.200000003</v>
      </c>
      <c r="C61" s="5">
        <v>1.8436999999999999</v>
      </c>
      <c r="D61" s="31">
        <v>31752789</v>
      </c>
      <c r="E61" s="5">
        <v>3.6415000000000002</v>
      </c>
      <c r="F61" s="31">
        <v>0</v>
      </c>
      <c r="G61" s="5">
        <v>0</v>
      </c>
      <c r="H61" s="31">
        <v>43936768</v>
      </c>
      <c r="I61" s="5">
        <v>2.7858999999999998</v>
      </c>
      <c r="J61" s="31">
        <v>0</v>
      </c>
      <c r="K61" s="5">
        <v>0</v>
      </c>
      <c r="L61" s="31">
        <v>6345699.2000000002</v>
      </c>
      <c r="M61" s="5">
        <v>2.8231000000000002</v>
      </c>
    </row>
    <row r="62" spans="1:13" ht="13.5" thickBot="1" x14ac:dyDescent="0.25">
      <c r="A62" t="s">
        <v>221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</row>
    <row r="63" spans="1:13" ht="14.25" thickTop="1" thickBot="1" x14ac:dyDescent="0.25">
      <c r="A63" s="152" t="s">
        <v>222</v>
      </c>
      <c r="B63" s="153">
        <v>82035256.200000003</v>
      </c>
      <c r="C63" s="154">
        <v>1.8436999999999999</v>
      </c>
      <c r="D63" s="153">
        <v>31752789</v>
      </c>
      <c r="E63" s="154">
        <v>3.6415000000000002</v>
      </c>
      <c r="F63" s="153">
        <v>0</v>
      </c>
      <c r="G63" s="154">
        <v>0</v>
      </c>
      <c r="H63" s="153">
        <v>43936768</v>
      </c>
      <c r="I63" s="154">
        <v>2.7858999999999998</v>
      </c>
      <c r="J63" s="153">
        <v>0</v>
      </c>
      <c r="K63" s="154">
        <v>0</v>
      </c>
      <c r="L63" s="153">
        <v>6345699.2000000002</v>
      </c>
      <c r="M63" s="154">
        <v>2.8231000000000002</v>
      </c>
    </row>
    <row r="64" spans="1:13" ht="13.5" thickTop="1" x14ac:dyDescent="0.2">
      <c r="A64" t="s">
        <v>223</v>
      </c>
      <c r="B64" s="31">
        <v>73418226.480000004</v>
      </c>
      <c r="C64" s="5">
        <v>1.65</v>
      </c>
      <c r="D64" s="31">
        <v>0</v>
      </c>
      <c r="E64" s="5">
        <v>0</v>
      </c>
      <c r="F64" s="31">
        <v>0</v>
      </c>
      <c r="G64" s="5">
        <v>0</v>
      </c>
      <c r="H64" s="31">
        <v>64152853.560000002</v>
      </c>
      <c r="I64" s="5">
        <v>4.0677000000000003</v>
      </c>
      <c r="J64" s="31">
        <v>0</v>
      </c>
      <c r="K64" s="5">
        <v>0</v>
      </c>
      <c r="L64" s="31">
        <v>9265372.9199999999</v>
      </c>
      <c r="M64" s="5">
        <v>4.1219999999999999</v>
      </c>
    </row>
    <row r="65" spans="1:13" ht="13.5" thickBot="1" x14ac:dyDescent="0.25">
      <c r="A65" t="s">
        <v>224</v>
      </c>
      <c r="B65" s="31">
        <v>304534290.89999998</v>
      </c>
      <c r="C65" s="5">
        <v>6.8441999999999998</v>
      </c>
      <c r="D65" s="31">
        <v>59837030.43</v>
      </c>
      <c r="E65" s="5">
        <v>6.8623000000000003</v>
      </c>
      <c r="F65" s="31">
        <v>23588092.879999999</v>
      </c>
      <c r="G65" s="5">
        <v>1.4087000000000001</v>
      </c>
      <c r="H65" s="31">
        <v>193205254.36000001</v>
      </c>
      <c r="I65" s="5">
        <v>12.250400000000001</v>
      </c>
      <c r="J65" s="31">
        <v>0</v>
      </c>
      <c r="K65" s="5">
        <v>0</v>
      </c>
      <c r="L65" s="31">
        <v>27903913.23</v>
      </c>
      <c r="M65" s="5">
        <v>12.4139</v>
      </c>
    </row>
    <row r="66" spans="1:13" ht="14.25" thickTop="1" thickBot="1" x14ac:dyDescent="0.25">
      <c r="A66" s="152" t="s">
        <v>225</v>
      </c>
      <c r="B66" s="153">
        <v>377952517.38</v>
      </c>
      <c r="C66" s="154">
        <v>8.4941999999999993</v>
      </c>
      <c r="D66" s="153">
        <v>59837030.43</v>
      </c>
      <c r="E66" s="154">
        <v>6.8623000000000003</v>
      </c>
      <c r="F66" s="153">
        <v>23588092.879999999</v>
      </c>
      <c r="G66" s="154">
        <v>1.4087000000000001</v>
      </c>
      <c r="H66" s="153">
        <v>257358107.91999999</v>
      </c>
      <c r="I66" s="154">
        <v>16.318100000000001</v>
      </c>
      <c r="J66" s="153">
        <v>0</v>
      </c>
      <c r="K66" s="154">
        <v>0</v>
      </c>
      <c r="L66" s="153">
        <v>37169286.149999999</v>
      </c>
      <c r="M66" s="154">
        <v>16.535900000000002</v>
      </c>
    </row>
    <row r="67" spans="1:13" ht="13.5" thickTop="1" x14ac:dyDescent="0.2">
      <c r="A67" t="s">
        <v>226</v>
      </c>
      <c r="B67" s="31">
        <v>48106833.399999999</v>
      </c>
      <c r="C67" s="5">
        <v>1.0811999999999999</v>
      </c>
      <c r="D67" s="31">
        <v>3653416.8</v>
      </c>
      <c r="E67" s="5">
        <v>0.41899999999999998</v>
      </c>
      <c r="F67" s="31">
        <v>44453416.600000001</v>
      </c>
      <c r="G67" s="5">
        <v>2.6547000000000001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</row>
    <row r="68" spans="1:13" ht="13.5" thickBot="1" x14ac:dyDescent="0.25">
      <c r="A68" t="s">
        <v>227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</row>
    <row r="69" spans="1:13" ht="14.25" thickTop="1" thickBot="1" x14ac:dyDescent="0.25">
      <c r="A69" s="152" t="s">
        <v>228</v>
      </c>
      <c r="B69" s="153">
        <v>48106833.399999999</v>
      </c>
      <c r="C69" s="154">
        <v>1.0811999999999999</v>
      </c>
      <c r="D69" s="153">
        <v>3653416.8</v>
      </c>
      <c r="E69" s="154">
        <v>0.41899999999999998</v>
      </c>
      <c r="F69" s="153">
        <v>44453416.600000001</v>
      </c>
      <c r="G69" s="154">
        <v>2.6547000000000001</v>
      </c>
      <c r="H69" s="153">
        <v>0</v>
      </c>
      <c r="I69" s="154">
        <v>0</v>
      </c>
      <c r="J69" s="153">
        <v>0</v>
      </c>
      <c r="K69" s="154">
        <v>0</v>
      </c>
      <c r="L69" s="153">
        <v>0</v>
      </c>
      <c r="M69" s="154">
        <v>0</v>
      </c>
    </row>
    <row r="70" spans="1:13" ht="13.5" thickTop="1" x14ac:dyDescent="0.2">
      <c r="A70" t="s">
        <v>229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</row>
    <row r="71" spans="1:13" ht="13.5" thickBot="1" x14ac:dyDescent="0.25">
      <c r="A71" t="s">
        <v>230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</row>
    <row r="72" spans="1:13" ht="14.25" thickTop="1" thickBot="1" x14ac:dyDescent="0.25">
      <c r="A72" s="152" t="s">
        <v>231</v>
      </c>
      <c r="B72" s="153">
        <v>0</v>
      </c>
      <c r="C72" s="154">
        <v>0</v>
      </c>
      <c r="D72" s="153">
        <v>0</v>
      </c>
      <c r="E72" s="154">
        <v>0</v>
      </c>
      <c r="F72" s="153">
        <v>0</v>
      </c>
      <c r="G72" s="154">
        <v>0</v>
      </c>
      <c r="H72" s="153">
        <v>0</v>
      </c>
      <c r="I72" s="154">
        <v>0</v>
      </c>
      <c r="J72" s="153">
        <v>0</v>
      </c>
      <c r="K72" s="154">
        <v>0</v>
      </c>
      <c r="L72" s="153">
        <v>0</v>
      </c>
      <c r="M72" s="154">
        <v>0</v>
      </c>
    </row>
    <row r="73" spans="1:13" ht="14.25" thickTop="1" thickBot="1" x14ac:dyDescent="0.25">
      <c r="A73" s="152" t="s">
        <v>232</v>
      </c>
      <c r="B73" s="153">
        <v>0</v>
      </c>
      <c r="C73" s="154">
        <v>0</v>
      </c>
      <c r="D73" s="153">
        <v>0</v>
      </c>
      <c r="E73" s="154">
        <v>0</v>
      </c>
      <c r="F73" s="153">
        <v>0</v>
      </c>
      <c r="G73" s="154">
        <v>0</v>
      </c>
      <c r="H73" s="153">
        <v>0</v>
      </c>
      <c r="I73" s="154">
        <v>0</v>
      </c>
      <c r="J73" s="153">
        <v>0</v>
      </c>
      <c r="K73" s="154">
        <v>0</v>
      </c>
      <c r="L73" s="153">
        <v>0</v>
      </c>
      <c r="M73" s="154">
        <v>0</v>
      </c>
    </row>
    <row r="74" spans="1:13" ht="14.25" thickTop="1" thickBot="1" x14ac:dyDescent="0.25">
      <c r="A74" s="152" t="s">
        <v>233</v>
      </c>
      <c r="B74" s="153">
        <v>0</v>
      </c>
      <c r="C74" s="154">
        <v>0</v>
      </c>
      <c r="D74" s="153">
        <v>0</v>
      </c>
      <c r="E74" s="154">
        <v>0</v>
      </c>
      <c r="F74" s="153">
        <v>0</v>
      </c>
      <c r="G74" s="154">
        <v>0</v>
      </c>
      <c r="H74" s="153">
        <v>0</v>
      </c>
      <c r="I74" s="154">
        <v>0</v>
      </c>
      <c r="J74" s="153">
        <v>0</v>
      </c>
      <c r="K74" s="154">
        <v>0</v>
      </c>
      <c r="L74" s="153">
        <v>0</v>
      </c>
      <c r="M74" s="154">
        <v>0</v>
      </c>
    </row>
    <row r="75" spans="1:13" ht="14.25" thickTop="1" thickBot="1" x14ac:dyDescent="0.25">
      <c r="A75" s="152" t="s">
        <v>234</v>
      </c>
      <c r="B75" s="153">
        <v>4105112175.04</v>
      </c>
      <c r="C75" s="154">
        <v>92.259699999999995</v>
      </c>
      <c r="D75" s="153">
        <v>712869512.45000005</v>
      </c>
      <c r="E75" s="154">
        <v>81.754400000000004</v>
      </c>
      <c r="F75" s="153">
        <v>1615536432</v>
      </c>
      <c r="G75" s="154">
        <v>96.479299999999995</v>
      </c>
      <c r="H75" s="153">
        <v>1552486212.0999999</v>
      </c>
      <c r="I75" s="154">
        <v>98.436999999999998</v>
      </c>
      <c r="J75" s="153">
        <v>0</v>
      </c>
      <c r="K75" s="154">
        <v>0</v>
      </c>
      <c r="L75" s="153">
        <v>224220018.49000001</v>
      </c>
      <c r="M75" s="154">
        <v>99.751099999999994</v>
      </c>
    </row>
    <row r="76" spans="1:13" ht="14.25" thickTop="1" thickBot="1" x14ac:dyDescent="0.25">
      <c r="A76" s="152" t="s">
        <v>235</v>
      </c>
      <c r="B76" s="153">
        <v>0</v>
      </c>
      <c r="C76" s="154">
        <v>0</v>
      </c>
      <c r="D76" s="153">
        <v>0</v>
      </c>
      <c r="E76" s="154">
        <v>0</v>
      </c>
      <c r="F76" s="153">
        <v>0</v>
      </c>
      <c r="G76" s="154">
        <v>0</v>
      </c>
      <c r="H76" s="153">
        <v>0</v>
      </c>
      <c r="I76" s="154">
        <v>0</v>
      </c>
      <c r="J76" s="153">
        <v>0</v>
      </c>
      <c r="K76" s="154">
        <v>0</v>
      </c>
      <c r="L76" s="153">
        <v>0</v>
      </c>
      <c r="M76" s="154">
        <v>0</v>
      </c>
    </row>
    <row r="77" spans="1:13" ht="14.25" thickTop="1" thickBot="1" x14ac:dyDescent="0.25">
      <c r="A77" s="152" t="s">
        <v>236</v>
      </c>
      <c r="B77" s="153">
        <v>4105112175.04</v>
      </c>
      <c r="C77" s="154">
        <v>92.259699999999995</v>
      </c>
      <c r="D77" s="153">
        <v>712869512.45000005</v>
      </c>
      <c r="E77" s="154">
        <v>81.754400000000004</v>
      </c>
      <c r="F77" s="153">
        <v>1615536432</v>
      </c>
      <c r="G77" s="154">
        <v>96.479299999999995</v>
      </c>
      <c r="H77" s="153">
        <v>1552486212.0999999</v>
      </c>
      <c r="I77" s="154">
        <v>98.436999999999998</v>
      </c>
      <c r="J77" s="153">
        <v>0</v>
      </c>
      <c r="K77" s="154">
        <v>0</v>
      </c>
      <c r="L77" s="153">
        <v>224220018.49000001</v>
      </c>
      <c r="M77" s="154">
        <v>99.751099999999994</v>
      </c>
    </row>
    <row r="78" spans="1:13" ht="13.5" thickTop="1" x14ac:dyDescent="0.2">
      <c r="A78" t="s">
        <v>237</v>
      </c>
      <c r="B78" s="31">
        <v>96723140.939999998</v>
      </c>
      <c r="C78" s="5">
        <v>2.1738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96723140.939999998</v>
      </c>
      <c r="K78" s="5">
        <v>95.626300000000001</v>
      </c>
      <c r="L78" s="31">
        <v>0</v>
      </c>
      <c r="M78" s="5">
        <v>0</v>
      </c>
    </row>
    <row r="79" spans="1:13" x14ac:dyDescent="0.2">
      <c r="A79" t="s">
        <v>238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</row>
    <row r="80" spans="1:13" ht="13.5" thickBot="1" x14ac:dyDescent="0.25">
      <c r="A80" t="s">
        <v>239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</row>
    <row r="81" spans="1:13" ht="14.25" thickTop="1" thickBot="1" x14ac:dyDescent="0.25">
      <c r="A81" s="152" t="s">
        <v>240</v>
      </c>
      <c r="B81" s="153">
        <v>96723140.939999998</v>
      </c>
      <c r="C81" s="154">
        <v>2.1738</v>
      </c>
      <c r="D81" s="153">
        <v>0</v>
      </c>
      <c r="E81" s="154">
        <v>0</v>
      </c>
      <c r="F81" s="153">
        <v>0</v>
      </c>
      <c r="G81" s="154">
        <v>0</v>
      </c>
      <c r="H81" s="153">
        <v>0</v>
      </c>
      <c r="I81" s="154">
        <v>0</v>
      </c>
      <c r="J81" s="153">
        <v>96723140.939999998</v>
      </c>
      <c r="K81" s="154">
        <v>95.626300000000001</v>
      </c>
      <c r="L81" s="153">
        <v>0</v>
      </c>
      <c r="M81" s="154">
        <v>0</v>
      </c>
    </row>
    <row r="82" spans="1:13" ht="14.25" thickTop="1" thickBot="1" x14ac:dyDescent="0.25"/>
    <row r="83" spans="1:13" ht="13.5" thickTop="1" x14ac:dyDescent="0.2">
      <c r="A83" s="8" t="s">
        <v>241</v>
      </c>
      <c r="B83" s="51">
        <v>1594</v>
      </c>
      <c r="C83" s="51"/>
      <c r="D83" s="51">
        <v>999</v>
      </c>
      <c r="E83" s="51"/>
      <c r="F83" s="51">
        <v>30</v>
      </c>
      <c r="G83" s="51"/>
      <c r="H83" s="51">
        <v>1</v>
      </c>
      <c r="I83" s="51"/>
      <c r="J83" s="51">
        <v>1</v>
      </c>
      <c r="K83" s="51"/>
      <c r="L83" s="51">
        <v>74</v>
      </c>
      <c r="M83" s="51"/>
    </row>
    <row r="84" spans="1:13" ht="13.5" thickBot="1" x14ac:dyDescent="0.25">
      <c r="A84" s="155" t="s">
        <v>242</v>
      </c>
      <c r="B84" s="156">
        <v>4270816.25</v>
      </c>
      <c r="C84" s="156"/>
      <c r="D84" s="156">
        <v>872837.1</v>
      </c>
      <c r="E84" s="156"/>
      <c r="F84" s="156">
        <v>55816366.799999997</v>
      </c>
      <c r="G84" s="156"/>
      <c r="H84" s="156">
        <v>1577137384.45</v>
      </c>
      <c r="I84" s="156"/>
      <c r="J84" s="156">
        <v>101147048.18000001</v>
      </c>
      <c r="K84" s="156"/>
      <c r="L84" s="156">
        <v>3037561.54</v>
      </c>
      <c r="M84" s="156"/>
    </row>
    <row r="85" spans="1:13" ht="13.5" thickTop="1" x14ac:dyDescent="0.2"/>
    <row r="87" spans="1:13" x14ac:dyDescent="0.2">
      <c r="A87" t="s">
        <v>243</v>
      </c>
      <c r="B87" s="31">
        <v>3862989745.54</v>
      </c>
      <c r="D87" s="31">
        <v>2081619</v>
      </c>
      <c r="F87" s="31">
        <v>1674491003.97</v>
      </c>
      <c r="H87" s="31">
        <v>0</v>
      </c>
      <c r="J87" s="31">
        <v>0</v>
      </c>
      <c r="L87" s="31">
        <v>184319234.38</v>
      </c>
    </row>
  </sheetData>
  <mergeCells count="5">
    <mergeCell ref="D2:E3"/>
    <mergeCell ref="F2:G3"/>
    <mergeCell ref="H2:I3"/>
    <mergeCell ref="J2:K3"/>
    <mergeCell ref="L2:M3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67"/>
  <sheetViews>
    <sheetView workbookViewId="0"/>
  </sheetViews>
  <sheetFormatPr defaultRowHeight="12.75" x14ac:dyDescent="0.2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1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2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2" style="31" bestFit="1" customWidth="1"/>
    <col min="79" max="79" width="4" bestFit="1" customWidth="1"/>
    <col min="80" max="80" width="12" style="31" bestFit="1" customWidth="1"/>
    <col min="81" max="81" width="4" bestFit="1" customWidth="1"/>
    <col min="82" max="82" width="12" style="31" bestFit="1" customWidth="1"/>
    <col min="83" max="83" width="4" bestFit="1" customWidth="1"/>
    <col min="84" max="84" width="12" style="31" bestFit="1" customWidth="1"/>
    <col min="85" max="85" width="4" bestFit="1" customWidth="1"/>
    <col min="86" max="86" width="12" style="31" bestFit="1" customWidth="1"/>
    <col min="87" max="87" width="4" bestFit="1" customWidth="1"/>
    <col min="88" max="88" width="12" style="31" bestFit="1" customWidth="1"/>
    <col min="89" max="89" width="4" bestFit="1" customWidth="1"/>
    <col min="90" max="90" width="12" style="31" bestFit="1" customWidth="1"/>
    <col min="91" max="91" width="4" bestFit="1" customWidth="1"/>
    <col min="92" max="92" width="11" style="31" bestFit="1" customWidth="1"/>
    <col min="93" max="93" width="4" bestFit="1" customWidth="1"/>
    <col min="94" max="94" width="12" style="31" bestFit="1" customWidth="1"/>
    <col min="95" max="95" width="4" bestFit="1" customWidth="1"/>
    <col min="96" max="96" width="12" style="31" bestFit="1" customWidth="1"/>
    <col min="97" max="97" width="4" bestFit="1" customWidth="1"/>
    <col min="98" max="98" width="12" style="31" bestFit="1" customWidth="1"/>
    <col min="99" max="99" width="4" bestFit="1" customWidth="1"/>
    <col min="100" max="100" width="12" style="31" bestFit="1" customWidth="1"/>
    <col min="101" max="101" width="4" bestFit="1" customWidth="1"/>
    <col min="102" max="102" width="12" style="31" bestFit="1" customWidth="1"/>
    <col min="103" max="103" width="4" bestFit="1" customWidth="1"/>
    <col min="104" max="104" width="12" style="31" bestFit="1" customWidth="1"/>
    <col min="105" max="105" width="4" bestFit="1" customWidth="1"/>
    <col min="106" max="106" width="12" style="31" bestFit="1" customWidth="1"/>
    <col min="107" max="107" width="4" bestFit="1" customWidth="1"/>
    <col min="108" max="108" width="12" style="31" bestFit="1" customWidth="1"/>
    <col min="109" max="109" width="4" bestFit="1" customWidth="1"/>
    <col min="110" max="110" width="12" style="31" bestFit="1" customWidth="1"/>
    <col min="111" max="111" width="4" bestFit="1" customWidth="1"/>
    <col min="112" max="112" width="11.5703125" style="31" bestFit="1" customWidth="1"/>
    <col min="113" max="113" width="4" bestFit="1" customWidth="1"/>
    <col min="114" max="114" width="12" style="31" bestFit="1" customWidth="1"/>
    <col min="115" max="115" width="4" bestFit="1" customWidth="1"/>
    <col min="116" max="116" width="12" style="31" bestFit="1" customWidth="1"/>
    <col min="117" max="117" width="4" bestFit="1" customWidth="1"/>
    <col min="118" max="118" width="12" style="31" bestFit="1" customWidth="1"/>
    <col min="119" max="119" width="4" bestFit="1" customWidth="1"/>
    <col min="120" max="120" width="12" style="31" bestFit="1" customWidth="1"/>
    <col min="121" max="121" width="4" bestFit="1" customWidth="1"/>
    <col min="122" max="122" width="12" style="31" bestFit="1" customWidth="1"/>
    <col min="123" max="123" width="4" bestFit="1" customWidth="1"/>
    <col min="124" max="124" width="12" style="31" bestFit="1" customWidth="1"/>
    <col min="125" max="125" width="4" bestFit="1" customWidth="1"/>
    <col min="126" max="126" width="12" style="31" bestFit="1" customWidth="1"/>
    <col min="127" max="127" width="4" bestFit="1" customWidth="1"/>
    <col min="128" max="128" width="12" style="31" bestFit="1" customWidth="1"/>
    <col min="129" max="129" width="4" bestFit="1" customWidth="1"/>
    <col min="130" max="130" width="12" style="31" bestFit="1" customWidth="1"/>
    <col min="131" max="131" width="4" bestFit="1" customWidth="1"/>
    <col min="132" max="132" width="12" style="31" bestFit="1" customWidth="1"/>
    <col min="133" max="133" width="4" bestFit="1" customWidth="1"/>
    <col min="134" max="134" width="12" style="31" bestFit="1" customWidth="1"/>
    <col min="135" max="135" width="4" bestFit="1" customWidth="1"/>
    <col min="136" max="136" width="12" style="31" bestFit="1" customWidth="1"/>
    <col min="137" max="137" width="4" bestFit="1" customWidth="1"/>
    <col min="138" max="138" width="12" style="31" bestFit="1" customWidth="1"/>
    <col min="139" max="139" width="4" bestFit="1" customWidth="1"/>
    <col min="140" max="140" width="12" style="31" bestFit="1" customWidth="1"/>
    <col min="141" max="141" width="4" bestFit="1" customWidth="1"/>
    <col min="142" max="142" width="12" style="31" bestFit="1" customWidth="1"/>
    <col min="143" max="143" width="4" bestFit="1" customWidth="1"/>
    <col min="144" max="144" width="12" style="31" bestFit="1" customWidth="1"/>
    <col min="145" max="145" width="4" bestFit="1" customWidth="1"/>
    <col min="146" max="146" width="12" style="31" bestFit="1" customWidth="1"/>
    <col min="147" max="147" width="4" bestFit="1" customWidth="1"/>
    <col min="148" max="148" width="12" style="31" bestFit="1" customWidth="1"/>
    <col min="149" max="149" width="4" bestFit="1" customWidth="1"/>
    <col min="150" max="150" width="12" style="31" bestFit="1" customWidth="1"/>
    <col min="151" max="151" width="4" bestFit="1" customWidth="1"/>
    <col min="152" max="152" width="12" style="31" bestFit="1" customWidth="1"/>
    <col min="153" max="153" width="4" bestFit="1" customWidth="1"/>
    <col min="154" max="154" width="12" style="31" bestFit="1" customWidth="1"/>
    <col min="155" max="155" width="4" bestFit="1" customWidth="1"/>
    <col min="156" max="156" width="12" style="31" bestFit="1" customWidth="1"/>
    <col min="157" max="157" width="4" bestFit="1" customWidth="1"/>
    <col min="158" max="158" width="12" style="31" bestFit="1" customWidth="1"/>
    <col min="159" max="159" width="4" bestFit="1" customWidth="1"/>
    <col min="160" max="160" width="12" style="31" bestFit="1" customWidth="1"/>
    <col min="161" max="161" width="4" bestFit="1" customWidth="1"/>
    <col min="162" max="162" width="12" style="31" bestFit="1" customWidth="1"/>
    <col min="163" max="163" width="4" bestFit="1" customWidth="1"/>
    <col min="164" max="164" width="12" style="31" bestFit="1" customWidth="1"/>
    <col min="165" max="165" width="4" bestFit="1" customWidth="1"/>
    <col min="166" max="166" width="12" style="31" bestFit="1" customWidth="1"/>
    <col min="167" max="167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1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323" max="323" width="4" bestFit="1" customWidth="1"/>
    <col min="324" max="324" width="12" bestFit="1" customWidth="1"/>
    <col min="325" max="325" width="4" bestFit="1" customWidth="1"/>
    <col min="326" max="326" width="12" bestFit="1" customWidth="1"/>
    <col min="327" max="327" width="4" bestFit="1" customWidth="1"/>
    <col min="328" max="328" width="12" bestFit="1" customWidth="1"/>
    <col min="329" max="329" width="4" bestFit="1" customWidth="1"/>
    <col min="330" max="330" width="12" bestFit="1" customWidth="1"/>
    <col min="331" max="331" width="4" bestFit="1" customWidth="1"/>
    <col min="332" max="332" width="12" bestFit="1" customWidth="1"/>
    <col min="333" max="333" width="4" bestFit="1" customWidth="1"/>
    <col min="334" max="334" width="12" bestFit="1" customWidth="1"/>
    <col min="335" max="335" width="4" bestFit="1" customWidth="1"/>
    <col min="336" max="336" width="12" bestFit="1" customWidth="1"/>
    <col min="337" max="337" width="4" bestFit="1" customWidth="1"/>
    <col min="338" max="338" width="12" bestFit="1" customWidth="1"/>
    <col min="339" max="339" width="4" bestFit="1" customWidth="1"/>
    <col min="340" max="340" width="12" bestFit="1" customWidth="1"/>
    <col min="341" max="341" width="4" bestFit="1" customWidth="1"/>
    <col min="342" max="342" width="12" bestFit="1" customWidth="1"/>
    <col min="343" max="343" width="4" bestFit="1" customWidth="1"/>
    <col min="344" max="344" width="12" bestFit="1" customWidth="1"/>
    <col min="345" max="345" width="4" bestFit="1" customWidth="1"/>
    <col min="346" max="346" width="12" bestFit="1" customWidth="1"/>
    <col min="347" max="347" width="4" bestFit="1" customWidth="1"/>
    <col min="348" max="348" width="11" bestFit="1" customWidth="1"/>
    <col min="349" max="349" width="4" bestFit="1" customWidth="1"/>
    <col min="350" max="350" width="12" bestFit="1" customWidth="1"/>
    <col min="351" max="351" width="4" bestFit="1" customWidth="1"/>
    <col min="352" max="352" width="12" bestFit="1" customWidth="1"/>
    <col min="353" max="353" width="4" bestFit="1" customWidth="1"/>
    <col min="354" max="354" width="12" bestFit="1" customWidth="1"/>
    <col min="355" max="355" width="4" bestFit="1" customWidth="1"/>
    <col min="356" max="356" width="12" bestFit="1" customWidth="1"/>
    <col min="357" max="357" width="4" bestFit="1" customWidth="1"/>
    <col min="358" max="358" width="12" bestFit="1" customWidth="1"/>
    <col min="359" max="359" width="4" bestFit="1" customWidth="1"/>
    <col min="360" max="360" width="12" bestFit="1" customWidth="1"/>
    <col min="361" max="361" width="4" bestFit="1" customWidth="1"/>
    <col min="362" max="362" width="12" bestFit="1" customWidth="1"/>
    <col min="363" max="363" width="4" bestFit="1" customWidth="1"/>
    <col min="364" max="364" width="12" bestFit="1" customWidth="1"/>
    <col min="365" max="365" width="4" bestFit="1" customWidth="1"/>
    <col min="366" max="366" width="12" bestFit="1" customWidth="1"/>
    <col min="367" max="367" width="4" bestFit="1" customWidth="1"/>
    <col min="368" max="368" width="11.5703125" bestFit="1" customWidth="1"/>
    <col min="369" max="369" width="4" bestFit="1" customWidth="1"/>
    <col min="370" max="370" width="12" bestFit="1" customWidth="1"/>
    <col min="371" max="371" width="4" bestFit="1" customWidth="1"/>
    <col min="372" max="372" width="12" bestFit="1" customWidth="1"/>
    <col min="373" max="373" width="4" bestFit="1" customWidth="1"/>
    <col min="374" max="374" width="12" bestFit="1" customWidth="1"/>
    <col min="375" max="375" width="4" bestFit="1" customWidth="1"/>
    <col min="376" max="376" width="12" bestFit="1" customWidth="1"/>
    <col min="377" max="377" width="4" bestFit="1" customWidth="1"/>
    <col min="378" max="378" width="12" bestFit="1" customWidth="1"/>
    <col min="379" max="379" width="4" bestFit="1" customWidth="1"/>
    <col min="380" max="380" width="12" bestFit="1" customWidth="1"/>
    <col min="381" max="381" width="4" bestFit="1" customWidth="1"/>
    <col min="382" max="382" width="12" bestFit="1" customWidth="1"/>
    <col min="383" max="383" width="4" bestFit="1" customWidth="1"/>
    <col min="384" max="384" width="12" bestFit="1" customWidth="1"/>
    <col min="385" max="385" width="4" bestFit="1" customWidth="1"/>
    <col min="386" max="386" width="12" bestFit="1" customWidth="1"/>
    <col min="387" max="387" width="4" bestFit="1" customWidth="1"/>
    <col min="388" max="388" width="12" bestFit="1" customWidth="1"/>
    <col min="389" max="389" width="4" bestFit="1" customWidth="1"/>
    <col min="390" max="390" width="12" bestFit="1" customWidth="1"/>
    <col min="391" max="391" width="4" bestFit="1" customWidth="1"/>
    <col min="392" max="392" width="12" bestFit="1" customWidth="1"/>
    <col min="393" max="393" width="4" bestFit="1" customWidth="1"/>
    <col min="394" max="394" width="12" bestFit="1" customWidth="1"/>
    <col min="395" max="395" width="4" bestFit="1" customWidth="1"/>
    <col min="396" max="396" width="12" bestFit="1" customWidth="1"/>
    <col min="397" max="397" width="4" bestFit="1" customWidth="1"/>
    <col min="398" max="398" width="12" bestFit="1" customWidth="1"/>
    <col min="399" max="399" width="4" bestFit="1" customWidth="1"/>
    <col min="400" max="400" width="12" bestFit="1" customWidth="1"/>
    <col min="401" max="401" width="4" bestFit="1" customWidth="1"/>
    <col min="402" max="402" width="12" bestFit="1" customWidth="1"/>
    <col min="403" max="403" width="4" bestFit="1" customWidth="1"/>
    <col min="404" max="404" width="12" bestFit="1" customWidth="1"/>
    <col min="405" max="405" width="4" bestFit="1" customWidth="1"/>
    <col min="406" max="406" width="12" bestFit="1" customWidth="1"/>
    <col min="407" max="407" width="4" bestFit="1" customWidth="1"/>
    <col min="408" max="408" width="12" bestFit="1" customWidth="1"/>
    <col min="409" max="409" width="4" bestFit="1" customWidth="1"/>
    <col min="410" max="410" width="12" bestFit="1" customWidth="1"/>
    <col min="411" max="411" width="4" bestFit="1" customWidth="1"/>
    <col min="412" max="412" width="12" bestFit="1" customWidth="1"/>
    <col min="413" max="413" width="4" bestFit="1" customWidth="1"/>
    <col min="414" max="414" width="12" bestFit="1" customWidth="1"/>
    <col min="415" max="415" width="4" bestFit="1" customWidth="1"/>
    <col min="416" max="416" width="12" bestFit="1" customWidth="1"/>
    <col min="417" max="417" width="4" bestFit="1" customWidth="1"/>
    <col min="418" max="418" width="12" bestFit="1" customWidth="1"/>
    <col min="419" max="419" width="4" bestFit="1" customWidth="1"/>
    <col min="420" max="420" width="12" bestFit="1" customWidth="1"/>
    <col min="421" max="421" width="4" bestFit="1" customWidth="1"/>
    <col min="422" max="422" width="12" bestFit="1" customWidth="1"/>
    <col min="423" max="423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1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579" max="579" width="4" bestFit="1" customWidth="1"/>
    <col min="580" max="580" width="12" bestFit="1" customWidth="1"/>
    <col min="581" max="581" width="4" bestFit="1" customWidth="1"/>
    <col min="582" max="582" width="12" bestFit="1" customWidth="1"/>
    <col min="583" max="583" width="4" bestFit="1" customWidth="1"/>
    <col min="584" max="584" width="12" bestFit="1" customWidth="1"/>
    <col min="585" max="585" width="4" bestFit="1" customWidth="1"/>
    <col min="586" max="586" width="12" bestFit="1" customWidth="1"/>
    <col min="587" max="587" width="4" bestFit="1" customWidth="1"/>
    <col min="588" max="588" width="12" bestFit="1" customWidth="1"/>
    <col min="589" max="589" width="4" bestFit="1" customWidth="1"/>
    <col min="590" max="590" width="12" bestFit="1" customWidth="1"/>
    <col min="591" max="591" width="4" bestFit="1" customWidth="1"/>
    <col min="592" max="592" width="12" bestFit="1" customWidth="1"/>
    <col min="593" max="593" width="4" bestFit="1" customWidth="1"/>
    <col min="594" max="594" width="12" bestFit="1" customWidth="1"/>
    <col min="595" max="595" width="4" bestFit="1" customWidth="1"/>
    <col min="596" max="596" width="12" bestFit="1" customWidth="1"/>
    <col min="597" max="597" width="4" bestFit="1" customWidth="1"/>
    <col min="598" max="598" width="12" bestFit="1" customWidth="1"/>
    <col min="599" max="599" width="4" bestFit="1" customWidth="1"/>
    <col min="600" max="600" width="12" bestFit="1" customWidth="1"/>
    <col min="601" max="601" width="4" bestFit="1" customWidth="1"/>
    <col min="602" max="602" width="12" bestFit="1" customWidth="1"/>
    <col min="603" max="603" width="4" bestFit="1" customWidth="1"/>
    <col min="604" max="604" width="11" bestFit="1" customWidth="1"/>
    <col min="605" max="605" width="4" bestFit="1" customWidth="1"/>
    <col min="606" max="606" width="12" bestFit="1" customWidth="1"/>
    <col min="607" max="607" width="4" bestFit="1" customWidth="1"/>
    <col min="608" max="608" width="12" bestFit="1" customWidth="1"/>
    <col min="609" max="609" width="4" bestFit="1" customWidth="1"/>
    <col min="610" max="610" width="12" bestFit="1" customWidth="1"/>
    <col min="611" max="611" width="4" bestFit="1" customWidth="1"/>
    <col min="612" max="612" width="12" bestFit="1" customWidth="1"/>
    <col min="613" max="613" width="4" bestFit="1" customWidth="1"/>
    <col min="614" max="614" width="12" bestFit="1" customWidth="1"/>
    <col min="615" max="615" width="4" bestFit="1" customWidth="1"/>
    <col min="616" max="616" width="12" bestFit="1" customWidth="1"/>
    <col min="617" max="617" width="4" bestFit="1" customWidth="1"/>
    <col min="618" max="618" width="12" bestFit="1" customWidth="1"/>
    <col min="619" max="619" width="4" bestFit="1" customWidth="1"/>
    <col min="620" max="620" width="12" bestFit="1" customWidth="1"/>
    <col min="621" max="621" width="4" bestFit="1" customWidth="1"/>
    <col min="622" max="622" width="12" bestFit="1" customWidth="1"/>
    <col min="623" max="623" width="4" bestFit="1" customWidth="1"/>
    <col min="624" max="624" width="11.5703125" bestFit="1" customWidth="1"/>
    <col min="625" max="625" width="4" bestFit="1" customWidth="1"/>
    <col min="626" max="626" width="12" bestFit="1" customWidth="1"/>
    <col min="627" max="627" width="4" bestFit="1" customWidth="1"/>
    <col min="628" max="628" width="12" bestFit="1" customWidth="1"/>
    <col min="629" max="629" width="4" bestFit="1" customWidth="1"/>
    <col min="630" max="630" width="12" bestFit="1" customWidth="1"/>
    <col min="631" max="631" width="4" bestFit="1" customWidth="1"/>
    <col min="632" max="632" width="12" bestFit="1" customWidth="1"/>
    <col min="633" max="633" width="4" bestFit="1" customWidth="1"/>
    <col min="634" max="634" width="12" bestFit="1" customWidth="1"/>
    <col min="635" max="635" width="4" bestFit="1" customWidth="1"/>
    <col min="636" max="636" width="12" bestFit="1" customWidth="1"/>
    <col min="637" max="637" width="4" bestFit="1" customWidth="1"/>
    <col min="638" max="638" width="12" bestFit="1" customWidth="1"/>
    <col min="639" max="639" width="4" bestFit="1" customWidth="1"/>
    <col min="640" max="640" width="12" bestFit="1" customWidth="1"/>
    <col min="641" max="641" width="4" bestFit="1" customWidth="1"/>
    <col min="642" max="642" width="12" bestFit="1" customWidth="1"/>
    <col min="643" max="643" width="4" bestFit="1" customWidth="1"/>
    <col min="644" max="644" width="12" bestFit="1" customWidth="1"/>
    <col min="645" max="645" width="4" bestFit="1" customWidth="1"/>
    <col min="646" max="646" width="12" bestFit="1" customWidth="1"/>
    <col min="647" max="647" width="4" bestFit="1" customWidth="1"/>
    <col min="648" max="648" width="12" bestFit="1" customWidth="1"/>
    <col min="649" max="649" width="4" bestFit="1" customWidth="1"/>
    <col min="650" max="650" width="12" bestFit="1" customWidth="1"/>
    <col min="651" max="651" width="4" bestFit="1" customWidth="1"/>
    <col min="652" max="652" width="12" bestFit="1" customWidth="1"/>
    <col min="653" max="653" width="4" bestFit="1" customWidth="1"/>
    <col min="654" max="654" width="12" bestFit="1" customWidth="1"/>
    <col min="655" max="655" width="4" bestFit="1" customWidth="1"/>
    <col min="656" max="656" width="12" bestFit="1" customWidth="1"/>
    <col min="657" max="657" width="4" bestFit="1" customWidth="1"/>
    <col min="658" max="658" width="12" bestFit="1" customWidth="1"/>
    <col min="659" max="659" width="4" bestFit="1" customWidth="1"/>
    <col min="660" max="660" width="12" bestFit="1" customWidth="1"/>
    <col min="661" max="661" width="4" bestFit="1" customWidth="1"/>
    <col min="662" max="662" width="12" bestFit="1" customWidth="1"/>
    <col min="663" max="663" width="4" bestFit="1" customWidth="1"/>
    <col min="664" max="664" width="12" bestFit="1" customWidth="1"/>
    <col min="665" max="665" width="4" bestFit="1" customWidth="1"/>
    <col min="666" max="666" width="12" bestFit="1" customWidth="1"/>
    <col min="667" max="667" width="4" bestFit="1" customWidth="1"/>
    <col min="668" max="668" width="12" bestFit="1" customWidth="1"/>
    <col min="669" max="669" width="4" bestFit="1" customWidth="1"/>
    <col min="670" max="670" width="12" bestFit="1" customWidth="1"/>
    <col min="671" max="671" width="4" bestFit="1" customWidth="1"/>
    <col min="672" max="672" width="12" bestFit="1" customWidth="1"/>
    <col min="673" max="673" width="4" bestFit="1" customWidth="1"/>
    <col min="674" max="674" width="12" bestFit="1" customWidth="1"/>
    <col min="675" max="675" width="4" bestFit="1" customWidth="1"/>
    <col min="676" max="676" width="12" bestFit="1" customWidth="1"/>
    <col min="677" max="677" width="4" bestFit="1" customWidth="1"/>
    <col min="678" max="678" width="12" bestFit="1" customWidth="1"/>
    <col min="679" max="679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1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835" max="835" width="4" bestFit="1" customWidth="1"/>
    <col min="836" max="836" width="12" bestFit="1" customWidth="1"/>
    <col min="837" max="837" width="4" bestFit="1" customWidth="1"/>
    <col min="838" max="838" width="12" bestFit="1" customWidth="1"/>
    <col min="839" max="839" width="4" bestFit="1" customWidth="1"/>
    <col min="840" max="840" width="12" bestFit="1" customWidth="1"/>
    <col min="841" max="841" width="4" bestFit="1" customWidth="1"/>
    <col min="842" max="842" width="12" bestFit="1" customWidth="1"/>
    <col min="843" max="843" width="4" bestFit="1" customWidth="1"/>
    <col min="844" max="844" width="12" bestFit="1" customWidth="1"/>
    <col min="845" max="845" width="4" bestFit="1" customWidth="1"/>
    <col min="846" max="846" width="12" bestFit="1" customWidth="1"/>
    <col min="847" max="847" width="4" bestFit="1" customWidth="1"/>
    <col min="848" max="848" width="12" bestFit="1" customWidth="1"/>
    <col min="849" max="849" width="4" bestFit="1" customWidth="1"/>
    <col min="850" max="850" width="12" bestFit="1" customWidth="1"/>
    <col min="851" max="851" width="4" bestFit="1" customWidth="1"/>
    <col min="852" max="852" width="12" bestFit="1" customWidth="1"/>
    <col min="853" max="853" width="4" bestFit="1" customWidth="1"/>
    <col min="854" max="854" width="12" bestFit="1" customWidth="1"/>
    <col min="855" max="855" width="4" bestFit="1" customWidth="1"/>
    <col min="856" max="856" width="12" bestFit="1" customWidth="1"/>
    <col min="857" max="857" width="4" bestFit="1" customWidth="1"/>
    <col min="858" max="858" width="12" bestFit="1" customWidth="1"/>
    <col min="859" max="859" width="4" bestFit="1" customWidth="1"/>
    <col min="860" max="860" width="11" bestFit="1" customWidth="1"/>
    <col min="861" max="861" width="4" bestFit="1" customWidth="1"/>
    <col min="862" max="862" width="12" bestFit="1" customWidth="1"/>
    <col min="863" max="863" width="4" bestFit="1" customWidth="1"/>
    <col min="864" max="864" width="12" bestFit="1" customWidth="1"/>
    <col min="865" max="865" width="4" bestFit="1" customWidth="1"/>
    <col min="866" max="866" width="12" bestFit="1" customWidth="1"/>
    <col min="867" max="867" width="4" bestFit="1" customWidth="1"/>
    <col min="868" max="868" width="12" bestFit="1" customWidth="1"/>
    <col min="869" max="869" width="4" bestFit="1" customWidth="1"/>
    <col min="870" max="870" width="12" bestFit="1" customWidth="1"/>
    <col min="871" max="871" width="4" bestFit="1" customWidth="1"/>
    <col min="872" max="872" width="12" bestFit="1" customWidth="1"/>
    <col min="873" max="873" width="4" bestFit="1" customWidth="1"/>
    <col min="874" max="874" width="12" bestFit="1" customWidth="1"/>
    <col min="875" max="875" width="4" bestFit="1" customWidth="1"/>
    <col min="876" max="876" width="12" bestFit="1" customWidth="1"/>
    <col min="877" max="877" width="4" bestFit="1" customWidth="1"/>
    <col min="878" max="878" width="12" bestFit="1" customWidth="1"/>
    <col min="879" max="879" width="4" bestFit="1" customWidth="1"/>
    <col min="880" max="880" width="11.5703125" bestFit="1" customWidth="1"/>
    <col min="881" max="881" width="4" bestFit="1" customWidth="1"/>
    <col min="882" max="882" width="12" bestFit="1" customWidth="1"/>
    <col min="883" max="883" width="4" bestFit="1" customWidth="1"/>
    <col min="884" max="884" width="12" bestFit="1" customWidth="1"/>
    <col min="885" max="885" width="4" bestFit="1" customWidth="1"/>
    <col min="886" max="886" width="12" bestFit="1" customWidth="1"/>
    <col min="887" max="887" width="4" bestFit="1" customWidth="1"/>
    <col min="888" max="888" width="12" bestFit="1" customWidth="1"/>
    <col min="889" max="889" width="4" bestFit="1" customWidth="1"/>
    <col min="890" max="890" width="12" bestFit="1" customWidth="1"/>
    <col min="891" max="891" width="4" bestFit="1" customWidth="1"/>
    <col min="892" max="892" width="12" bestFit="1" customWidth="1"/>
    <col min="893" max="893" width="4" bestFit="1" customWidth="1"/>
    <col min="894" max="894" width="12" bestFit="1" customWidth="1"/>
    <col min="895" max="895" width="4" bestFit="1" customWidth="1"/>
    <col min="896" max="896" width="12" bestFit="1" customWidth="1"/>
    <col min="897" max="897" width="4" bestFit="1" customWidth="1"/>
    <col min="898" max="898" width="12" bestFit="1" customWidth="1"/>
    <col min="899" max="899" width="4" bestFit="1" customWidth="1"/>
    <col min="900" max="900" width="12" bestFit="1" customWidth="1"/>
    <col min="901" max="901" width="4" bestFit="1" customWidth="1"/>
    <col min="902" max="902" width="12" bestFit="1" customWidth="1"/>
    <col min="903" max="903" width="4" bestFit="1" customWidth="1"/>
    <col min="904" max="904" width="12" bestFit="1" customWidth="1"/>
    <col min="905" max="905" width="4" bestFit="1" customWidth="1"/>
    <col min="906" max="906" width="12" bestFit="1" customWidth="1"/>
    <col min="907" max="907" width="4" bestFit="1" customWidth="1"/>
    <col min="908" max="908" width="12" bestFit="1" customWidth="1"/>
    <col min="909" max="909" width="4" bestFit="1" customWidth="1"/>
    <col min="910" max="910" width="12" bestFit="1" customWidth="1"/>
    <col min="911" max="911" width="4" bestFit="1" customWidth="1"/>
    <col min="912" max="912" width="12" bestFit="1" customWidth="1"/>
    <col min="913" max="913" width="4" bestFit="1" customWidth="1"/>
    <col min="914" max="914" width="12" bestFit="1" customWidth="1"/>
    <col min="915" max="915" width="4" bestFit="1" customWidth="1"/>
    <col min="916" max="916" width="12" bestFit="1" customWidth="1"/>
    <col min="917" max="917" width="4" bestFit="1" customWidth="1"/>
    <col min="918" max="918" width="12" bestFit="1" customWidth="1"/>
    <col min="919" max="919" width="4" bestFit="1" customWidth="1"/>
    <col min="920" max="920" width="12" bestFit="1" customWidth="1"/>
    <col min="921" max="921" width="4" bestFit="1" customWidth="1"/>
    <col min="922" max="922" width="12" bestFit="1" customWidth="1"/>
    <col min="923" max="923" width="4" bestFit="1" customWidth="1"/>
    <col min="924" max="924" width="12" bestFit="1" customWidth="1"/>
    <col min="925" max="925" width="4" bestFit="1" customWidth="1"/>
    <col min="926" max="926" width="12" bestFit="1" customWidth="1"/>
    <col min="927" max="927" width="4" bestFit="1" customWidth="1"/>
    <col min="928" max="928" width="12" bestFit="1" customWidth="1"/>
    <col min="929" max="929" width="4" bestFit="1" customWidth="1"/>
    <col min="930" max="930" width="12" bestFit="1" customWidth="1"/>
    <col min="931" max="931" width="4" bestFit="1" customWidth="1"/>
    <col min="932" max="932" width="12" bestFit="1" customWidth="1"/>
    <col min="933" max="933" width="4" bestFit="1" customWidth="1"/>
    <col min="934" max="934" width="12" bestFit="1" customWidth="1"/>
    <col min="935" max="935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1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091" max="1091" width="4" bestFit="1" customWidth="1"/>
    <col min="1092" max="1092" width="12" bestFit="1" customWidth="1"/>
    <col min="1093" max="1093" width="4" bestFit="1" customWidth="1"/>
    <col min="1094" max="1094" width="12" bestFit="1" customWidth="1"/>
    <col min="1095" max="1095" width="4" bestFit="1" customWidth="1"/>
    <col min="1096" max="1096" width="12" bestFit="1" customWidth="1"/>
    <col min="1097" max="1097" width="4" bestFit="1" customWidth="1"/>
    <col min="1098" max="1098" width="12" bestFit="1" customWidth="1"/>
    <col min="1099" max="1099" width="4" bestFit="1" customWidth="1"/>
    <col min="1100" max="1100" width="12" bestFit="1" customWidth="1"/>
    <col min="1101" max="1101" width="4" bestFit="1" customWidth="1"/>
    <col min="1102" max="1102" width="12" bestFit="1" customWidth="1"/>
    <col min="1103" max="1103" width="4" bestFit="1" customWidth="1"/>
    <col min="1104" max="1104" width="12" bestFit="1" customWidth="1"/>
    <col min="1105" max="1105" width="4" bestFit="1" customWidth="1"/>
    <col min="1106" max="1106" width="12" bestFit="1" customWidth="1"/>
    <col min="1107" max="1107" width="4" bestFit="1" customWidth="1"/>
    <col min="1108" max="1108" width="12" bestFit="1" customWidth="1"/>
    <col min="1109" max="1109" width="4" bestFit="1" customWidth="1"/>
    <col min="1110" max="1110" width="12" bestFit="1" customWidth="1"/>
    <col min="1111" max="1111" width="4" bestFit="1" customWidth="1"/>
    <col min="1112" max="1112" width="12" bestFit="1" customWidth="1"/>
    <col min="1113" max="1113" width="4" bestFit="1" customWidth="1"/>
    <col min="1114" max="1114" width="12" bestFit="1" customWidth="1"/>
    <col min="1115" max="1115" width="4" bestFit="1" customWidth="1"/>
    <col min="1116" max="1116" width="11" bestFit="1" customWidth="1"/>
    <col min="1117" max="1117" width="4" bestFit="1" customWidth="1"/>
    <col min="1118" max="1118" width="12" bestFit="1" customWidth="1"/>
    <col min="1119" max="1119" width="4" bestFit="1" customWidth="1"/>
    <col min="1120" max="1120" width="12" bestFit="1" customWidth="1"/>
    <col min="1121" max="1121" width="4" bestFit="1" customWidth="1"/>
    <col min="1122" max="1122" width="12" bestFit="1" customWidth="1"/>
    <col min="1123" max="1123" width="4" bestFit="1" customWidth="1"/>
    <col min="1124" max="1124" width="12" bestFit="1" customWidth="1"/>
    <col min="1125" max="1125" width="4" bestFit="1" customWidth="1"/>
    <col min="1126" max="1126" width="12" bestFit="1" customWidth="1"/>
    <col min="1127" max="1127" width="4" bestFit="1" customWidth="1"/>
    <col min="1128" max="1128" width="12" bestFit="1" customWidth="1"/>
    <col min="1129" max="1129" width="4" bestFit="1" customWidth="1"/>
    <col min="1130" max="1130" width="12" bestFit="1" customWidth="1"/>
    <col min="1131" max="1131" width="4" bestFit="1" customWidth="1"/>
    <col min="1132" max="1132" width="12" bestFit="1" customWidth="1"/>
    <col min="1133" max="1133" width="4" bestFit="1" customWidth="1"/>
    <col min="1134" max="1134" width="12" bestFit="1" customWidth="1"/>
    <col min="1135" max="1135" width="4" bestFit="1" customWidth="1"/>
    <col min="1136" max="1136" width="11.5703125" bestFit="1" customWidth="1"/>
    <col min="1137" max="1137" width="4" bestFit="1" customWidth="1"/>
    <col min="1138" max="1138" width="12" bestFit="1" customWidth="1"/>
    <col min="1139" max="1139" width="4" bestFit="1" customWidth="1"/>
    <col min="1140" max="1140" width="12" bestFit="1" customWidth="1"/>
    <col min="1141" max="1141" width="4" bestFit="1" customWidth="1"/>
    <col min="1142" max="1142" width="12" bestFit="1" customWidth="1"/>
    <col min="1143" max="1143" width="4" bestFit="1" customWidth="1"/>
    <col min="1144" max="1144" width="12" bestFit="1" customWidth="1"/>
    <col min="1145" max="1145" width="4" bestFit="1" customWidth="1"/>
    <col min="1146" max="1146" width="12" bestFit="1" customWidth="1"/>
    <col min="1147" max="1147" width="4" bestFit="1" customWidth="1"/>
    <col min="1148" max="1148" width="12" bestFit="1" customWidth="1"/>
    <col min="1149" max="1149" width="4" bestFit="1" customWidth="1"/>
    <col min="1150" max="1150" width="12" bestFit="1" customWidth="1"/>
    <col min="1151" max="1151" width="4" bestFit="1" customWidth="1"/>
    <col min="1152" max="1152" width="12" bestFit="1" customWidth="1"/>
    <col min="1153" max="1153" width="4" bestFit="1" customWidth="1"/>
    <col min="1154" max="1154" width="12" bestFit="1" customWidth="1"/>
    <col min="1155" max="1155" width="4" bestFit="1" customWidth="1"/>
    <col min="1156" max="1156" width="12" bestFit="1" customWidth="1"/>
    <col min="1157" max="1157" width="4" bestFit="1" customWidth="1"/>
    <col min="1158" max="1158" width="12" bestFit="1" customWidth="1"/>
    <col min="1159" max="1159" width="4" bestFit="1" customWidth="1"/>
    <col min="1160" max="1160" width="12" bestFit="1" customWidth="1"/>
    <col min="1161" max="1161" width="4" bestFit="1" customWidth="1"/>
    <col min="1162" max="1162" width="12" bestFit="1" customWidth="1"/>
    <col min="1163" max="1163" width="4" bestFit="1" customWidth="1"/>
    <col min="1164" max="1164" width="12" bestFit="1" customWidth="1"/>
    <col min="1165" max="1165" width="4" bestFit="1" customWidth="1"/>
    <col min="1166" max="1166" width="12" bestFit="1" customWidth="1"/>
    <col min="1167" max="1167" width="4" bestFit="1" customWidth="1"/>
    <col min="1168" max="1168" width="12" bestFit="1" customWidth="1"/>
    <col min="1169" max="1169" width="4" bestFit="1" customWidth="1"/>
    <col min="1170" max="1170" width="12" bestFit="1" customWidth="1"/>
    <col min="1171" max="1171" width="4" bestFit="1" customWidth="1"/>
    <col min="1172" max="1172" width="12" bestFit="1" customWidth="1"/>
    <col min="1173" max="1173" width="4" bestFit="1" customWidth="1"/>
    <col min="1174" max="1174" width="12" bestFit="1" customWidth="1"/>
    <col min="1175" max="1175" width="4" bestFit="1" customWidth="1"/>
    <col min="1176" max="1176" width="12" bestFit="1" customWidth="1"/>
    <col min="1177" max="1177" width="4" bestFit="1" customWidth="1"/>
    <col min="1178" max="1178" width="12" bestFit="1" customWidth="1"/>
    <col min="1179" max="1179" width="4" bestFit="1" customWidth="1"/>
    <col min="1180" max="1180" width="12" bestFit="1" customWidth="1"/>
    <col min="1181" max="1181" width="4" bestFit="1" customWidth="1"/>
    <col min="1182" max="1182" width="12" bestFit="1" customWidth="1"/>
    <col min="1183" max="1183" width="4" bestFit="1" customWidth="1"/>
    <col min="1184" max="1184" width="12" bestFit="1" customWidth="1"/>
    <col min="1185" max="1185" width="4" bestFit="1" customWidth="1"/>
    <col min="1186" max="1186" width="12" bestFit="1" customWidth="1"/>
    <col min="1187" max="1187" width="4" bestFit="1" customWidth="1"/>
    <col min="1188" max="1188" width="12" bestFit="1" customWidth="1"/>
    <col min="1189" max="1189" width="4" bestFit="1" customWidth="1"/>
    <col min="1190" max="1190" width="12" bestFit="1" customWidth="1"/>
    <col min="1191" max="1191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1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347" max="1347" width="4" bestFit="1" customWidth="1"/>
    <col min="1348" max="1348" width="12" bestFit="1" customWidth="1"/>
    <col min="1349" max="1349" width="4" bestFit="1" customWidth="1"/>
    <col min="1350" max="1350" width="12" bestFit="1" customWidth="1"/>
    <col min="1351" max="1351" width="4" bestFit="1" customWidth="1"/>
    <col min="1352" max="1352" width="12" bestFit="1" customWidth="1"/>
    <col min="1353" max="1353" width="4" bestFit="1" customWidth="1"/>
    <col min="1354" max="1354" width="12" bestFit="1" customWidth="1"/>
    <col min="1355" max="1355" width="4" bestFit="1" customWidth="1"/>
    <col min="1356" max="1356" width="12" bestFit="1" customWidth="1"/>
    <col min="1357" max="1357" width="4" bestFit="1" customWidth="1"/>
    <col min="1358" max="1358" width="12" bestFit="1" customWidth="1"/>
    <col min="1359" max="1359" width="4" bestFit="1" customWidth="1"/>
    <col min="1360" max="1360" width="12" bestFit="1" customWidth="1"/>
    <col min="1361" max="1361" width="4" bestFit="1" customWidth="1"/>
    <col min="1362" max="1362" width="12" bestFit="1" customWidth="1"/>
    <col min="1363" max="1363" width="4" bestFit="1" customWidth="1"/>
    <col min="1364" max="1364" width="12" bestFit="1" customWidth="1"/>
    <col min="1365" max="1365" width="4" bestFit="1" customWidth="1"/>
    <col min="1366" max="1366" width="12" bestFit="1" customWidth="1"/>
    <col min="1367" max="1367" width="4" bestFit="1" customWidth="1"/>
    <col min="1368" max="1368" width="12" bestFit="1" customWidth="1"/>
    <col min="1369" max="1369" width="4" bestFit="1" customWidth="1"/>
    <col min="1370" max="1370" width="12" bestFit="1" customWidth="1"/>
    <col min="1371" max="1371" width="4" bestFit="1" customWidth="1"/>
    <col min="1372" max="1372" width="11" bestFit="1" customWidth="1"/>
    <col min="1373" max="1373" width="4" bestFit="1" customWidth="1"/>
    <col min="1374" max="1374" width="12" bestFit="1" customWidth="1"/>
    <col min="1375" max="1375" width="4" bestFit="1" customWidth="1"/>
    <col min="1376" max="1376" width="12" bestFit="1" customWidth="1"/>
    <col min="1377" max="1377" width="4" bestFit="1" customWidth="1"/>
    <col min="1378" max="1378" width="12" bestFit="1" customWidth="1"/>
    <col min="1379" max="1379" width="4" bestFit="1" customWidth="1"/>
    <col min="1380" max="1380" width="12" bestFit="1" customWidth="1"/>
    <col min="1381" max="1381" width="4" bestFit="1" customWidth="1"/>
    <col min="1382" max="1382" width="12" bestFit="1" customWidth="1"/>
    <col min="1383" max="1383" width="4" bestFit="1" customWidth="1"/>
    <col min="1384" max="1384" width="12" bestFit="1" customWidth="1"/>
    <col min="1385" max="1385" width="4" bestFit="1" customWidth="1"/>
    <col min="1386" max="1386" width="12" bestFit="1" customWidth="1"/>
    <col min="1387" max="1387" width="4" bestFit="1" customWidth="1"/>
    <col min="1388" max="1388" width="12" bestFit="1" customWidth="1"/>
    <col min="1389" max="1389" width="4" bestFit="1" customWidth="1"/>
    <col min="1390" max="1390" width="12" bestFit="1" customWidth="1"/>
    <col min="1391" max="1391" width="4" bestFit="1" customWidth="1"/>
    <col min="1392" max="1392" width="11.5703125" bestFit="1" customWidth="1"/>
    <col min="1393" max="1393" width="4" bestFit="1" customWidth="1"/>
    <col min="1394" max="1394" width="12" bestFit="1" customWidth="1"/>
    <col min="1395" max="1395" width="4" bestFit="1" customWidth="1"/>
    <col min="1396" max="1396" width="12" bestFit="1" customWidth="1"/>
    <col min="1397" max="1397" width="4" bestFit="1" customWidth="1"/>
    <col min="1398" max="1398" width="12" bestFit="1" customWidth="1"/>
    <col min="1399" max="1399" width="4" bestFit="1" customWidth="1"/>
    <col min="1400" max="1400" width="12" bestFit="1" customWidth="1"/>
    <col min="1401" max="1401" width="4" bestFit="1" customWidth="1"/>
    <col min="1402" max="1402" width="12" bestFit="1" customWidth="1"/>
    <col min="1403" max="1403" width="4" bestFit="1" customWidth="1"/>
    <col min="1404" max="1404" width="12" bestFit="1" customWidth="1"/>
    <col min="1405" max="1405" width="4" bestFit="1" customWidth="1"/>
    <col min="1406" max="1406" width="12" bestFit="1" customWidth="1"/>
    <col min="1407" max="1407" width="4" bestFit="1" customWidth="1"/>
    <col min="1408" max="1408" width="12" bestFit="1" customWidth="1"/>
    <col min="1409" max="1409" width="4" bestFit="1" customWidth="1"/>
    <col min="1410" max="1410" width="12" bestFit="1" customWidth="1"/>
    <col min="1411" max="1411" width="4" bestFit="1" customWidth="1"/>
    <col min="1412" max="1412" width="12" bestFit="1" customWidth="1"/>
    <col min="1413" max="1413" width="4" bestFit="1" customWidth="1"/>
    <col min="1414" max="1414" width="12" bestFit="1" customWidth="1"/>
    <col min="1415" max="1415" width="4" bestFit="1" customWidth="1"/>
    <col min="1416" max="1416" width="12" bestFit="1" customWidth="1"/>
    <col min="1417" max="1417" width="4" bestFit="1" customWidth="1"/>
    <col min="1418" max="1418" width="12" bestFit="1" customWidth="1"/>
    <col min="1419" max="1419" width="4" bestFit="1" customWidth="1"/>
    <col min="1420" max="1420" width="12" bestFit="1" customWidth="1"/>
    <col min="1421" max="1421" width="4" bestFit="1" customWidth="1"/>
    <col min="1422" max="1422" width="12" bestFit="1" customWidth="1"/>
    <col min="1423" max="1423" width="4" bestFit="1" customWidth="1"/>
    <col min="1424" max="1424" width="12" bestFit="1" customWidth="1"/>
    <col min="1425" max="1425" width="4" bestFit="1" customWidth="1"/>
    <col min="1426" max="1426" width="12" bestFit="1" customWidth="1"/>
    <col min="1427" max="1427" width="4" bestFit="1" customWidth="1"/>
    <col min="1428" max="1428" width="12" bestFit="1" customWidth="1"/>
    <col min="1429" max="1429" width="4" bestFit="1" customWidth="1"/>
    <col min="1430" max="1430" width="12" bestFit="1" customWidth="1"/>
    <col min="1431" max="1431" width="4" bestFit="1" customWidth="1"/>
    <col min="1432" max="1432" width="12" bestFit="1" customWidth="1"/>
    <col min="1433" max="1433" width="4" bestFit="1" customWidth="1"/>
    <col min="1434" max="1434" width="12" bestFit="1" customWidth="1"/>
    <col min="1435" max="1435" width="4" bestFit="1" customWidth="1"/>
    <col min="1436" max="1436" width="12" bestFit="1" customWidth="1"/>
    <col min="1437" max="1437" width="4" bestFit="1" customWidth="1"/>
    <col min="1438" max="1438" width="12" bestFit="1" customWidth="1"/>
    <col min="1439" max="1439" width="4" bestFit="1" customWidth="1"/>
    <col min="1440" max="1440" width="12" bestFit="1" customWidth="1"/>
    <col min="1441" max="1441" width="4" bestFit="1" customWidth="1"/>
    <col min="1442" max="1442" width="12" bestFit="1" customWidth="1"/>
    <col min="1443" max="1443" width="4" bestFit="1" customWidth="1"/>
    <col min="1444" max="1444" width="12" bestFit="1" customWidth="1"/>
    <col min="1445" max="1445" width="4" bestFit="1" customWidth="1"/>
    <col min="1446" max="1446" width="12" bestFit="1" customWidth="1"/>
    <col min="1447" max="1447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1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603" max="1603" width="4" bestFit="1" customWidth="1"/>
    <col min="1604" max="1604" width="12" bestFit="1" customWidth="1"/>
    <col min="1605" max="1605" width="4" bestFit="1" customWidth="1"/>
    <col min="1606" max="1606" width="12" bestFit="1" customWidth="1"/>
    <col min="1607" max="1607" width="4" bestFit="1" customWidth="1"/>
    <col min="1608" max="1608" width="12" bestFit="1" customWidth="1"/>
    <col min="1609" max="1609" width="4" bestFit="1" customWidth="1"/>
    <col min="1610" max="1610" width="12" bestFit="1" customWidth="1"/>
    <col min="1611" max="1611" width="4" bestFit="1" customWidth="1"/>
    <col min="1612" max="1612" width="12" bestFit="1" customWidth="1"/>
    <col min="1613" max="1613" width="4" bestFit="1" customWidth="1"/>
    <col min="1614" max="1614" width="12" bestFit="1" customWidth="1"/>
    <col min="1615" max="1615" width="4" bestFit="1" customWidth="1"/>
    <col min="1616" max="1616" width="12" bestFit="1" customWidth="1"/>
    <col min="1617" max="1617" width="4" bestFit="1" customWidth="1"/>
    <col min="1618" max="1618" width="12" bestFit="1" customWidth="1"/>
    <col min="1619" max="1619" width="4" bestFit="1" customWidth="1"/>
    <col min="1620" max="1620" width="12" bestFit="1" customWidth="1"/>
    <col min="1621" max="1621" width="4" bestFit="1" customWidth="1"/>
    <col min="1622" max="1622" width="12" bestFit="1" customWidth="1"/>
    <col min="1623" max="1623" width="4" bestFit="1" customWidth="1"/>
    <col min="1624" max="1624" width="12" bestFit="1" customWidth="1"/>
    <col min="1625" max="1625" width="4" bestFit="1" customWidth="1"/>
    <col min="1626" max="1626" width="12" bestFit="1" customWidth="1"/>
    <col min="1627" max="1627" width="4" bestFit="1" customWidth="1"/>
    <col min="1628" max="1628" width="11" bestFit="1" customWidth="1"/>
    <col min="1629" max="1629" width="4" bestFit="1" customWidth="1"/>
    <col min="1630" max="1630" width="12" bestFit="1" customWidth="1"/>
    <col min="1631" max="1631" width="4" bestFit="1" customWidth="1"/>
    <col min="1632" max="1632" width="12" bestFit="1" customWidth="1"/>
    <col min="1633" max="1633" width="4" bestFit="1" customWidth="1"/>
    <col min="1634" max="1634" width="12" bestFit="1" customWidth="1"/>
    <col min="1635" max="1635" width="4" bestFit="1" customWidth="1"/>
    <col min="1636" max="1636" width="12" bestFit="1" customWidth="1"/>
    <col min="1637" max="1637" width="4" bestFit="1" customWidth="1"/>
    <col min="1638" max="1638" width="12" bestFit="1" customWidth="1"/>
    <col min="1639" max="1639" width="4" bestFit="1" customWidth="1"/>
    <col min="1640" max="1640" width="12" bestFit="1" customWidth="1"/>
    <col min="1641" max="1641" width="4" bestFit="1" customWidth="1"/>
    <col min="1642" max="1642" width="12" bestFit="1" customWidth="1"/>
    <col min="1643" max="1643" width="4" bestFit="1" customWidth="1"/>
    <col min="1644" max="1644" width="12" bestFit="1" customWidth="1"/>
    <col min="1645" max="1645" width="4" bestFit="1" customWidth="1"/>
    <col min="1646" max="1646" width="12" bestFit="1" customWidth="1"/>
    <col min="1647" max="1647" width="4" bestFit="1" customWidth="1"/>
    <col min="1648" max="1648" width="11.5703125" bestFit="1" customWidth="1"/>
    <col min="1649" max="1649" width="4" bestFit="1" customWidth="1"/>
    <col min="1650" max="1650" width="12" bestFit="1" customWidth="1"/>
    <col min="1651" max="1651" width="4" bestFit="1" customWidth="1"/>
    <col min="1652" max="1652" width="12" bestFit="1" customWidth="1"/>
    <col min="1653" max="1653" width="4" bestFit="1" customWidth="1"/>
    <col min="1654" max="1654" width="12" bestFit="1" customWidth="1"/>
    <col min="1655" max="1655" width="4" bestFit="1" customWidth="1"/>
    <col min="1656" max="1656" width="12" bestFit="1" customWidth="1"/>
    <col min="1657" max="1657" width="4" bestFit="1" customWidth="1"/>
    <col min="1658" max="1658" width="12" bestFit="1" customWidth="1"/>
    <col min="1659" max="1659" width="4" bestFit="1" customWidth="1"/>
    <col min="1660" max="1660" width="12" bestFit="1" customWidth="1"/>
    <col min="1661" max="1661" width="4" bestFit="1" customWidth="1"/>
    <col min="1662" max="1662" width="12" bestFit="1" customWidth="1"/>
    <col min="1663" max="1663" width="4" bestFit="1" customWidth="1"/>
    <col min="1664" max="1664" width="12" bestFit="1" customWidth="1"/>
    <col min="1665" max="1665" width="4" bestFit="1" customWidth="1"/>
    <col min="1666" max="1666" width="12" bestFit="1" customWidth="1"/>
    <col min="1667" max="1667" width="4" bestFit="1" customWidth="1"/>
    <col min="1668" max="1668" width="12" bestFit="1" customWidth="1"/>
    <col min="1669" max="1669" width="4" bestFit="1" customWidth="1"/>
    <col min="1670" max="1670" width="12" bestFit="1" customWidth="1"/>
    <col min="1671" max="1671" width="4" bestFit="1" customWidth="1"/>
    <col min="1672" max="1672" width="12" bestFit="1" customWidth="1"/>
    <col min="1673" max="1673" width="4" bestFit="1" customWidth="1"/>
    <col min="1674" max="1674" width="12" bestFit="1" customWidth="1"/>
    <col min="1675" max="1675" width="4" bestFit="1" customWidth="1"/>
    <col min="1676" max="1676" width="12" bestFit="1" customWidth="1"/>
    <col min="1677" max="1677" width="4" bestFit="1" customWidth="1"/>
    <col min="1678" max="1678" width="12" bestFit="1" customWidth="1"/>
    <col min="1679" max="1679" width="4" bestFit="1" customWidth="1"/>
    <col min="1680" max="1680" width="12" bestFit="1" customWidth="1"/>
    <col min="1681" max="1681" width="4" bestFit="1" customWidth="1"/>
    <col min="1682" max="1682" width="12" bestFit="1" customWidth="1"/>
    <col min="1683" max="1683" width="4" bestFit="1" customWidth="1"/>
    <col min="1684" max="1684" width="12" bestFit="1" customWidth="1"/>
    <col min="1685" max="1685" width="4" bestFit="1" customWidth="1"/>
    <col min="1686" max="1686" width="12" bestFit="1" customWidth="1"/>
    <col min="1687" max="1687" width="4" bestFit="1" customWidth="1"/>
    <col min="1688" max="1688" width="12" bestFit="1" customWidth="1"/>
    <col min="1689" max="1689" width="4" bestFit="1" customWidth="1"/>
    <col min="1690" max="1690" width="12" bestFit="1" customWidth="1"/>
    <col min="1691" max="1691" width="4" bestFit="1" customWidth="1"/>
    <col min="1692" max="1692" width="12" bestFit="1" customWidth="1"/>
    <col min="1693" max="1693" width="4" bestFit="1" customWidth="1"/>
    <col min="1694" max="1694" width="12" bestFit="1" customWidth="1"/>
    <col min="1695" max="1695" width="4" bestFit="1" customWidth="1"/>
    <col min="1696" max="1696" width="12" bestFit="1" customWidth="1"/>
    <col min="1697" max="1697" width="4" bestFit="1" customWidth="1"/>
    <col min="1698" max="1698" width="12" bestFit="1" customWidth="1"/>
    <col min="1699" max="1699" width="4" bestFit="1" customWidth="1"/>
    <col min="1700" max="1700" width="12" bestFit="1" customWidth="1"/>
    <col min="1701" max="1701" width="4" bestFit="1" customWidth="1"/>
    <col min="1702" max="1702" width="12" bestFit="1" customWidth="1"/>
    <col min="1703" max="1703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1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1859" max="1859" width="4" bestFit="1" customWidth="1"/>
    <col min="1860" max="1860" width="12" bestFit="1" customWidth="1"/>
    <col min="1861" max="1861" width="4" bestFit="1" customWidth="1"/>
    <col min="1862" max="1862" width="12" bestFit="1" customWidth="1"/>
    <col min="1863" max="1863" width="4" bestFit="1" customWidth="1"/>
    <col min="1864" max="1864" width="12" bestFit="1" customWidth="1"/>
    <col min="1865" max="1865" width="4" bestFit="1" customWidth="1"/>
    <col min="1866" max="1866" width="12" bestFit="1" customWidth="1"/>
    <col min="1867" max="1867" width="4" bestFit="1" customWidth="1"/>
    <col min="1868" max="1868" width="12" bestFit="1" customWidth="1"/>
    <col min="1869" max="1869" width="4" bestFit="1" customWidth="1"/>
    <col min="1870" max="1870" width="12" bestFit="1" customWidth="1"/>
    <col min="1871" max="1871" width="4" bestFit="1" customWidth="1"/>
    <col min="1872" max="1872" width="12" bestFit="1" customWidth="1"/>
    <col min="1873" max="1873" width="4" bestFit="1" customWidth="1"/>
    <col min="1874" max="1874" width="12" bestFit="1" customWidth="1"/>
    <col min="1875" max="1875" width="4" bestFit="1" customWidth="1"/>
    <col min="1876" max="1876" width="12" bestFit="1" customWidth="1"/>
    <col min="1877" max="1877" width="4" bestFit="1" customWidth="1"/>
    <col min="1878" max="1878" width="12" bestFit="1" customWidth="1"/>
    <col min="1879" max="1879" width="4" bestFit="1" customWidth="1"/>
    <col min="1880" max="1880" width="12" bestFit="1" customWidth="1"/>
    <col min="1881" max="1881" width="4" bestFit="1" customWidth="1"/>
    <col min="1882" max="1882" width="12" bestFit="1" customWidth="1"/>
    <col min="1883" max="1883" width="4" bestFit="1" customWidth="1"/>
    <col min="1884" max="1884" width="11" bestFit="1" customWidth="1"/>
    <col min="1885" max="1885" width="4" bestFit="1" customWidth="1"/>
    <col min="1886" max="1886" width="12" bestFit="1" customWidth="1"/>
    <col min="1887" max="1887" width="4" bestFit="1" customWidth="1"/>
    <col min="1888" max="1888" width="12" bestFit="1" customWidth="1"/>
    <col min="1889" max="1889" width="4" bestFit="1" customWidth="1"/>
    <col min="1890" max="1890" width="12" bestFit="1" customWidth="1"/>
    <col min="1891" max="1891" width="4" bestFit="1" customWidth="1"/>
    <col min="1892" max="1892" width="12" bestFit="1" customWidth="1"/>
    <col min="1893" max="1893" width="4" bestFit="1" customWidth="1"/>
    <col min="1894" max="1894" width="12" bestFit="1" customWidth="1"/>
    <col min="1895" max="1895" width="4" bestFit="1" customWidth="1"/>
    <col min="1896" max="1896" width="12" bestFit="1" customWidth="1"/>
    <col min="1897" max="1897" width="4" bestFit="1" customWidth="1"/>
    <col min="1898" max="1898" width="12" bestFit="1" customWidth="1"/>
    <col min="1899" max="1899" width="4" bestFit="1" customWidth="1"/>
    <col min="1900" max="1900" width="12" bestFit="1" customWidth="1"/>
    <col min="1901" max="1901" width="4" bestFit="1" customWidth="1"/>
    <col min="1902" max="1902" width="12" bestFit="1" customWidth="1"/>
    <col min="1903" max="1903" width="4" bestFit="1" customWidth="1"/>
    <col min="1904" max="1904" width="11.5703125" bestFit="1" customWidth="1"/>
    <col min="1905" max="1905" width="4" bestFit="1" customWidth="1"/>
    <col min="1906" max="1906" width="12" bestFit="1" customWidth="1"/>
    <col min="1907" max="1907" width="4" bestFit="1" customWidth="1"/>
    <col min="1908" max="1908" width="12" bestFit="1" customWidth="1"/>
    <col min="1909" max="1909" width="4" bestFit="1" customWidth="1"/>
    <col min="1910" max="1910" width="12" bestFit="1" customWidth="1"/>
    <col min="1911" max="1911" width="4" bestFit="1" customWidth="1"/>
    <col min="1912" max="1912" width="12" bestFit="1" customWidth="1"/>
    <col min="1913" max="1913" width="4" bestFit="1" customWidth="1"/>
    <col min="1914" max="1914" width="12" bestFit="1" customWidth="1"/>
    <col min="1915" max="1915" width="4" bestFit="1" customWidth="1"/>
    <col min="1916" max="1916" width="12" bestFit="1" customWidth="1"/>
    <col min="1917" max="1917" width="4" bestFit="1" customWidth="1"/>
    <col min="1918" max="1918" width="12" bestFit="1" customWidth="1"/>
    <col min="1919" max="1919" width="4" bestFit="1" customWidth="1"/>
    <col min="1920" max="1920" width="12" bestFit="1" customWidth="1"/>
    <col min="1921" max="1921" width="4" bestFit="1" customWidth="1"/>
    <col min="1922" max="1922" width="12" bestFit="1" customWidth="1"/>
    <col min="1923" max="1923" width="4" bestFit="1" customWidth="1"/>
    <col min="1924" max="1924" width="12" bestFit="1" customWidth="1"/>
    <col min="1925" max="1925" width="4" bestFit="1" customWidth="1"/>
    <col min="1926" max="1926" width="12" bestFit="1" customWidth="1"/>
    <col min="1927" max="1927" width="4" bestFit="1" customWidth="1"/>
    <col min="1928" max="1928" width="12" bestFit="1" customWidth="1"/>
    <col min="1929" max="1929" width="4" bestFit="1" customWidth="1"/>
    <col min="1930" max="1930" width="12" bestFit="1" customWidth="1"/>
    <col min="1931" max="1931" width="4" bestFit="1" customWidth="1"/>
    <col min="1932" max="1932" width="12" bestFit="1" customWidth="1"/>
    <col min="1933" max="1933" width="4" bestFit="1" customWidth="1"/>
    <col min="1934" max="1934" width="12" bestFit="1" customWidth="1"/>
    <col min="1935" max="1935" width="4" bestFit="1" customWidth="1"/>
    <col min="1936" max="1936" width="12" bestFit="1" customWidth="1"/>
    <col min="1937" max="1937" width="4" bestFit="1" customWidth="1"/>
    <col min="1938" max="1938" width="12" bestFit="1" customWidth="1"/>
    <col min="1939" max="1939" width="4" bestFit="1" customWidth="1"/>
    <col min="1940" max="1940" width="12" bestFit="1" customWidth="1"/>
    <col min="1941" max="1941" width="4" bestFit="1" customWidth="1"/>
    <col min="1942" max="1942" width="12" bestFit="1" customWidth="1"/>
    <col min="1943" max="1943" width="4" bestFit="1" customWidth="1"/>
    <col min="1944" max="1944" width="12" bestFit="1" customWidth="1"/>
    <col min="1945" max="1945" width="4" bestFit="1" customWidth="1"/>
    <col min="1946" max="1946" width="12" bestFit="1" customWidth="1"/>
    <col min="1947" max="1947" width="4" bestFit="1" customWidth="1"/>
    <col min="1948" max="1948" width="12" bestFit="1" customWidth="1"/>
    <col min="1949" max="1949" width="4" bestFit="1" customWidth="1"/>
    <col min="1950" max="1950" width="12" bestFit="1" customWidth="1"/>
    <col min="1951" max="1951" width="4" bestFit="1" customWidth="1"/>
    <col min="1952" max="1952" width="12" bestFit="1" customWidth="1"/>
    <col min="1953" max="1953" width="4" bestFit="1" customWidth="1"/>
    <col min="1954" max="1954" width="12" bestFit="1" customWidth="1"/>
    <col min="1955" max="1955" width="4" bestFit="1" customWidth="1"/>
    <col min="1956" max="1956" width="12" bestFit="1" customWidth="1"/>
    <col min="1957" max="1957" width="4" bestFit="1" customWidth="1"/>
    <col min="1958" max="1958" width="12" bestFit="1" customWidth="1"/>
    <col min="1959" max="1959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1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115" max="2115" width="4" bestFit="1" customWidth="1"/>
    <col min="2116" max="2116" width="12" bestFit="1" customWidth="1"/>
    <col min="2117" max="2117" width="4" bestFit="1" customWidth="1"/>
    <col min="2118" max="2118" width="12" bestFit="1" customWidth="1"/>
    <col min="2119" max="2119" width="4" bestFit="1" customWidth="1"/>
    <col min="2120" max="2120" width="12" bestFit="1" customWidth="1"/>
    <col min="2121" max="2121" width="4" bestFit="1" customWidth="1"/>
    <col min="2122" max="2122" width="12" bestFit="1" customWidth="1"/>
    <col min="2123" max="2123" width="4" bestFit="1" customWidth="1"/>
    <col min="2124" max="2124" width="12" bestFit="1" customWidth="1"/>
    <col min="2125" max="2125" width="4" bestFit="1" customWidth="1"/>
    <col min="2126" max="2126" width="12" bestFit="1" customWidth="1"/>
    <col min="2127" max="2127" width="4" bestFit="1" customWidth="1"/>
    <col min="2128" max="2128" width="12" bestFit="1" customWidth="1"/>
    <col min="2129" max="2129" width="4" bestFit="1" customWidth="1"/>
    <col min="2130" max="2130" width="12" bestFit="1" customWidth="1"/>
    <col min="2131" max="2131" width="4" bestFit="1" customWidth="1"/>
    <col min="2132" max="2132" width="12" bestFit="1" customWidth="1"/>
    <col min="2133" max="2133" width="4" bestFit="1" customWidth="1"/>
    <col min="2134" max="2134" width="12" bestFit="1" customWidth="1"/>
    <col min="2135" max="2135" width="4" bestFit="1" customWidth="1"/>
    <col min="2136" max="2136" width="12" bestFit="1" customWidth="1"/>
    <col min="2137" max="2137" width="4" bestFit="1" customWidth="1"/>
    <col min="2138" max="2138" width="12" bestFit="1" customWidth="1"/>
    <col min="2139" max="2139" width="4" bestFit="1" customWidth="1"/>
    <col min="2140" max="2140" width="11" bestFit="1" customWidth="1"/>
    <col min="2141" max="2141" width="4" bestFit="1" customWidth="1"/>
    <col min="2142" max="2142" width="12" bestFit="1" customWidth="1"/>
    <col min="2143" max="2143" width="4" bestFit="1" customWidth="1"/>
    <col min="2144" max="2144" width="12" bestFit="1" customWidth="1"/>
    <col min="2145" max="2145" width="4" bestFit="1" customWidth="1"/>
    <col min="2146" max="2146" width="12" bestFit="1" customWidth="1"/>
    <col min="2147" max="2147" width="4" bestFit="1" customWidth="1"/>
    <col min="2148" max="2148" width="12" bestFit="1" customWidth="1"/>
    <col min="2149" max="2149" width="4" bestFit="1" customWidth="1"/>
    <col min="2150" max="2150" width="12" bestFit="1" customWidth="1"/>
    <col min="2151" max="2151" width="4" bestFit="1" customWidth="1"/>
    <col min="2152" max="2152" width="12" bestFit="1" customWidth="1"/>
    <col min="2153" max="2153" width="4" bestFit="1" customWidth="1"/>
    <col min="2154" max="2154" width="12" bestFit="1" customWidth="1"/>
    <col min="2155" max="2155" width="4" bestFit="1" customWidth="1"/>
    <col min="2156" max="2156" width="12" bestFit="1" customWidth="1"/>
    <col min="2157" max="2157" width="4" bestFit="1" customWidth="1"/>
    <col min="2158" max="2158" width="12" bestFit="1" customWidth="1"/>
    <col min="2159" max="2159" width="4" bestFit="1" customWidth="1"/>
    <col min="2160" max="2160" width="11.5703125" bestFit="1" customWidth="1"/>
    <col min="2161" max="2161" width="4" bestFit="1" customWidth="1"/>
    <col min="2162" max="2162" width="12" bestFit="1" customWidth="1"/>
    <col min="2163" max="2163" width="4" bestFit="1" customWidth="1"/>
    <col min="2164" max="2164" width="12" bestFit="1" customWidth="1"/>
    <col min="2165" max="2165" width="4" bestFit="1" customWidth="1"/>
    <col min="2166" max="2166" width="12" bestFit="1" customWidth="1"/>
    <col min="2167" max="2167" width="4" bestFit="1" customWidth="1"/>
    <col min="2168" max="2168" width="12" bestFit="1" customWidth="1"/>
    <col min="2169" max="2169" width="4" bestFit="1" customWidth="1"/>
    <col min="2170" max="2170" width="12" bestFit="1" customWidth="1"/>
    <col min="2171" max="2171" width="4" bestFit="1" customWidth="1"/>
    <col min="2172" max="2172" width="12" bestFit="1" customWidth="1"/>
    <col min="2173" max="2173" width="4" bestFit="1" customWidth="1"/>
    <col min="2174" max="2174" width="12" bestFit="1" customWidth="1"/>
    <col min="2175" max="2175" width="4" bestFit="1" customWidth="1"/>
    <col min="2176" max="2176" width="12" bestFit="1" customWidth="1"/>
    <col min="2177" max="2177" width="4" bestFit="1" customWidth="1"/>
    <col min="2178" max="2178" width="12" bestFit="1" customWidth="1"/>
    <col min="2179" max="2179" width="4" bestFit="1" customWidth="1"/>
    <col min="2180" max="2180" width="12" bestFit="1" customWidth="1"/>
    <col min="2181" max="2181" width="4" bestFit="1" customWidth="1"/>
    <col min="2182" max="2182" width="12" bestFit="1" customWidth="1"/>
    <col min="2183" max="2183" width="4" bestFit="1" customWidth="1"/>
    <col min="2184" max="2184" width="12" bestFit="1" customWidth="1"/>
    <col min="2185" max="2185" width="4" bestFit="1" customWidth="1"/>
    <col min="2186" max="2186" width="12" bestFit="1" customWidth="1"/>
    <col min="2187" max="2187" width="4" bestFit="1" customWidth="1"/>
    <col min="2188" max="2188" width="12" bestFit="1" customWidth="1"/>
    <col min="2189" max="2189" width="4" bestFit="1" customWidth="1"/>
    <col min="2190" max="2190" width="12" bestFit="1" customWidth="1"/>
    <col min="2191" max="2191" width="4" bestFit="1" customWidth="1"/>
    <col min="2192" max="2192" width="12" bestFit="1" customWidth="1"/>
    <col min="2193" max="2193" width="4" bestFit="1" customWidth="1"/>
    <col min="2194" max="2194" width="12" bestFit="1" customWidth="1"/>
    <col min="2195" max="2195" width="4" bestFit="1" customWidth="1"/>
    <col min="2196" max="2196" width="12" bestFit="1" customWidth="1"/>
    <col min="2197" max="2197" width="4" bestFit="1" customWidth="1"/>
    <col min="2198" max="2198" width="12" bestFit="1" customWidth="1"/>
    <col min="2199" max="2199" width="4" bestFit="1" customWidth="1"/>
    <col min="2200" max="2200" width="12" bestFit="1" customWidth="1"/>
    <col min="2201" max="2201" width="4" bestFit="1" customWidth="1"/>
    <col min="2202" max="2202" width="12" bestFit="1" customWidth="1"/>
    <col min="2203" max="2203" width="4" bestFit="1" customWidth="1"/>
    <col min="2204" max="2204" width="12" bestFit="1" customWidth="1"/>
    <col min="2205" max="2205" width="4" bestFit="1" customWidth="1"/>
    <col min="2206" max="2206" width="12" bestFit="1" customWidth="1"/>
    <col min="2207" max="2207" width="4" bestFit="1" customWidth="1"/>
    <col min="2208" max="2208" width="12" bestFit="1" customWidth="1"/>
    <col min="2209" max="2209" width="4" bestFit="1" customWidth="1"/>
    <col min="2210" max="2210" width="12" bestFit="1" customWidth="1"/>
    <col min="2211" max="2211" width="4" bestFit="1" customWidth="1"/>
    <col min="2212" max="2212" width="12" bestFit="1" customWidth="1"/>
    <col min="2213" max="2213" width="4" bestFit="1" customWidth="1"/>
    <col min="2214" max="2214" width="12" bestFit="1" customWidth="1"/>
    <col min="2215" max="2215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1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371" max="2371" width="4" bestFit="1" customWidth="1"/>
    <col min="2372" max="2372" width="12" bestFit="1" customWidth="1"/>
    <col min="2373" max="2373" width="4" bestFit="1" customWidth="1"/>
    <col min="2374" max="2374" width="12" bestFit="1" customWidth="1"/>
    <col min="2375" max="2375" width="4" bestFit="1" customWidth="1"/>
    <col min="2376" max="2376" width="12" bestFit="1" customWidth="1"/>
    <col min="2377" max="2377" width="4" bestFit="1" customWidth="1"/>
    <col min="2378" max="2378" width="12" bestFit="1" customWidth="1"/>
    <col min="2379" max="2379" width="4" bestFit="1" customWidth="1"/>
    <col min="2380" max="2380" width="12" bestFit="1" customWidth="1"/>
    <col min="2381" max="2381" width="4" bestFit="1" customWidth="1"/>
    <col min="2382" max="2382" width="12" bestFit="1" customWidth="1"/>
    <col min="2383" max="2383" width="4" bestFit="1" customWidth="1"/>
    <col min="2384" max="2384" width="12" bestFit="1" customWidth="1"/>
    <col min="2385" max="2385" width="4" bestFit="1" customWidth="1"/>
    <col min="2386" max="2386" width="12" bestFit="1" customWidth="1"/>
    <col min="2387" max="2387" width="4" bestFit="1" customWidth="1"/>
    <col min="2388" max="2388" width="12" bestFit="1" customWidth="1"/>
    <col min="2389" max="2389" width="4" bestFit="1" customWidth="1"/>
    <col min="2390" max="2390" width="12" bestFit="1" customWidth="1"/>
    <col min="2391" max="2391" width="4" bestFit="1" customWidth="1"/>
    <col min="2392" max="2392" width="12" bestFit="1" customWidth="1"/>
    <col min="2393" max="2393" width="4" bestFit="1" customWidth="1"/>
    <col min="2394" max="2394" width="12" bestFit="1" customWidth="1"/>
    <col min="2395" max="2395" width="4" bestFit="1" customWidth="1"/>
    <col min="2396" max="2396" width="11" bestFit="1" customWidth="1"/>
    <col min="2397" max="2397" width="4" bestFit="1" customWidth="1"/>
    <col min="2398" max="2398" width="12" bestFit="1" customWidth="1"/>
    <col min="2399" max="2399" width="4" bestFit="1" customWidth="1"/>
    <col min="2400" max="2400" width="12" bestFit="1" customWidth="1"/>
    <col min="2401" max="2401" width="4" bestFit="1" customWidth="1"/>
    <col min="2402" max="2402" width="12" bestFit="1" customWidth="1"/>
    <col min="2403" max="2403" width="4" bestFit="1" customWidth="1"/>
    <col min="2404" max="2404" width="12" bestFit="1" customWidth="1"/>
    <col min="2405" max="2405" width="4" bestFit="1" customWidth="1"/>
    <col min="2406" max="2406" width="12" bestFit="1" customWidth="1"/>
    <col min="2407" max="2407" width="4" bestFit="1" customWidth="1"/>
    <col min="2408" max="2408" width="12" bestFit="1" customWidth="1"/>
    <col min="2409" max="2409" width="4" bestFit="1" customWidth="1"/>
    <col min="2410" max="2410" width="12" bestFit="1" customWidth="1"/>
    <col min="2411" max="2411" width="4" bestFit="1" customWidth="1"/>
    <col min="2412" max="2412" width="12" bestFit="1" customWidth="1"/>
    <col min="2413" max="2413" width="4" bestFit="1" customWidth="1"/>
    <col min="2414" max="2414" width="12" bestFit="1" customWidth="1"/>
    <col min="2415" max="2415" width="4" bestFit="1" customWidth="1"/>
    <col min="2416" max="2416" width="11.5703125" bestFit="1" customWidth="1"/>
    <col min="2417" max="2417" width="4" bestFit="1" customWidth="1"/>
    <col min="2418" max="2418" width="12" bestFit="1" customWidth="1"/>
    <col min="2419" max="2419" width="4" bestFit="1" customWidth="1"/>
    <col min="2420" max="2420" width="12" bestFit="1" customWidth="1"/>
    <col min="2421" max="2421" width="4" bestFit="1" customWidth="1"/>
    <col min="2422" max="2422" width="12" bestFit="1" customWidth="1"/>
    <col min="2423" max="2423" width="4" bestFit="1" customWidth="1"/>
    <col min="2424" max="2424" width="12" bestFit="1" customWidth="1"/>
    <col min="2425" max="2425" width="4" bestFit="1" customWidth="1"/>
    <col min="2426" max="2426" width="12" bestFit="1" customWidth="1"/>
    <col min="2427" max="2427" width="4" bestFit="1" customWidth="1"/>
    <col min="2428" max="2428" width="12" bestFit="1" customWidth="1"/>
    <col min="2429" max="2429" width="4" bestFit="1" customWidth="1"/>
    <col min="2430" max="2430" width="12" bestFit="1" customWidth="1"/>
    <col min="2431" max="2431" width="4" bestFit="1" customWidth="1"/>
    <col min="2432" max="2432" width="12" bestFit="1" customWidth="1"/>
    <col min="2433" max="2433" width="4" bestFit="1" customWidth="1"/>
    <col min="2434" max="2434" width="12" bestFit="1" customWidth="1"/>
    <col min="2435" max="2435" width="4" bestFit="1" customWidth="1"/>
    <col min="2436" max="2436" width="12" bestFit="1" customWidth="1"/>
    <col min="2437" max="2437" width="4" bestFit="1" customWidth="1"/>
    <col min="2438" max="2438" width="12" bestFit="1" customWidth="1"/>
    <col min="2439" max="2439" width="4" bestFit="1" customWidth="1"/>
    <col min="2440" max="2440" width="12" bestFit="1" customWidth="1"/>
    <col min="2441" max="2441" width="4" bestFit="1" customWidth="1"/>
    <col min="2442" max="2442" width="12" bestFit="1" customWidth="1"/>
    <col min="2443" max="2443" width="4" bestFit="1" customWidth="1"/>
    <col min="2444" max="2444" width="12" bestFit="1" customWidth="1"/>
    <col min="2445" max="2445" width="4" bestFit="1" customWidth="1"/>
    <col min="2446" max="2446" width="12" bestFit="1" customWidth="1"/>
    <col min="2447" max="2447" width="4" bestFit="1" customWidth="1"/>
    <col min="2448" max="2448" width="12" bestFit="1" customWidth="1"/>
    <col min="2449" max="2449" width="4" bestFit="1" customWidth="1"/>
    <col min="2450" max="2450" width="12" bestFit="1" customWidth="1"/>
    <col min="2451" max="2451" width="4" bestFit="1" customWidth="1"/>
    <col min="2452" max="2452" width="12" bestFit="1" customWidth="1"/>
    <col min="2453" max="2453" width="4" bestFit="1" customWidth="1"/>
    <col min="2454" max="2454" width="12" bestFit="1" customWidth="1"/>
    <col min="2455" max="2455" width="4" bestFit="1" customWidth="1"/>
    <col min="2456" max="2456" width="12" bestFit="1" customWidth="1"/>
    <col min="2457" max="2457" width="4" bestFit="1" customWidth="1"/>
    <col min="2458" max="2458" width="12" bestFit="1" customWidth="1"/>
    <col min="2459" max="2459" width="4" bestFit="1" customWidth="1"/>
    <col min="2460" max="2460" width="12" bestFit="1" customWidth="1"/>
    <col min="2461" max="2461" width="4" bestFit="1" customWidth="1"/>
    <col min="2462" max="2462" width="12" bestFit="1" customWidth="1"/>
    <col min="2463" max="2463" width="4" bestFit="1" customWidth="1"/>
    <col min="2464" max="2464" width="12" bestFit="1" customWidth="1"/>
    <col min="2465" max="2465" width="4" bestFit="1" customWidth="1"/>
    <col min="2466" max="2466" width="12" bestFit="1" customWidth="1"/>
    <col min="2467" max="2467" width="4" bestFit="1" customWidth="1"/>
    <col min="2468" max="2468" width="12" bestFit="1" customWidth="1"/>
    <col min="2469" max="2469" width="4" bestFit="1" customWidth="1"/>
    <col min="2470" max="2470" width="12" bestFit="1" customWidth="1"/>
    <col min="2471" max="2471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1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627" max="2627" width="4" bestFit="1" customWidth="1"/>
    <col min="2628" max="2628" width="12" bestFit="1" customWidth="1"/>
    <col min="2629" max="2629" width="4" bestFit="1" customWidth="1"/>
    <col min="2630" max="2630" width="12" bestFit="1" customWidth="1"/>
    <col min="2631" max="2631" width="4" bestFit="1" customWidth="1"/>
    <col min="2632" max="2632" width="12" bestFit="1" customWidth="1"/>
    <col min="2633" max="2633" width="4" bestFit="1" customWidth="1"/>
    <col min="2634" max="2634" width="12" bestFit="1" customWidth="1"/>
    <col min="2635" max="2635" width="4" bestFit="1" customWidth="1"/>
    <col min="2636" max="2636" width="12" bestFit="1" customWidth="1"/>
    <col min="2637" max="2637" width="4" bestFit="1" customWidth="1"/>
    <col min="2638" max="2638" width="12" bestFit="1" customWidth="1"/>
    <col min="2639" max="2639" width="4" bestFit="1" customWidth="1"/>
    <col min="2640" max="2640" width="12" bestFit="1" customWidth="1"/>
    <col min="2641" max="2641" width="4" bestFit="1" customWidth="1"/>
    <col min="2642" max="2642" width="12" bestFit="1" customWidth="1"/>
    <col min="2643" max="2643" width="4" bestFit="1" customWidth="1"/>
    <col min="2644" max="2644" width="12" bestFit="1" customWidth="1"/>
    <col min="2645" max="2645" width="4" bestFit="1" customWidth="1"/>
    <col min="2646" max="2646" width="12" bestFit="1" customWidth="1"/>
    <col min="2647" max="2647" width="4" bestFit="1" customWidth="1"/>
    <col min="2648" max="2648" width="12" bestFit="1" customWidth="1"/>
    <col min="2649" max="2649" width="4" bestFit="1" customWidth="1"/>
    <col min="2650" max="2650" width="12" bestFit="1" customWidth="1"/>
    <col min="2651" max="2651" width="4" bestFit="1" customWidth="1"/>
    <col min="2652" max="2652" width="11" bestFit="1" customWidth="1"/>
    <col min="2653" max="2653" width="4" bestFit="1" customWidth="1"/>
    <col min="2654" max="2654" width="12" bestFit="1" customWidth="1"/>
    <col min="2655" max="2655" width="4" bestFit="1" customWidth="1"/>
    <col min="2656" max="2656" width="12" bestFit="1" customWidth="1"/>
    <col min="2657" max="2657" width="4" bestFit="1" customWidth="1"/>
    <col min="2658" max="2658" width="12" bestFit="1" customWidth="1"/>
    <col min="2659" max="2659" width="4" bestFit="1" customWidth="1"/>
    <col min="2660" max="2660" width="12" bestFit="1" customWidth="1"/>
    <col min="2661" max="2661" width="4" bestFit="1" customWidth="1"/>
    <col min="2662" max="2662" width="12" bestFit="1" customWidth="1"/>
    <col min="2663" max="2663" width="4" bestFit="1" customWidth="1"/>
    <col min="2664" max="2664" width="12" bestFit="1" customWidth="1"/>
    <col min="2665" max="2665" width="4" bestFit="1" customWidth="1"/>
    <col min="2666" max="2666" width="12" bestFit="1" customWidth="1"/>
    <col min="2667" max="2667" width="4" bestFit="1" customWidth="1"/>
    <col min="2668" max="2668" width="12" bestFit="1" customWidth="1"/>
    <col min="2669" max="2669" width="4" bestFit="1" customWidth="1"/>
    <col min="2670" max="2670" width="12" bestFit="1" customWidth="1"/>
    <col min="2671" max="2671" width="4" bestFit="1" customWidth="1"/>
    <col min="2672" max="2672" width="11.5703125" bestFit="1" customWidth="1"/>
    <col min="2673" max="2673" width="4" bestFit="1" customWidth="1"/>
    <col min="2674" max="2674" width="12" bestFit="1" customWidth="1"/>
    <col min="2675" max="2675" width="4" bestFit="1" customWidth="1"/>
    <col min="2676" max="2676" width="12" bestFit="1" customWidth="1"/>
    <col min="2677" max="2677" width="4" bestFit="1" customWidth="1"/>
    <col min="2678" max="2678" width="12" bestFit="1" customWidth="1"/>
    <col min="2679" max="2679" width="4" bestFit="1" customWidth="1"/>
    <col min="2680" max="2680" width="12" bestFit="1" customWidth="1"/>
    <col min="2681" max="2681" width="4" bestFit="1" customWidth="1"/>
    <col min="2682" max="2682" width="12" bestFit="1" customWidth="1"/>
    <col min="2683" max="2683" width="4" bestFit="1" customWidth="1"/>
    <col min="2684" max="2684" width="12" bestFit="1" customWidth="1"/>
    <col min="2685" max="2685" width="4" bestFit="1" customWidth="1"/>
    <col min="2686" max="2686" width="12" bestFit="1" customWidth="1"/>
    <col min="2687" max="2687" width="4" bestFit="1" customWidth="1"/>
    <col min="2688" max="2688" width="12" bestFit="1" customWidth="1"/>
    <col min="2689" max="2689" width="4" bestFit="1" customWidth="1"/>
    <col min="2690" max="2690" width="12" bestFit="1" customWidth="1"/>
    <col min="2691" max="2691" width="4" bestFit="1" customWidth="1"/>
    <col min="2692" max="2692" width="12" bestFit="1" customWidth="1"/>
    <col min="2693" max="2693" width="4" bestFit="1" customWidth="1"/>
    <col min="2694" max="2694" width="12" bestFit="1" customWidth="1"/>
    <col min="2695" max="2695" width="4" bestFit="1" customWidth="1"/>
    <col min="2696" max="2696" width="12" bestFit="1" customWidth="1"/>
    <col min="2697" max="2697" width="4" bestFit="1" customWidth="1"/>
    <col min="2698" max="2698" width="12" bestFit="1" customWidth="1"/>
    <col min="2699" max="2699" width="4" bestFit="1" customWidth="1"/>
    <col min="2700" max="2700" width="12" bestFit="1" customWidth="1"/>
    <col min="2701" max="2701" width="4" bestFit="1" customWidth="1"/>
    <col min="2702" max="2702" width="12" bestFit="1" customWidth="1"/>
    <col min="2703" max="2703" width="4" bestFit="1" customWidth="1"/>
    <col min="2704" max="2704" width="12" bestFit="1" customWidth="1"/>
    <col min="2705" max="2705" width="4" bestFit="1" customWidth="1"/>
    <col min="2706" max="2706" width="12" bestFit="1" customWidth="1"/>
    <col min="2707" max="2707" width="4" bestFit="1" customWidth="1"/>
    <col min="2708" max="2708" width="12" bestFit="1" customWidth="1"/>
    <col min="2709" max="2709" width="4" bestFit="1" customWidth="1"/>
    <col min="2710" max="2710" width="12" bestFit="1" customWidth="1"/>
    <col min="2711" max="2711" width="4" bestFit="1" customWidth="1"/>
    <col min="2712" max="2712" width="12" bestFit="1" customWidth="1"/>
    <col min="2713" max="2713" width="4" bestFit="1" customWidth="1"/>
    <col min="2714" max="2714" width="12" bestFit="1" customWidth="1"/>
    <col min="2715" max="2715" width="4" bestFit="1" customWidth="1"/>
    <col min="2716" max="2716" width="12" bestFit="1" customWidth="1"/>
    <col min="2717" max="2717" width="4" bestFit="1" customWidth="1"/>
    <col min="2718" max="2718" width="12" bestFit="1" customWidth="1"/>
    <col min="2719" max="2719" width="4" bestFit="1" customWidth="1"/>
    <col min="2720" max="2720" width="12" bestFit="1" customWidth="1"/>
    <col min="2721" max="2721" width="4" bestFit="1" customWidth="1"/>
    <col min="2722" max="2722" width="12" bestFit="1" customWidth="1"/>
    <col min="2723" max="2723" width="4" bestFit="1" customWidth="1"/>
    <col min="2724" max="2724" width="12" bestFit="1" customWidth="1"/>
    <col min="2725" max="2725" width="4" bestFit="1" customWidth="1"/>
    <col min="2726" max="2726" width="12" bestFit="1" customWidth="1"/>
    <col min="2727" max="2727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1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2883" max="2883" width="4" bestFit="1" customWidth="1"/>
    <col min="2884" max="2884" width="12" bestFit="1" customWidth="1"/>
    <col min="2885" max="2885" width="4" bestFit="1" customWidth="1"/>
    <col min="2886" max="2886" width="12" bestFit="1" customWidth="1"/>
    <col min="2887" max="2887" width="4" bestFit="1" customWidth="1"/>
    <col min="2888" max="2888" width="12" bestFit="1" customWidth="1"/>
    <col min="2889" max="2889" width="4" bestFit="1" customWidth="1"/>
    <col min="2890" max="2890" width="12" bestFit="1" customWidth="1"/>
    <col min="2891" max="2891" width="4" bestFit="1" customWidth="1"/>
    <col min="2892" max="2892" width="12" bestFit="1" customWidth="1"/>
    <col min="2893" max="2893" width="4" bestFit="1" customWidth="1"/>
    <col min="2894" max="2894" width="12" bestFit="1" customWidth="1"/>
    <col min="2895" max="2895" width="4" bestFit="1" customWidth="1"/>
    <col min="2896" max="2896" width="12" bestFit="1" customWidth="1"/>
    <col min="2897" max="2897" width="4" bestFit="1" customWidth="1"/>
    <col min="2898" max="2898" width="12" bestFit="1" customWidth="1"/>
    <col min="2899" max="2899" width="4" bestFit="1" customWidth="1"/>
    <col min="2900" max="2900" width="12" bestFit="1" customWidth="1"/>
    <col min="2901" max="2901" width="4" bestFit="1" customWidth="1"/>
    <col min="2902" max="2902" width="12" bestFit="1" customWidth="1"/>
    <col min="2903" max="2903" width="4" bestFit="1" customWidth="1"/>
    <col min="2904" max="2904" width="12" bestFit="1" customWidth="1"/>
    <col min="2905" max="2905" width="4" bestFit="1" customWidth="1"/>
    <col min="2906" max="2906" width="12" bestFit="1" customWidth="1"/>
    <col min="2907" max="2907" width="4" bestFit="1" customWidth="1"/>
    <col min="2908" max="2908" width="11" bestFit="1" customWidth="1"/>
    <col min="2909" max="2909" width="4" bestFit="1" customWidth="1"/>
    <col min="2910" max="2910" width="12" bestFit="1" customWidth="1"/>
    <col min="2911" max="2911" width="4" bestFit="1" customWidth="1"/>
    <col min="2912" max="2912" width="12" bestFit="1" customWidth="1"/>
    <col min="2913" max="2913" width="4" bestFit="1" customWidth="1"/>
    <col min="2914" max="2914" width="12" bestFit="1" customWidth="1"/>
    <col min="2915" max="2915" width="4" bestFit="1" customWidth="1"/>
    <col min="2916" max="2916" width="12" bestFit="1" customWidth="1"/>
    <col min="2917" max="2917" width="4" bestFit="1" customWidth="1"/>
    <col min="2918" max="2918" width="12" bestFit="1" customWidth="1"/>
    <col min="2919" max="2919" width="4" bestFit="1" customWidth="1"/>
    <col min="2920" max="2920" width="12" bestFit="1" customWidth="1"/>
    <col min="2921" max="2921" width="4" bestFit="1" customWidth="1"/>
    <col min="2922" max="2922" width="12" bestFit="1" customWidth="1"/>
    <col min="2923" max="2923" width="4" bestFit="1" customWidth="1"/>
    <col min="2924" max="2924" width="12" bestFit="1" customWidth="1"/>
    <col min="2925" max="2925" width="4" bestFit="1" customWidth="1"/>
    <col min="2926" max="2926" width="12" bestFit="1" customWidth="1"/>
    <col min="2927" max="2927" width="4" bestFit="1" customWidth="1"/>
    <col min="2928" max="2928" width="11.5703125" bestFit="1" customWidth="1"/>
    <col min="2929" max="2929" width="4" bestFit="1" customWidth="1"/>
    <col min="2930" max="2930" width="12" bestFit="1" customWidth="1"/>
    <col min="2931" max="2931" width="4" bestFit="1" customWidth="1"/>
    <col min="2932" max="2932" width="12" bestFit="1" customWidth="1"/>
    <col min="2933" max="2933" width="4" bestFit="1" customWidth="1"/>
    <col min="2934" max="2934" width="12" bestFit="1" customWidth="1"/>
    <col min="2935" max="2935" width="4" bestFit="1" customWidth="1"/>
    <col min="2936" max="2936" width="12" bestFit="1" customWidth="1"/>
    <col min="2937" max="2937" width="4" bestFit="1" customWidth="1"/>
    <col min="2938" max="2938" width="12" bestFit="1" customWidth="1"/>
    <col min="2939" max="2939" width="4" bestFit="1" customWidth="1"/>
    <col min="2940" max="2940" width="12" bestFit="1" customWidth="1"/>
    <col min="2941" max="2941" width="4" bestFit="1" customWidth="1"/>
    <col min="2942" max="2942" width="12" bestFit="1" customWidth="1"/>
    <col min="2943" max="2943" width="4" bestFit="1" customWidth="1"/>
    <col min="2944" max="2944" width="12" bestFit="1" customWidth="1"/>
    <col min="2945" max="2945" width="4" bestFit="1" customWidth="1"/>
    <col min="2946" max="2946" width="12" bestFit="1" customWidth="1"/>
    <col min="2947" max="2947" width="4" bestFit="1" customWidth="1"/>
    <col min="2948" max="2948" width="12" bestFit="1" customWidth="1"/>
    <col min="2949" max="2949" width="4" bestFit="1" customWidth="1"/>
    <col min="2950" max="2950" width="12" bestFit="1" customWidth="1"/>
    <col min="2951" max="2951" width="4" bestFit="1" customWidth="1"/>
    <col min="2952" max="2952" width="12" bestFit="1" customWidth="1"/>
    <col min="2953" max="2953" width="4" bestFit="1" customWidth="1"/>
    <col min="2954" max="2954" width="12" bestFit="1" customWidth="1"/>
    <col min="2955" max="2955" width="4" bestFit="1" customWidth="1"/>
    <col min="2956" max="2956" width="12" bestFit="1" customWidth="1"/>
    <col min="2957" max="2957" width="4" bestFit="1" customWidth="1"/>
    <col min="2958" max="2958" width="12" bestFit="1" customWidth="1"/>
    <col min="2959" max="2959" width="4" bestFit="1" customWidth="1"/>
    <col min="2960" max="2960" width="12" bestFit="1" customWidth="1"/>
    <col min="2961" max="2961" width="4" bestFit="1" customWidth="1"/>
    <col min="2962" max="2962" width="12" bestFit="1" customWidth="1"/>
    <col min="2963" max="2963" width="4" bestFit="1" customWidth="1"/>
    <col min="2964" max="2964" width="12" bestFit="1" customWidth="1"/>
    <col min="2965" max="2965" width="4" bestFit="1" customWidth="1"/>
    <col min="2966" max="2966" width="12" bestFit="1" customWidth="1"/>
    <col min="2967" max="2967" width="4" bestFit="1" customWidth="1"/>
    <col min="2968" max="2968" width="12" bestFit="1" customWidth="1"/>
    <col min="2969" max="2969" width="4" bestFit="1" customWidth="1"/>
    <col min="2970" max="2970" width="12" bestFit="1" customWidth="1"/>
    <col min="2971" max="2971" width="4" bestFit="1" customWidth="1"/>
    <col min="2972" max="2972" width="12" bestFit="1" customWidth="1"/>
    <col min="2973" max="2973" width="4" bestFit="1" customWidth="1"/>
    <col min="2974" max="2974" width="12" bestFit="1" customWidth="1"/>
    <col min="2975" max="2975" width="4" bestFit="1" customWidth="1"/>
    <col min="2976" max="2976" width="12" bestFit="1" customWidth="1"/>
    <col min="2977" max="2977" width="4" bestFit="1" customWidth="1"/>
    <col min="2978" max="2978" width="12" bestFit="1" customWidth="1"/>
    <col min="2979" max="2979" width="4" bestFit="1" customWidth="1"/>
    <col min="2980" max="2980" width="12" bestFit="1" customWidth="1"/>
    <col min="2981" max="2981" width="4" bestFit="1" customWidth="1"/>
    <col min="2982" max="2982" width="12" bestFit="1" customWidth="1"/>
    <col min="2983" max="2983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1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139" max="3139" width="4" bestFit="1" customWidth="1"/>
    <col min="3140" max="3140" width="12" bestFit="1" customWidth="1"/>
    <col min="3141" max="3141" width="4" bestFit="1" customWidth="1"/>
    <col min="3142" max="3142" width="12" bestFit="1" customWidth="1"/>
    <col min="3143" max="3143" width="4" bestFit="1" customWidth="1"/>
    <col min="3144" max="3144" width="12" bestFit="1" customWidth="1"/>
    <col min="3145" max="3145" width="4" bestFit="1" customWidth="1"/>
    <col min="3146" max="3146" width="12" bestFit="1" customWidth="1"/>
    <col min="3147" max="3147" width="4" bestFit="1" customWidth="1"/>
    <col min="3148" max="3148" width="12" bestFit="1" customWidth="1"/>
    <col min="3149" max="3149" width="4" bestFit="1" customWidth="1"/>
    <col min="3150" max="3150" width="12" bestFit="1" customWidth="1"/>
    <col min="3151" max="3151" width="4" bestFit="1" customWidth="1"/>
    <col min="3152" max="3152" width="12" bestFit="1" customWidth="1"/>
    <col min="3153" max="3153" width="4" bestFit="1" customWidth="1"/>
    <col min="3154" max="3154" width="12" bestFit="1" customWidth="1"/>
    <col min="3155" max="3155" width="4" bestFit="1" customWidth="1"/>
    <col min="3156" max="3156" width="12" bestFit="1" customWidth="1"/>
    <col min="3157" max="3157" width="4" bestFit="1" customWidth="1"/>
    <col min="3158" max="3158" width="12" bestFit="1" customWidth="1"/>
    <col min="3159" max="3159" width="4" bestFit="1" customWidth="1"/>
    <col min="3160" max="3160" width="12" bestFit="1" customWidth="1"/>
    <col min="3161" max="3161" width="4" bestFit="1" customWidth="1"/>
    <col min="3162" max="3162" width="12" bestFit="1" customWidth="1"/>
    <col min="3163" max="3163" width="4" bestFit="1" customWidth="1"/>
    <col min="3164" max="3164" width="11" bestFit="1" customWidth="1"/>
    <col min="3165" max="3165" width="4" bestFit="1" customWidth="1"/>
    <col min="3166" max="3166" width="12" bestFit="1" customWidth="1"/>
    <col min="3167" max="3167" width="4" bestFit="1" customWidth="1"/>
    <col min="3168" max="3168" width="12" bestFit="1" customWidth="1"/>
    <col min="3169" max="3169" width="4" bestFit="1" customWidth="1"/>
    <col min="3170" max="3170" width="12" bestFit="1" customWidth="1"/>
    <col min="3171" max="3171" width="4" bestFit="1" customWidth="1"/>
    <col min="3172" max="3172" width="12" bestFit="1" customWidth="1"/>
    <col min="3173" max="3173" width="4" bestFit="1" customWidth="1"/>
    <col min="3174" max="3174" width="12" bestFit="1" customWidth="1"/>
    <col min="3175" max="3175" width="4" bestFit="1" customWidth="1"/>
    <col min="3176" max="3176" width="12" bestFit="1" customWidth="1"/>
    <col min="3177" max="3177" width="4" bestFit="1" customWidth="1"/>
    <col min="3178" max="3178" width="12" bestFit="1" customWidth="1"/>
    <col min="3179" max="3179" width="4" bestFit="1" customWidth="1"/>
    <col min="3180" max="3180" width="12" bestFit="1" customWidth="1"/>
    <col min="3181" max="3181" width="4" bestFit="1" customWidth="1"/>
    <col min="3182" max="3182" width="12" bestFit="1" customWidth="1"/>
    <col min="3183" max="3183" width="4" bestFit="1" customWidth="1"/>
    <col min="3184" max="3184" width="11.5703125" bestFit="1" customWidth="1"/>
    <col min="3185" max="3185" width="4" bestFit="1" customWidth="1"/>
    <col min="3186" max="3186" width="12" bestFit="1" customWidth="1"/>
    <col min="3187" max="3187" width="4" bestFit="1" customWidth="1"/>
    <col min="3188" max="3188" width="12" bestFit="1" customWidth="1"/>
    <col min="3189" max="3189" width="4" bestFit="1" customWidth="1"/>
    <col min="3190" max="3190" width="12" bestFit="1" customWidth="1"/>
    <col min="3191" max="3191" width="4" bestFit="1" customWidth="1"/>
    <col min="3192" max="3192" width="12" bestFit="1" customWidth="1"/>
    <col min="3193" max="3193" width="4" bestFit="1" customWidth="1"/>
    <col min="3194" max="3194" width="12" bestFit="1" customWidth="1"/>
    <col min="3195" max="3195" width="4" bestFit="1" customWidth="1"/>
    <col min="3196" max="3196" width="12" bestFit="1" customWidth="1"/>
    <col min="3197" max="3197" width="4" bestFit="1" customWidth="1"/>
    <col min="3198" max="3198" width="12" bestFit="1" customWidth="1"/>
    <col min="3199" max="3199" width="4" bestFit="1" customWidth="1"/>
    <col min="3200" max="3200" width="12" bestFit="1" customWidth="1"/>
    <col min="3201" max="3201" width="4" bestFit="1" customWidth="1"/>
    <col min="3202" max="3202" width="12" bestFit="1" customWidth="1"/>
    <col min="3203" max="3203" width="4" bestFit="1" customWidth="1"/>
    <col min="3204" max="3204" width="12" bestFit="1" customWidth="1"/>
    <col min="3205" max="3205" width="4" bestFit="1" customWidth="1"/>
    <col min="3206" max="3206" width="12" bestFit="1" customWidth="1"/>
    <col min="3207" max="3207" width="4" bestFit="1" customWidth="1"/>
    <col min="3208" max="3208" width="12" bestFit="1" customWidth="1"/>
    <col min="3209" max="3209" width="4" bestFit="1" customWidth="1"/>
    <col min="3210" max="3210" width="12" bestFit="1" customWidth="1"/>
    <col min="3211" max="3211" width="4" bestFit="1" customWidth="1"/>
    <col min="3212" max="3212" width="12" bestFit="1" customWidth="1"/>
    <col min="3213" max="3213" width="4" bestFit="1" customWidth="1"/>
    <col min="3214" max="3214" width="12" bestFit="1" customWidth="1"/>
    <col min="3215" max="3215" width="4" bestFit="1" customWidth="1"/>
    <col min="3216" max="3216" width="12" bestFit="1" customWidth="1"/>
    <col min="3217" max="3217" width="4" bestFit="1" customWidth="1"/>
    <col min="3218" max="3218" width="12" bestFit="1" customWidth="1"/>
    <col min="3219" max="3219" width="4" bestFit="1" customWidth="1"/>
    <col min="3220" max="3220" width="12" bestFit="1" customWidth="1"/>
    <col min="3221" max="3221" width="4" bestFit="1" customWidth="1"/>
    <col min="3222" max="3222" width="12" bestFit="1" customWidth="1"/>
    <col min="3223" max="3223" width="4" bestFit="1" customWidth="1"/>
    <col min="3224" max="3224" width="12" bestFit="1" customWidth="1"/>
    <col min="3225" max="3225" width="4" bestFit="1" customWidth="1"/>
    <col min="3226" max="3226" width="12" bestFit="1" customWidth="1"/>
    <col min="3227" max="3227" width="4" bestFit="1" customWidth="1"/>
    <col min="3228" max="3228" width="12" bestFit="1" customWidth="1"/>
    <col min="3229" max="3229" width="4" bestFit="1" customWidth="1"/>
    <col min="3230" max="3230" width="12" bestFit="1" customWidth="1"/>
    <col min="3231" max="3231" width="4" bestFit="1" customWidth="1"/>
    <col min="3232" max="3232" width="12" bestFit="1" customWidth="1"/>
    <col min="3233" max="3233" width="4" bestFit="1" customWidth="1"/>
    <col min="3234" max="3234" width="12" bestFit="1" customWidth="1"/>
    <col min="3235" max="3235" width="4" bestFit="1" customWidth="1"/>
    <col min="3236" max="3236" width="12" bestFit="1" customWidth="1"/>
    <col min="3237" max="3237" width="4" bestFit="1" customWidth="1"/>
    <col min="3238" max="3238" width="12" bestFit="1" customWidth="1"/>
    <col min="3239" max="3239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1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395" max="3395" width="4" bestFit="1" customWidth="1"/>
    <col min="3396" max="3396" width="12" bestFit="1" customWidth="1"/>
    <col min="3397" max="3397" width="4" bestFit="1" customWidth="1"/>
    <col min="3398" max="3398" width="12" bestFit="1" customWidth="1"/>
    <col min="3399" max="3399" width="4" bestFit="1" customWidth="1"/>
    <col min="3400" max="3400" width="12" bestFit="1" customWidth="1"/>
    <col min="3401" max="3401" width="4" bestFit="1" customWidth="1"/>
    <col min="3402" max="3402" width="12" bestFit="1" customWidth="1"/>
    <col min="3403" max="3403" width="4" bestFit="1" customWidth="1"/>
    <col min="3404" max="3404" width="12" bestFit="1" customWidth="1"/>
    <col min="3405" max="3405" width="4" bestFit="1" customWidth="1"/>
    <col min="3406" max="3406" width="12" bestFit="1" customWidth="1"/>
    <col min="3407" max="3407" width="4" bestFit="1" customWidth="1"/>
    <col min="3408" max="3408" width="12" bestFit="1" customWidth="1"/>
    <col min="3409" max="3409" width="4" bestFit="1" customWidth="1"/>
    <col min="3410" max="3410" width="12" bestFit="1" customWidth="1"/>
    <col min="3411" max="3411" width="4" bestFit="1" customWidth="1"/>
    <col min="3412" max="3412" width="12" bestFit="1" customWidth="1"/>
    <col min="3413" max="3413" width="4" bestFit="1" customWidth="1"/>
    <col min="3414" max="3414" width="12" bestFit="1" customWidth="1"/>
    <col min="3415" max="3415" width="4" bestFit="1" customWidth="1"/>
    <col min="3416" max="3416" width="12" bestFit="1" customWidth="1"/>
    <col min="3417" max="3417" width="4" bestFit="1" customWidth="1"/>
    <col min="3418" max="3418" width="12" bestFit="1" customWidth="1"/>
    <col min="3419" max="3419" width="4" bestFit="1" customWidth="1"/>
    <col min="3420" max="3420" width="11" bestFit="1" customWidth="1"/>
    <col min="3421" max="3421" width="4" bestFit="1" customWidth="1"/>
    <col min="3422" max="3422" width="12" bestFit="1" customWidth="1"/>
    <col min="3423" max="3423" width="4" bestFit="1" customWidth="1"/>
    <col min="3424" max="3424" width="12" bestFit="1" customWidth="1"/>
    <col min="3425" max="3425" width="4" bestFit="1" customWidth="1"/>
    <col min="3426" max="3426" width="12" bestFit="1" customWidth="1"/>
    <col min="3427" max="3427" width="4" bestFit="1" customWidth="1"/>
    <col min="3428" max="3428" width="12" bestFit="1" customWidth="1"/>
    <col min="3429" max="3429" width="4" bestFit="1" customWidth="1"/>
    <col min="3430" max="3430" width="12" bestFit="1" customWidth="1"/>
    <col min="3431" max="3431" width="4" bestFit="1" customWidth="1"/>
    <col min="3432" max="3432" width="12" bestFit="1" customWidth="1"/>
    <col min="3433" max="3433" width="4" bestFit="1" customWidth="1"/>
    <col min="3434" max="3434" width="12" bestFit="1" customWidth="1"/>
    <col min="3435" max="3435" width="4" bestFit="1" customWidth="1"/>
    <col min="3436" max="3436" width="12" bestFit="1" customWidth="1"/>
    <col min="3437" max="3437" width="4" bestFit="1" customWidth="1"/>
    <col min="3438" max="3438" width="12" bestFit="1" customWidth="1"/>
    <col min="3439" max="3439" width="4" bestFit="1" customWidth="1"/>
    <col min="3440" max="3440" width="11.5703125" bestFit="1" customWidth="1"/>
    <col min="3441" max="3441" width="4" bestFit="1" customWidth="1"/>
    <col min="3442" max="3442" width="12" bestFit="1" customWidth="1"/>
    <col min="3443" max="3443" width="4" bestFit="1" customWidth="1"/>
    <col min="3444" max="3444" width="12" bestFit="1" customWidth="1"/>
    <col min="3445" max="3445" width="4" bestFit="1" customWidth="1"/>
    <col min="3446" max="3446" width="12" bestFit="1" customWidth="1"/>
    <col min="3447" max="3447" width="4" bestFit="1" customWidth="1"/>
    <col min="3448" max="3448" width="12" bestFit="1" customWidth="1"/>
    <col min="3449" max="3449" width="4" bestFit="1" customWidth="1"/>
    <col min="3450" max="3450" width="12" bestFit="1" customWidth="1"/>
    <col min="3451" max="3451" width="4" bestFit="1" customWidth="1"/>
    <col min="3452" max="3452" width="12" bestFit="1" customWidth="1"/>
    <col min="3453" max="3453" width="4" bestFit="1" customWidth="1"/>
    <col min="3454" max="3454" width="12" bestFit="1" customWidth="1"/>
    <col min="3455" max="3455" width="4" bestFit="1" customWidth="1"/>
    <col min="3456" max="3456" width="12" bestFit="1" customWidth="1"/>
    <col min="3457" max="3457" width="4" bestFit="1" customWidth="1"/>
    <col min="3458" max="3458" width="12" bestFit="1" customWidth="1"/>
    <col min="3459" max="3459" width="4" bestFit="1" customWidth="1"/>
    <col min="3460" max="3460" width="12" bestFit="1" customWidth="1"/>
    <col min="3461" max="3461" width="4" bestFit="1" customWidth="1"/>
    <col min="3462" max="3462" width="12" bestFit="1" customWidth="1"/>
    <col min="3463" max="3463" width="4" bestFit="1" customWidth="1"/>
    <col min="3464" max="3464" width="12" bestFit="1" customWidth="1"/>
    <col min="3465" max="3465" width="4" bestFit="1" customWidth="1"/>
    <col min="3466" max="3466" width="12" bestFit="1" customWidth="1"/>
    <col min="3467" max="3467" width="4" bestFit="1" customWidth="1"/>
    <col min="3468" max="3468" width="12" bestFit="1" customWidth="1"/>
    <col min="3469" max="3469" width="4" bestFit="1" customWidth="1"/>
    <col min="3470" max="3470" width="12" bestFit="1" customWidth="1"/>
    <col min="3471" max="3471" width="4" bestFit="1" customWidth="1"/>
    <col min="3472" max="3472" width="12" bestFit="1" customWidth="1"/>
    <col min="3473" max="3473" width="4" bestFit="1" customWidth="1"/>
    <col min="3474" max="3474" width="12" bestFit="1" customWidth="1"/>
    <col min="3475" max="3475" width="4" bestFit="1" customWidth="1"/>
    <col min="3476" max="3476" width="12" bestFit="1" customWidth="1"/>
    <col min="3477" max="3477" width="4" bestFit="1" customWidth="1"/>
    <col min="3478" max="3478" width="12" bestFit="1" customWidth="1"/>
    <col min="3479" max="3479" width="4" bestFit="1" customWidth="1"/>
    <col min="3480" max="3480" width="12" bestFit="1" customWidth="1"/>
    <col min="3481" max="3481" width="4" bestFit="1" customWidth="1"/>
    <col min="3482" max="3482" width="12" bestFit="1" customWidth="1"/>
    <col min="3483" max="3483" width="4" bestFit="1" customWidth="1"/>
    <col min="3484" max="3484" width="12" bestFit="1" customWidth="1"/>
    <col min="3485" max="3485" width="4" bestFit="1" customWidth="1"/>
    <col min="3486" max="3486" width="12" bestFit="1" customWidth="1"/>
    <col min="3487" max="3487" width="4" bestFit="1" customWidth="1"/>
    <col min="3488" max="3488" width="12" bestFit="1" customWidth="1"/>
    <col min="3489" max="3489" width="4" bestFit="1" customWidth="1"/>
    <col min="3490" max="3490" width="12" bestFit="1" customWidth="1"/>
    <col min="3491" max="3491" width="4" bestFit="1" customWidth="1"/>
    <col min="3492" max="3492" width="12" bestFit="1" customWidth="1"/>
    <col min="3493" max="3493" width="4" bestFit="1" customWidth="1"/>
    <col min="3494" max="3494" width="12" bestFit="1" customWidth="1"/>
    <col min="3495" max="3495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1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651" max="3651" width="4" bestFit="1" customWidth="1"/>
    <col min="3652" max="3652" width="12" bestFit="1" customWidth="1"/>
    <col min="3653" max="3653" width="4" bestFit="1" customWidth="1"/>
    <col min="3654" max="3654" width="12" bestFit="1" customWidth="1"/>
    <col min="3655" max="3655" width="4" bestFit="1" customWidth="1"/>
    <col min="3656" max="3656" width="12" bestFit="1" customWidth="1"/>
    <col min="3657" max="3657" width="4" bestFit="1" customWidth="1"/>
    <col min="3658" max="3658" width="12" bestFit="1" customWidth="1"/>
    <col min="3659" max="3659" width="4" bestFit="1" customWidth="1"/>
    <col min="3660" max="3660" width="12" bestFit="1" customWidth="1"/>
    <col min="3661" max="3661" width="4" bestFit="1" customWidth="1"/>
    <col min="3662" max="3662" width="12" bestFit="1" customWidth="1"/>
    <col min="3663" max="3663" width="4" bestFit="1" customWidth="1"/>
    <col min="3664" max="3664" width="12" bestFit="1" customWidth="1"/>
    <col min="3665" max="3665" width="4" bestFit="1" customWidth="1"/>
    <col min="3666" max="3666" width="12" bestFit="1" customWidth="1"/>
    <col min="3667" max="3667" width="4" bestFit="1" customWidth="1"/>
    <col min="3668" max="3668" width="12" bestFit="1" customWidth="1"/>
    <col min="3669" max="3669" width="4" bestFit="1" customWidth="1"/>
    <col min="3670" max="3670" width="12" bestFit="1" customWidth="1"/>
    <col min="3671" max="3671" width="4" bestFit="1" customWidth="1"/>
    <col min="3672" max="3672" width="12" bestFit="1" customWidth="1"/>
    <col min="3673" max="3673" width="4" bestFit="1" customWidth="1"/>
    <col min="3674" max="3674" width="12" bestFit="1" customWidth="1"/>
    <col min="3675" max="3675" width="4" bestFit="1" customWidth="1"/>
    <col min="3676" max="3676" width="11" bestFit="1" customWidth="1"/>
    <col min="3677" max="3677" width="4" bestFit="1" customWidth="1"/>
    <col min="3678" max="3678" width="12" bestFit="1" customWidth="1"/>
    <col min="3679" max="3679" width="4" bestFit="1" customWidth="1"/>
    <col min="3680" max="3680" width="12" bestFit="1" customWidth="1"/>
    <col min="3681" max="3681" width="4" bestFit="1" customWidth="1"/>
    <col min="3682" max="3682" width="12" bestFit="1" customWidth="1"/>
    <col min="3683" max="3683" width="4" bestFit="1" customWidth="1"/>
    <col min="3684" max="3684" width="12" bestFit="1" customWidth="1"/>
    <col min="3685" max="3685" width="4" bestFit="1" customWidth="1"/>
    <col min="3686" max="3686" width="12" bestFit="1" customWidth="1"/>
    <col min="3687" max="3687" width="4" bestFit="1" customWidth="1"/>
    <col min="3688" max="3688" width="12" bestFit="1" customWidth="1"/>
    <col min="3689" max="3689" width="4" bestFit="1" customWidth="1"/>
    <col min="3690" max="3690" width="12" bestFit="1" customWidth="1"/>
    <col min="3691" max="3691" width="4" bestFit="1" customWidth="1"/>
    <col min="3692" max="3692" width="12" bestFit="1" customWidth="1"/>
    <col min="3693" max="3693" width="4" bestFit="1" customWidth="1"/>
    <col min="3694" max="3694" width="12" bestFit="1" customWidth="1"/>
    <col min="3695" max="3695" width="4" bestFit="1" customWidth="1"/>
    <col min="3696" max="3696" width="11.5703125" bestFit="1" customWidth="1"/>
    <col min="3697" max="3697" width="4" bestFit="1" customWidth="1"/>
    <col min="3698" max="3698" width="12" bestFit="1" customWidth="1"/>
    <col min="3699" max="3699" width="4" bestFit="1" customWidth="1"/>
    <col min="3700" max="3700" width="12" bestFit="1" customWidth="1"/>
    <col min="3701" max="3701" width="4" bestFit="1" customWidth="1"/>
    <col min="3702" max="3702" width="12" bestFit="1" customWidth="1"/>
    <col min="3703" max="3703" width="4" bestFit="1" customWidth="1"/>
    <col min="3704" max="3704" width="12" bestFit="1" customWidth="1"/>
    <col min="3705" max="3705" width="4" bestFit="1" customWidth="1"/>
    <col min="3706" max="3706" width="12" bestFit="1" customWidth="1"/>
    <col min="3707" max="3707" width="4" bestFit="1" customWidth="1"/>
    <col min="3708" max="3708" width="12" bestFit="1" customWidth="1"/>
    <col min="3709" max="3709" width="4" bestFit="1" customWidth="1"/>
    <col min="3710" max="3710" width="12" bestFit="1" customWidth="1"/>
    <col min="3711" max="3711" width="4" bestFit="1" customWidth="1"/>
    <col min="3712" max="3712" width="12" bestFit="1" customWidth="1"/>
    <col min="3713" max="3713" width="4" bestFit="1" customWidth="1"/>
    <col min="3714" max="3714" width="12" bestFit="1" customWidth="1"/>
    <col min="3715" max="3715" width="4" bestFit="1" customWidth="1"/>
    <col min="3716" max="3716" width="12" bestFit="1" customWidth="1"/>
    <col min="3717" max="3717" width="4" bestFit="1" customWidth="1"/>
    <col min="3718" max="3718" width="12" bestFit="1" customWidth="1"/>
    <col min="3719" max="3719" width="4" bestFit="1" customWidth="1"/>
    <col min="3720" max="3720" width="12" bestFit="1" customWidth="1"/>
    <col min="3721" max="3721" width="4" bestFit="1" customWidth="1"/>
    <col min="3722" max="3722" width="12" bestFit="1" customWidth="1"/>
    <col min="3723" max="3723" width="4" bestFit="1" customWidth="1"/>
    <col min="3724" max="3724" width="12" bestFit="1" customWidth="1"/>
    <col min="3725" max="3725" width="4" bestFit="1" customWidth="1"/>
    <col min="3726" max="3726" width="12" bestFit="1" customWidth="1"/>
    <col min="3727" max="3727" width="4" bestFit="1" customWidth="1"/>
    <col min="3728" max="3728" width="12" bestFit="1" customWidth="1"/>
    <col min="3729" max="3729" width="4" bestFit="1" customWidth="1"/>
    <col min="3730" max="3730" width="12" bestFit="1" customWidth="1"/>
    <col min="3731" max="3731" width="4" bestFit="1" customWidth="1"/>
    <col min="3732" max="3732" width="12" bestFit="1" customWidth="1"/>
    <col min="3733" max="3733" width="4" bestFit="1" customWidth="1"/>
    <col min="3734" max="3734" width="12" bestFit="1" customWidth="1"/>
    <col min="3735" max="3735" width="4" bestFit="1" customWidth="1"/>
    <col min="3736" max="3736" width="12" bestFit="1" customWidth="1"/>
    <col min="3737" max="3737" width="4" bestFit="1" customWidth="1"/>
    <col min="3738" max="3738" width="12" bestFit="1" customWidth="1"/>
    <col min="3739" max="3739" width="4" bestFit="1" customWidth="1"/>
    <col min="3740" max="3740" width="12" bestFit="1" customWidth="1"/>
    <col min="3741" max="3741" width="4" bestFit="1" customWidth="1"/>
    <col min="3742" max="3742" width="12" bestFit="1" customWidth="1"/>
    <col min="3743" max="3743" width="4" bestFit="1" customWidth="1"/>
    <col min="3744" max="3744" width="12" bestFit="1" customWidth="1"/>
    <col min="3745" max="3745" width="4" bestFit="1" customWidth="1"/>
    <col min="3746" max="3746" width="12" bestFit="1" customWidth="1"/>
    <col min="3747" max="3747" width="4" bestFit="1" customWidth="1"/>
    <col min="3748" max="3748" width="12" bestFit="1" customWidth="1"/>
    <col min="3749" max="3749" width="4" bestFit="1" customWidth="1"/>
    <col min="3750" max="3750" width="12" bestFit="1" customWidth="1"/>
    <col min="3751" max="3751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1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3907" max="3907" width="4" bestFit="1" customWidth="1"/>
    <col min="3908" max="3908" width="12" bestFit="1" customWidth="1"/>
    <col min="3909" max="3909" width="4" bestFit="1" customWidth="1"/>
    <col min="3910" max="3910" width="12" bestFit="1" customWidth="1"/>
    <col min="3911" max="3911" width="4" bestFit="1" customWidth="1"/>
    <col min="3912" max="3912" width="12" bestFit="1" customWidth="1"/>
    <col min="3913" max="3913" width="4" bestFit="1" customWidth="1"/>
    <col min="3914" max="3914" width="12" bestFit="1" customWidth="1"/>
    <col min="3915" max="3915" width="4" bestFit="1" customWidth="1"/>
    <col min="3916" max="3916" width="12" bestFit="1" customWidth="1"/>
    <col min="3917" max="3917" width="4" bestFit="1" customWidth="1"/>
    <col min="3918" max="3918" width="12" bestFit="1" customWidth="1"/>
    <col min="3919" max="3919" width="4" bestFit="1" customWidth="1"/>
    <col min="3920" max="3920" width="12" bestFit="1" customWidth="1"/>
    <col min="3921" max="3921" width="4" bestFit="1" customWidth="1"/>
    <col min="3922" max="3922" width="12" bestFit="1" customWidth="1"/>
    <col min="3923" max="3923" width="4" bestFit="1" customWidth="1"/>
    <col min="3924" max="3924" width="12" bestFit="1" customWidth="1"/>
    <col min="3925" max="3925" width="4" bestFit="1" customWidth="1"/>
    <col min="3926" max="3926" width="12" bestFit="1" customWidth="1"/>
    <col min="3927" max="3927" width="4" bestFit="1" customWidth="1"/>
    <col min="3928" max="3928" width="12" bestFit="1" customWidth="1"/>
    <col min="3929" max="3929" width="4" bestFit="1" customWidth="1"/>
    <col min="3930" max="3930" width="12" bestFit="1" customWidth="1"/>
    <col min="3931" max="3931" width="4" bestFit="1" customWidth="1"/>
    <col min="3932" max="3932" width="11" bestFit="1" customWidth="1"/>
    <col min="3933" max="3933" width="4" bestFit="1" customWidth="1"/>
    <col min="3934" max="3934" width="12" bestFit="1" customWidth="1"/>
    <col min="3935" max="3935" width="4" bestFit="1" customWidth="1"/>
    <col min="3936" max="3936" width="12" bestFit="1" customWidth="1"/>
    <col min="3937" max="3937" width="4" bestFit="1" customWidth="1"/>
    <col min="3938" max="3938" width="12" bestFit="1" customWidth="1"/>
    <col min="3939" max="3939" width="4" bestFit="1" customWidth="1"/>
    <col min="3940" max="3940" width="12" bestFit="1" customWidth="1"/>
    <col min="3941" max="3941" width="4" bestFit="1" customWidth="1"/>
    <col min="3942" max="3942" width="12" bestFit="1" customWidth="1"/>
    <col min="3943" max="3943" width="4" bestFit="1" customWidth="1"/>
    <col min="3944" max="3944" width="12" bestFit="1" customWidth="1"/>
    <col min="3945" max="3945" width="4" bestFit="1" customWidth="1"/>
    <col min="3946" max="3946" width="12" bestFit="1" customWidth="1"/>
    <col min="3947" max="3947" width="4" bestFit="1" customWidth="1"/>
    <col min="3948" max="3948" width="12" bestFit="1" customWidth="1"/>
    <col min="3949" max="3949" width="4" bestFit="1" customWidth="1"/>
    <col min="3950" max="3950" width="12" bestFit="1" customWidth="1"/>
    <col min="3951" max="3951" width="4" bestFit="1" customWidth="1"/>
    <col min="3952" max="3952" width="11.5703125" bestFit="1" customWidth="1"/>
    <col min="3953" max="3953" width="4" bestFit="1" customWidth="1"/>
    <col min="3954" max="3954" width="12" bestFit="1" customWidth="1"/>
    <col min="3955" max="3955" width="4" bestFit="1" customWidth="1"/>
    <col min="3956" max="3956" width="12" bestFit="1" customWidth="1"/>
    <col min="3957" max="3957" width="4" bestFit="1" customWidth="1"/>
    <col min="3958" max="3958" width="12" bestFit="1" customWidth="1"/>
    <col min="3959" max="3959" width="4" bestFit="1" customWidth="1"/>
    <col min="3960" max="3960" width="12" bestFit="1" customWidth="1"/>
    <col min="3961" max="3961" width="4" bestFit="1" customWidth="1"/>
    <col min="3962" max="3962" width="12" bestFit="1" customWidth="1"/>
    <col min="3963" max="3963" width="4" bestFit="1" customWidth="1"/>
    <col min="3964" max="3964" width="12" bestFit="1" customWidth="1"/>
    <col min="3965" max="3965" width="4" bestFit="1" customWidth="1"/>
    <col min="3966" max="3966" width="12" bestFit="1" customWidth="1"/>
    <col min="3967" max="3967" width="4" bestFit="1" customWidth="1"/>
    <col min="3968" max="3968" width="12" bestFit="1" customWidth="1"/>
    <col min="3969" max="3969" width="4" bestFit="1" customWidth="1"/>
    <col min="3970" max="3970" width="12" bestFit="1" customWidth="1"/>
    <col min="3971" max="3971" width="4" bestFit="1" customWidth="1"/>
    <col min="3972" max="3972" width="12" bestFit="1" customWidth="1"/>
    <col min="3973" max="3973" width="4" bestFit="1" customWidth="1"/>
    <col min="3974" max="3974" width="12" bestFit="1" customWidth="1"/>
    <col min="3975" max="3975" width="4" bestFit="1" customWidth="1"/>
    <col min="3976" max="3976" width="12" bestFit="1" customWidth="1"/>
    <col min="3977" max="3977" width="4" bestFit="1" customWidth="1"/>
    <col min="3978" max="3978" width="12" bestFit="1" customWidth="1"/>
    <col min="3979" max="3979" width="4" bestFit="1" customWidth="1"/>
    <col min="3980" max="3980" width="12" bestFit="1" customWidth="1"/>
    <col min="3981" max="3981" width="4" bestFit="1" customWidth="1"/>
    <col min="3982" max="3982" width="12" bestFit="1" customWidth="1"/>
    <col min="3983" max="3983" width="4" bestFit="1" customWidth="1"/>
    <col min="3984" max="3984" width="12" bestFit="1" customWidth="1"/>
    <col min="3985" max="3985" width="4" bestFit="1" customWidth="1"/>
    <col min="3986" max="3986" width="12" bestFit="1" customWidth="1"/>
    <col min="3987" max="3987" width="4" bestFit="1" customWidth="1"/>
    <col min="3988" max="3988" width="12" bestFit="1" customWidth="1"/>
    <col min="3989" max="3989" width="4" bestFit="1" customWidth="1"/>
    <col min="3990" max="3990" width="12" bestFit="1" customWidth="1"/>
    <col min="3991" max="3991" width="4" bestFit="1" customWidth="1"/>
    <col min="3992" max="3992" width="12" bestFit="1" customWidth="1"/>
    <col min="3993" max="3993" width="4" bestFit="1" customWidth="1"/>
    <col min="3994" max="3994" width="12" bestFit="1" customWidth="1"/>
    <col min="3995" max="3995" width="4" bestFit="1" customWidth="1"/>
    <col min="3996" max="3996" width="12" bestFit="1" customWidth="1"/>
    <col min="3997" max="3997" width="4" bestFit="1" customWidth="1"/>
    <col min="3998" max="3998" width="12" bestFit="1" customWidth="1"/>
    <col min="3999" max="3999" width="4" bestFit="1" customWidth="1"/>
    <col min="4000" max="4000" width="12" bestFit="1" customWidth="1"/>
    <col min="4001" max="4001" width="4" bestFit="1" customWidth="1"/>
    <col min="4002" max="4002" width="12" bestFit="1" customWidth="1"/>
    <col min="4003" max="4003" width="4" bestFit="1" customWidth="1"/>
    <col min="4004" max="4004" width="12" bestFit="1" customWidth="1"/>
    <col min="4005" max="4005" width="4" bestFit="1" customWidth="1"/>
    <col min="4006" max="4006" width="12" bestFit="1" customWidth="1"/>
    <col min="4007" max="4007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1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163" max="4163" width="4" bestFit="1" customWidth="1"/>
    <col min="4164" max="4164" width="12" bestFit="1" customWidth="1"/>
    <col min="4165" max="4165" width="4" bestFit="1" customWidth="1"/>
    <col min="4166" max="4166" width="12" bestFit="1" customWidth="1"/>
    <col min="4167" max="4167" width="4" bestFit="1" customWidth="1"/>
    <col min="4168" max="4168" width="12" bestFit="1" customWidth="1"/>
    <col min="4169" max="4169" width="4" bestFit="1" customWidth="1"/>
    <col min="4170" max="4170" width="12" bestFit="1" customWidth="1"/>
    <col min="4171" max="4171" width="4" bestFit="1" customWidth="1"/>
    <col min="4172" max="4172" width="12" bestFit="1" customWidth="1"/>
    <col min="4173" max="4173" width="4" bestFit="1" customWidth="1"/>
    <col min="4174" max="4174" width="12" bestFit="1" customWidth="1"/>
    <col min="4175" max="4175" width="4" bestFit="1" customWidth="1"/>
    <col min="4176" max="4176" width="12" bestFit="1" customWidth="1"/>
    <col min="4177" max="4177" width="4" bestFit="1" customWidth="1"/>
    <col min="4178" max="4178" width="12" bestFit="1" customWidth="1"/>
    <col min="4179" max="4179" width="4" bestFit="1" customWidth="1"/>
    <col min="4180" max="4180" width="12" bestFit="1" customWidth="1"/>
    <col min="4181" max="4181" width="4" bestFit="1" customWidth="1"/>
    <col min="4182" max="4182" width="12" bestFit="1" customWidth="1"/>
    <col min="4183" max="4183" width="4" bestFit="1" customWidth="1"/>
    <col min="4184" max="4184" width="12" bestFit="1" customWidth="1"/>
    <col min="4185" max="4185" width="4" bestFit="1" customWidth="1"/>
    <col min="4186" max="4186" width="12" bestFit="1" customWidth="1"/>
    <col min="4187" max="4187" width="4" bestFit="1" customWidth="1"/>
    <col min="4188" max="4188" width="11" bestFit="1" customWidth="1"/>
    <col min="4189" max="4189" width="4" bestFit="1" customWidth="1"/>
    <col min="4190" max="4190" width="12" bestFit="1" customWidth="1"/>
    <col min="4191" max="4191" width="4" bestFit="1" customWidth="1"/>
    <col min="4192" max="4192" width="12" bestFit="1" customWidth="1"/>
    <col min="4193" max="4193" width="4" bestFit="1" customWidth="1"/>
    <col min="4194" max="4194" width="12" bestFit="1" customWidth="1"/>
    <col min="4195" max="4195" width="4" bestFit="1" customWidth="1"/>
    <col min="4196" max="4196" width="12" bestFit="1" customWidth="1"/>
    <col min="4197" max="4197" width="4" bestFit="1" customWidth="1"/>
    <col min="4198" max="4198" width="12" bestFit="1" customWidth="1"/>
    <col min="4199" max="4199" width="4" bestFit="1" customWidth="1"/>
    <col min="4200" max="4200" width="12" bestFit="1" customWidth="1"/>
    <col min="4201" max="4201" width="4" bestFit="1" customWidth="1"/>
    <col min="4202" max="4202" width="12" bestFit="1" customWidth="1"/>
    <col min="4203" max="4203" width="4" bestFit="1" customWidth="1"/>
    <col min="4204" max="4204" width="12" bestFit="1" customWidth="1"/>
    <col min="4205" max="4205" width="4" bestFit="1" customWidth="1"/>
    <col min="4206" max="4206" width="12" bestFit="1" customWidth="1"/>
    <col min="4207" max="4207" width="4" bestFit="1" customWidth="1"/>
    <col min="4208" max="4208" width="11.5703125" bestFit="1" customWidth="1"/>
    <col min="4209" max="4209" width="4" bestFit="1" customWidth="1"/>
    <col min="4210" max="4210" width="12" bestFit="1" customWidth="1"/>
    <col min="4211" max="4211" width="4" bestFit="1" customWidth="1"/>
    <col min="4212" max="4212" width="12" bestFit="1" customWidth="1"/>
    <col min="4213" max="4213" width="4" bestFit="1" customWidth="1"/>
    <col min="4214" max="4214" width="12" bestFit="1" customWidth="1"/>
    <col min="4215" max="4215" width="4" bestFit="1" customWidth="1"/>
    <col min="4216" max="4216" width="12" bestFit="1" customWidth="1"/>
    <col min="4217" max="4217" width="4" bestFit="1" customWidth="1"/>
    <col min="4218" max="4218" width="12" bestFit="1" customWidth="1"/>
    <col min="4219" max="4219" width="4" bestFit="1" customWidth="1"/>
    <col min="4220" max="4220" width="12" bestFit="1" customWidth="1"/>
    <col min="4221" max="4221" width="4" bestFit="1" customWidth="1"/>
    <col min="4222" max="4222" width="12" bestFit="1" customWidth="1"/>
    <col min="4223" max="4223" width="4" bestFit="1" customWidth="1"/>
    <col min="4224" max="4224" width="12" bestFit="1" customWidth="1"/>
    <col min="4225" max="4225" width="4" bestFit="1" customWidth="1"/>
    <col min="4226" max="4226" width="12" bestFit="1" customWidth="1"/>
    <col min="4227" max="4227" width="4" bestFit="1" customWidth="1"/>
    <col min="4228" max="4228" width="12" bestFit="1" customWidth="1"/>
    <col min="4229" max="4229" width="4" bestFit="1" customWidth="1"/>
    <col min="4230" max="4230" width="12" bestFit="1" customWidth="1"/>
    <col min="4231" max="4231" width="4" bestFit="1" customWidth="1"/>
    <col min="4232" max="4232" width="12" bestFit="1" customWidth="1"/>
    <col min="4233" max="4233" width="4" bestFit="1" customWidth="1"/>
    <col min="4234" max="4234" width="12" bestFit="1" customWidth="1"/>
    <col min="4235" max="4235" width="4" bestFit="1" customWidth="1"/>
    <col min="4236" max="4236" width="12" bestFit="1" customWidth="1"/>
    <col min="4237" max="4237" width="4" bestFit="1" customWidth="1"/>
    <col min="4238" max="4238" width="12" bestFit="1" customWidth="1"/>
    <col min="4239" max="4239" width="4" bestFit="1" customWidth="1"/>
    <col min="4240" max="4240" width="12" bestFit="1" customWidth="1"/>
    <col min="4241" max="4241" width="4" bestFit="1" customWidth="1"/>
    <col min="4242" max="4242" width="12" bestFit="1" customWidth="1"/>
    <col min="4243" max="4243" width="4" bestFit="1" customWidth="1"/>
    <col min="4244" max="4244" width="12" bestFit="1" customWidth="1"/>
    <col min="4245" max="4245" width="4" bestFit="1" customWidth="1"/>
    <col min="4246" max="4246" width="12" bestFit="1" customWidth="1"/>
    <col min="4247" max="4247" width="4" bestFit="1" customWidth="1"/>
    <col min="4248" max="4248" width="12" bestFit="1" customWidth="1"/>
    <col min="4249" max="4249" width="4" bestFit="1" customWidth="1"/>
    <col min="4250" max="4250" width="12" bestFit="1" customWidth="1"/>
    <col min="4251" max="4251" width="4" bestFit="1" customWidth="1"/>
    <col min="4252" max="4252" width="12" bestFit="1" customWidth="1"/>
    <col min="4253" max="4253" width="4" bestFit="1" customWidth="1"/>
    <col min="4254" max="4254" width="12" bestFit="1" customWidth="1"/>
    <col min="4255" max="4255" width="4" bestFit="1" customWidth="1"/>
    <col min="4256" max="4256" width="12" bestFit="1" customWidth="1"/>
    <col min="4257" max="4257" width="4" bestFit="1" customWidth="1"/>
    <col min="4258" max="4258" width="12" bestFit="1" customWidth="1"/>
    <col min="4259" max="4259" width="4" bestFit="1" customWidth="1"/>
    <col min="4260" max="4260" width="12" bestFit="1" customWidth="1"/>
    <col min="4261" max="4261" width="4" bestFit="1" customWidth="1"/>
    <col min="4262" max="4262" width="12" bestFit="1" customWidth="1"/>
    <col min="4263" max="4263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1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419" max="4419" width="4" bestFit="1" customWidth="1"/>
    <col min="4420" max="4420" width="12" bestFit="1" customWidth="1"/>
    <col min="4421" max="4421" width="4" bestFit="1" customWidth="1"/>
    <col min="4422" max="4422" width="12" bestFit="1" customWidth="1"/>
    <col min="4423" max="4423" width="4" bestFit="1" customWidth="1"/>
    <col min="4424" max="4424" width="12" bestFit="1" customWidth="1"/>
    <col min="4425" max="4425" width="4" bestFit="1" customWidth="1"/>
    <col min="4426" max="4426" width="12" bestFit="1" customWidth="1"/>
    <col min="4427" max="4427" width="4" bestFit="1" customWidth="1"/>
    <col min="4428" max="4428" width="12" bestFit="1" customWidth="1"/>
    <col min="4429" max="4429" width="4" bestFit="1" customWidth="1"/>
    <col min="4430" max="4430" width="12" bestFit="1" customWidth="1"/>
    <col min="4431" max="4431" width="4" bestFit="1" customWidth="1"/>
    <col min="4432" max="4432" width="12" bestFit="1" customWidth="1"/>
    <col min="4433" max="4433" width="4" bestFit="1" customWidth="1"/>
    <col min="4434" max="4434" width="12" bestFit="1" customWidth="1"/>
    <col min="4435" max="4435" width="4" bestFit="1" customWidth="1"/>
    <col min="4436" max="4436" width="12" bestFit="1" customWidth="1"/>
    <col min="4437" max="4437" width="4" bestFit="1" customWidth="1"/>
    <col min="4438" max="4438" width="12" bestFit="1" customWidth="1"/>
    <col min="4439" max="4439" width="4" bestFit="1" customWidth="1"/>
    <col min="4440" max="4440" width="12" bestFit="1" customWidth="1"/>
    <col min="4441" max="4441" width="4" bestFit="1" customWidth="1"/>
    <col min="4442" max="4442" width="12" bestFit="1" customWidth="1"/>
    <col min="4443" max="4443" width="4" bestFit="1" customWidth="1"/>
    <col min="4444" max="4444" width="11" bestFit="1" customWidth="1"/>
    <col min="4445" max="4445" width="4" bestFit="1" customWidth="1"/>
    <col min="4446" max="4446" width="12" bestFit="1" customWidth="1"/>
    <col min="4447" max="4447" width="4" bestFit="1" customWidth="1"/>
    <col min="4448" max="4448" width="12" bestFit="1" customWidth="1"/>
    <col min="4449" max="4449" width="4" bestFit="1" customWidth="1"/>
    <col min="4450" max="4450" width="12" bestFit="1" customWidth="1"/>
    <col min="4451" max="4451" width="4" bestFit="1" customWidth="1"/>
    <col min="4452" max="4452" width="12" bestFit="1" customWidth="1"/>
    <col min="4453" max="4453" width="4" bestFit="1" customWidth="1"/>
    <col min="4454" max="4454" width="12" bestFit="1" customWidth="1"/>
    <col min="4455" max="4455" width="4" bestFit="1" customWidth="1"/>
    <col min="4456" max="4456" width="12" bestFit="1" customWidth="1"/>
    <col min="4457" max="4457" width="4" bestFit="1" customWidth="1"/>
    <col min="4458" max="4458" width="12" bestFit="1" customWidth="1"/>
    <col min="4459" max="4459" width="4" bestFit="1" customWidth="1"/>
    <col min="4460" max="4460" width="12" bestFit="1" customWidth="1"/>
    <col min="4461" max="4461" width="4" bestFit="1" customWidth="1"/>
    <col min="4462" max="4462" width="12" bestFit="1" customWidth="1"/>
    <col min="4463" max="4463" width="4" bestFit="1" customWidth="1"/>
    <col min="4464" max="4464" width="11.5703125" bestFit="1" customWidth="1"/>
    <col min="4465" max="4465" width="4" bestFit="1" customWidth="1"/>
    <col min="4466" max="4466" width="12" bestFit="1" customWidth="1"/>
    <col min="4467" max="4467" width="4" bestFit="1" customWidth="1"/>
    <col min="4468" max="4468" width="12" bestFit="1" customWidth="1"/>
    <col min="4469" max="4469" width="4" bestFit="1" customWidth="1"/>
    <col min="4470" max="4470" width="12" bestFit="1" customWidth="1"/>
    <col min="4471" max="4471" width="4" bestFit="1" customWidth="1"/>
    <col min="4472" max="4472" width="12" bestFit="1" customWidth="1"/>
    <col min="4473" max="4473" width="4" bestFit="1" customWidth="1"/>
    <col min="4474" max="4474" width="12" bestFit="1" customWidth="1"/>
    <col min="4475" max="4475" width="4" bestFit="1" customWidth="1"/>
    <col min="4476" max="4476" width="12" bestFit="1" customWidth="1"/>
    <col min="4477" max="4477" width="4" bestFit="1" customWidth="1"/>
    <col min="4478" max="4478" width="12" bestFit="1" customWidth="1"/>
    <col min="4479" max="4479" width="4" bestFit="1" customWidth="1"/>
    <col min="4480" max="4480" width="12" bestFit="1" customWidth="1"/>
    <col min="4481" max="4481" width="4" bestFit="1" customWidth="1"/>
    <col min="4482" max="4482" width="12" bestFit="1" customWidth="1"/>
    <col min="4483" max="4483" width="4" bestFit="1" customWidth="1"/>
    <col min="4484" max="4484" width="12" bestFit="1" customWidth="1"/>
    <col min="4485" max="4485" width="4" bestFit="1" customWidth="1"/>
    <col min="4486" max="4486" width="12" bestFit="1" customWidth="1"/>
    <col min="4487" max="4487" width="4" bestFit="1" customWidth="1"/>
    <col min="4488" max="4488" width="12" bestFit="1" customWidth="1"/>
    <col min="4489" max="4489" width="4" bestFit="1" customWidth="1"/>
    <col min="4490" max="4490" width="12" bestFit="1" customWidth="1"/>
    <col min="4491" max="4491" width="4" bestFit="1" customWidth="1"/>
    <col min="4492" max="4492" width="12" bestFit="1" customWidth="1"/>
    <col min="4493" max="4493" width="4" bestFit="1" customWidth="1"/>
    <col min="4494" max="4494" width="12" bestFit="1" customWidth="1"/>
    <col min="4495" max="4495" width="4" bestFit="1" customWidth="1"/>
    <col min="4496" max="4496" width="12" bestFit="1" customWidth="1"/>
    <col min="4497" max="4497" width="4" bestFit="1" customWidth="1"/>
    <col min="4498" max="4498" width="12" bestFit="1" customWidth="1"/>
    <col min="4499" max="4499" width="4" bestFit="1" customWidth="1"/>
    <col min="4500" max="4500" width="12" bestFit="1" customWidth="1"/>
    <col min="4501" max="4501" width="4" bestFit="1" customWidth="1"/>
    <col min="4502" max="4502" width="12" bestFit="1" customWidth="1"/>
    <col min="4503" max="4503" width="4" bestFit="1" customWidth="1"/>
    <col min="4504" max="4504" width="12" bestFit="1" customWidth="1"/>
    <col min="4505" max="4505" width="4" bestFit="1" customWidth="1"/>
    <col min="4506" max="4506" width="12" bestFit="1" customWidth="1"/>
    <col min="4507" max="4507" width="4" bestFit="1" customWidth="1"/>
    <col min="4508" max="4508" width="12" bestFit="1" customWidth="1"/>
    <col min="4509" max="4509" width="4" bestFit="1" customWidth="1"/>
    <col min="4510" max="4510" width="12" bestFit="1" customWidth="1"/>
    <col min="4511" max="4511" width="4" bestFit="1" customWidth="1"/>
    <col min="4512" max="4512" width="12" bestFit="1" customWidth="1"/>
    <col min="4513" max="4513" width="4" bestFit="1" customWidth="1"/>
    <col min="4514" max="4514" width="12" bestFit="1" customWidth="1"/>
    <col min="4515" max="4515" width="4" bestFit="1" customWidth="1"/>
    <col min="4516" max="4516" width="12" bestFit="1" customWidth="1"/>
    <col min="4517" max="4517" width="4" bestFit="1" customWidth="1"/>
    <col min="4518" max="4518" width="12" bestFit="1" customWidth="1"/>
    <col min="4519" max="4519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1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675" max="4675" width="4" bestFit="1" customWidth="1"/>
    <col min="4676" max="4676" width="12" bestFit="1" customWidth="1"/>
    <col min="4677" max="4677" width="4" bestFit="1" customWidth="1"/>
    <col min="4678" max="4678" width="12" bestFit="1" customWidth="1"/>
    <col min="4679" max="4679" width="4" bestFit="1" customWidth="1"/>
    <col min="4680" max="4680" width="12" bestFit="1" customWidth="1"/>
    <col min="4681" max="4681" width="4" bestFit="1" customWidth="1"/>
    <col min="4682" max="4682" width="12" bestFit="1" customWidth="1"/>
    <col min="4683" max="4683" width="4" bestFit="1" customWidth="1"/>
    <col min="4684" max="4684" width="12" bestFit="1" customWidth="1"/>
    <col min="4685" max="4685" width="4" bestFit="1" customWidth="1"/>
    <col min="4686" max="4686" width="12" bestFit="1" customWidth="1"/>
    <col min="4687" max="4687" width="4" bestFit="1" customWidth="1"/>
    <col min="4688" max="4688" width="12" bestFit="1" customWidth="1"/>
    <col min="4689" max="4689" width="4" bestFit="1" customWidth="1"/>
    <col min="4690" max="4690" width="12" bestFit="1" customWidth="1"/>
    <col min="4691" max="4691" width="4" bestFit="1" customWidth="1"/>
    <col min="4692" max="4692" width="12" bestFit="1" customWidth="1"/>
    <col min="4693" max="4693" width="4" bestFit="1" customWidth="1"/>
    <col min="4694" max="4694" width="12" bestFit="1" customWidth="1"/>
    <col min="4695" max="4695" width="4" bestFit="1" customWidth="1"/>
    <col min="4696" max="4696" width="12" bestFit="1" customWidth="1"/>
    <col min="4697" max="4697" width="4" bestFit="1" customWidth="1"/>
    <col min="4698" max="4698" width="12" bestFit="1" customWidth="1"/>
    <col min="4699" max="4699" width="4" bestFit="1" customWidth="1"/>
    <col min="4700" max="4700" width="11" bestFit="1" customWidth="1"/>
    <col min="4701" max="4701" width="4" bestFit="1" customWidth="1"/>
    <col min="4702" max="4702" width="12" bestFit="1" customWidth="1"/>
    <col min="4703" max="4703" width="4" bestFit="1" customWidth="1"/>
    <col min="4704" max="4704" width="12" bestFit="1" customWidth="1"/>
    <col min="4705" max="4705" width="4" bestFit="1" customWidth="1"/>
    <col min="4706" max="4706" width="12" bestFit="1" customWidth="1"/>
    <col min="4707" max="4707" width="4" bestFit="1" customWidth="1"/>
    <col min="4708" max="4708" width="12" bestFit="1" customWidth="1"/>
    <col min="4709" max="4709" width="4" bestFit="1" customWidth="1"/>
    <col min="4710" max="4710" width="12" bestFit="1" customWidth="1"/>
    <col min="4711" max="4711" width="4" bestFit="1" customWidth="1"/>
    <col min="4712" max="4712" width="12" bestFit="1" customWidth="1"/>
    <col min="4713" max="4713" width="4" bestFit="1" customWidth="1"/>
    <col min="4714" max="4714" width="12" bestFit="1" customWidth="1"/>
    <col min="4715" max="4715" width="4" bestFit="1" customWidth="1"/>
    <col min="4716" max="4716" width="12" bestFit="1" customWidth="1"/>
    <col min="4717" max="4717" width="4" bestFit="1" customWidth="1"/>
    <col min="4718" max="4718" width="12" bestFit="1" customWidth="1"/>
    <col min="4719" max="4719" width="4" bestFit="1" customWidth="1"/>
    <col min="4720" max="4720" width="11.5703125" bestFit="1" customWidth="1"/>
    <col min="4721" max="4721" width="4" bestFit="1" customWidth="1"/>
    <col min="4722" max="4722" width="12" bestFit="1" customWidth="1"/>
    <col min="4723" max="4723" width="4" bestFit="1" customWidth="1"/>
    <col min="4724" max="4724" width="12" bestFit="1" customWidth="1"/>
    <col min="4725" max="4725" width="4" bestFit="1" customWidth="1"/>
    <col min="4726" max="4726" width="12" bestFit="1" customWidth="1"/>
    <col min="4727" max="4727" width="4" bestFit="1" customWidth="1"/>
    <col min="4728" max="4728" width="12" bestFit="1" customWidth="1"/>
    <col min="4729" max="4729" width="4" bestFit="1" customWidth="1"/>
    <col min="4730" max="4730" width="12" bestFit="1" customWidth="1"/>
    <col min="4731" max="4731" width="4" bestFit="1" customWidth="1"/>
    <col min="4732" max="4732" width="12" bestFit="1" customWidth="1"/>
    <col min="4733" max="4733" width="4" bestFit="1" customWidth="1"/>
    <col min="4734" max="4734" width="12" bestFit="1" customWidth="1"/>
    <col min="4735" max="4735" width="4" bestFit="1" customWidth="1"/>
    <col min="4736" max="4736" width="12" bestFit="1" customWidth="1"/>
    <col min="4737" max="4737" width="4" bestFit="1" customWidth="1"/>
    <col min="4738" max="4738" width="12" bestFit="1" customWidth="1"/>
    <col min="4739" max="4739" width="4" bestFit="1" customWidth="1"/>
    <col min="4740" max="4740" width="12" bestFit="1" customWidth="1"/>
    <col min="4741" max="4741" width="4" bestFit="1" customWidth="1"/>
    <col min="4742" max="4742" width="12" bestFit="1" customWidth="1"/>
    <col min="4743" max="4743" width="4" bestFit="1" customWidth="1"/>
    <col min="4744" max="4744" width="12" bestFit="1" customWidth="1"/>
    <col min="4745" max="4745" width="4" bestFit="1" customWidth="1"/>
    <col min="4746" max="4746" width="12" bestFit="1" customWidth="1"/>
    <col min="4747" max="4747" width="4" bestFit="1" customWidth="1"/>
    <col min="4748" max="4748" width="12" bestFit="1" customWidth="1"/>
    <col min="4749" max="4749" width="4" bestFit="1" customWidth="1"/>
    <col min="4750" max="4750" width="12" bestFit="1" customWidth="1"/>
    <col min="4751" max="4751" width="4" bestFit="1" customWidth="1"/>
    <col min="4752" max="4752" width="12" bestFit="1" customWidth="1"/>
    <col min="4753" max="4753" width="4" bestFit="1" customWidth="1"/>
    <col min="4754" max="4754" width="12" bestFit="1" customWidth="1"/>
    <col min="4755" max="4755" width="4" bestFit="1" customWidth="1"/>
    <col min="4756" max="4756" width="12" bestFit="1" customWidth="1"/>
    <col min="4757" max="4757" width="4" bestFit="1" customWidth="1"/>
    <col min="4758" max="4758" width="12" bestFit="1" customWidth="1"/>
    <col min="4759" max="4759" width="4" bestFit="1" customWidth="1"/>
    <col min="4760" max="4760" width="12" bestFit="1" customWidth="1"/>
    <col min="4761" max="4761" width="4" bestFit="1" customWidth="1"/>
    <col min="4762" max="4762" width="12" bestFit="1" customWidth="1"/>
    <col min="4763" max="4763" width="4" bestFit="1" customWidth="1"/>
    <col min="4764" max="4764" width="12" bestFit="1" customWidth="1"/>
    <col min="4765" max="4765" width="4" bestFit="1" customWidth="1"/>
    <col min="4766" max="4766" width="12" bestFit="1" customWidth="1"/>
    <col min="4767" max="4767" width="4" bestFit="1" customWidth="1"/>
    <col min="4768" max="4768" width="12" bestFit="1" customWidth="1"/>
    <col min="4769" max="4769" width="4" bestFit="1" customWidth="1"/>
    <col min="4770" max="4770" width="12" bestFit="1" customWidth="1"/>
    <col min="4771" max="4771" width="4" bestFit="1" customWidth="1"/>
    <col min="4772" max="4772" width="12" bestFit="1" customWidth="1"/>
    <col min="4773" max="4773" width="4" bestFit="1" customWidth="1"/>
    <col min="4774" max="4774" width="12" bestFit="1" customWidth="1"/>
    <col min="4775" max="4775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1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4931" max="4931" width="4" bestFit="1" customWidth="1"/>
    <col min="4932" max="4932" width="12" bestFit="1" customWidth="1"/>
    <col min="4933" max="4933" width="4" bestFit="1" customWidth="1"/>
    <col min="4934" max="4934" width="12" bestFit="1" customWidth="1"/>
    <col min="4935" max="4935" width="4" bestFit="1" customWidth="1"/>
    <col min="4936" max="4936" width="12" bestFit="1" customWidth="1"/>
    <col min="4937" max="4937" width="4" bestFit="1" customWidth="1"/>
    <col min="4938" max="4938" width="12" bestFit="1" customWidth="1"/>
    <col min="4939" max="4939" width="4" bestFit="1" customWidth="1"/>
    <col min="4940" max="4940" width="12" bestFit="1" customWidth="1"/>
    <col min="4941" max="4941" width="4" bestFit="1" customWidth="1"/>
    <col min="4942" max="4942" width="12" bestFit="1" customWidth="1"/>
    <col min="4943" max="4943" width="4" bestFit="1" customWidth="1"/>
    <col min="4944" max="4944" width="12" bestFit="1" customWidth="1"/>
    <col min="4945" max="4945" width="4" bestFit="1" customWidth="1"/>
    <col min="4946" max="4946" width="12" bestFit="1" customWidth="1"/>
    <col min="4947" max="4947" width="4" bestFit="1" customWidth="1"/>
    <col min="4948" max="4948" width="12" bestFit="1" customWidth="1"/>
    <col min="4949" max="4949" width="4" bestFit="1" customWidth="1"/>
    <col min="4950" max="4950" width="12" bestFit="1" customWidth="1"/>
    <col min="4951" max="4951" width="4" bestFit="1" customWidth="1"/>
    <col min="4952" max="4952" width="12" bestFit="1" customWidth="1"/>
    <col min="4953" max="4953" width="4" bestFit="1" customWidth="1"/>
    <col min="4954" max="4954" width="12" bestFit="1" customWidth="1"/>
    <col min="4955" max="4955" width="4" bestFit="1" customWidth="1"/>
    <col min="4956" max="4956" width="11" bestFit="1" customWidth="1"/>
    <col min="4957" max="4957" width="4" bestFit="1" customWidth="1"/>
    <col min="4958" max="4958" width="12" bestFit="1" customWidth="1"/>
    <col min="4959" max="4959" width="4" bestFit="1" customWidth="1"/>
    <col min="4960" max="4960" width="12" bestFit="1" customWidth="1"/>
    <col min="4961" max="4961" width="4" bestFit="1" customWidth="1"/>
    <col min="4962" max="4962" width="12" bestFit="1" customWidth="1"/>
    <col min="4963" max="4963" width="4" bestFit="1" customWidth="1"/>
    <col min="4964" max="4964" width="12" bestFit="1" customWidth="1"/>
    <col min="4965" max="4965" width="4" bestFit="1" customWidth="1"/>
    <col min="4966" max="4966" width="12" bestFit="1" customWidth="1"/>
    <col min="4967" max="4967" width="4" bestFit="1" customWidth="1"/>
    <col min="4968" max="4968" width="12" bestFit="1" customWidth="1"/>
    <col min="4969" max="4969" width="4" bestFit="1" customWidth="1"/>
    <col min="4970" max="4970" width="12" bestFit="1" customWidth="1"/>
    <col min="4971" max="4971" width="4" bestFit="1" customWidth="1"/>
    <col min="4972" max="4972" width="12" bestFit="1" customWidth="1"/>
    <col min="4973" max="4973" width="4" bestFit="1" customWidth="1"/>
    <col min="4974" max="4974" width="12" bestFit="1" customWidth="1"/>
    <col min="4975" max="4975" width="4" bestFit="1" customWidth="1"/>
    <col min="4976" max="4976" width="11.5703125" bestFit="1" customWidth="1"/>
    <col min="4977" max="4977" width="4" bestFit="1" customWidth="1"/>
    <col min="4978" max="4978" width="12" bestFit="1" customWidth="1"/>
    <col min="4979" max="4979" width="4" bestFit="1" customWidth="1"/>
    <col min="4980" max="4980" width="12" bestFit="1" customWidth="1"/>
    <col min="4981" max="4981" width="4" bestFit="1" customWidth="1"/>
    <col min="4982" max="4982" width="12" bestFit="1" customWidth="1"/>
    <col min="4983" max="4983" width="4" bestFit="1" customWidth="1"/>
    <col min="4984" max="4984" width="12" bestFit="1" customWidth="1"/>
    <col min="4985" max="4985" width="4" bestFit="1" customWidth="1"/>
    <col min="4986" max="4986" width="12" bestFit="1" customWidth="1"/>
    <col min="4987" max="4987" width="4" bestFit="1" customWidth="1"/>
    <col min="4988" max="4988" width="12" bestFit="1" customWidth="1"/>
    <col min="4989" max="4989" width="4" bestFit="1" customWidth="1"/>
    <col min="4990" max="4990" width="12" bestFit="1" customWidth="1"/>
    <col min="4991" max="4991" width="4" bestFit="1" customWidth="1"/>
    <col min="4992" max="4992" width="12" bestFit="1" customWidth="1"/>
    <col min="4993" max="4993" width="4" bestFit="1" customWidth="1"/>
    <col min="4994" max="4994" width="12" bestFit="1" customWidth="1"/>
    <col min="4995" max="4995" width="4" bestFit="1" customWidth="1"/>
    <col min="4996" max="4996" width="12" bestFit="1" customWidth="1"/>
    <col min="4997" max="4997" width="4" bestFit="1" customWidth="1"/>
    <col min="4998" max="4998" width="12" bestFit="1" customWidth="1"/>
    <col min="4999" max="4999" width="4" bestFit="1" customWidth="1"/>
    <col min="5000" max="5000" width="12" bestFit="1" customWidth="1"/>
    <col min="5001" max="5001" width="4" bestFit="1" customWidth="1"/>
    <col min="5002" max="5002" width="12" bestFit="1" customWidth="1"/>
    <col min="5003" max="5003" width="4" bestFit="1" customWidth="1"/>
    <col min="5004" max="5004" width="12" bestFit="1" customWidth="1"/>
    <col min="5005" max="5005" width="4" bestFit="1" customWidth="1"/>
    <col min="5006" max="5006" width="12" bestFit="1" customWidth="1"/>
    <col min="5007" max="5007" width="4" bestFit="1" customWidth="1"/>
    <col min="5008" max="5008" width="12" bestFit="1" customWidth="1"/>
    <col min="5009" max="5009" width="4" bestFit="1" customWidth="1"/>
    <col min="5010" max="5010" width="12" bestFit="1" customWidth="1"/>
    <col min="5011" max="5011" width="4" bestFit="1" customWidth="1"/>
    <col min="5012" max="5012" width="12" bestFit="1" customWidth="1"/>
    <col min="5013" max="5013" width="4" bestFit="1" customWidth="1"/>
    <col min="5014" max="5014" width="12" bestFit="1" customWidth="1"/>
    <col min="5015" max="5015" width="4" bestFit="1" customWidth="1"/>
    <col min="5016" max="5016" width="12" bestFit="1" customWidth="1"/>
    <col min="5017" max="5017" width="4" bestFit="1" customWidth="1"/>
    <col min="5018" max="5018" width="12" bestFit="1" customWidth="1"/>
    <col min="5019" max="5019" width="4" bestFit="1" customWidth="1"/>
    <col min="5020" max="5020" width="12" bestFit="1" customWidth="1"/>
    <col min="5021" max="5021" width="4" bestFit="1" customWidth="1"/>
    <col min="5022" max="5022" width="12" bestFit="1" customWidth="1"/>
    <col min="5023" max="5023" width="4" bestFit="1" customWidth="1"/>
    <col min="5024" max="5024" width="12" bestFit="1" customWidth="1"/>
    <col min="5025" max="5025" width="4" bestFit="1" customWidth="1"/>
    <col min="5026" max="5026" width="12" bestFit="1" customWidth="1"/>
    <col min="5027" max="5027" width="4" bestFit="1" customWidth="1"/>
    <col min="5028" max="5028" width="12" bestFit="1" customWidth="1"/>
    <col min="5029" max="5029" width="4" bestFit="1" customWidth="1"/>
    <col min="5030" max="5030" width="12" bestFit="1" customWidth="1"/>
    <col min="5031" max="5031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1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187" max="5187" width="4" bestFit="1" customWidth="1"/>
    <col min="5188" max="5188" width="12" bestFit="1" customWidth="1"/>
    <col min="5189" max="5189" width="4" bestFit="1" customWidth="1"/>
    <col min="5190" max="5190" width="12" bestFit="1" customWidth="1"/>
    <col min="5191" max="5191" width="4" bestFit="1" customWidth="1"/>
    <col min="5192" max="5192" width="12" bestFit="1" customWidth="1"/>
    <col min="5193" max="5193" width="4" bestFit="1" customWidth="1"/>
    <col min="5194" max="5194" width="12" bestFit="1" customWidth="1"/>
    <col min="5195" max="5195" width="4" bestFit="1" customWidth="1"/>
    <col min="5196" max="5196" width="12" bestFit="1" customWidth="1"/>
    <col min="5197" max="5197" width="4" bestFit="1" customWidth="1"/>
    <col min="5198" max="5198" width="12" bestFit="1" customWidth="1"/>
    <col min="5199" max="5199" width="4" bestFit="1" customWidth="1"/>
    <col min="5200" max="5200" width="12" bestFit="1" customWidth="1"/>
    <col min="5201" max="5201" width="4" bestFit="1" customWidth="1"/>
    <col min="5202" max="5202" width="12" bestFit="1" customWidth="1"/>
    <col min="5203" max="5203" width="4" bestFit="1" customWidth="1"/>
    <col min="5204" max="5204" width="12" bestFit="1" customWidth="1"/>
    <col min="5205" max="5205" width="4" bestFit="1" customWidth="1"/>
    <col min="5206" max="5206" width="12" bestFit="1" customWidth="1"/>
    <col min="5207" max="5207" width="4" bestFit="1" customWidth="1"/>
    <col min="5208" max="5208" width="12" bestFit="1" customWidth="1"/>
    <col min="5209" max="5209" width="4" bestFit="1" customWidth="1"/>
    <col min="5210" max="5210" width="12" bestFit="1" customWidth="1"/>
    <col min="5211" max="5211" width="4" bestFit="1" customWidth="1"/>
    <col min="5212" max="5212" width="11" bestFit="1" customWidth="1"/>
    <col min="5213" max="5213" width="4" bestFit="1" customWidth="1"/>
    <col min="5214" max="5214" width="12" bestFit="1" customWidth="1"/>
    <col min="5215" max="5215" width="4" bestFit="1" customWidth="1"/>
    <col min="5216" max="5216" width="12" bestFit="1" customWidth="1"/>
    <col min="5217" max="5217" width="4" bestFit="1" customWidth="1"/>
    <col min="5218" max="5218" width="12" bestFit="1" customWidth="1"/>
    <col min="5219" max="5219" width="4" bestFit="1" customWidth="1"/>
    <col min="5220" max="5220" width="12" bestFit="1" customWidth="1"/>
    <col min="5221" max="5221" width="4" bestFit="1" customWidth="1"/>
    <col min="5222" max="5222" width="12" bestFit="1" customWidth="1"/>
    <col min="5223" max="5223" width="4" bestFit="1" customWidth="1"/>
    <col min="5224" max="5224" width="12" bestFit="1" customWidth="1"/>
    <col min="5225" max="5225" width="4" bestFit="1" customWidth="1"/>
    <col min="5226" max="5226" width="12" bestFit="1" customWidth="1"/>
    <col min="5227" max="5227" width="4" bestFit="1" customWidth="1"/>
    <col min="5228" max="5228" width="12" bestFit="1" customWidth="1"/>
    <col min="5229" max="5229" width="4" bestFit="1" customWidth="1"/>
    <col min="5230" max="5230" width="12" bestFit="1" customWidth="1"/>
    <col min="5231" max="5231" width="4" bestFit="1" customWidth="1"/>
    <col min="5232" max="5232" width="11.5703125" bestFit="1" customWidth="1"/>
    <col min="5233" max="5233" width="4" bestFit="1" customWidth="1"/>
    <col min="5234" max="5234" width="12" bestFit="1" customWidth="1"/>
    <col min="5235" max="5235" width="4" bestFit="1" customWidth="1"/>
    <col min="5236" max="5236" width="12" bestFit="1" customWidth="1"/>
    <col min="5237" max="5237" width="4" bestFit="1" customWidth="1"/>
    <col min="5238" max="5238" width="12" bestFit="1" customWidth="1"/>
    <col min="5239" max="5239" width="4" bestFit="1" customWidth="1"/>
    <col min="5240" max="5240" width="12" bestFit="1" customWidth="1"/>
    <col min="5241" max="5241" width="4" bestFit="1" customWidth="1"/>
    <col min="5242" max="5242" width="12" bestFit="1" customWidth="1"/>
    <col min="5243" max="5243" width="4" bestFit="1" customWidth="1"/>
    <col min="5244" max="5244" width="12" bestFit="1" customWidth="1"/>
    <col min="5245" max="5245" width="4" bestFit="1" customWidth="1"/>
    <col min="5246" max="5246" width="12" bestFit="1" customWidth="1"/>
    <col min="5247" max="5247" width="4" bestFit="1" customWidth="1"/>
    <col min="5248" max="5248" width="12" bestFit="1" customWidth="1"/>
    <col min="5249" max="5249" width="4" bestFit="1" customWidth="1"/>
    <col min="5250" max="5250" width="12" bestFit="1" customWidth="1"/>
    <col min="5251" max="5251" width="4" bestFit="1" customWidth="1"/>
    <col min="5252" max="5252" width="12" bestFit="1" customWidth="1"/>
    <col min="5253" max="5253" width="4" bestFit="1" customWidth="1"/>
    <col min="5254" max="5254" width="12" bestFit="1" customWidth="1"/>
    <col min="5255" max="5255" width="4" bestFit="1" customWidth="1"/>
    <col min="5256" max="5256" width="12" bestFit="1" customWidth="1"/>
    <col min="5257" max="5257" width="4" bestFit="1" customWidth="1"/>
    <col min="5258" max="5258" width="12" bestFit="1" customWidth="1"/>
    <col min="5259" max="5259" width="4" bestFit="1" customWidth="1"/>
    <col min="5260" max="5260" width="12" bestFit="1" customWidth="1"/>
    <col min="5261" max="5261" width="4" bestFit="1" customWidth="1"/>
    <col min="5262" max="5262" width="12" bestFit="1" customWidth="1"/>
    <col min="5263" max="5263" width="4" bestFit="1" customWidth="1"/>
    <col min="5264" max="5264" width="12" bestFit="1" customWidth="1"/>
    <col min="5265" max="5265" width="4" bestFit="1" customWidth="1"/>
    <col min="5266" max="5266" width="12" bestFit="1" customWidth="1"/>
    <col min="5267" max="5267" width="4" bestFit="1" customWidth="1"/>
    <col min="5268" max="5268" width="12" bestFit="1" customWidth="1"/>
    <col min="5269" max="5269" width="4" bestFit="1" customWidth="1"/>
    <col min="5270" max="5270" width="12" bestFit="1" customWidth="1"/>
    <col min="5271" max="5271" width="4" bestFit="1" customWidth="1"/>
    <col min="5272" max="5272" width="12" bestFit="1" customWidth="1"/>
    <col min="5273" max="5273" width="4" bestFit="1" customWidth="1"/>
    <col min="5274" max="5274" width="12" bestFit="1" customWidth="1"/>
    <col min="5275" max="5275" width="4" bestFit="1" customWidth="1"/>
    <col min="5276" max="5276" width="12" bestFit="1" customWidth="1"/>
    <col min="5277" max="5277" width="4" bestFit="1" customWidth="1"/>
    <col min="5278" max="5278" width="12" bestFit="1" customWidth="1"/>
    <col min="5279" max="5279" width="4" bestFit="1" customWidth="1"/>
    <col min="5280" max="5280" width="12" bestFit="1" customWidth="1"/>
    <col min="5281" max="5281" width="4" bestFit="1" customWidth="1"/>
    <col min="5282" max="5282" width="12" bestFit="1" customWidth="1"/>
    <col min="5283" max="5283" width="4" bestFit="1" customWidth="1"/>
    <col min="5284" max="5284" width="12" bestFit="1" customWidth="1"/>
    <col min="5285" max="5285" width="4" bestFit="1" customWidth="1"/>
    <col min="5286" max="5286" width="12" bestFit="1" customWidth="1"/>
    <col min="5287" max="5287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1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443" max="5443" width="4" bestFit="1" customWidth="1"/>
    <col min="5444" max="5444" width="12" bestFit="1" customWidth="1"/>
    <col min="5445" max="5445" width="4" bestFit="1" customWidth="1"/>
    <col min="5446" max="5446" width="12" bestFit="1" customWidth="1"/>
    <col min="5447" max="5447" width="4" bestFit="1" customWidth="1"/>
    <col min="5448" max="5448" width="12" bestFit="1" customWidth="1"/>
    <col min="5449" max="5449" width="4" bestFit="1" customWidth="1"/>
    <col min="5450" max="5450" width="12" bestFit="1" customWidth="1"/>
    <col min="5451" max="5451" width="4" bestFit="1" customWidth="1"/>
    <col min="5452" max="5452" width="12" bestFit="1" customWidth="1"/>
    <col min="5453" max="5453" width="4" bestFit="1" customWidth="1"/>
    <col min="5454" max="5454" width="12" bestFit="1" customWidth="1"/>
    <col min="5455" max="5455" width="4" bestFit="1" customWidth="1"/>
    <col min="5456" max="5456" width="12" bestFit="1" customWidth="1"/>
    <col min="5457" max="5457" width="4" bestFit="1" customWidth="1"/>
    <col min="5458" max="5458" width="12" bestFit="1" customWidth="1"/>
    <col min="5459" max="5459" width="4" bestFit="1" customWidth="1"/>
    <col min="5460" max="5460" width="12" bestFit="1" customWidth="1"/>
    <col min="5461" max="5461" width="4" bestFit="1" customWidth="1"/>
    <col min="5462" max="5462" width="12" bestFit="1" customWidth="1"/>
    <col min="5463" max="5463" width="4" bestFit="1" customWidth="1"/>
    <col min="5464" max="5464" width="12" bestFit="1" customWidth="1"/>
    <col min="5465" max="5465" width="4" bestFit="1" customWidth="1"/>
    <col min="5466" max="5466" width="12" bestFit="1" customWidth="1"/>
    <col min="5467" max="5467" width="4" bestFit="1" customWidth="1"/>
    <col min="5468" max="5468" width="11" bestFit="1" customWidth="1"/>
    <col min="5469" max="5469" width="4" bestFit="1" customWidth="1"/>
    <col min="5470" max="5470" width="12" bestFit="1" customWidth="1"/>
    <col min="5471" max="5471" width="4" bestFit="1" customWidth="1"/>
    <col min="5472" max="5472" width="12" bestFit="1" customWidth="1"/>
    <col min="5473" max="5473" width="4" bestFit="1" customWidth="1"/>
    <col min="5474" max="5474" width="12" bestFit="1" customWidth="1"/>
    <col min="5475" max="5475" width="4" bestFit="1" customWidth="1"/>
    <col min="5476" max="5476" width="12" bestFit="1" customWidth="1"/>
    <col min="5477" max="5477" width="4" bestFit="1" customWidth="1"/>
    <col min="5478" max="5478" width="12" bestFit="1" customWidth="1"/>
    <col min="5479" max="5479" width="4" bestFit="1" customWidth="1"/>
    <col min="5480" max="5480" width="12" bestFit="1" customWidth="1"/>
    <col min="5481" max="5481" width="4" bestFit="1" customWidth="1"/>
    <col min="5482" max="5482" width="12" bestFit="1" customWidth="1"/>
    <col min="5483" max="5483" width="4" bestFit="1" customWidth="1"/>
    <col min="5484" max="5484" width="12" bestFit="1" customWidth="1"/>
    <col min="5485" max="5485" width="4" bestFit="1" customWidth="1"/>
    <col min="5486" max="5486" width="12" bestFit="1" customWidth="1"/>
    <col min="5487" max="5487" width="4" bestFit="1" customWidth="1"/>
    <col min="5488" max="5488" width="11.5703125" bestFit="1" customWidth="1"/>
    <col min="5489" max="5489" width="4" bestFit="1" customWidth="1"/>
    <col min="5490" max="5490" width="12" bestFit="1" customWidth="1"/>
    <col min="5491" max="5491" width="4" bestFit="1" customWidth="1"/>
    <col min="5492" max="5492" width="12" bestFit="1" customWidth="1"/>
    <col min="5493" max="5493" width="4" bestFit="1" customWidth="1"/>
    <col min="5494" max="5494" width="12" bestFit="1" customWidth="1"/>
    <col min="5495" max="5495" width="4" bestFit="1" customWidth="1"/>
    <col min="5496" max="5496" width="12" bestFit="1" customWidth="1"/>
    <col min="5497" max="5497" width="4" bestFit="1" customWidth="1"/>
    <col min="5498" max="5498" width="12" bestFit="1" customWidth="1"/>
    <col min="5499" max="5499" width="4" bestFit="1" customWidth="1"/>
    <col min="5500" max="5500" width="12" bestFit="1" customWidth="1"/>
    <col min="5501" max="5501" width="4" bestFit="1" customWidth="1"/>
    <col min="5502" max="5502" width="12" bestFit="1" customWidth="1"/>
    <col min="5503" max="5503" width="4" bestFit="1" customWidth="1"/>
    <col min="5504" max="5504" width="12" bestFit="1" customWidth="1"/>
    <col min="5505" max="5505" width="4" bestFit="1" customWidth="1"/>
    <col min="5506" max="5506" width="12" bestFit="1" customWidth="1"/>
    <col min="5507" max="5507" width="4" bestFit="1" customWidth="1"/>
    <col min="5508" max="5508" width="12" bestFit="1" customWidth="1"/>
    <col min="5509" max="5509" width="4" bestFit="1" customWidth="1"/>
    <col min="5510" max="5510" width="12" bestFit="1" customWidth="1"/>
    <col min="5511" max="5511" width="4" bestFit="1" customWidth="1"/>
    <col min="5512" max="5512" width="12" bestFit="1" customWidth="1"/>
    <col min="5513" max="5513" width="4" bestFit="1" customWidth="1"/>
    <col min="5514" max="5514" width="12" bestFit="1" customWidth="1"/>
    <col min="5515" max="5515" width="4" bestFit="1" customWidth="1"/>
    <col min="5516" max="5516" width="12" bestFit="1" customWidth="1"/>
    <col min="5517" max="5517" width="4" bestFit="1" customWidth="1"/>
    <col min="5518" max="5518" width="12" bestFit="1" customWidth="1"/>
    <col min="5519" max="5519" width="4" bestFit="1" customWidth="1"/>
    <col min="5520" max="5520" width="12" bestFit="1" customWidth="1"/>
    <col min="5521" max="5521" width="4" bestFit="1" customWidth="1"/>
    <col min="5522" max="5522" width="12" bestFit="1" customWidth="1"/>
    <col min="5523" max="5523" width="4" bestFit="1" customWidth="1"/>
    <col min="5524" max="5524" width="12" bestFit="1" customWidth="1"/>
    <col min="5525" max="5525" width="4" bestFit="1" customWidth="1"/>
    <col min="5526" max="5526" width="12" bestFit="1" customWidth="1"/>
    <col min="5527" max="5527" width="4" bestFit="1" customWidth="1"/>
    <col min="5528" max="5528" width="12" bestFit="1" customWidth="1"/>
    <col min="5529" max="5529" width="4" bestFit="1" customWidth="1"/>
    <col min="5530" max="5530" width="12" bestFit="1" customWidth="1"/>
    <col min="5531" max="5531" width="4" bestFit="1" customWidth="1"/>
    <col min="5532" max="5532" width="12" bestFit="1" customWidth="1"/>
    <col min="5533" max="5533" width="4" bestFit="1" customWidth="1"/>
    <col min="5534" max="5534" width="12" bestFit="1" customWidth="1"/>
    <col min="5535" max="5535" width="4" bestFit="1" customWidth="1"/>
    <col min="5536" max="5536" width="12" bestFit="1" customWidth="1"/>
    <col min="5537" max="5537" width="4" bestFit="1" customWidth="1"/>
    <col min="5538" max="5538" width="12" bestFit="1" customWidth="1"/>
    <col min="5539" max="5539" width="4" bestFit="1" customWidth="1"/>
    <col min="5540" max="5540" width="12" bestFit="1" customWidth="1"/>
    <col min="5541" max="5541" width="4" bestFit="1" customWidth="1"/>
    <col min="5542" max="5542" width="12" bestFit="1" customWidth="1"/>
    <col min="5543" max="5543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1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699" max="5699" width="4" bestFit="1" customWidth="1"/>
    <col min="5700" max="5700" width="12" bestFit="1" customWidth="1"/>
    <col min="5701" max="5701" width="4" bestFit="1" customWidth="1"/>
    <col min="5702" max="5702" width="12" bestFit="1" customWidth="1"/>
    <col min="5703" max="5703" width="4" bestFit="1" customWidth="1"/>
    <col min="5704" max="5704" width="12" bestFit="1" customWidth="1"/>
    <col min="5705" max="5705" width="4" bestFit="1" customWidth="1"/>
    <col min="5706" max="5706" width="12" bestFit="1" customWidth="1"/>
    <col min="5707" max="5707" width="4" bestFit="1" customWidth="1"/>
    <col min="5708" max="5708" width="12" bestFit="1" customWidth="1"/>
    <col min="5709" max="5709" width="4" bestFit="1" customWidth="1"/>
    <col min="5710" max="5710" width="12" bestFit="1" customWidth="1"/>
    <col min="5711" max="5711" width="4" bestFit="1" customWidth="1"/>
    <col min="5712" max="5712" width="12" bestFit="1" customWidth="1"/>
    <col min="5713" max="5713" width="4" bestFit="1" customWidth="1"/>
    <col min="5714" max="5714" width="12" bestFit="1" customWidth="1"/>
    <col min="5715" max="5715" width="4" bestFit="1" customWidth="1"/>
    <col min="5716" max="5716" width="12" bestFit="1" customWidth="1"/>
    <col min="5717" max="5717" width="4" bestFit="1" customWidth="1"/>
    <col min="5718" max="5718" width="12" bestFit="1" customWidth="1"/>
    <col min="5719" max="5719" width="4" bestFit="1" customWidth="1"/>
    <col min="5720" max="5720" width="12" bestFit="1" customWidth="1"/>
    <col min="5721" max="5721" width="4" bestFit="1" customWidth="1"/>
    <col min="5722" max="5722" width="12" bestFit="1" customWidth="1"/>
    <col min="5723" max="5723" width="4" bestFit="1" customWidth="1"/>
    <col min="5724" max="5724" width="11" bestFit="1" customWidth="1"/>
    <col min="5725" max="5725" width="4" bestFit="1" customWidth="1"/>
    <col min="5726" max="5726" width="12" bestFit="1" customWidth="1"/>
    <col min="5727" max="5727" width="4" bestFit="1" customWidth="1"/>
    <col min="5728" max="5728" width="12" bestFit="1" customWidth="1"/>
    <col min="5729" max="5729" width="4" bestFit="1" customWidth="1"/>
    <col min="5730" max="5730" width="12" bestFit="1" customWidth="1"/>
    <col min="5731" max="5731" width="4" bestFit="1" customWidth="1"/>
    <col min="5732" max="5732" width="12" bestFit="1" customWidth="1"/>
    <col min="5733" max="5733" width="4" bestFit="1" customWidth="1"/>
    <col min="5734" max="5734" width="12" bestFit="1" customWidth="1"/>
    <col min="5735" max="5735" width="4" bestFit="1" customWidth="1"/>
    <col min="5736" max="5736" width="12" bestFit="1" customWidth="1"/>
    <col min="5737" max="5737" width="4" bestFit="1" customWidth="1"/>
    <col min="5738" max="5738" width="12" bestFit="1" customWidth="1"/>
    <col min="5739" max="5739" width="4" bestFit="1" customWidth="1"/>
    <col min="5740" max="5740" width="12" bestFit="1" customWidth="1"/>
    <col min="5741" max="5741" width="4" bestFit="1" customWidth="1"/>
    <col min="5742" max="5742" width="12" bestFit="1" customWidth="1"/>
    <col min="5743" max="5743" width="4" bestFit="1" customWidth="1"/>
    <col min="5744" max="5744" width="11.5703125" bestFit="1" customWidth="1"/>
    <col min="5745" max="5745" width="4" bestFit="1" customWidth="1"/>
    <col min="5746" max="5746" width="12" bestFit="1" customWidth="1"/>
    <col min="5747" max="5747" width="4" bestFit="1" customWidth="1"/>
    <col min="5748" max="5748" width="12" bestFit="1" customWidth="1"/>
    <col min="5749" max="5749" width="4" bestFit="1" customWidth="1"/>
    <col min="5750" max="5750" width="12" bestFit="1" customWidth="1"/>
    <col min="5751" max="5751" width="4" bestFit="1" customWidth="1"/>
    <col min="5752" max="5752" width="12" bestFit="1" customWidth="1"/>
    <col min="5753" max="5753" width="4" bestFit="1" customWidth="1"/>
    <col min="5754" max="5754" width="12" bestFit="1" customWidth="1"/>
    <col min="5755" max="5755" width="4" bestFit="1" customWidth="1"/>
    <col min="5756" max="5756" width="12" bestFit="1" customWidth="1"/>
    <col min="5757" max="5757" width="4" bestFit="1" customWidth="1"/>
    <col min="5758" max="5758" width="12" bestFit="1" customWidth="1"/>
    <col min="5759" max="5759" width="4" bestFit="1" customWidth="1"/>
    <col min="5760" max="5760" width="12" bestFit="1" customWidth="1"/>
    <col min="5761" max="5761" width="4" bestFit="1" customWidth="1"/>
    <col min="5762" max="5762" width="12" bestFit="1" customWidth="1"/>
    <col min="5763" max="5763" width="4" bestFit="1" customWidth="1"/>
    <col min="5764" max="5764" width="12" bestFit="1" customWidth="1"/>
    <col min="5765" max="5765" width="4" bestFit="1" customWidth="1"/>
    <col min="5766" max="5766" width="12" bestFit="1" customWidth="1"/>
    <col min="5767" max="5767" width="4" bestFit="1" customWidth="1"/>
    <col min="5768" max="5768" width="12" bestFit="1" customWidth="1"/>
    <col min="5769" max="5769" width="4" bestFit="1" customWidth="1"/>
    <col min="5770" max="5770" width="12" bestFit="1" customWidth="1"/>
    <col min="5771" max="5771" width="4" bestFit="1" customWidth="1"/>
    <col min="5772" max="5772" width="12" bestFit="1" customWidth="1"/>
    <col min="5773" max="5773" width="4" bestFit="1" customWidth="1"/>
    <col min="5774" max="5774" width="12" bestFit="1" customWidth="1"/>
    <col min="5775" max="5775" width="4" bestFit="1" customWidth="1"/>
    <col min="5776" max="5776" width="12" bestFit="1" customWidth="1"/>
    <col min="5777" max="5777" width="4" bestFit="1" customWidth="1"/>
    <col min="5778" max="5778" width="12" bestFit="1" customWidth="1"/>
    <col min="5779" max="5779" width="4" bestFit="1" customWidth="1"/>
    <col min="5780" max="5780" width="12" bestFit="1" customWidth="1"/>
    <col min="5781" max="5781" width="4" bestFit="1" customWidth="1"/>
    <col min="5782" max="5782" width="12" bestFit="1" customWidth="1"/>
    <col min="5783" max="5783" width="4" bestFit="1" customWidth="1"/>
    <col min="5784" max="5784" width="12" bestFit="1" customWidth="1"/>
    <col min="5785" max="5785" width="4" bestFit="1" customWidth="1"/>
    <col min="5786" max="5786" width="12" bestFit="1" customWidth="1"/>
    <col min="5787" max="5787" width="4" bestFit="1" customWidth="1"/>
    <col min="5788" max="5788" width="12" bestFit="1" customWidth="1"/>
    <col min="5789" max="5789" width="4" bestFit="1" customWidth="1"/>
    <col min="5790" max="5790" width="12" bestFit="1" customWidth="1"/>
    <col min="5791" max="5791" width="4" bestFit="1" customWidth="1"/>
    <col min="5792" max="5792" width="12" bestFit="1" customWidth="1"/>
    <col min="5793" max="5793" width="4" bestFit="1" customWidth="1"/>
    <col min="5794" max="5794" width="12" bestFit="1" customWidth="1"/>
    <col min="5795" max="5795" width="4" bestFit="1" customWidth="1"/>
    <col min="5796" max="5796" width="12" bestFit="1" customWidth="1"/>
    <col min="5797" max="5797" width="4" bestFit="1" customWidth="1"/>
    <col min="5798" max="5798" width="12" bestFit="1" customWidth="1"/>
    <col min="5799" max="5799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1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5955" max="5955" width="4" bestFit="1" customWidth="1"/>
    <col min="5956" max="5956" width="12" bestFit="1" customWidth="1"/>
    <col min="5957" max="5957" width="4" bestFit="1" customWidth="1"/>
    <col min="5958" max="5958" width="12" bestFit="1" customWidth="1"/>
    <col min="5959" max="5959" width="4" bestFit="1" customWidth="1"/>
    <col min="5960" max="5960" width="12" bestFit="1" customWidth="1"/>
    <col min="5961" max="5961" width="4" bestFit="1" customWidth="1"/>
    <col min="5962" max="5962" width="12" bestFit="1" customWidth="1"/>
    <col min="5963" max="5963" width="4" bestFit="1" customWidth="1"/>
    <col min="5964" max="5964" width="12" bestFit="1" customWidth="1"/>
    <col min="5965" max="5965" width="4" bestFit="1" customWidth="1"/>
    <col min="5966" max="5966" width="12" bestFit="1" customWidth="1"/>
    <col min="5967" max="5967" width="4" bestFit="1" customWidth="1"/>
    <col min="5968" max="5968" width="12" bestFit="1" customWidth="1"/>
    <col min="5969" max="5969" width="4" bestFit="1" customWidth="1"/>
    <col min="5970" max="5970" width="12" bestFit="1" customWidth="1"/>
    <col min="5971" max="5971" width="4" bestFit="1" customWidth="1"/>
    <col min="5972" max="5972" width="12" bestFit="1" customWidth="1"/>
    <col min="5973" max="5973" width="4" bestFit="1" customWidth="1"/>
    <col min="5974" max="5974" width="12" bestFit="1" customWidth="1"/>
    <col min="5975" max="5975" width="4" bestFit="1" customWidth="1"/>
    <col min="5976" max="5976" width="12" bestFit="1" customWidth="1"/>
    <col min="5977" max="5977" width="4" bestFit="1" customWidth="1"/>
    <col min="5978" max="5978" width="12" bestFit="1" customWidth="1"/>
    <col min="5979" max="5979" width="4" bestFit="1" customWidth="1"/>
    <col min="5980" max="5980" width="11" bestFit="1" customWidth="1"/>
    <col min="5981" max="5981" width="4" bestFit="1" customWidth="1"/>
    <col min="5982" max="5982" width="12" bestFit="1" customWidth="1"/>
    <col min="5983" max="5983" width="4" bestFit="1" customWidth="1"/>
    <col min="5984" max="5984" width="12" bestFit="1" customWidth="1"/>
    <col min="5985" max="5985" width="4" bestFit="1" customWidth="1"/>
    <col min="5986" max="5986" width="12" bestFit="1" customWidth="1"/>
    <col min="5987" max="5987" width="4" bestFit="1" customWidth="1"/>
    <col min="5988" max="5988" width="12" bestFit="1" customWidth="1"/>
    <col min="5989" max="5989" width="4" bestFit="1" customWidth="1"/>
    <col min="5990" max="5990" width="12" bestFit="1" customWidth="1"/>
    <col min="5991" max="5991" width="4" bestFit="1" customWidth="1"/>
    <col min="5992" max="5992" width="12" bestFit="1" customWidth="1"/>
    <col min="5993" max="5993" width="4" bestFit="1" customWidth="1"/>
    <col min="5994" max="5994" width="12" bestFit="1" customWidth="1"/>
    <col min="5995" max="5995" width="4" bestFit="1" customWidth="1"/>
    <col min="5996" max="5996" width="12" bestFit="1" customWidth="1"/>
    <col min="5997" max="5997" width="4" bestFit="1" customWidth="1"/>
    <col min="5998" max="5998" width="12" bestFit="1" customWidth="1"/>
    <col min="5999" max="5999" width="4" bestFit="1" customWidth="1"/>
    <col min="6000" max="6000" width="11.5703125" bestFit="1" customWidth="1"/>
    <col min="6001" max="6001" width="4" bestFit="1" customWidth="1"/>
    <col min="6002" max="6002" width="12" bestFit="1" customWidth="1"/>
    <col min="6003" max="6003" width="4" bestFit="1" customWidth="1"/>
    <col min="6004" max="6004" width="12" bestFit="1" customWidth="1"/>
    <col min="6005" max="6005" width="4" bestFit="1" customWidth="1"/>
    <col min="6006" max="6006" width="12" bestFit="1" customWidth="1"/>
    <col min="6007" max="6007" width="4" bestFit="1" customWidth="1"/>
    <col min="6008" max="6008" width="12" bestFit="1" customWidth="1"/>
    <col min="6009" max="6009" width="4" bestFit="1" customWidth="1"/>
    <col min="6010" max="6010" width="12" bestFit="1" customWidth="1"/>
    <col min="6011" max="6011" width="4" bestFit="1" customWidth="1"/>
    <col min="6012" max="6012" width="12" bestFit="1" customWidth="1"/>
    <col min="6013" max="6013" width="4" bestFit="1" customWidth="1"/>
    <col min="6014" max="6014" width="12" bestFit="1" customWidth="1"/>
    <col min="6015" max="6015" width="4" bestFit="1" customWidth="1"/>
    <col min="6016" max="6016" width="12" bestFit="1" customWidth="1"/>
    <col min="6017" max="6017" width="4" bestFit="1" customWidth="1"/>
    <col min="6018" max="6018" width="12" bestFit="1" customWidth="1"/>
    <col min="6019" max="6019" width="4" bestFit="1" customWidth="1"/>
    <col min="6020" max="6020" width="12" bestFit="1" customWidth="1"/>
    <col min="6021" max="6021" width="4" bestFit="1" customWidth="1"/>
    <col min="6022" max="6022" width="12" bestFit="1" customWidth="1"/>
    <col min="6023" max="6023" width="4" bestFit="1" customWidth="1"/>
    <col min="6024" max="6024" width="12" bestFit="1" customWidth="1"/>
    <col min="6025" max="6025" width="4" bestFit="1" customWidth="1"/>
    <col min="6026" max="6026" width="12" bestFit="1" customWidth="1"/>
    <col min="6027" max="6027" width="4" bestFit="1" customWidth="1"/>
    <col min="6028" max="6028" width="12" bestFit="1" customWidth="1"/>
    <col min="6029" max="6029" width="4" bestFit="1" customWidth="1"/>
    <col min="6030" max="6030" width="12" bestFit="1" customWidth="1"/>
    <col min="6031" max="6031" width="4" bestFit="1" customWidth="1"/>
    <col min="6032" max="6032" width="12" bestFit="1" customWidth="1"/>
    <col min="6033" max="6033" width="4" bestFit="1" customWidth="1"/>
    <col min="6034" max="6034" width="12" bestFit="1" customWidth="1"/>
    <col min="6035" max="6035" width="4" bestFit="1" customWidth="1"/>
    <col min="6036" max="6036" width="12" bestFit="1" customWidth="1"/>
    <col min="6037" max="6037" width="4" bestFit="1" customWidth="1"/>
    <col min="6038" max="6038" width="12" bestFit="1" customWidth="1"/>
    <col min="6039" max="6039" width="4" bestFit="1" customWidth="1"/>
    <col min="6040" max="6040" width="12" bestFit="1" customWidth="1"/>
    <col min="6041" max="6041" width="4" bestFit="1" customWidth="1"/>
    <col min="6042" max="6042" width="12" bestFit="1" customWidth="1"/>
    <col min="6043" max="6043" width="4" bestFit="1" customWidth="1"/>
    <col min="6044" max="6044" width="12" bestFit="1" customWidth="1"/>
    <col min="6045" max="6045" width="4" bestFit="1" customWidth="1"/>
    <col min="6046" max="6046" width="12" bestFit="1" customWidth="1"/>
    <col min="6047" max="6047" width="4" bestFit="1" customWidth="1"/>
    <col min="6048" max="6048" width="12" bestFit="1" customWidth="1"/>
    <col min="6049" max="6049" width="4" bestFit="1" customWidth="1"/>
    <col min="6050" max="6050" width="12" bestFit="1" customWidth="1"/>
    <col min="6051" max="6051" width="4" bestFit="1" customWidth="1"/>
    <col min="6052" max="6052" width="12" bestFit="1" customWidth="1"/>
    <col min="6053" max="6053" width="4" bestFit="1" customWidth="1"/>
    <col min="6054" max="6054" width="12" bestFit="1" customWidth="1"/>
    <col min="6055" max="6055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1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211" max="6211" width="4" bestFit="1" customWidth="1"/>
    <col min="6212" max="6212" width="12" bestFit="1" customWidth="1"/>
    <col min="6213" max="6213" width="4" bestFit="1" customWidth="1"/>
    <col min="6214" max="6214" width="12" bestFit="1" customWidth="1"/>
    <col min="6215" max="6215" width="4" bestFit="1" customWidth="1"/>
    <col min="6216" max="6216" width="12" bestFit="1" customWidth="1"/>
    <col min="6217" max="6217" width="4" bestFit="1" customWidth="1"/>
    <col min="6218" max="6218" width="12" bestFit="1" customWidth="1"/>
    <col min="6219" max="6219" width="4" bestFit="1" customWidth="1"/>
    <col min="6220" max="6220" width="12" bestFit="1" customWidth="1"/>
    <col min="6221" max="6221" width="4" bestFit="1" customWidth="1"/>
    <col min="6222" max="6222" width="12" bestFit="1" customWidth="1"/>
    <col min="6223" max="6223" width="4" bestFit="1" customWidth="1"/>
    <col min="6224" max="6224" width="12" bestFit="1" customWidth="1"/>
    <col min="6225" max="6225" width="4" bestFit="1" customWidth="1"/>
    <col min="6226" max="6226" width="12" bestFit="1" customWidth="1"/>
    <col min="6227" max="6227" width="4" bestFit="1" customWidth="1"/>
    <col min="6228" max="6228" width="12" bestFit="1" customWidth="1"/>
    <col min="6229" max="6229" width="4" bestFit="1" customWidth="1"/>
    <col min="6230" max="6230" width="12" bestFit="1" customWidth="1"/>
    <col min="6231" max="6231" width="4" bestFit="1" customWidth="1"/>
    <col min="6232" max="6232" width="12" bestFit="1" customWidth="1"/>
    <col min="6233" max="6233" width="4" bestFit="1" customWidth="1"/>
    <col min="6234" max="6234" width="12" bestFit="1" customWidth="1"/>
    <col min="6235" max="6235" width="4" bestFit="1" customWidth="1"/>
    <col min="6236" max="6236" width="11" bestFit="1" customWidth="1"/>
    <col min="6237" max="6237" width="4" bestFit="1" customWidth="1"/>
    <col min="6238" max="6238" width="12" bestFit="1" customWidth="1"/>
    <col min="6239" max="6239" width="4" bestFit="1" customWidth="1"/>
    <col min="6240" max="6240" width="12" bestFit="1" customWidth="1"/>
    <col min="6241" max="6241" width="4" bestFit="1" customWidth="1"/>
    <col min="6242" max="6242" width="12" bestFit="1" customWidth="1"/>
    <col min="6243" max="6243" width="4" bestFit="1" customWidth="1"/>
    <col min="6244" max="6244" width="12" bestFit="1" customWidth="1"/>
    <col min="6245" max="6245" width="4" bestFit="1" customWidth="1"/>
    <col min="6246" max="6246" width="12" bestFit="1" customWidth="1"/>
    <col min="6247" max="6247" width="4" bestFit="1" customWidth="1"/>
    <col min="6248" max="6248" width="12" bestFit="1" customWidth="1"/>
    <col min="6249" max="6249" width="4" bestFit="1" customWidth="1"/>
    <col min="6250" max="6250" width="12" bestFit="1" customWidth="1"/>
    <col min="6251" max="6251" width="4" bestFit="1" customWidth="1"/>
    <col min="6252" max="6252" width="12" bestFit="1" customWidth="1"/>
    <col min="6253" max="6253" width="4" bestFit="1" customWidth="1"/>
    <col min="6254" max="6254" width="12" bestFit="1" customWidth="1"/>
    <col min="6255" max="6255" width="4" bestFit="1" customWidth="1"/>
    <col min="6256" max="6256" width="11.5703125" bestFit="1" customWidth="1"/>
    <col min="6257" max="6257" width="4" bestFit="1" customWidth="1"/>
    <col min="6258" max="6258" width="12" bestFit="1" customWidth="1"/>
    <col min="6259" max="6259" width="4" bestFit="1" customWidth="1"/>
    <col min="6260" max="6260" width="12" bestFit="1" customWidth="1"/>
    <col min="6261" max="6261" width="4" bestFit="1" customWidth="1"/>
    <col min="6262" max="6262" width="12" bestFit="1" customWidth="1"/>
    <col min="6263" max="6263" width="4" bestFit="1" customWidth="1"/>
    <col min="6264" max="6264" width="12" bestFit="1" customWidth="1"/>
    <col min="6265" max="6265" width="4" bestFit="1" customWidth="1"/>
    <col min="6266" max="6266" width="12" bestFit="1" customWidth="1"/>
    <col min="6267" max="6267" width="4" bestFit="1" customWidth="1"/>
    <col min="6268" max="6268" width="12" bestFit="1" customWidth="1"/>
    <col min="6269" max="6269" width="4" bestFit="1" customWidth="1"/>
    <col min="6270" max="6270" width="12" bestFit="1" customWidth="1"/>
    <col min="6271" max="6271" width="4" bestFit="1" customWidth="1"/>
    <col min="6272" max="6272" width="12" bestFit="1" customWidth="1"/>
    <col min="6273" max="6273" width="4" bestFit="1" customWidth="1"/>
    <col min="6274" max="6274" width="12" bestFit="1" customWidth="1"/>
    <col min="6275" max="6275" width="4" bestFit="1" customWidth="1"/>
    <col min="6276" max="6276" width="12" bestFit="1" customWidth="1"/>
    <col min="6277" max="6277" width="4" bestFit="1" customWidth="1"/>
    <col min="6278" max="6278" width="12" bestFit="1" customWidth="1"/>
    <col min="6279" max="6279" width="4" bestFit="1" customWidth="1"/>
    <col min="6280" max="6280" width="12" bestFit="1" customWidth="1"/>
    <col min="6281" max="6281" width="4" bestFit="1" customWidth="1"/>
    <col min="6282" max="6282" width="12" bestFit="1" customWidth="1"/>
    <col min="6283" max="6283" width="4" bestFit="1" customWidth="1"/>
    <col min="6284" max="6284" width="12" bestFit="1" customWidth="1"/>
    <col min="6285" max="6285" width="4" bestFit="1" customWidth="1"/>
    <col min="6286" max="6286" width="12" bestFit="1" customWidth="1"/>
    <col min="6287" max="6287" width="4" bestFit="1" customWidth="1"/>
    <col min="6288" max="6288" width="12" bestFit="1" customWidth="1"/>
    <col min="6289" max="6289" width="4" bestFit="1" customWidth="1"/>
    <col min="6290" max="6290" width="12" bestFit="1" customWidth="1"/>
    <col min="6291" max="6291" width="4" bestFit="1" customWidth="1"/>
    <col min="6292" max="6292" width="12" bestFit="1" customWidth="1"/>
    <col min="6293" max="6293" width="4" bestFit="1" customWidth="1"/>
    <col min="6294" max="6294" width="12" bestFit="1" customWidth="1"/>
    <col min="6295" max="6295" width="4" bestFit="1" customWidth="1"/>
    <col min="6296" max="6296" width="12" bestFit="1" customWidth="1"/>
    <col min="6297" max="6297" width="4" bestFit="1" customWidth="1"/>
    <col min="6298" max="6298" width="12" bestFit="1" customWidth="1"/>
    <col min="6299" max="6299" width="4" bestFit="1" customWidth="1"/>
    <col min="6300" max="6300" width="12" bestFit="1" customWidth="1"/>
    <col min="6301" max="6301" width="4" bestFit="1" customWidth="1"/>
    <col min="6302" max="6302" width="12" bestFit="1" customWidth="1"/>
    <col min="6303" max="6303" width="4" bestFit="1" customWidth="1"/>
    <col min="6304" max="6304" width="12" bestFit="1" customWidth="1"/>
    <col min="6305" max="6305" width="4" bestFit="1" customWidth="1"/>
    <col min="6306" max="6306" width="12" bestFit="1" customWidth="1"/>
    <col min="6307" max="6307" width="4" bestFit="1" customWidth="1"/>
    <col min="6308" max="6308" width="12" bestFit="1" customWidth="1"/>
    <col min="6309" max="6309" width="4" bestFit="1" customWidth="1"/>
    <col min="6310" max="6310" width="12" bestFit="1" customWidth="1"/>
    <col min="6311" max="6311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1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467" max="6467" width="4" bestFit="1" customWidth="1"/>
    <col min="6468" max="6468" width="12" bestFit="1" customWidth="1"/>
    <col min="6469" max="6469" width="4" bestFit="1" customWidth="1"/>
    <col min="6470" max="6470" width="12" bestFit="1" customWidth="1"/>
    <col min="6471" max="6471" width="4" bestFit="1" customWidth="1"/>
    <col min="6472" max="6472" width="12" bestFit="1" customWidth="1"/>
    <col min="6473" max="6473" width="4" bestFit="1" customWidth="1"/>
    <col min="6474" max="6474" width="12" bestFit="1" customWidth="1"/>
    <col min="6475" max="6475" width="4" bestFit="1" customWidth="1"/>
    <col min="6476" max="6476" width="12" bestFit="1" customWidth="1"/>
    <col min="6477" max="6477" width="4" bestFit="1" customWidth="1"/>
    <col min="6478" max="6478" width="12" bestFit="1" customWidth="1"/>
    <col min="6479" max="6479" width="4" bestFit="1" customWidth="1"/>
    <col min="6480" max="6480" width="12" bestFit="1" customWidth="1"/>
    <col min="6481" max="6481" width="4" bestFit="1" customWidth="1"/>
    <col min="6482" max="6482" width="12" bestFit="1" customWidth="1"/>
    <col min="6483" max="6483" width="4" bestFit="1" customWidth="1"/>
    <col min="6484" max="6484" width="12" bestFit="1" customWidth="1"/>
    <col min="6485" max="6485" width="4" bestFit="1" customWidth="1"/>
    <col min="6486" max="6486" width="12" bestFit="1" customWidth="1"/>
    <col min="6487" max="6487" width="4" bestFit="1" customWidth="1"/>
    <col min="6488" max="6488" width="12" bestFit="1" customWidth="1"/>
    <col min="6489" max="6489" width="4" bestFit="1" customWidth="1"/>
    <col min="6490" max="6490" width="12" bestFit="1" customWidth="1"/>
    <col min="6491" max="6491" width="4" bestFit="1" customWidth="1"/>
    <col min="6492" max="6492" width="11" bestFit="1" customWidth="1"/>
    <col min="6493" max="6493" width="4" bestFit="1" customWidth="1"/>
    <col min="6494" max="6494" width="12" bestFit="1" customWidth="1"/>
    <col min="6495" max="6495" width="4" bestFit="1" customWidth="1"/>
    <col min="6496" max="6496" width="12" bestFit="1" customWidth="1"/>
    <col min="6497" max="6497" width="4" bestFit="1" customWidth="1"/>
    <col min="6498" max="6498" width="12" bestFit="1" customWidth="1"/>
    <col min="6499" max="6499" width="4" bestFit="1" customWidth="1"/>
    <col min="6500" max="6500" width="12" bestFit="1" customWidth="1"/>
    <col min="6501" max="6501" width="4" bestFit="1" customWidth="1"/>
    <col min="6502" max="6502" width="12" bestFit="1" customWidth="1"/>
    <col min="6503" max="6503" width="4" bestFit="1" customWidth="1"/>
    <col min="6504" max="6504" width="12" bestFit="1" customWidth="1"/>
    <col min="6505" max="6505" width="4" bestFit="1" customWidth="1"/>
    <col min="6506" max="6506" width="12" bestFit="1" customWidth="1"/>
    <col min="6507" max="6507" width="4" bestFit="1" customWidth="1"/>
    <col min="6508" max="6508" width="12" bestFit="1" customWidth="1"/>
    <col min="6509" max="6509" width="4" bestFit="1" customWidth="1"/>
    <col min="6510" max="6510" width="12" bestFit="1" customWidth="1"/>
    <col min="6511" max="6511" width="4" bestFit="1" customWidth="1"/>
    <col min="6512" max="6512" width="11.5703125" bestFit="1" customWidth="1"/>
    <col min="6513" max="6513" width="4" bestFit="1" customWidth="1"/>
    <col min="6514" max="6514" width="12" bestFit="1" customWidth="1"/>
    <col min="6515" max="6515" width="4" bestFit="1" customWidth="1"/>
    <col min="6516" max="6516" width="12" bestFit="1" customWidth="1"/>
    <col min="6517" max="6517" width="4" bestFit="1" customWidth="1"/>
    <col min="6518" max="6518" width="12" bestFit="1" customWidth="1"/>
    <col min="6519" max="6519" width="4" bestFit="1" customWidth="1"/>
    <col min="6520" max="6520" width="12" bestFit="1" customWidth="1"/>
    <col min="6521" max="6521" width="4" bestFit="1" customWidth="1"/>
    <col min="6522" max="6522" width="12" bestFit="1" customWidth="1"/>
    <col min="6523" max="6523" width="4" bestFit="1" customWidth="1"/>
    <col min="6524" max="6524" width="12" bestFit="1" customWidth="1"/>
    <col min="6525" max="6525" width="4" bestFit="1" customWidth="1"/>
    <col min="6526" max="6526" width="12" bestFit="1" customWidth="1"/>
    <col min="6527" max="6527" width="4" bestFit="1" customWidth="1"/>
    <col min="6528" max="6528" width="12" bestFit="1" customWidth="1"/>
    <col min="6529" max="6529" width="4" bestFit="1" customWidth="1"/>
    <col min="6530" max="6530" width="12" bestFit="1" customWidth="1"/>
    <col min="6531" max="6531" width="4" bestFit="1" customWidth="1"/>
    <col min="6532" max="6532" width="12" bestFit="1" customWidth="1"/>
    <col min="6533" max="6533" width="4" bestFit="1" customWidth="1"/>
    <col min="6534" max="6534" width="12" bestFit="1" customWidth="1"/>
    <col min="6535" max="6535" width="4" bestFit="1" customWidth="1"/>
    <col min="6536" max="6536" width="12" bestFit="1" customWidth="1"/>
    <col min="6537" max="6537" width="4" bestFit="1" customWidth="1"/>
    <col min="6538" max="6538" width="12" bestFit="1" customWidth="1"/>
    <col min="6539" max="6539" width="4" bestFit="1" customWidth="1"/>
    <col min="6540" max="6540" width="12" bestFit="1" customWidth="1"/>
    <col min="6541" max="6541" width="4" bestFit="1" customWidth="1"/>
    <col min="6542" max="6542" width="12" bestFit="1" customWidth="1"/>
    <col min="6543" max="6543" width="4" bestFit="1" customWidth="1"/>
    <col min="6544" max="6544" width="12" bestFit="1" customWidth="1"/>
    <col min="6545" max="6545" width="4" bestFit="1" customWidth="1"/>
    <col min="6546" max="6546" width="12" bestFit="1" customWidth="1"/>
    <col min="6547" max="6547" width="4" bestFit="1" customWidth="1"/>
    <col min="6548" max="6548" width="12" bestFit="1" customWidth="1"/>
    <col min="6549" max="6549" width="4" bestFit="1" customWidth="1"/>
    <col min="6550" max="6550" width="12" bestFit="1" customWidth="1"/>
    <col min="6551" max="6551" width="4" bestFit="1" customWidth="1"/>
    <col min="6552" max="6552" width="12" bestFit="1" customWidth="1"/>
    <col min="6553" max="6553" width="4" bestFit="1" customWidth="1"/>
    <col min="6554" max="6554" width="12" bestFit="1" customWidth="1"/>
    <col min="6555" max="6555" width="4" bestFit="1" customWidth="1"/>
    <col min="6556" max="6556" width="12" bestFit="1" customWidth="1"/>
    <col min="6557" max="6557" width="4" bestFit="1" customWidth="1"/>
    <col min="6558" max="6558" width="12" bestFit="1" customWidth="1"/>
    <col min="6559" max="6559" width="4" bestFit="1" customWidth="1"/>
    <col min="6560" max="6560" width="12" bestFit="1" customWidth="1"/>
    <col min="6561" max="6561" width="4" bestFit="1" customWidth="1"/>
    <col min="6562" max="6562" width="12" bestFit="1" customWidth="1"/>
    <col min="6563" max="6563" width="4" bestFit="1" customWidth="1"/>
    <col min="6564" max="6564" width="12" bestFit="1" customWidth="1"/>
    <col min="6565" max="6565" width="4" bestFit="1" customWidth="1"/>
    <col min="6566" max="6566" width="12" bestFit="1" customWidth="1"/>
    <col min="6567" max="6567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1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723" max="6723" width="4" bestFit="1" customWidth="1"/>
    <col min="6724" max="6724" width="12" bestFit="1" customWidth="1"/>
    <col min="6725" max="6725" width="4" bestFit="1" customWidth="1"/>
    <col min="6726" max="6726" width="12" bestFit="1" customWidth="1"/>
    <col min="6727" max="6727" width="4" bestFit="1" customWidth="1"/>
    <col min="6728" max="6728" width="12" bestFit="1" customWidth="1"/>
    <col min="6729" max="6729" width="4" bestFit="1" customWidth="1"/>
    <col min="6730" max="6730" width="12" bestFit="1" customWidth="1"/>
    <col min="6731" max="6731" width="4" bestFit="1" customWidth="1"/>
    <col min="6732" max="6732" width="12" bestFit="1" customWidth="1"/>
    <col min="6733" max="6733" width="4" bestFit="1" customWidth="1"/>
    <col min="6734" max="6734" width="12" bestFit="1" customWidth="1"/>
    <col min="6735" max="6735" width="4" bestFit="1" customWidth="1"/>
    <col min="6736" max="6736" width="12" bestFit="1" customWidth="1"/>
    <col min="6737" max="6737" width="4" bestFit="1" customWidth="1"/>
    <col min="6738" max="6738" width="12" bestFit="1" customWidth="1"/>
    <col min="6739" max="6739" width="4" bestFit="1" customWidth="1"/>
    <col min="6740" max="6740" width="12" bestFit="1" customWidth="1"/>
    <col min="6741" max="6741" width="4" bestFit="1" customWidth="1"/>
    <col min="6742" max="6742" width="12" bestFit="1" customWidth="1"/>
    <col min="6743" max="6743" width="4" bestFit="1" customWidth="1"/>
    <col min="6744" max="6744" width="12" bestFit="1" customWidth="1"/>
    <col min="6745" max="6745" width="4" bestFit="1" customWidth="1"/>
    <col min="6746" max="6746" width="12" bestFit="1" customWidth="1"/>
    <col min="6747" max="6747" width="4" bestFit="1" customWidth="1"/>
    <col min="6748" max="6748" width="11" bestFit="1" customWidth="1"/>
    <col min="6749" max="6749" width="4" bestFit="1" customWidth="1"/>
    <col min="6750" max="6750" width="12" bestFit="1" customWidth="1"/>
    <col min="6751" max="6751" width="4" bestFit="1" customWidth="1"/>
    <col min="6752" max="6752" width="12" bestFit="1" customWidth="1"/>
    <col min="6753" max="6753" width="4" bestFit="1" customWidth="1"/>
    <col min="6754" max="6754" width="12" bestFit="1" customWidth="1"/>
    <col min="6755" max="6755" width="4" bestFit="1" customWidth="1"/>
    <col min="6756" max="6756" width="12" bestFit="1" customWidth="1"/>
    <col min="6757" max="6757" width="4" bestFit="1" customWidth="1"/>
    <col min="6758" max="6758" width="12" bestFit="1" customWidth="1"/>
    <col min="6759" max="6759" width="4" bestFit="1" customWidth="1"/>
    <col min="6760" max="6760" width="12" bestFit="1" customWidth="1"/>
    <col min="6761" max="6761" width="4" bestFit="1" customWidth="1"/>
    <col min="6762" max="6762" width="12" bestFit="1" customWidth="1"/>
    <col min="6763" max="6763" width="4" bestFit="1" customWidth="1"/>
    <col min="6764" max="6764" width="12" bestFit="1" customWidth="1"/>
    <col min="6765" max="6765" width="4" bestFit="1" customWidth="1"/>
    <col min="6766" max="6766" width="12" bestFit="1" customWidth="1"/>
    <col min="6767" max="6767" width="4" bestFit="1" customWidth="1"/>
    <col min="6768" max="6768" width="11.5703125" bestFit="1" customWidth="1"/>
    <col min="6769" max="6769" width="4" bestFit="1" customWidth="1"/>
    <col min="6770" max="6770" width="12" bestFit="1" customWidth="1"/>
    <col min="6771" max="6771" width="4" bestFit="1" customWidth="1"/>
    <col min="6772" max="6772" width="12" bestFit="1" customWidth="1"/>
    <col min="6773" max="6773" width="4" bestFit="1" customWidth="1"/>
    <col min="6774" max="6774" width="12" bestFit="1" customWidth="1"/>
    <col min="6775" max="6775" width="4" bestFit="1" customWidth="1"/>
    <col min="6776" max="6776" width="12" bestFit="1" customWidth="1"/>
    <col min="6777" max="6777" width="4" bestFit="1" customWidth="1"/>
    <col min="6778" max="6778" width="12" bestFit="1" customWidth="1"/>
    <col min="6779" max="6779" width="4" bestFit="1" customWidth="1"/>
    <col min="6780" max="6780" width="12" bestFit="1" customWidth="1"/>
    <col min="6781" max="6781" width="4" bestFit="1" customWidth="1"/>
    <col min="6782" max="6782" width="12" bestFit="1" customWidth="1"/>
    <col min="6783" max="6783" width="4" bestFit="1" customWidth="1"/>
    <col min="6784" max="6784" width="12" bestFit="1" customWidth="1"/>
    <col min="6785" max="6785" width="4" bestFit="1" customWidth="1"/>
    <col min="6786" max="6786" width="12" bestFit="1" customWidth="1"/>
    <col min="6787" max="6787" width="4" bestFit="1" customWidth="1"/>
    <col min="6788" max="6788" width="12" bestFit="1" customWidth="1"/>
    <col min="6789" max="6789" width="4" bestFit="1" customWidth="1"/>
    <col min="6790" max="6790" width="12" bestFit="1" customWidth="1"/>
    <col min="6791" max="6791" width="4" bestFit="1" customWidth="1"/>
    <col min="6792" max="6792" width="12" bestFit="1" customWidth="1"/>
    <col min="6793" max="6793" width="4" bestFit="1" customWidth="1"/>
    <col min="6794" max="6794" width="12" bestFit="1" customWidth="1"/>
    <col min="6795" max="6795" width="4" bestFit="1" customWidth="1"/>
    <col min="6796" max="6796" width="12" bestFit="1" customWidth="1"/>
    <col min="6797" max="6797" width="4" bestFit="1" customWidth="1"/>
    <col min="6798" max="6798" width="12" bestFit="1" customWidth="1"/>
    <col min="6799" max="6799" width="4" bestFit="1" customWidth="1"/>
    <col min="6800" max="6800" width="12" bestFit="1" customWidth="1"/>
    <col min="6801" max="6801" width="4" bestFit="1" customWidth="1"/>
    <col min="6802" max="6802" width="12" bestFit="1" customWidth="1"/>
    <col min="6803" max="6803" width="4" bestFit="1" customWidth="1"/>
    <col min="6804" max="6804" width="12" bestFit="1" customWidth="1"/>
    <col min="6805" max="6805" width="4" bestFit="1" customWidth="1"/>
    <col min="6806" max="6806" width="12" bestFit="1" customWidth="1"/>
    <col min="6807" max="6807" width="4" bestFit="1" customWidth="1"/>
    <col min="6808" max="6808" width="12" bestFit="1" customWidth="1"/>
    <col min="6809" max="6809" width="4" bestFit="1" customWidth="1"/>
    <col min="6810" max="6810" width="12" bestFit="1" customWidth="1"/>
    <col min="6811" max="6811" width="4" bestFit="1" customWidth="1"/>
    <col min="6812" max="6812" width="12" bestFit="1" customWidth="1"/>
    <col min="6813" max="6813" width="4" bestFit="1" customWidth="1"/>
    <col min="6814" max="6814" width="12" bestFit="1" customWidth="1"/>
    <col min="6815" max="6815" width="4" bestFit="1" customWidth="1"/>
    <col min="6816" max="6816" width="12" bestFit="1" customWidth="1"/>
    <col min="6817" max="6817" width="4" bestFit="1" customWidth="1"/>
    <col min="6818" max="6818" width="12" bestFit="1" customWidth="1"/>
    <col min="6819" max="6819" width="4" bestFit="1" customWidth="1"/>
    <col min="6820" max="6820" width="12" bestFit="1" customWidth="1"/>
    <col min="6821" max="6821" width="4" bestFit="1" customWidth="1"/>
    <col min="6822" max="6822" width="12" bestFit="1" customWidth="1"/>
    <col min="6823" max="6823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1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6979" max="6979" width="4" bestFit="1" customWidth="1"/>
    <col min="6980" max="6980" width="12" bestFit="1" customWidth="1"/>
    <col min="6981" max="6981" width="4" bestFit="1" customWidth="1"/>
    <col min="6982" max="6982" width="12" bestFit="1" customWidth="1"/>
    <col min="6983" max="6983" width="4" bestFit="1" customWidth="1"/>
    <col min="6984" max="6984" width="12" bestFit="1" customWidth="1"/>
    <col min="6985" max="6985" width="4" bestFit="1" customWidth="1"/>
    <col min="6986" max="6986" width="12" bestFit="1" customWidth="1"/>
    <col min="6987" max="6987" width="4" bestFit="1" customWidth="1"/>
    <col min="6988" max="6988" width="12" bestFit="1" customWidth="1"/>
    <col min="6989" max="6989" width="4" bestFit="1" customWidth="1"/>
    <col min="6990" max="6990" width="12" bestFit="1" customWidth="1"/>
    <col min="6991" max="6991" width="4" bestFit="1" customWidth="1"/>
    <col min="6992" max="6992" width="12" bestFit="1" customWidth="1"/>
    <col min="6993" max="6993" width="4" bestFit="1" customWidth="1"/>
    <col min="6994" max="6994" width="12" bestFit="1" customWidth="1"/>
    <col min="6995" max="6995" width="4" bestFit="1" customWidth="1"/>
    <col min="6996" max="6996" width="12" bestFit="1" customWidth="1"/>
    <col min="6997" max="6997" width="4" bestFit="1" customWidth="1"/>
    <col min="6998" max="6998" width="12" bestFit="1" customWidth="1"/>
    <col min="6999" max="6999" width="4" bestFit="1" customWidth="1"/>
    <col min="7000" max="7000" width="12" bestFit="1" customWidth="1"/>
    <col min="7001" max="7001" width="4" bestFit="1" customWidth="1"/>
    <col min="7002" max="7002" width="12" bestFit="1" customWidth="1"/>
    <col min="7003" max="7003" width="4" bestFit="1" customWidth="1"/>
    <col min="7004" max="7004" width="11" bestFit="1" customWidth="1"/>
    <col min="7005" max="7005" width="4" bestFit="1" customWidth="1"/>
    <col min="7006" max="7006" width="12" bestFit="1" customWidth="1"/>
    <col min="7007" max="7007" width="4" bestFit="1" customWidth="1"/>
    <col min="7008" max="7008" width="12" bestFit="1" customWidth="1"/>
    <col min="7009" max="7009" width="4" bestFit="1" customWidth="1"/>
    <col min="7010" max="7010" width="12" bestFit="1" customWidth="1"/>
    <col min="7011" max="7011" width="4" bestFit="1" customWidth="1"/>
    <col min="7012" max="7012" width="12" bestFit="1" customWidth="1"/>
    <col min="7013" max="7013" width="4" bestFit="1" customWidth="1"/>
    <col min="7014" max="7014" width="12" bestFit="1" customWidth="1"/>
    <col min="7015" max="7015" width="4" bestFit="1" customWidth="1"/>
    <col min="7016" max="7016" width="12" bestFit="1" customWidth="1"/>
    <col min="7017" max="7017" width="4" bestFit="1" customWidth="1"/>
    <col min="7018" max="7018" width="12" bestFit="1" customWidth="1"/>
    <col min="7019" max="7019" width="4" bestFit="1" customWidth="1"/>
    <col min="7020" max="7020" width="12" bestFit="1" customWidth="1"/>
    <col min="7021" max="7021" width="4" bestFit="1" customWidth="1"/>
    <col min="7022" max="7022" width="12" bestFit="1" customWidth="1"/>
    <col min="7023" max="7023" width="4" bestFit="1" customWidth="1"/>
    <col min="7024" max="7024" width="11.5703125" bestFit="1" customWidth="1"/>
    <col min="7025" max="7025" width="4" bestFit="1" customWidth="1"/>
    <col min="7026" max="7026" width="12" bestFit="1" customWidth="1"/>
    <col min="7027" max="7027" width="4" bestFit="1" customWidth="1"/>
    <col min="7028" max="7028" width="12" bestFit="1" customWidth="1"/>
    <col min="7029" max="7029" width="4" bestFit="1" customWidth="1"/>
    <col min="7030" max="7030" width="12" bestFit="1" customWidth="1"/>
    <col min="7031" max="7031" width="4" bestFit="1" customWidth="1"/>
    <col min="7032" max="7032" width="12" bestFit="1" customWidth="1"/>
    <col min="7033" max="7033" width="4" bestFit="1" customWidth="1"/>
    <col min="7034" max="7034" width="12" bestFit="1" customWidth="1"/>
    <col min="7035" max="7035" width="4" bestFit="1" customWidth="1"/>
    <col min="7036" max="7036" width="12" bestFit="1" customWidth="1"/>
    <col min="7037" max="7037" width="4" bestFit="1" customWidth="1"/>
    <col min="7038" max="7038" width="12" bestFit="1" customWidth="1"/>
    <col min="7039" max="7039" width="4" bestFit="1" customWidth="1"/>
    <col min="7040" max="7040" width="12" bestFit="1" customWidth="1"/>
    <col min="7041" max="7041" width="4" bestFit="1" customWidth="1"/>
    <col min="7042" max="7042" width="12" bestFit="1" customWidth="1"/>
    <col min="7043" max="7043" width="4" bestFit="1" customWidth="1"/>
    <col min="7044" max="7044" width="12" bestFit="1" customWidth="1"/>
    <col min="7045" max="7045" width="4" bestFit="1" customWidth="1"/>
    <col min="7046" max="7046" width="12" bestFit="1" customWidth="1"/>
    <col min="7047" max="7047" width="4" bestFit="1" customWidth="1"/>
    <col min="7048" max="7048" width="12" bestFit="1" customWidth="1"/>
    <col min="7049" max="7049" width="4" bestFit="1" customWidth="1"/>
    <col min="7050" max="7050" width="12" bestFit="1" customWidth="1"/>
    <col min="7051" max="7051" width="4" bestFit="1" customWidth="1"/>
    <col min="7052" max="7052" width="12" bestFit="1" customWidth="1"/>
    <col min="7053" max="7053" width="4" bestFit="1" customWidth="1"/>
    <col min="7054" max="7054" width="12" bestFit="1" customWidth="1"/>
    <col min="7055" max="7055" width="4" bestFit="1" customWidth="1"/>
    <col min="7056" max="7056" width="12" bestFit="1" customWidth="1"/>
    <col min="7057" max="7057" width="4" bestFit="1" customWidth="1"/>
    <col min="7058" max="7058" width="12" bestFit="1" customWidth="1"/>
    <col min="7059" max="7059" width="4" bestFit="1" customWidth="1"/>
    <col min="7060" max="7060" width="12" bestFit="1" customWidth="1"/>
    <col min="7061" max="7061" width="4" bestFit="1" customWidth="1"/>
    <col min="7062" max="7062" width="12" bestFit="1" customWidth="1"/>
    <col min="7063" max="7063" width="4" bestFit="1" customWidth="1"/>
    <col min="7064" max="7064" width="12" bestFit="1" customWidth="1"/>
    <col min="7065" max="7065" width="4" bestFit="1" customWidth="1"/>
    <col min="7066" max="7066" width="12" bestFit="1" customWidth="1"/>
    <col min="7067" max="7067" width="4" bestFit="1" customWidth="1"/>
    <col min="7068" max="7068" width="12" bestFit="1" customWidth="1"/>
    <col min="7069" max="7069" width="4" bestFit="1" customWidth="1"/>
    <col min="7070" max="7070" width="12" bestFit="1" customWidth="1"/>
    <col min="7071" max="7071" width="4" bestFit="1" customWidth="1"/>
    <col min="7072" max="7072" width="12" bestFit="1" customWidth="1"/>
    <col min="7073" max="7073" width="4" bestFit="1" customWidth="1"/>
    <col min="7074" max="7074" width="12" bestFit="1" customWidth="1"/>
    <col min="7075" max="7075" width="4" bestFit="1" customWidth="1"/>
    <col min="7076" max="7076" width="12" bestFit="1" customWidth="1"/>
    <col min="7077" max="7077" width="4" bestFit="1" customWidth="1"/>
    <col min="7078" max="7078" width="12" bestFit="1" customWidth="1"/>
    <col min="7079" max="7079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1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235" max="7235" width="4" bestFit="1" customWidth="1"/>
    <col min="7236" max="7236" width="12" bestFit="1" customWidth="1"/>
    <col min="7237" max="7237" width="4" bestFit="1" customWidth="1"/>
    <col min="7238" max="7238" width="12" bestFit="1" customWidth="1"/>
    <col min="7239" max="7239" width="4" bestFit="1" customWidth="1"/>
    <col min="7240" max="7240" width="12" bestFit="1" customWidth="1"/>
    <col min="7241" max="7241" width="4" bestFit="1" customWidth="1"/>
    <col min="7242" max="7242" width="12" bestFit="1" customWidth="1"/>
    <col min="7243" max="7243" width="4" bestFit="1" customWidth="1"/>
    <col min="7244" max="7244" width="12" bestFit="1" customWidth="1"/>
    <col min="7245" max="7245" width="4" bestFit="1" customWidth="1"/>
    <col min="7246" max="7246" width="12" bestFit="1" customWidth="1"/>
    <col min="7247" max="7247" width="4" bestFit="1" customWidth="1"/>
    <col min="7248" max="7248" width="12" bestFit="1" customWidth="1"/>
    <col min="7249" max="7249" width="4" bestFit="1" customWidth="1"/>
    <col min="7250" max="7250" width="12" bestFit="1" customWidth="1"/>
    <col min="7251" max="7251" width="4" bestFit="1" customWidth="1"/>
    <col min="7252" max="7252" width="12" bestFit="1" customWidth="1"/>
    <col min="7253" max="7253" width="4" bestFit="1" customWidth="1"/>
    <col min="7254" max="7254" width="12" bestFit="1" customWidth="1"/>
    <col min="7255" max="7255" width="4" bestFit="1" customWidth="1"/>
    <col min="7256" max="7256" width="12" bestFit="1" customWidth="1"/>
    <col min="7257" max="7257" width="4" bestFit="1" customWidth="1"/>
    <col min="7258" max="7258" width="12" bestFit="1" customWidth="1"/>
    <col min="7259" max="7259" width="4" bestFit="1" customWidth="1"/>
    <col min="7260" max="7260" width="11" bestFit="1" customWidth="1"/>
    <col min="7261" max="7261" width="4" bestFit="1" customWidth="1"/>
    <col min="7262" max="7262" width="12" bestFit="1" customWidth="1"/>
    <col min="7263" max="7263" width="4" bestFit="1" customWidth="1"/>
    <col min="7264" max="7264" width="12" bestFit="1" customWidth="1"/>
    <col min="7265" max="7265" width="4" bestFit="1" customWidth="1"/>
    <col min="7266" max="7266" width="12" bestFit="1" customWidth="1"/>
    <col min="7267" max="7267" width="4" bestFit="1" customWidth="1"/>
    <col min="7268" max="7268" width="12" bestFit="1" customWidth="1"/>
    <col min="7269" max="7269" width="4" bestFit="1" customWidth="1"/>
    <col min="7270" max="7270" width="12" bestFit="1" customWidth="1"/>
    <col min="7271" max="7271" width="4" bestFit="1" customWidth="1"/>
    <col min="7272" max="7272" width="12" bestFit="1" customWidth="1"/>
    <col min="7273" max="7273" width="4" bestFit="1" customWidth="1"/>
    <col min="7274" max="7274" width="12" bestFit="1" customWidth="1"/>
    <col min="7275" max="7275" width="4" bestFit="1" customWidth="1"/>
    <col min="7276" max="7276" width="12" bestFit="1" customWidth="1"/>
    <col min="7277" max="7277" width="4" bestFit="1" customWidth="1"/>
    <col min="7278" max="7278" width="12" bestFit="1" customWidth="1"/>
    <col min="7279" max="7279" width="4" bestFit="1" customWidth="1"/>
    <col min="7280" max="7280" width="11.5703125" bestFit="1" customWidth="1"/>
    <col min="7281" max="7281" width="4" bestFit="1" customWidth="1"/>
    <col min="7282" max="7282" width="12" bestFit="1" customWidth="1"/>
    <col min="7283" max="7283" width="4" bestFit="1" customWidth="1"/>
    <col min="7284" max="7284" width="12" bestFit="1" customWidth="1"/>
    <col min="7285" max="7285" width="4" bestFit="1" customWidth="1"/>
    <col min="7286" max="7286" width="12" bestFit="1" customWidth="1"/>
    <col min="7287" max="7287" width="4" bestFit="1" customWidth="1"/>
    <col min="7288" max="7288" width="12" bestFit="1" customWidth="1"/>
    <col min="7289" max="7289" width="4" bestFit="1" customWidth="1"/>
    <col min="7290" max="7290" width="12" bestFit="1" customWidth="1"/>
    <col min="7291" max="7291" width="4" bestFit="1" customWidth="1"/>
    <col min="7292" max="7292" width="12" bestFit="1" customWidth="1"/>
    <col min="7293" max="7293" width="4" bestFit="1" customWidth="1"/>
    <col min="7294" max="7294" width="12" bestFit="1" customWidth="1"/>
    <col min="7295" max="7295" width="4" bestFit="1" customWidth="1"/>
    <col min="7296" max="7296" width="12" bestFit="1" customWidth="1"/>
    <col min="7297" max="7297" width="4" bestFit="1" customWidth="1"/>
    <col min="7298" max="7298" width="12" bestFit="1" customWidth="1"/>
    <col min="7299" max="7299" width="4" bestFit="1" customWidth="1"/>
    <col min="7300" max="7300" width="12" bestFit="1" customWidth="1"/>
    <col min="7301" max="7301" width="4" bestFit="1" customWidth="1"/>
    <col min="7302" max="7302" width="12" bestFit="1" customWidth="1"/>
    <col min="7303" max="7303" width="4" bestFit="1" customWidth="1"/>
    <col min="7304" max="7304" width="12" bestFit="1" customWidth="1"/>
    <col min="7305" max="7305" width="4" bestFit="1" customWidth="1"/>
    <col min="7306" max="7306" width="12" bestFit="1" customWidth="1"/>
    <col min="7307" max="7307" width="4" bestFit="1" customWidth="1"/>
    <col min="7308" max="7308" width="12" bestFit="1" customWidth="1"/>
    <col min="7309" max="7309" width="4" bestFit="1" customWidth="1"/>
    <col min="7310" max="7310" width="12" bestFit="1" customWidth="1"/>
    <col min="7311" max="7311" width="4" bestFit="1" customWidth="1"/>
    <col min="7312" max="7312" width="12" bestFit="1" customWidth="1"/>
    <col min="7313" max="7313" width="4" bestFit="1" customWidth="1"/>
    <col min="7314" max="7314" width="12" bestFit="1" customWidth="1"/>
    <col min="7315" max="7315" width="4" bestFit="1" customWidth="1"/>
    <col min="7316" max="7316" width="12" bestFit="1" customWidth="1"/>
    <col min="7317" max="7317" width="4" bestFit="1" customWidth="1"/>
    <col min="7318" max="7318" width="12" bestFit="1" customWidth="1"/>
    <col min="7319" max="7319" width="4" bestFit="1" customWidth="1"/>
    <col min="7320" max="7320" width="12" bestFit="1" customWidth="1"/>
    <col min="7321" max="7321" width="4" bestFit="1" customWidth="1"/>
    <col min="7322" max="7322" width="12" bestFit="1" customWidth="1"/>
    <col min="7323" max="7323" width="4" bestFit="1" customWidth="1"/>
    <col min="7324" max="7324" width="12" bestFit="1" customWidth="1"/>
    <col min="7325" max="7325" width="4" bestFit="1" customWidth="1"/>
    <col min="7326" max="7326" width="12" bestFit="1" customWidth="1"/>
    <col min="7327" max="7327" width="4" bestFit="1" customWidth="1"/>
    <col min="7328" max="7328" width="12" bestFit="1" customWidth="1"/>
    <col min="7329" max="7329" width="4" bestFit="1" customWidth="1"/>
    <col min="7330" max="7330" width="12" bestFit="1" customWidth="1"/>
    <col min="7331" max="7331" width="4" bestFit="1" customWidth="1"/>
    <col min="7332" max="7332" width="12" bestFit="1" customWidth="1"/>
    <col min="7333" max="7333" width="4" bestFit="1" customWidth="1"/>
    <col min="7334" max="7334" width="12" bestFit="1" customWidth="1"/>
    <col min="7335" max="7335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1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491" max="7491" width="4" bestFit="1" customWidth="1"/>
    <col min="7492" max="7492" width="12" bestFit="1" customWidth="1"/>
    <col min="7493" max="7493" width="4" bestFit="1" customWidth="1"/>
    <col min="7494" max="7494" width="12" bestFit="1" customWidth="1"/>
    <col min="7495" max="7495" width="4" bestFit="1" customWidth="1"/>
    <col min="7496" max="7496" width="12" bestFit="1" customWidth="1"/>
    <col min="7497" max="7497" width="4" bestFit="1" customWidth="1"/>
    <col min="7498" max="7498" width="12" bestFit="1" customWidth="1"/>
    <col min="7499" max="7499" width="4" bestFit="1" customWidth="1"/>
    <col min="7500" max="7500" width="12" bestFit="1" customWidth="1"/>
    <col min="7501" max="7501" width="4" bestFit="1" customWidth="1"/>
    <col min="7502" max="7502" width="12" bestFit="1" customWidth="1"/>
    <col min="7503" max="7503" width="4" bestFit="1" customWidth="1"/>
    <col min="7504" max="7504" width="12" bestFit="1" customWidth="1"/>
    <col min="7505" max="7505" width="4" bestFit="1" customWidth="1"/>
    <col min="7506" max="7506" width="12" bestFit="1" customWidth="1"/>
    <col min="7507" max="7507" width="4" bestFit="1" customWidth="1"/>
    <col min="7508" max="7508" width="12" bestFit="1" customWidth="1"/>
    <col min="7509" max="7509" width="4" bestFit="1" customWidth="1"/>
    <col min="7510" max="7510" width="12" bestFit="1" customWidth="1"/>
    <col min="7511" max="7511" width="4" bestFit="1" customWidth="1"/>
    <col min="7512" max="7512" width="12" bestFit="1" customWidth="1"/>
    <col min="7513" max="7513" width="4" bestFit="1" customWidth="1"/>
    <col min="7514" max="7514" width="12" bestFit="1" customWidth="1"/>
    <col min="7515" max="7515" width="4" bestFit="1" customWidth="1"/>
    <col min="7516" max="7516" width="11" bestFit="1" customWidth="1"/>
    <col min="7517" max="7517" width="4" bestFit="1" customWidth="1"/>
    <col min="7518" max="7518" width="12" bestFit="1" customWidth="1"/>
    <col min="7519" max="7519" width="4" bestFit="1" customWidth="1"/>
    <col min="7520" max="7520" width="12" bestFit="1" customWidth="1"/>
    <col min="7521" max="7521" width="4" bestFit="1" customWidth="1"/>
    <col min="7522" max="7522" width="12" bestFit="1" customWidth="1"/>
    <col min="7523" max="7523" width="4" bestFit="1" customWidth="1"/>
    <col min="7524" max="7524" width="12" bestFit="1" customWidth="1"/>
    <col min="7525" max="7525" width="4" bestFit="1" customWidth="1"/>
    <col min="7526" max="7526" width="12" bestFit="1" customWidth="1"/>
    <col min="7527" max="7527" width="4" bestFit="1" customWidth="1"/>
    <col min="7528" max="7528" width="12" bestFit="1" customWidth="1"/>
    <col min="7529" max="7529" width="4" bestFit="1" customWidth="1"/>
    <col min="7530" max="7530" width="12" bestFit="1" customWidth="1"/>
    <col min="7531" max="7531" width="4" bestFit="1" customWidth="1"/>
    <col min="7532" max="7532" width="12" bestFit="1" customWidth="1"/>
    <col min="7533" max="7533" width="4" bestFit="1" customWidth="1"/>
    <col min="7534" max="7534" width="12" bestFit="1" customWidth="1"/>
    <col min="7535" max="7535" width="4" bestFit="1" customWidth="1"/>
    <col min="7536" max="7536" width="11.5703125" bestFit="1" customWidth="1"/>
    <col min="7537" max="7537" width="4" bestFit="1" customWidth="1"/>
    <col min="7538" max="7538" width="12" bestFit="1" customWidth="1"/>
    <col min="7539" max="7539" width="4" bestFit="1" customWidth="1"/>
    <col min="7540" max="7540" width="12" bestFit="1" customWidth="1"/>
    <col min="7541" max="7541" width="4" bestFit="1" customWidth="1"/>
    <col min="7542" max="7542" width="12" bestFit="1" customWidth="1"/>
    <col min="7543" max="7543" width="4" bestFit="1" customWidth="1"/>
    <col min="7544" max="7544" width="12" bestFit="1" customWidth="1"/>
    <col min="7545" max="7545" width="4" bestFit="1" customWidth="1"/>
    <col min="7546" max="7546" width="12" bestFit="1" customWidth="1"/>
    <col min="7547" max="7547" width="4" bestFit="1" customWidth="1"/>
    <col min="7548" max="7548" width="12" bestFit="1" customWidth="1"/>
    <col min="7549" max="7549" width="4" bestFit="1" customWidth="1"/>
    <col min="7550" max="7550" width="12" bestFit="1" customWidth="1"/>
    <col min="7551" max="7551" width="4" bestFit="1" customWidth="1"/>
    <col min="7552" max="7552" width="12" bestFit="1" customWidth="1"/>
    <col min="7553" max="7553" width="4" bestFit="1" customWidth="1"/>
    <col min="7554" max="7554" width="12" bestFit="1" customWidth="1"/>
    <col min="7555" max="7555" width="4" bestFit="1" customWidth="1"/>
    <col min="7556" max="7556" width="12" bestFit="1" customWidth="1"/>
    <col min="7557" max="7557" width="4" bestFit="1" customWidth="1"/>
    <col min="7558" max="7558" width="12" bestFit="1" customWidth="1"/>
    <col min="7559" max="7559" width="4" bestFit="1" customWidth="1"/>
    <col min="7560" max="7560" width="12" bestFit="1" customWidth="1"/>
    <col min="7561" max="7561" width="4" bestFit="1" customWidth="1"/>
    <col min="7562" max="7562" width="12" bestFit="1" customWidth="1"/>
    <col min="7563" max="7563" width="4" bestFit="1" customWidth="1"/>
    <col min="7564" max="7564" width="12" bestFit="1" customWidth="1"/>
    <col min="7565" max="7565" width="4" bestFit="1" customWidth="1"/>
    <col min="7566" max="7566" width="12" bestFit="1" customWidth="1"/>
    <col min="7567" max="7567" width="4" bestFit="1" customWidth="1"/>
    <col min="7568" max="7568" width="12" bestFit="1" customWidth="1"/>
    <col min="7569" max="7569" width="4" bestFit="1" customWidth="1"/>
    <col min="7570" max="7570" width="12" bestFit="1" customWidth="1"/>
    <col min="7571" max="7571" width="4" bestFit="1" customWidth="1"/>
    <col min="7572" max="7572" width="12" bestFit="1" customWidth="1"/>
    <col min="7573" max="7573" width="4" bestFit="1" customWidth="1"/>
    <col min="7574" max="7574" width="12" bestFit="1" customWidth="1"/>
    <col min="7575" max="7575" width="4" bestFit="1" customWidth="1"/>
    <col min="7576" max="7576" width="12" bestFit="1" customWidth="1"/>
    <col min="7577" max="7577" width="4" bestFit="1" customWidth="1"/>
    <col min="7578" max="7578" width="12" bestFit="1" customWidth="1"/>
    <col min="7579" max="7579" width="4" bestFit="1" customWidth="1"/>
    <col min="7580" max="7580" width="12" bestFit="1" customWidth="1"/>
    <col min="7581" max="7581" width="4" bestFit="1" customWidth="1"/>
    <col min="7582" max="7582" width="12" bestFit="1" customWidth="1"/>
    <col min="7583" max="7583" width="4" bestFit="1" customWidth="1"/>
    <col min="7584" max="7584" width="12" bestFit="1" customWidth="1"/>
    <col min="7585" max="7585" width="4" bestFit="1" customWidth="1"/>
    <col min="7586" max="7586" width="12" bestFit="1" customWidth="1"/>
    <col min="7587" max="7587" width="4" bestFit="1" customWidth="1"/>
    <col min="7588" max="7588" width="12" bestFit="1" customWidth="1"/>
    <col min="7589" max="7589" width="4" bestFit="1" customWidth="1"/>
    <col min="7590" max="7590" width="12" bestFit="1" customWidth="1"/>
    <col min="7591" max="7591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1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747" max="7747" width="4" bestFit="1" customWidth="1"/>
    <col min="7748" max="7748" width="12" bestFit="1" customWidth="1"/>
    <col min="7749" max="7749" width="4" bestFit="1" customWidth="1"/>
    <col min="7750" max="7750" width="12" bestFit="1" customWidth="1"/>
    <col min="7751" max="7751" width="4" bestFit="1" customWidth="1"/>
    <col min="7752" max="7752" width="12" bestFit="1" customWidth="1"/>
    <col min="7753" max="7753" width="4" bestFit="1" customWidth="1"/>
    <col min="7754" max="7754" width="12" bestFit="1" customWidth="1"/>
    <col min="7755" max="7755" width="4" bestFit="1" customWidth="1"/>
    <col min="7756" max="7756" width="12" bestFit="1" customWidth="1"/>
    <col min="7757" max="7757" width="4" bestFit="1" customWidth="1"/>
    <col min="7758" max="7758" width="12" bestFit="1" customWidth="1"/>
    <col min="7759" max="7759" width="4" bestFit="1" customWidth="1"/>
    <col min="7760" max="7760" width="12" bestFit="1" customWidth="1"/>
    <col min="7761" max="7761" width="4" bestFit="1" customWidth="1"/>
    <col min="7762" max="7762" width="12" bestFit="1" customWidth="1"/>
    <col min="7763" max="7763" width="4" bestFit="1" customWidth="1"/>
    <col min="7764" max="7764" width="12" bestFit="1" customWidth="1"/>
    <col min="7765" max="7765" width="4" bestFit="1" customWidth="1"/>
    <col min="7766" max="7766" width="12" bestFit="1" customWidth="1"/>
    <col min="7767" max="7767" width="4" bestFit="1" customWidth="1"/>
    <col min="7768" max="7768" width="12" bestFit="1" customWidth="1"/>
    <col min="7769" max="7769" width="4" bestFit="1" customWidth="1"/>
    <col min="7770" max="7770" width="12" bestFit="1" customWidth="1"/>
    <col min="7771" max="7771" width="4" bestFit="1" customWidth="1"/>
    <col min="7772" max="7772" width="11" bestFit="1" customWidth="1"/>
    <col min="7773" max="7773" width="4" bestFit="1" customWidth="1"/>
    <col min="7774" max="7774" width="12" bestFit="1" customWidth="1"/>
    <col min="7775" max="7775" width="4" bestFit="1" customWidth="1"/>
    <col min="7776" max="7776" width="12" bestFit="1" customWidth="1"/>
    <col min="7777" max="7777" width="4" bestFit="1" customWidth="1"/>
    <col min="7778" max="7778" width="12" bestFit="1" customWidth="1"/>
    <col min="7779" max="7779" width="4" bestFit="1" customWidth="1"/>
    <col min="7780" max="7780" width="12" bestFit="1" customWidth="1"/>
    <col min="7781" max="7781" width="4" bestFit="1" customWidth="1"/>
    <col min="7782" max="7782" width="12" bestFit="1" customWidth="1"/>
    <col min="7783" max="7783" width="4" bestFit="1" customWidth="1"/>
    <col min="7784" max="7784" width="12" bestFit="1" customWidth="1"/>
    <col min="7785" max="7785" width="4" bestFit="1" customWidth="1"/>
    <col min="7786" max="7786" width="12" bestFit="1" customWidth="1"/>
    <col min="7787" max="7787" width="4" bestFit="1" customWidth="1"/>
    <col min="7788" max="7788" width="12" bestFit="1" customWidth="1"/>
    <col min="7789" max="7789" width="4" bestFit="1" customWidth="1"/>
    <col min="7790" max="7790" width="12" bestFit="1" customWidth="1"/>
    <col min="7791" max="7791" width="4" bestFit="1" customWidth="1"/>
    <col min="7792" max="7792" width="11.5703125" bestFit="1" customWidth="1"/>
    <col min="7793" max="7793" width="4" bestFit="1" customWidth="1"/>
    <col min="7794" max="7794" width="12" bestFit="1" customWidth="1"/>
    <col min="7795" max="7795" width="4" bestFit="1" customWidth="1"/>
    <col min="7796" max="7796" width="12" bestFit="1" customWidth="1"/>
    <col min="7797" max="7797" width="4" bestFit="1" customWidth="1"/>
    <col min="7798" max="7798" width="12" bestFit="1" customWidth="1"/>
    <col min="7799" max="7799" width="4" bestFit="1" customWidth="1"/>
    <col min="7800" max="7800" width="12" bestFit="1" customWidth="1"/>
    <col min="7801" max="7801" width="4" bestFit="1" customWidth="1"/>
    <col min="7802" max="7802" width="12" bestFit="1" customWidth="1"/>
    <col min="7803" max="7803" width="4" bestFit="1" customWidth="1"/>
    <col min="7804" max="7804" width="12" bestFit="1" customWidth="1"/>
    <col min="7805" max="7805" width="4" bestFit="1" customWidth="1"/>
    <col min="7806" max="7806" width="12" bestFit="1" customWidth="1"/>
    <col min="7807" max="7807" width="4" bestFit="1" customWidth="1"/>
    <col min="7808" max="7808" width="12" bestFit="1" customWidth="1"/>
    <col min="7809" max="7809" width="4" bestFit="1" customWidth="1"/>
    <col min="7810" max="7810" width="12" bestFit="1" customWidth="1"/>
    <col min="7811" max="7811" width="4" bestFit="1" customWidth="1"/>
    <col min="7812" max="7812" width="12" bestFit="1" customWidth="1"/>
    <col min="7813" max="7813" width="4" bestFit="1" customWidth="1"/>
    <col min="7814" max="7814" width="12" bestFit="1" customWidth="1"/>
    <col min="7815" max="7815" width="4" bestFit="1" customWidth="1"/>
    <col min="7816" max="7816" width="12" bestFit="1" customWidth="1"/>
    <col min="7817" max="7817" width="4" bestFit="1" customWidth="1"/>
    <col min="7818" max="7818" width="12" bestFit="1" customWidth="1"/>
    <col min="7819" max="7819" width="4" bestFit="1" customWidth="1"/>
    <col min="7820" max="7820" width="12" bestFit="1" customWidth="1"/>
    <col min="7821" max="7821" width="4" bestFit="1" customWidth="1"/>
    <col min="7822" max="7822" width="12" bestFit="1" customWidth="1"/>
    <col min="7823" max="7823" width="4" bestFit="1" customWidth="1"/>
    <col min="7824" max="7824" width="12" bestFit="1" customWidth="1"/>
    <col min="7825" max="7825" width="4" bestFit="1" customWidth="1"/>
    <col min="7826" max="7826" width="12" bestFit="1" customWidth="1"/>
    <col min="7827" max="7827" width="4" bestFit="1" customWidth="1"/>
    <col min="7828" max="7828" width="12" bestFit="1" customWidth="1"/>
    <col min="7829" max="7829" width="4" bestFit="1" customWidth="1"/>
    <col min="7830" max="7830" width="12" bestFit="1" customWidth="1"/>
    <col min="7831" max="7831" width="4" bestFit="1" customWidth="1"/>
    <col min="7832" max="7832" width="12" bestFit="1" customWidth="1"/>
    <col min="7833" max="7833" width="4" bestFit="1" customWidth="1"/>
    <col min="7834" max="7834" width="12" bestFit="1" customWidth="1"/>
    <col min="7835" max="7835" width="4" bestFit="1" customWidth="1"/>
    <col min="7836" max="7836" width="12" bestFit="1" customWidth="1"/>
    <col min="7837" max="7837" width="4" bestFit="1" customWidth="1"/>
    <col min="7838" max="7838" width="12" bestFit="1" customWidth="1"/>
    <col min="7839" max="7839" width="4" bestFit="1" customWidth="1"/>
    <col min="7840" max="7840" width="12" bestFit="1" customWidth="1"/>
    <col min="7841" max="7841" width="4" bestFit="1" customWidth="1"/>
    <col min="7842" max="7842" width="12" bestFit="1" customWidth="1"/>
    <col min="7843" max="7843" width="4" bestFit="1" customWidth="1"/>
    <col min="7844" max="7844" width="12" bestFit="1" customWidth="1"/>
    <col min="7845" max="7845" width="4" bestFit="1" customWidth="1"/>
    <col min="7846" max="7846" width="12" bestFit="1" customWidth="1"/>
    <col min="7847" max="7847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1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003" max="8003" width="4" bestFit="1" customWidth="1"/>
    <col min="8004" max="8004" width="12" bestFit="1" customWidth="1"/>
    <col min="8005" max="8005" width="4" bestFit="1" customWidth="1"/>
    <col min="8006" max="8006" width="12" bestFit="1" customWidth="1"/>
    <col min="8007" max="8007" width="4" bestFit="1" customWidth="1"/>
    <col min="8008" max="8008" width="12" bestFit="1" customWidth="1"/>
    <col min="8009" max="8009" width="4" bestFit="1" customWidth="1"/>
    <col min="8010" max="8010" width="12" bestFit="1" customWidth="1"/>
    <col min="8011" max="8011" width="4" bestFit="1" customWidth="1"/>
    <col min="8012" max="8012" width="12" bestFit="1" customWidth="1"/>
    <col min="8013" max="8013" width="4" bestFit="1" customWidth="1"/>
    <col min="8014" max="8014" width="12" bestFit="1" customWidth="1"/>
    <col min="8015" max="8015" width="4" bestFit="1" customWidth="1"/>
    <col min="8016" max="8016" width="12" bestFit="1" customWidth="1"/>
    <col min="8017" max="8017" width="4" bestFit="1" customWidth="1"/>
    <col min="8018" max="8018" width="12" bestFit="1" customWidth="1"/>
    <col min="8019" max="8019" width="4" bestFit="1" customWidth="1"/>
    <col min="8020" max="8020" width="12" bestFit="1" customWidth="1"/>
    <col min="8021" max="8021" width="4" bestFit="1" customWidth="1"/>
    <col min="8022" max="8022" width="12" bestFit="1" customWidth="1"/>
    <col min="8023" max="8023" width="4" bestFit="1" customWidth="1"/>
    <col min="8024" max="8024" width="12" bestFit="1" customWidth="1"/>
    <col min="8025" max="8025" width="4" bestFit="1" customWidth="1"/>
    <col min="8026" max="8026" width="12" bestFit="1" customWidth="1"/>
    <col min="8027" max="8027" width="4" bestFit="1" customWidth="1"/>
    <col min="8028" max="8028" width="11" bestFit="1" customWidth="1"/>
    <col min="8029" max="8029" width="4" bestFit="1" customWidth="1"/>
    <col min="8030" max="8030" width="12" bestFit="1" customWidth="1"/>
    <col min="8031" max="8031" width="4" bestFit="1" customWidth="1"/>
    <col min="8032" max="8032" width="12" bestFit="1" customWidth="1"/>
    <col min="8033" max="8033" width="4" bestFit="1" customWidth="1"/>
    <col min="8034" max="8034" width="12" bestFit="1" customWidth="1"/>
    <col min="8035" max="8035" width="4" bestFit="1" customWidth="1"/>
    <col min="8036" max="8036" width="12" bestFit="1" customWidth="1"/>
    <col min="8037" max="8037" width="4" bestFit="1" customWidth="1"/>
    <col min="8038" max="8038" width="12" bestFit="1" customWidth="1"/>
    <col min="8039" max="8039" width="4" bestFit="1" customWidth="1"/>
    <col min="8040" max="8040" width="12" bestFit="1" customWidth="1"/>
    <col min="8041" max="8041" width="4" bestFit="1" customWidth="1"/>
    <col min="8042" max="8042" width="12" bestFit="1" customWidth="1"/>
    <col min="8043" max="8043" width="4" bestFit="1" customWidth="1"/>
    <col min="8044" max="8044" width="12" bestFit="1" customWidth="1"/>
    <col min="8045" max="8045" width="4" bestFit="1" customWidth="1"/>
    <col min="8046" max="8046" width="12" bestFit="1" customWidth="1"/>
    <col min="8047" max="8047" width="4" bestFit="1" customWidth="1"/>
    <col min="8048" max="8048" width="11.5703125" bestFit="1" customWidth="1"/>
    <col min="8049" max="8049" width="4" bestFit="1" customWidth="1"/>
    <col min="8050" max="8050" width="12" bestFit="1" customWidth="1"/>
    <col min="8051" max="8051" width="4" bestFit="1" customWidth="1"/>
    <col min="8052" max="8052" width="12" bestFit="1" customWidth="1"/>
    <col min="8053" max="8053" width="4" bestFit="1" customWidth="1"/>
    <col min="8054" max="8054" width="12" bestFit="1" customWidth="1"/>
    <col min="8055" max="8055" width="4" bestFit="1" customWidth="1"/>
    <col min="8056" max="8056" width="12" bestFit="1" customWidth="1"/>
    <col min="8057" max="8057" width="4" bestFit="1" customWidth="1"/>
    <col min="8058" max="8058" width="12" bestFit="1" customWidth="1"/>
    <col min="8059" max="8059" width="4" bestFit="1" customWidth="1"/>
    <col min="8060" max="8060" width="12" bestFit="1" customWidth="1"/>
    <col min="8061" max="8061" width="4" bestFit="1" customWidth="1"/>
    <col min="8062" max="8062" width="12" bestFit="1" customWidth="1"/>
    <col min="8063" max="8063" width="4" bestFit="1" customWidth="1"/>
    <col min="8064" max="8064" width="12" bestFit="1" customWidth="1"/>
    <col min="8065" max="8065" width="4" bestFit="1" customWidth="1"/>
    <col min="8066" max="8066" width="12" bestFit="1" customWidth="1"/>
    <col min="8067" max="8067" width="4" bestFit="1" customWidth="1"/>
    <col min="8068" max="8068" width="12" bestFit="1" customWidth="1"/>
    <col min="8069" max="8069" width="4" bestFit="1" customWidth="1"/>
    <col min="8070" max="8070" width="12" bestFit="1" customWidth="1"/>
    <col min="8071" max="8071" width="4" bestFit="1" customWidth="1"/>
    <col min="8072" max="8072" width="12" bestFit="1" customWidth="1"/>
    <col min="8073" max="8073" width="4" bestFit="1" customWidth="1"/>
    <col min="8074" max="8074" width="12" bestFit="1" customWidth="1"/>
    <col min="8075" max="8075" width="4" bestFit="1" customWidth="1"/>
    <col min="8076" max="8076" width="12" bestFit="1" customWidth="1"/>
    <col min="8077" max="8077" width="4" bestFit="1" customWidth="1"/>
    <col min="8078" max="8078" width="12" bestFit="1" customWidth="1"/>
    <col min="8079" max="8079" width="4" bestFit="1" customWidth="1"/>
    <col min="8080" max="8080" width="12" bestFit="1" customWidth="1"/>
    <col min="8081" max="8081" width="4" bestFit="1" customWidth="1"/>
    <col min="8082" max="8082" width="12" bestFit="1" customWidth="1"/>
    <col min="8083" max="8083" width="4" bestFit="1" customWidth="1"/>
    <col min="8084" max="8084" width="12" bestFit="1" customWidth="1"/>
    <col min="8085" max="8085" width="4" bestFit="1" customWidth="1"/>
    <col min="8086" max="8086" width="12" bestFit="1" customWidth="1"/>
    <col min="8087" max="8087" width="4" bestFit="1" customWidth="1"/>
    <col min="8088" max="8088" width="12" bestFit="1" customWidth="1"/>
    <col min="8089" max="8089" width="4" bestFit="1" customWidth="1"/>
    <col min="8090" max="8090" width="12" bestFit="1" customWidth="1"/>
    <col min="8091" max="8091" width="4" bestFit="1" customWidth="1"/>
    <col min="8092" max="8092" width="12" bestFit="1" customWidth="1"/>
    <col min="8093" max="8093" width="4" bestFit="1" customWidth="1"/>
    <col min="8094" max="8094" width="12" bestFit="1" customWidth="1"/>
    <col min="8095" max="8095" width="4" bestFit="1" customWidth="1"/>
    <col min="8096" max="8096" width="12" bestFit="1" customWidth="1"/>
    <col min="8097" max="8097" width="4" bestFit="1" customWidth="1"/>
    <col min="8098" max="8098" width="12" bestFit="1" customWidth="1"/>
    <col min="8099" max="8099" width="4" bestFit="1" customWidth="1"/>
    <col min="8100" max="8100" width="12" bestFit="1" customWidth="1"/>
    <col min="8101" max="8101" width="4" bestFit="1" customWidth="1"/>
    <col min="8102" max="8102" width="12" bestFit="1" customWidth="1"/>
    <col min="8103" max="8103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1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259" max="8259" width="4" bestFit="1" customWidth="1"/>
    <col min="8260" max="8260" width="12" bestFit="1" customWidth="1"/>
    <col min="8261" max="8261" width="4" bestFit="1" customWidth="1"/>
    <col min="8262" max="8262" width="12" bestFit="1" customWidth="1"/>
    <col min="8263" max="8263" width="4" bestFit="1" customWidth="1"/>
    <col min="8264" max="8264" width="12" bestFit="1" customWidth="1"/>
    <col min="8265" max="8265" width="4" bestFit="1" customWidth="1"/>
    <col min="8266" max="8266" width="12" bestFit="1" customWidth="1"/>
    <col min="8267" max="8267" width="4" bestFit="1" customWidth="1"/>
    <col min="8268" max="8268" width="12" bestFit="1" customWidth="1"/>
    <col min="8269" max="8269" width="4" bestFit="1" customWidth="1"/>
    <col min="8270" max="8270" width="12" bestFit="1" customWidth="1"/>
    <col min="8271" max="8271" width="4" bestFit="1" customWidth="1"/>
    <col min="8272" max="8272" width="12" bestFit="1" customWidth="1"/>
    <col min="8273" max="8273" width="4" bestFit="1" customWidth="1"/>
    <col min="8274" max="8274" width="12" bestFit="1" customWidth="1"/>
    <col min="8275" max="8275" width="4" bestFit="1" customWidth="1"/>
    <col min="8276" max="8276" width="12" bestFit="1" customWidth="1"/>
    <col min="8277" max="8277" width="4" bestFit="1" customWidth="1"/>
    <col min="8278" max="8278" width="12" bestFit="1" customWidth="1"/>
    <col min="8279" max="8279" width="4" bestFit="1" customWidth="1"/>
    <col min="8280" max="8280" width="12" bestFit="1" customWidth="1"/>
    <col min="8281" max="8281" width="4" bestFit="1" customWidth="1"/>
    <col min="8282" max="8282" width="12" bestFit="1" customWidth="1"/>
    <col min="8283" max="8283" width="4" bestFit="1" customWidth="1"/>
    <col min="8284" max="8284" width="11" bestFit="1" customWidth="1"/>
    <col min="8285" max="8285" width="4" bestFit="1" customWidth="1"/>
    <col min="8286" max="8286" width="12" bestFit="1" customWidth="1"/>
    <col min="8287" max="8287" width="4" bestFit="1" customWidth="1"/>
    <col min="8288" max="8288" width="12" bestFit="1" customWidth="1"/>
    <col min="8289" max="8289" width="4" bestFit="1" customWidth="1"/>
    <col min="8290" max="8290" width="12" bestFit="1" customWidth="1"/>
    <col min="8291" max="8291" width="4" bestFit="1" customWidth="1"/>
    <col min="8292" max="8292" width="12" bestFit="1" customWidth="1"/>
    <col min="8293" max="8293" width="4" bestFit="1" customWidth="1"/>
    <col min="8294" max="8294" width="12" bestFit="1" customWidth="1"/>
    <col min="8295" max="8295" width="4" bestFit="1" customWidth="1"/>
    <col min="8296" max="8296" width="12" bestFit="1" customWidth="1"/>
    <col min="8297" max="8297" width="4" bestFit="1" customWidth="1"/>
    <col min="8298" max="8298" width="12" bestFit="1" customWidth="1"/>
    <col min="8299" max="8299" width="4" bestFit="1" customWidth="1"/>
    <col min="8300" max="8300" width="12" bestFit="1" customWidth="1"/>
    <col min="8301" max="8301" width="4" bestFit="1" customWidth="1"/>
    <col min="8302" max="8302" width="12" bestFit="1" customWidth="1"/>
    <col min="8303" max="8303" width="4" bestFit="1" customWidth="1"/>
    <col min="8304" max="8304" width="11.5703125" bestFit="1" customWidth="1"/>
    <col min="8305" max="8305" width="4" bestFit="1" customWidth="1"/>
    <col min="8306" max="8306" width="12" bestFit="1" customWidth="1"/>
    <col min="8307" max="8307" width="4" bestFit="1" customWidth="1"/>
    <col min="8308" max="8308" width="12" bestFit="1" customWidth="1"/>
    <col min="8309" max="8309" width="4" bestFit="1" customWidth="1"/>
    <col min="8310" max="8310" width="12" bestFit="1" customWidth="1"/>
    <col min="8311" max="8311" width="4" bestFit="1" customWidth="1"/>
    <col min="8312" max="8312" width="12" bestFit="1" customWidth="1"/>
    <col min="8313" max="8313" width="4" bestFit="1" customWidth="1"/>
    <col min="8314" max="8314" width="12" bestFit="1" customWidth="1"/>
    <col min="8315" max="8315" width="4" bestFit="1" customWidth="1"/>
    <col min="8316" max="8316" width="12" bestFit="1" customWidth="1"/>
    <col min="8317" max="8317" width="4" bestFit="1" customWidth="1"/>
    <col min="8318" max="8318" width="12" bestFit="1" customWidth="1"/>
    <col min="8319" max="8319" width="4" bestFit="1" customWidth="1"/>
    <col min="8320" max="8320" width="12" bestFit="1" customWidth="1"/>
    <col min="8321" max="8321" width="4" bestFit="1" customWidth="1"/>
    <col min="8322" max="8322" width="12" bestFit="1" customWidth="1"/>
    <col min="8323" max="8323" width="4" bestFit="1" customWidth="1"/>
    <col min="8324" max="8324" width="12" bestFit="1" customWidth="1"/>
    <col min="8325" max="8325" width="4" bestFit="1" customWidth="1"/>
    <col min="8326" max="8326" width="12" bestFit="1" customWidth="1"/>
    <col min="8327" max="8327" width="4" bestFit="1" customWidth="1"/>
    <col min="8328" max="8328" width="12" bestFit="1" customWidth="1"/>
    <col min="8329" max="8329" width="4" bestFit="1" customWidth="1"/>
    <col min="8330" max="8330" width="12" bestFit="1" customWidth="1"/>
    <col min="8331" max="8331" width="4" bestFit="1" customWidth="1"/>
    <col min="8332" max="8332" width="12" bestFit="1" customWidth="1"/>
    <col min="8333" max="8333" width="4" bestFit="1" customWidth="1"/>
    <col min="8334" max="8334" width="12" bestFit="1" customWidth="1"/>
    <col min="8335" max="8335" width="4" bestFit="1" customWidth="1"/>
    <col min="8336" max="8336" width="12" bestFit="1" customWidth="1"/>
    <col min="8337" max="8337" width="4" bestFit="1" customWidth="1"/>
    <col min="8338" max="8338" width="12" bestFit="1" customWidth="1"/>
    <col min="8339" max="8339" width="4" bestFit="1" customWidth="1"/>
    <col min="8340" max="8340" width="12" bestFit="1" customWidth="1"/>
    <col min="8341" max="8341" width="4" bestFit="1" customWidth="1"/>
    <col min="8342" max="8342" width="12" bestFit="1" customWidth="1"/>
    <col min="8343" max="8343" width="4" bestFit="1" customWidth="1"/>
    <col min="8344" max="8344" width="12" bestFit="1" customWidth="1"/>
    <col min="8345" max="8345" width="4" bestFit="1" customWidth="1"/>
    <col min="8346" max="8346" width="12" bestFit="1" customWidth="1"/>
    <col min="8347" max="8347" width="4" bestFit="1" customWidth="1"/>
    <col min="8348" max="8348" width="12" bestFit="1" customWidth="1"/>
    <col min="8349" max="8349" width="4" bestFit="1" customWidth="1"/>
    <col min="8350" max="8350" width="12" bestFit="1" customWidth="1"/>
    <col min="8351" max="8351" width="4" bestFit="1" customWidth="1"/>
    <col min="8352" max="8352" width="12" bestFit="1" customWidth="1"/>
    <col min="8353" max="8353" width="4" bestFit="1" customWidth="1"/>
    <col min="8354" max="8354" width="12" bestFit="1" customWidth="1"/>
    <col min="8355" max="8355" width="4" bestFit="1" customWidth="1"/>
    <col min="8356" max="8356" width="12" bestFit="1" customWidth="1"/>
    <col min="8357" max="8357" width="4" bestFit="1" customWidth="1"/>
    <col min="8358" max="8358" width="12" bestFit="1" customWidth="1"/>
    <col min="8359" max="8359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1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515" max="8515" width="4" bestFit="1" customWidth="1"/>
    <col min="8516" max="8516" width="12" bestFit="1" customWidth="1"/>
    <col min="8517" max="8517" width="4" bestFit="1" customWidth="1"/>
    <col min="8518" max="8518" width="12" bestFit="1" customWidth="1"/>
    <col min="8519" max="8519" width="4" bestFit="1" customWidth="1"/>
    <col min="8520" max="8520" width="12" bestFit="1" customWidth="1"/>
    <col min="8521" max="8521" width="4" bestFit="1" customWidth="1"/>
    <col min="8522" max="8522" width="12" bestFit="1" customWidth="1"/>
    <col min="8523" max="8523" width="4" bestFit="1" customWidth="1"/>
    <col min="8524" max="8524" width="12" bestFit="1" customWidth="1"/>
    <col min="8525" max="8525" width="4" bestFit="1" customWidth="1"/>
    <col min="8526" max="8526" width="12" bestFit="1" customWidth="1"/>
    <col min="8527" max="8527" width="4" bestFit="1" customWidth="1"/>
    <col min="8528" max="8528" width="12" bestFit="1" customWidth="1"/>
    <col min="8529" max="8529" width="4" bestFit="1" customWidth="1"/>
    <col min="8530" max="8530" width="12" bestFit="1" customWidth="1"/>
    <col min="8531" max="8531" width="4" bestFit="1" customWidth="1"/>
    <col min="8532" max="8532" width="12" bestFit="1" customWidth="1"/>
    <col min="8533" max="8533" width="4" bestFit="1" customWidth="1"/>
    <col min="8534" max="8534" width="12" bestFit="1" customWidth="1"/>
    <col min="8535" max="8535" width="4" bestFit="1" customWidth="1"/>
    <col min="8536" max="8536" width="12" bestFit="1" customWidth="1"/>
    <col min="8537" max="8537" width="4" bestFit="1" customWidth="1"/>
    <col min="8538" max="8538" width="12" bestFit="1" customWidth="1"/>
    <col min="8539" max="8539" width="4" bestFit="1" customWidth="1"/>
    <col min="8540" max="8540" width="11" bestFit="1" customWidth="1"/>
    <col min="8541" max="8541" width="4" bestFit="1" customWidth="1"/>
    <col min="8542" max="8542" width="12" bestFit="1" customWidth="1"/>
    <col min="8543" max="8543" width="4" bestFit="1" customWidth="1"/>
    <col min="8544" max="8544" width="12" bestFit="1" customWidth="1"/>
    <col min="8545" max="8545" width="4" bestFit="1" customWidth="1"/>
    <col min="8546" max="8546" width="12" bestFit="1" customWidth="1"/>
    <col min="8547" max="8547" width="4" bestFit="1" customWidth="1"/>
    <col min="8548" max="8548" width="12" bestFit="1" customWidth="1"/>
    <col min="8549" max="8549" width="4" bestFit="1" customWidth="1"/>
    <col min="8550" max="8550" width="12" bestFit="1" customWidth="1"/>
    <col min="8551" max="8551" width="4" bestFit="1" customWidth="1"/>
    <col min="8552" max="8552" width="12" bestFit="1" customWidth="1"/>
    <col min="8553" max="8553" width="4" bestFit="1" customWidth="1"/>
    <col min="8554" max="8554" width="12" bestFit="1" customWidth="1"/>
    <col min="8555" max="8555" width="4" bestFit="1" customWidth="1"/>
    <col min="8556" max="8556" width="12" bestFit="1" customWidth="1"/>
    <col min="8557" max="8557" width="4" bestFit="1" customWidth="1"/>
    <col min="8558" max="8558" width="12" bestFit="1" customWidth="1"/>
    <col min="8559" max="8559" width="4" bestFit="1" customWidth="1"/>
    <col min="8560" max="8560" width="11.5703125" bestFit="1" customWidth="1"/>
    <col min="8561" max="8561" width="4" bestFit="1" customWidth="1"/>
    <col min="8562" max="8562" width="12" bestFit="1" customWidth="1"/>
    <col min="8563" max="8563" width="4" bestFit="1" customWidth="1"/>
    <col min="8564" max="8564" width="12" bestFit="1" customWidth="1"/>
    <col min="8565" max="8565" width="4" bestFit="1" customWidth="1"/>
    <col min="8566" max="8566" width="12" bestFit="1" customWidth="1"/>
    <col min="8567" max="8567" width="4" bestFit="1" customWidth="1"/>
    <col min="8568" max="8568" width="12" bestFit="1" customWidth="1"/>
    <col min="8569" max="8569" width="4" bestFit="1" customWidth="1"/>
    <col min="8570" max="8570" width="12" bestFit="1" customWidth="1"/>
    <col min="8571" max="8571" width="4" bestFit="1" customWidth="1"/>
    <col min="8572" max="8572" width="12" bestFit="1" customWidth="1"/>
    <col min="8573" max="8573" width="4" bestFit="1" customWidth="1"/>
    <col min="8574" max="8574" width="12" bestFit="1" customWidth="1"/>
    <col min="8575" max="8575" width="4" bestFit="1" customWidth="1"/>
    <col min="8576" max="8576" width="12" bestFit="1" customWidth="1"/>
    <col min="8577" max="8577" width="4" bestFit="1" customWidth="1"/>
    <col min="8578" max="8578" width="12" bestFit="1" customWidth="1"/>
    <col min="8579" max="8579" width="4" bestFit="1" customWidth="1"/>
    <col min="8580" max="8580" width="12" bestFit="1" customWidth="1"/>
    <col min="8581" max="8581" width="4" bestFit="1" customWidth="1"/>
    <col min="8582" max="8582" width="12" bestFit="1" customWidth="1"/>
    <col min="8583" max="8583" width="4" bestFit="1" customWidth="1"/>
    <col min="8584" max="8584" width="12" bestFit="1" customWidth="1"/>
    <col min="8585" max="8585" width="4" bestFit="1" customWidth="1"/>
    <col min="8586" max="8586" width="12" bestFit="1" customWidth="1"/>
    <col min="8587" max="8587" width="4" bestFit="1" customWidth="1"/>
    <col min="8588" max="8588" width="12" bestFit="1" customWidth="1"/>
    <col min="8589" max="8589" width="4" bestFit="1" customWidth="1"/>
    <col min="8590" max="8590" width="12" bestFit="1" customWidth="1"/>
    <col min="8591" max="8591" width="4" bestFit="1" customWidth="1"/>
    <col min="8592" max="8592" width="12" bestFit="1" customWidth="1"/>
    <col min="8593" max="8593" width="4" bestFit="1" customWidth="1"/>
    <col min="8594" max="8594" width="12" bestFit="1" customWidth="1"/>
    <col min="8595" max="8595" width="4" bestFit="1" customWidth="1"/>
    <col min="8596" max="8596" width="12" bestFit="1" customWidth="1"/>
    <col min="8597" max="8597" width="4" bestFit="1" customWidth="1"/>
    <col min="8598" max="8598" width="12" bestFit="1" customWidth="1"/>
    <col min="8599" max="8599" width="4" bestFit="1" customWidth="1"/>
    <col min="8600" max="8600" width="12" bestFit="1" customWidth="1"/>
    <col min="8601" max="8601" width="4" bestFit="1" customWidth="1"/>
    <col min="8602" max="8602" width="12" bestFit="1" customWidth="1"/>
    <col min="8603" max="8603" width="4" bestFit="1" customWidth="1"/>
    <col min="8604" max="8604" width="12" bestFit="1" customWidth="1"/>
    <col min="8605" max="8605" width="4" bestFit="1" customWidth="1"/>
    <col min="8606" max="8606" width="12" bestFit="1" customWidth="1"/>
    <col min="8607" max="8607" width="4" bestFit="1" customWidth="1"/>
    <col min="8608" max="8608" width="12" bestFit="1" customWidth="1"/>
    <col min="8609" max="8609" width="4" bestFit="1" customWidth="1"/>
    <col min="8610" max="8610" width="12" bestFit="1" customWidth="1"/>
    <col min="8611" max="8611" width="4" bestFit="1" customWidth="1"/>
    <col min="8612" max="8612" width="12" bestFit="1" customWidth="1"/>
    <col min="8613" max="8613" width="4" bestFit="1" customWidth="1"/>
    <col min="8614" max="8614" width="12" bestFit="1" customWidth="1"/>
    <col min="8615" max="8615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1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771" max="8771" width="4" bestFit="1" customWidth="1"/>
    <col min="8772" max="8772" width="12" bestFit="1" customWidth="1"/>
    <col min="8773" max="8773" width="4" bestFit="1" customWidth="1"/>
    <col min="8774" max="8774" width="12" bestFit="1" customWidth="1"/>
    <col min="8775" max="8775" width="4" bestFit="1" customWidth="1"/>
    <col min="8776" max="8776" width="12" bestFit="1" customWidth="1"/>
    <col min="8777" max="8777" width="4" bestFit="1" customWidth="1"/>
    <col min="8778" max="8778" width="12" bestFit="1" customWidth="1"/>
    <col min="8779" max="8779" width="4" bestFit="1" customWidth="1"/>
    <col min="8780" max="8780" width="12" bestFit="1" customWidth="1"/>
    <col min="8781" max="8781" width="4" bestFit="1" customWidth="1"/>
    <col min="8782" max="8782" width="12" bestFit="1" customWidth="1"/>
    <col min="8783" max="8783" width="4" bestFit="1" customWidth="1"/>
    <col min="8784" max="8784" width="12" bestFit="1" customWidth="1"/>
    <col min="8785" max="8785" width="4" bestFit="1" customWidth="1"/>
    <col min="8786" max="8786" width="12" bestFit="1" customWidth="1"/>
    <col min="8787" max="8787" width="4" bestFit="1" customWidth="1"/>
    <col min="8788" max="8788" width="12" bestFit="1" customWidth="1"/>
    <col min="8789" max="8789" width="4" bestFit="1" customWidth="1"/>
    <col min="8790" max="8790" width="12" bestFit="1" customWidth="1"/>
    <col min="8791" max="8791" width="4" bestFit="1" customWidth="1"/>
    <col min="8792" max="8792" width="12" bestFit="1" customWidth="1"/>
    <col min="8793" max="8793" width="4" bestFit="1" customWidth="1"/>
    <col min="8794" max="8794" width="12" bestFit="1" customWidth="1"/>
    <col min="8795" max="8795" width="4" bestFit="1" customWidth="1"/>
    <col min="8796" max="8796" width="11" bestFit="1" customWidth="1"/>
    <col min="8797" max="8797" width="4" bestFit="1" customWidth="1"/>
    <col min="8798" max="8798" width="12" bestFit="1" customWidth="1"/>
    <col min="8799" max="8799" width="4" bestFit="1" customWidth="1"/>
    <col min="8800" max="8800" width="12" bestFit="1" customWidth="1"/>
    <col min="8801" max="8801" width="4" bestFit="1" customWidth="1"/>
    <col min="8802" max="8802" width="12" bestFit="1" customWidth="1"/>
    <col min="8803" max="8803" width="4" bestFit="1" customWidth="1"/>
    <col min="8804" max="8804" width="12" bestFit="1" customWidth="1"/>
    <col min="8805" max="8805" width="4" bestFit="1" customWidth="1"/>
    <col min="8806" max="8806" width="12" bestFit="1" customWidth="1"/>
    <col min="8807" max="8807" width="4" bestFit="1" customWidth="1"/>
    <col min="8808" max="8808" width="12" bestFit="1" customWidth="1"/>
    <col min="8809" max="8809" width="4" bestFit="1" customWidth="1"/>
    <col min="8810" max="8810" width="12" bestFit="1" customWidth="1"/>
    <col min="8811" max="8811" width="4" bestFit="1" customWidth="1"/>
    <col min="8812" max="8812" width="12" bestFit="1" customWidth="1"/>
    <col min="8813" max="8813" width="4" bestFit="1" customWidth="1"/>
    <col min="8814" max="8814" width="12" bestFit="1" customWidth="1"/>
    <col min="8815" max="8815" width="4" bestFit="1" customWidth="1"/>
    <col min="8816" max="8816" width="11.5703125" bestFit="1" customWidth="1"/>
    <col min="8817" max="8817" width="4" bestFit="1" customWidth="1"/>
    <col min="8818" max="8818" width="12" bestFit="1" customWidth="1"/>
    <col min="8819" max="8819" width="4" bestFit="1" customWidth="1"/>
    <col min="8820" max="8820" width="12" bestFit="1" customWidth="1"/>
    <col min="8821" max="8821" width="4" bestFit="1" customWidth="1"/>
    <col min="8822" max="8822" width="12" bestFit="1" customWidth="1"/>
    <col min="8823" max="8823" width="4" bestFit="1" customWidth="1"/>
    <col min="8824" max="8824" width="12" bestFit="1" customWidth="1"/>
    <col min="8825" max="8825" width="4" bestFit="1" customWidth="1"/>
    <col min="8826" max="8826" width="12" bestFit="1" customWidth="1"/>
    <col min="8827" max="8827" width="4" bestFit="1" customWidth="1"/>
    <col min="8828" max="8828" width="12" bestFit="1" customWidth="1"/>
    <col min="8829" max="8829" width="4" bestFit="1" customWidth="1"/>
    <col min="8830" max="8830" width="12" bestFit="1" customWidth="1"/>
    <col min="8831" max="8831" width="4" bestFit="1" customWidth="1"/>
    <col min="8832" max="8832" width="12" bestFit="1" customWidth="1"/>
    <col min="8833" max="8833" width="4" bestFit="1" customWidth="1"/>
    <col min="8834" max="8834" width="12" bestFit="1" customWidth="1"/>
    <col min="8835" max="8835" width="4" bestFit="1" customWidth="1"/>
    <col min="8836" max="8836" width="12" bestFit="1" customWidth="1"/>
    <col min="8837" max="8837" width="4" bestFit="1" customWidth="1"/>
    <col min="8838" max="8838" width="12" bestFit="1" customWidth="1"/>
    <col min="8839" max="8839" width="4" bestFit="1" customWidth="1"/>
    <col min="8840" max="8840" width="12" bestFit="1" customWidth="1"/>
    <col min="8841" max="8841" width="4" bestFit="1" customWidth="1"/>
    <col min="8842" max="8842" width="12" bestFit="1" customWidth="1"/>
    <col min="8843" max="8843" width="4" bestFit="1" customWidth="1"/>
    <col min="8844" max="8844" width="12" bestFit="1" customWidth="1"/>
    <col min="8845" max="8845" width="4" bestFit="1" customWidth="1"/>
    <col min="8846" max="8846" width="12" bestFit="1" customWidth="1"/>
    <col min="8847" max="8847" width="4" bestFit="1" customWidth="1"/>
    <col min="8848" max="8848" width="12" bestFit="1" customWidth="1"/>
    <col min="8849" max="8849" width="4" bestFit="1" customWidth="1"/>
    <col min="8850" max="8850" width="12" bestFit="1" customWidth="1"/>
    <col min="8851" max="8851" width="4" bestFit="1" customWidth="1"/>
    <col min="8852" max="8852" width="12" bestFit="1" customWidth="1"/>
    <col min="8853" max="8853" width="4" bestFit="1" customWidth="1"/>
    <col min="8854" max="8854" width="12" bestFit="1" customWidth="1"/>
    <col min="8855" max="8855" width="4" bestFit="1" customWidth="1"/>
    <col min="8856" max="8856" width="12" bestFit="1" customWidth="1"/>
    <col min="8857" max="8857" width="4" bestFit="1" customWidth="1"/>
    <col min="8858" max="8858" width="12" bestFit="1" customWidth="1"/>
    <col min="8859" max="8859" width="4" bestFit="1" customWidth="1"/>
    <col min="8860" max="8860" width="12" bestFit="1" customWidth="1"/>
    <col min="8861" max="8861" width="4" bestFit="1" customWidth="1"/>
    <col min="8862" max="8862" width="12" bestFit="1" customWidth="1"/>
    <col min="8863" max="8863" width="4" bestFit="1" customWidth="1"/>
    <col min="8864" max="8864" width="12" bestFit="1" customWidth="1"/>
    <col min="8865" max="8865" width="4" bestFit="1" customWidth="1"/>
    <col min="8866" max="8866" width="12" bestFit="1" customWidth="1"/>
    <col min="8867" max="8867" width="4" bestFit="1" customWidth="1"/>
    <col min="8868" max="8868" width="12" bestFit="1" customWidth="1"/>
    <col min="8869" max="8869" width="4" bestFit="1" customWidth="1"/>
    <col min="8870" max="8870" width="12" bestFit="1" customWidth="1"/>
    <col min="8871" max="8871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1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027" max="9027" width="4" bestFit="1" customWidth="1"/>
    <col min="9028" max="9028" width="12" bestFit="1" customWidth="1"/>
    <col min="9029" max="9029" width="4" bestFit="1" customWidth="1"/>
    <col min="9030" max="9030" width="12" bestFit="1" customWidth="1"/>
    <col min="9031" max="9031" width="4" bestFit="1" customWidth="1"/>
    <col min="9032" max="9032" width="12" bestFit="1" customWidth="1"/>
    <col min="9033" max="9033" width="4" bestFit="1" customWidth="1"/>
    <col min="9034" max="9034" width="12" bestFit="1" customWidth="1"/>
    <col min="9035" max="9035" width="4" bestFit="1" customWidth="1"/>
    <col min="9036" max="9036" width="12" bestFit="1" customWidth="1"/>
    <col min="9037" max="9037" width="4" bestFit="1" customWidth="1"/>
    <col min="9038" max="9038" width="12" bestFit="1" customWidth="1"/>
    <col min="9039" max="9039" width="4" bestFit="1" customWidth="1"/>
    <col min="9040" max="9040" width="12" bestFit="1" customWidth="1"/>
    <col min="9041" max="9041" width="4" bestFit="1" customWidth="1"/>
    <col min="9042" max="9042" width="12" bestFit="1" customWidth="1"/>
    <col min="9043" max="9043" width="4" bestFit="1" customWidth="1"/>
    <col min="9044" max="9044" width="12" bestFit="1" customWidth="1"/>
    <col min="9045" max="9045" width="4" bestFit="1" customWidth="1"/>
    <col min="9046" max="9046" width="12" bestFit="1" customWidth="1"/>
    <col min="9047" max="9047" width="4" bestFit="1" customWidth="1"/>
    <col min="9048" max="9048" width="12" bestFit="1" customWidth="1"/>
    <col min="9049" max="9049" width="4" bestFit="1" customWidth="1"/>
    <col min="9050" max="9050" width="12" bestFit="1" customWidth="1"/>
    <col min="9051" max="9051" width="4" bestFit="1" customWidth="1"/>
    <col min="9052" max="9052" width="11" bestFit="1" customWidth="1"/>
    <col min="9053" max="9053" width="4" bestFit="1" customWidth="1"/>
    <col min="9054" max="9054" width="12" bestFit="1" customWidth="1"/>
    <col min="9055" max="9055" width="4" bestFit="1" customWidth="1"/>
    <col min="9056" max="9056" width="12" bestFit="1" customWidth="1"/>
    <col min="9057" max="9057" width="4" bestFit="1" customWidth="1"/>
    <col min="9058" max="9058" width="12" bestFit="1" customWidth="1"/>
    <col min="9059" max="9059" width="4" bestFit="1" customWidth="1"/>
    <col min="9060" max="9060" width="12" bestFit="1" customWidth="1"/>
    <col min="9061" max="9061" width="4" bestFit="1" customWidth="1"/>
    <col min="9062" max="9062" width="12" bestFit="1" customWidth="1"/>
    <col min="9063" max="9063" width="4" bestFit="1" customWidth="1"/>
    <col min="9064" max="9064" width="12" bestFit="1" customWidth="1"/>
    <col min="9065" max="9065" width="4" bestFit="1" customWidth="1"/>
    <col min="9066" max="9066" width="12" bestFit="1" customWidth="1"/>
    <col min="9067" max="9067" width="4" bestFit="1" customWidth="1"/>
    <col min="9068" max="9068" width="12" bestFit="1" customWidth="1"/>
    <col min="9069" max="9069" width="4" bestFit="1" customWidth="1"/>
    <col min="9070" max="9070" width="12" bestFit="1" customWidth="1"/>
    <col min="9071" max="9071" width="4" bestFit="1" customWidth="1"/>
    <col min="9072" max="9072" width="11.5703125" bestFit="1" customWidth="1"/>
    <col min="9073" max="9073" width="4" bestFit="1" customWidth="1"/>
    <col min="9074" max="9074" width="12" bestFit="1" customWidth="1"/>
    <col min="9075" max="9075" width="4" bestFit="1" customWidth="1"/>
    <col min="9076" max="9076" width="12" bestFit="1" customWidth="1"/>
    <col min="9077" max="9077" width="4" bestFit="1" customWidth="1"/>
    <col min="9078" max="9078" width="12" bestFit="1" customWidth="1"/>
    <col min="9079" max="9079" width="4" bestFit="1" customWidth="1"/>
    <col min="9080" max="9080" width="12" bestFit="1" customWidth="1"/>
    <col min="9081" max="9081" width="4" bestFit="1" customWidth="1"/>
    <col min="9082" max="9082" width="12" bestFit="1" customWidth="1"/>
    <col min="9083" max="9083" width="4" bestFit="1" customWidth="1"/>
    <col min="9084" max="9084" width="12" bestFit="1" customWidth="1"/>
    <col min="9085" max="9085" width="4" bestFit="1" customWidth="1"/>
    <col min="9086" max="9086" width="12" bestFit="1" customWidth="1"/>
    <col min="9087" max="9087" width="4" bestFit="1" customWidth="1"/>
    <col min="9088" max="9088" width="12" bestFit="1" customWidth="1"/>
    <col min="9089" max="9089" width="4" bestFit="1" customWidth="1"/>
    <col min="9090" max="9090" width="12" bestFit="1" customWidth="1"/>
    <col min="9091" max="9091" width="4" bestFit="1" customWidth="1"/>
    <col min="9092" max="9092" width="12" bestFit="1" customWidth="1"/>
    <col min="9093" max="9093" width="4" bestFit="1" customWidth="1"/>
    <col min="9094" max="9094" width="12" bestFit="1" customWidth="1"/>
    <col min="9095" max="9095" width="4" bestFit="1" customWidth="1"/>
    <col min="9096" max="9096" width="12" bestFit="1" customWidth="1"/>
    <col min="9097" max="9097" width="4" bestFit="1" customWidth="1"/>
    <col min="9098" max="9098" width="12" bestFit="1" customWidth="1"/>
    <col min="9099" max="9099" width="4" bestFit="1" customWidth="1"/>
    <col min="9100" max="9100" width="12" bestFit="1" customWidth="1"/>
    <col min="9101" max="9101" width="4" bestFit="1" customWidth="1"/>
    <col min="9102" max="9102" width="12" bestFit="1" customWidth="1"/>
    <col min="9103" max="9103" width="4" bestFit="1" customWidth="1"/>
    <col min="9104" max="9104" width="12" bestFit="1" customWidth="1"/>
    <col min="9105" max="9105" width="4" bestFit="1" customWidth="1"/>
    <col min="9106" max="9106" width="12" bestFit="1" customWidth="1"/>
    <col min="9107" max="9107" width="4" bestFit="1" customWidth="1"/>
    <col min="9108" max="9108" width="12" bestFit="1" customWidth="1"/>
    <col min="9109" max="9109" width="4" bestFit="1" customWidth="1"/>
    <col min="9110" max="9110" width="12" bestFit="1" customWidth="1"/>
    <col min="9111" max="9111" width="4" bestFit="1" customWidth="1"/>
    <col min="9112" max="9112" width="12" bestFit="1" customWidth="1"/>
    <col min="9113" max="9113" width="4" bestFit="1" customWidth="1"/>
    <col min="9114" max="9114" width="12" bestFit="1" customWidth="1"/>
    <col min="9115" max="9115" width="4" bestFit="1" customWidth="1"/>
    <col min="9116" max="9116" width="12" bestFit="1" customWidth="1"/>
    <col min="9117" max="9117" width="4" bestFit="1" customWidth="1"/>
    <col min="9118" max="9118" width="12" bestFit="1" customWidth="1"/>
    <col min="9119" max="9119" width="4" bestFit="1" customWidth="1"/>
    <col min="9120" max="9120" width="12" bestFit="1" customWidth="1"/>
    <col min="9121" max="9121" width="4" bestFit="1" customWidth="1"/>
    <col min="9122" max="9122" width="12" bestFit="1" customWidth="1"/>
    <col min="9123" max="9123" width="4" bestFit="1" customWidth="1"/>
    <col min="9124" max="9124" width="12" bestFit="1" customWidth="1"/>
    <col min="9125" max="9125" width="4" bestFit="1" customWidth="1"/>
    <col min="9126" max="9126" width="12" bestFit="1" customWidth="1"/>
    <col min="9127" max="9127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1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283" max="9283" width="4" bestFit="1" customWidth="1"/>
    <col min="9284" max="9284" width="12" bestFit="1" customWidth="1"/>
    <col min="9285" max="9285" width="4" bestFit="1" customWidth="1"/>
    <col min="9286" max="9286" width="12" bestFit="1" customWidth="1"/>
    <col min="9287" max="9287" width="4" bestFit="1" customWidth="1"/>
    <col min="9288" max="9288" width="12" bestFit="1" customWidth="1"/>
    <col min="9289" max="9289" width="4" bestFit="1" customWidth="1"/>
    <col min="9290" max="9290" width="12" bestFit="1" customWidth="1"/>
    <col min="9291" max="9291" width="4" bestFit="1" customWidth="1"/>
    <col min="9292" max="9292" width="12" bestFit="1" customWidth="1"/>
    <col min="9293" max="9293" width="4" bestFit="1" customWidth="1"/>
    <col min="9294" max="9294" width="12" bestFit="1" customWidth="1"/>
    <col min="9295" max="9295" width="4" bestFit="1" customWidth="1"/>
    <col min="9296" max="9296" width="12" bestFit="1" customWidth="1"/>
    <col min="9297" max="9297" width="4" bestFit="1" customWidth="1"/>
    <col min="9298" max="9298" width="12" bestFit="1" customWidth="1"/>
    <col min="9299" max="9299" width="4" bestFit="1" customWidth="1"/>
    <col min="9300" max="9300" width="12" bestFit="1" customWidth="1"/>
    <col min="9301" max="9301" width="4" bestFit="1" customWidth="1"/>
    <col min="9302" max="9302" width="12" bestFit="1" customWidth="1"/>
    <col min="9303" max="9303" width="4" bestFit="1" customWidth="1"/>
    <col min="9304" max="9304" width="12" bestFit="1" customWidth="1"/>
    <col min="9305" max="9305" width="4" bestFit="1" customWidth="1"/>
    <col min="9306" max="9306" width="12" bestFit="1" customWidth="1"/>
    <col min="9307" max="9307" width="4" bestFit="1" customWidth="1"/>
    <col min="9308" max="9308" width="11" bestFit="1" customWidth="1"/>
    <col min="9309" max="9309" width="4" bestFit="1" customWidth="1"/>
    <col min="9310" max="9310" width="12" bestFit="1" customWidth="1"/>
    <col min="9311" max="9311" width="4" bestFit="1" customWidth="1"/>
    <col min="9312" max="9312" width="12" bestFit="1" customWidth="1"/>
    <col min="9313" max="9313" width="4" bestFit="1" customWidth="1"/>
    <col min="9314" max="9314" width="12" bestFit="1" customWidth="1"/>
    <col min="9315" max="9315" width="4" bestFit="1" customWidth="1"/>
    <col min="9316" max="9316" width="12" bestFit="1" customWidth="1"/>
    <col min="9317" max="9317" width="4" bestFit="1" customWidth="1"/>
    <col min="9318" max="9318" width="12" bestFit="1" customWidth="1"/>
    <col min="9319" max="9319" width="4" bestFit="1" customWidth="1"/>
    <col min="9320" max="9320" width="12" bestFit="1" customWidth="1"/>
    <col min="9321" max="9321" width="4" bestFit="1" customWidth="1"/>
    <col min="9322" max="9322" width="12" bestFit="1" customWidth="1"/>
    <col min="9323" max="9323" width="4" bestFit="1" customWidth="1"/>
    <col min="9324" max="9324" width="12" bestFit="1" customWidth="1"/>
    <col min="9325" max="9325" width="4" bestFit="1" customWidth="1"/>
    <col min="9326" max="9326" width="12" bestFit="1" customWidth="1"/>
    <col min="9327" max="9327" width="4" bestFit="1" customWidth="1"/>
    <col min="9328" max="9328" width="11.5703125" bestFit="1" customWidth="1"/>
    <col min="9329" max="9329" width="4" bestFit="1" customWidth="1"/>
    <col min="9330" max="9330" width="12" bestFit="1" customWidth="1"/>
    <col min="9331" max="9331" width="4" bestFit="1" customWidth="1"/>
    <col min="9332" max="9332" width="12" bestFit="1" customWidth="1"/>
    <col min="9333" max="9333" width="4" bestFit="1" customWidth="1"/>
    <col min="9334" max="9334" width="12" bestFit="1" customWidth="1"/>
    <col min="9335" max="9335" width="4" bestFit="1" customWidth="1"/>
    <col min="9336" max="9336" width="12" bestFit="1" customWidth="1"/>
    <col min="9337" max="9337" width="4" bestFit="1" customWidth="1"/>
    <col min="9338" max="9338" width="12" bestFit="1" customWidth="1"/>
    <col min="9339" max="9339" width="4" bestFit="1" customWidth="1"/>
    <col min="9340" max="9340" width="12" bestFit="1" customWidth="1"/>
    <col min="9341" max="9341" width="4" bestFit="1" customWidth="1"/>
    <col min="9342" max="9342" width="12" bestFit="1" customWidth="1"/>
    <col min="9343" max="9343" width="4" bestFit="1" customWidth="1"/>
    <col min="9344" max="9344" width="12" bestFit="1" customWidth="1"/>
    <col min="9345" max="9345" width="4" bestFit="1" customWidth="1"/>
    <col min="9346" max="9346" width="12" bestFit="1" customWidth="1"/>
    <col min="9347" max="9347" width="4" bestFit="1" customWidth="1"/>
    <col min="9348" max="9348" width="12" bestFit="1" customWidth="1"/>
    <col min="9349" max="9349" width="4" bestFit="1" customWidth="1"/>
    <col min="9350" max="9350" width="12" bestFit="1" customWidth="1"/>
    <col min="9351" max="9351" width="4" bestFit="1" customWidth="1"/>
    <col min="9352" max="9352" width="12" bestFit="1" customWidth="1"/>
    <col min="9353" max="9353" width="4" bestFit="1" customWidth="1"/>
    <col min="9354" max="9354" width="12" bestFit="1" customWidth="1"/>
    <col min="9355" max="9355" width="4" bestFit="1" customWidth="1"/>
    <col min="9356" max="9356" width="12" bestFit="1" customWidth="1"/>
    <col min="9357" max="9357" width="4" bestFit="1" customWidth="1"/>
    <col min="9358" max="9358" width="12" bestFit="1" customWidth="1"/>
    <col min="9359" max="9359" width="4" bestFit="1" customWidth="1"/>
    <col min="9360" max="9360" width="12" bestFit="1" customWidth="1"/>
    <col min="9361" max="9361" width="4" bestFit="1" customWidth="1"/>
    <col min="9362" max="9362" width="12" bestFit="1" customWidth="1"/>
    <col min="9363" max="9363" width="4" bestFit="1" customWidth="1"/>
    <col min="9364" max="9364" width="12" bestFit="1" customWidth="1"/>
    <col min="9365" max="9365" width="4" bestFit="1" customWidth="1"/>
    <col min="9366" max="9366" width="12" bestFit="1" customWidth="1"/>
    <col min="9367" max="9367" width="4" bestFit="1" customWidth="1"/>
    <col min="9368" max="9368" width="12" bestFit="1" customWidth="1"/>
    <col min="9369" max="9369" width="4" bestFit="1" customWidth="1"/>
    <col min="9370" max="9370" width="12" bestFit="1" customWidth="1"/>
    <col min="9371" max="9371" width="4" bestFit="1" customWidth="1"/>
    <col min="9372" max="9372" width="12" bestFit="1" customWidth="1"/>
    <col min="9373" max="9373" width="4" bestFit="1" customWidth="1"/>
    <col min="9374" max="9374" width="12" bestFit="1" customWidth="1"/>
    <col min="9375" max="9375" width="4" bestFit="1" customWidth="1"/>
    <col min="9376" max="9376" width="12" bestFit="1" customWidth="1"/>
    <col min="9377" max="9377" width="4" bestFit="1" customWidth="1"/>
    <col min="9378" max="9378" width="12" bestFit="1" customWidth="1"/>
    <col min="9379" max="9379" width="4" bestFit="1" customWidth="1"/>
    <col min="9380" max="9380" width="12" bestFit="1" customWidth="1"/>
    <col min="9381" max="9381" width="4" bestFit="1" customWidth="1"/>
    <col min="9382" max="9382" width="12" bestFit="1" customWidth="1"/>
    <col min="9383" max="9383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1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539" max="9539" width="4" bestFit="1" customWidth="1"/>
    <col min="9540" max="9540" width="12" bestFit="1" customWidth="1"/>
    <col min="9541" max="9541" width="4" bestFit="1" customWidth="1"/>
    <col min="9542" max="9542" width="12" bestFit="1" customWidth="1"/>
    <col min="9543" max="9543" width="4" bestFit="1" customWidth="1"/>
    <col min="9544" max="9544" width="12" bestFit="1" customWidth="1"/>
    <col min="9545" max="9545" width="4" bestFit="1" customWidth="1"/>
    <col min="9546" max="9546" width="12" bestFit="1" customWidth="1"/>
    <col min="9547" max="9547" width="4" bestFit="1" customWidth="1"/>
    <col min="9548" max="9548" width="12" bestFit="1" customWidth="1"/>
    <col min="9549" max="9549" width="4" bestFit="1" customWidth="1"/>
    <col min="9550" max="9550" width="12" bestFit="1" customWidth="1"/>
    <col min="9551" max="9551" width="4" bestFit="1" customWidth="1"/>
    <col min="9552" max="9552" width="12" bestFit="1" customWidth="1"/>
    <col min="9553" max="9553" width="4" bestFit="1" customWidth="1"/>
    <col min="9554" max="9554" width="12" bestFit="1" customWidth="1"/>
    <col min="9555" max="9555" width="4" bestFit="1" customWidth="1"/>
    <col min="9556" max="9556" width="12" bestFit="1" customWidth="1"/>
    <col min="9557" max="9557" width="4" bestFit="1" customWidth="1"/>
    <col min="9558" max="9558" width="12" bestFit="1" customWidth="1"/>
    <col min="9559" max="9559" width="4" bestFit="1" customWidth="1"/>
    <col min="9560" max="9560" width="12" bestFit="1" customWidth="1"/>
    <col min="9561" max="9561" width="4" bestFit="1" customWidth="1"/>
    <col min="9562" max="9562" width="12" bestFit="1" customWidth="1"/>
    <col min="9563" max="9563" width="4" bestFit="1" customWidth="1"/>
    <col min="9564" max="9564" width="11" bestFit="1" customWidth="1"/>
    <col min="9565" max="9565" width="4" bestFit="1" customWidth="1"/>
    <col min="9566" max="9566" width="12" bestFit="1" customWidth="1"/>
    <col min="9567" max="9567" width="4" bestFit="1" customWidth="1"/>
    <col min="9568" max="9568" width="12" bestFit="1" customWidth="1"/>
    <col min="9569" max="9569" width="4" bestFit="1" customWidth="1"/>
    <col min="9570" max="9570" width="12" bestFit="1" customWidth="1"/>
    <col min="9571" max="9571" width="4" bestFit="1" customWidth="1"/>
    <col min="9572" max="9572" width="12" bestFit="1" customWidth="1"/>
    <col min="9573" max="9573" width="4" bestFit="1" customWidth="1"/>
    <col min="9574" max="9574" width="12" bestFit="1" customWidth="1"/>
    <col min="9575" max="9575" width="4" bestFit="1" customWidth="1"/>
    <col min="9576" max="9576" width="12" bestFit="1" customWidth="1"/>
    <col min="9577" max="9577" width="4" bestFit="1" customWidth="1"/>
    <col min="9578" max="9578" width="12" bestFit="1" customWidth="1"/>
    <col min="9579" max="9579" width="4" bestFit="1" customWidth="1"/>
    <col min="9580" max="9580" width="12" bestFit="1" customWidth="1"/>
    <col min="9581" max="9581" width="4" bestFit="1" customWidth="1"/>
    <col min="9582" max="9582" width="12" bestFit="1" customWidth="1"/>
    <col min="9583" max="9583" width="4" bestFit="1" customWidth="1"/>
    <col min="9584" max="9584" width="11.5703125" bestFit="1" customWidth="1"/>
    <col min="9585" max="9585" width="4" bestFit="1" customWidth="1"/>
    <col min="9586" max="9586" width="12" bestFit="1" customWidth="1"/>
    <col min="9587" max="9587" width="4" bestFit="1" customWidth="1"/>
    <col min="9588" max="9588" width="12" bestFit="1" customWidth="1"/>
    <col min="9589" max="9589" width="4" bestFit="1" customWidth="1"/>
    <col min="9590" max="9590" width="12" bestFit="1" customWidth="1"/>
    <col min="9591" max="9591" width="4" bestFit="1" customWidth="1"/>
    <col min="9592" max="9592" width="12" bestFit="1" customWidth="1"/>
    <col min="9593" max="9593" width="4" bestFit="1" customWidth="1"/>
    <col min="9594" max="9594" width="12" bestFit="1" customWidth="1"/>
    <col min="9595" max="9595" width="4" bestFit="1" customWidth="1"/>
    <col min="9596" max="9596" width="12" bestFit="1" customWidth="1"/>
    <col min="9597" max="9597" width="4" bestFit="1" customWidth="1"/>
    <col min="9598" max="9598" width="12" bestFit="1" customWidth="1"/>
    <col min="9599" max="9599" width="4" bestFit="1" customWidth="1"/>
    <col min="9600" max="9600" width="12" bestFit="1" customWidth="1"/>
    <col min="9601" max="9601" width="4" bestFit="1" customWidth="1"/>
    <col min="9602" max="9602" width="12" bestFit="1" customWidth="1"/>
    <col min="9603" max="9603" width="4" bestFit="1" customWidth="1"/>
    <col min="9604" max="9604" width="12" bestFit="1" customWidth="1"/>
    <col min="9605" max="9605" width="4" bestFit="1" customWidth="1"/>
    <col min="9606" max="9606" width="12" bestFit="1" customWidth="1"/>
    <col min="9607" max="9607" width="4" bestFit="1" customWidth="1"/>
    <col min="9608" max="9608" width="12" bestFit="1" customWidth="1"/>
    <col min="9609" max="9609" width="4" bestFit="1" customWidth="1"/>
    <col min="9610" max="9610" width="12" bestFit="1" customWidth="1"/>
    <col min="9611" max="9611" width="4" bestFit="1" customWidth="1"/>
    <col min="9612" max="9612" width="12" bestFit="1" customWidth="1"/>
    <col min="9613" max="9613" width="4" bestFit="1" customWidth="1"/>
    <col min="9614" max="9614" width="12" bestFit="1" customWidth="1"/>
    <col min="9615" max="9615" width="4" bestFit="1" customWidth="1"/>
    <col min="9616" max="9616" width="12" bestFit="1" customWidth="1"/>
    <col min="9617" max="9617" width="4" bestFit="1" customWidth="1"/>
    <col min="9618" max="9618" width="12" bestFit="1" customWidth="1"/>
    <col min="9619" max="9619" width="4" bestFit="1" customWidth="1"/>
    <col min="9620" max="9620" width="12" bestFit="1" customWidth="1"/>
    <col min="9621" max="9621" width="4" bestFit="1" customWidth="1"/>
    <col min="9622" max="9622" width="12" bestFit="1" customWidth="1"/>
    <col min="9623" max="9623" width="4" bestFit="1" customWidth="1"/>
    <col min="9624" max="9624" width="12" bestFit="1" customWidth="1"/>
    <col min="9625" max="9625" width="4" bestFit="1" customWidth="1"/>
    <col min="9626" max="9626" width="12" bestFit="1" customWidth="1"/>
    <col min="9627" max="9627" width="4" bestFit="1" customWidth="1"/>
    <col min="9628" max="9628" width="12" bestFit="1" customWidth="1"/>
    <col min="9629" max="9629" width="4" bestFit="1" customWidth="1"/>
    <col min="9630" max="9630" width="12" bestFit="1" customWidth="1"/>
    <col min="9631" max="9631" width="4" bestFit="1" customWidth="1"/>
    <col min="9632" max="9632" width="12" bestFit="1" customWidth="1"/>
    <col min="9633" max="9633" width="4" bestFit="1" customWidth="1"/>
    <col min="9634" max="9634" width="12" bestFit="1" customWidth="1"/>
    <col min="9635" max="9635" width="4" bestFit="1" customWidth="1"/>
    <col min="9636" max="9636" width="12" bestFit="1" customWidth="1"/>
    <col min="9637" max="9637" width="4" bestFit="1" customWidth="1"/>
    <col min="9638" max="9638" width="12" bestFit="1" customWidth="1"/>
    <col min="9639" max="9639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1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795" max="9795" width="4" bestFit="1" customWidth="1"/>
    <col min="9796" max="9796" width="12" bestFit="1" customWidth="1"/>
    <col min="9797" max="9797" width="4" bestFit="1" customWidth="1"/>
    <col min="9798" max="9798" width="12" bestFit="1" customWidth="1"/>
    <col min="9799" max="9799" width="4" bestFit="1" customWidth="1"/>
    <col min="9800" max="9800" width="12" bestFit="1" customWidth="1"/>
    <col min="9801" max="9801" width="4" bestFit="1" customWidth="1"/>
    <col min="9802" max="9802" width="12" bestFit="1" customWidth="1"/>
    <col min="9803" max="9803" width="4" bestFit="1" customWidth="1"/>
    <col min="9804" max="9804" width="12" bestFit="1" customWidth="1"/>
    <col min="9805" max="9805" width="4" bestFit="1" customWidth="1"/>
    <col min="9806" max="9806" width="12" bestFit="1" customWidth="1"/>
    <col min="9807" max="9807" width="4" bestFit="1" customWidth="1"/>
    <col min="9808" max="9808" width="12" bestFit="1" customWidth="1"/>
    <col min="9809" max="9809" width="4" bestFit="1" customWidth="1"/>
    <col min="9810" max="9810" width="12" bestFit="1" customWidth="1"/>
    <col min="9811" max="9811" width="4" bestFit="1" customWidth="1"/>
    <col min="9812" max="9812" width="12" bestFit="1" customWidth="1"/>
    <col min="9813" max="9813" width="4" bestFit="1" customWidth="1"/>
    <col min="9814" max="9814" width="12" bestFit="1" customWidth="1"/>
    <col min="9815" max="9815" width="4" bestFit="1" customWidth="1"/>
    <col min="9816" max="9816" width="12" bestFit="1" customWidth="1"/>
    <col min="9817" max="9817" width="4" bestFit="1" customWidth="1"/>
    <col min="9818" max="9818" width="12" bestFit="1" customWidth="1"/>
    <col min="9819" max="9819" width="4" bestFit="1" customWidth="1"/>
    <col min="9820" max="9820" width="11" bestFit="1" customWidth="1"/>
    <col min="9821" max="9821" width="4" bestFit="1" customWidth="1"/>
    <col min="9822" max="9822" width="12" bestFit="1" customWidth="1"/>
    <col min="9823" max="9823" width="4" bestFit="1" customWidth="1"/>
    <col min="9824" max="9824" width="12" bestFit="1" customWidth="1"/>
    <col min="9825" max="9825" width="4" bestFit="1" customWidth="1"/>
    <col min="9826" max="9826" width="12" bestFit="1" customWidth="1"/>
    <col min="9827" max="9827" width="4" bestFit="1" customWidth="1"/>
    <col min="9828" max="9828" width="12" bestFit="1" customWidth="1"/>
    <col min="9829" max="9829" width="4" bestFit="1" customWidth="1"/>
    <col min="9830" max="9830" width="12" bestFit="1" customWidth="1"/>
    <col min="9831" max="9831" width="4" bestFit="1" customWidth="1"/>
    <col min="9832" max="9832" width="12" bestFit="1" customWidth="1"/>
    <col min="9833" max="9833" width="4" bestFit="1" customWidth="1"/>
    <col min="9834" max="9834" width="12" bestFit="1" customWidth="1"/>
    <col min="9835" max="9835" width="4" bestFit="1" customWidth="1"/>
    <col min="9836" max="9836" width="12" bestFit="1" customWidth="1"/>
    <col min="9837" max="9837" width="4" bestFit="1" customWidth="1"/>
    <col min="9838" max="9838" width="12" bestFit="1" customWidth="1"/>
    <col min="9839" max="9839" width="4" bestFit="1" customWidth="1"/>
    <col min="9840" max="9840" width="11.5703125" bestFit="1" customWidth="1"/>
    <col min="9841" max="9841" width="4" bestFit="1" customWidth="1"/>
    <col min="9842" max="9842" width="12" bestFit="1" customWidth="1"/>
    <col min="9843" max="9843" width="4" bestFit="1" customWidth="1"/>
    <col min="9844" max="9844" width="12" bestFit="1" customWidth="1"/>
    <col min="9845" max="9845" width="4" bestFit="1" customWidth="1"/>
    <col min="9846" max="9846" width="12" bestFit="1" customWidth="1"/>
    <col min="9847" max="9847" width="4" bestFit="1" customWidth="1"/>
    <col min="9848" max="9848" width="12" bestFit="1" customWidth="1"/>
    <col min="9849" max="9849" width="4" bestFit="1" customWidth="1"/>
    <col min="9850" max="9850" width="12" bestFit="1" customWidth="1"/>
    <col min="9851" max="9851" width="4" bestFit="1" customWidth="1"/>
    <col min="9852" max="9852" width="12" bestFit="1" customWidth="1"/>
    <col min="9853" max="9853" width="4" bestFit="1" customWidth="1"/>
    <col min="9854" max="9854" width="12" bestFit="1" customWidth="1"/>
    <col min="9855" max="9855" width="4" bestFit="1" customWidth="1"/>
    <col min="9856" max="9856" width="12" bestFit="1" customWidth="1"/>
    <col min="9857" max="9857" width="4" bestFit="1" customWidth="1"/>
    <col min="9858" max="9858" width="12" bestFit="1" customWidth="1"/>
    <col min="9859" max="9859" width="4" bestFit="1" customWidth="1"/>
    <col min="9860" max="9860" width="12" bestFit="1" customWidth="1"/>
    <col min="9861" max="9861" width="4" bestFit="1" customWidth="1"/>
    <col min="9862" max="9862" width="12" bestFit="1" customWidth="1"/>
    <col min="9863" max="9863" width="4" bestFit="1" customWidth="1"/>
    <col min="9864" max="9864" width="12" bestFit="1" customWidth="1"/>
    <col min="9865" max="9865" width="4" bestFit="1" customWidth="1"/>
    <col min="9866" max="9866" width="12" bestFit="1" customWidth="1"/>
    <col min="9867" max="9867" width="4" bestFit="1" customWidth="1"/>
    <col min="9868" max="9868" width="12" bestFit="1" customWidth="1"/>
    <col min="9869" max="9869" width="4" bestFit="1" customWidth="1"/>
    <col min="9870" max="9870" width="12" bestFit="1" customWidth="1"/>
    <col min="9871" max="9871" width="4" bestFit="1" customWidth="1"/>
    <col min="9872" max="9872" width="12" bestFit="1" customWidth="1"/>
    <col min="9873" max="9873" width="4" bestFit="1" customWidth="1"/>
    <col min="9874" max="9874" width="12" bestFit="1" customWidth="1"/>
    <col min="9875" max="9875" width="4" bestFit="1" customWidth="1"/>
    <col min="9876" max="9876" width="12" bestFit="1" customWidth="1"/>
    <col min="9877" max="9877" width="4" bestFit="1" customWidth="1"/>
    <col min="9878" max="9878" width="12" bestFit="1" customWidth="1"/>
    <col min="9879" max="9879" width="4" bestFit="1" customWidth="1"/>
    <col min="9880" max="9880" width="12" bestFit="1" customWidth="1"/>
    <col min="9881" max="9881" width="4" bestFit="1" customWidth="1"/>
    <col min="9882" max="9882" width="12" bestFit="1" customWidth="1"/>
    <col min="9883" max="9883" width="4" bestFit="1" customWidth="1"/>
    <col min="9884" max="9884" width="12" bestFit="1" customWidth="1"/>
    <col min="9885" max="9885" width="4" bestFit="1" customWidth="1"/>
    <col min="9886" max="9886" width="12" bestFit="1" customWidth="1"/>
    <col min="9887" max="9887" width="4" bestFit="1" customWidth="1"/>
    <col min="9888" max="9888" width="12" bestFit="1" customWidth="1"/>
    <col min="9889" max="9889" width="4" bestFit="1" customWidth="1"/>
    <col min="9890" max="9890" width="12" bestFit="1" customWidth="1"/>
    <col min="9891" max="9891" width="4" bestFit="1" customWidth="1"/>
    <col min="9892" max="9892" width="12" bestFit="1" customWidth="1"/>
    <col min="9893" max="9893" width="4" bestFit="1" customWidth="1"/>
    <col min="9894" max="9894" width="12" bestFit="1" customWidth="1"/>
    <col min="9895" max="9895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1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051" max="10051" width="4" bestFit="1" customWidth="1"/>
    <col min="10052" max="10052" width="12" bestFit="1" customWidth="1"/>
    <col min="10053" max="10053" width="4" bestFit="1" customWidth="1"/>
    <col min="10054" max="10054" width="12" bestFit="1" customWidth="1"/>
    <col min="10055" max="10055" width="4" bestFit="1" customWidth="1"/>
    <col min="10056" max="10056" width="12" bestFit="1" customWidth="1"/>
    <col min="10057" max="10057" width="4" bestFit="1" customWidth="1"/>
    <col min="10058" max="10058" width="12" bestFit="1" customWidth="1"/>
    <col min="10059" max="10059" width="4" bestFit="1" customWidth="1"/>
    <col min="10060" max="10060" width="12" bestFit="1" customWidth="1"/>
    <col min="10061" max="10061" width="4" bestFit="1" customWidth="1"/>
    <col min="10062" max="10062" width="12" bestFit="1" customWidth="1"/>
    <col min="10063" max="10063" width="4" bestFit="1" customWidth="1"/>
    <col min="10064" max="10064" width="12" bestFit="1" customWidth="1"/>
    <col min="10065" max="10065" width="4" bestFit="1" customWidth="1"/>
    <col min="10066" max="10066" width="12" bestFit="1" customWidth="1"/>
    <col min="10067" max="10067" width="4" bestFit="1" customWidth="1"/>
    <col min="10068" max="10068" width="12" bestFit="1" customWidth="1"/>
    <col min="10069" max="10069" width="4" bestFit="1" customWidth="1"/>
    <col min="10070" max="10070" width="12" bestFit="1" customWidth="1"/>
    <col min="10071" max="10071" width="4" bestFit="1" customWidth="1"/>
    <col min="10072" max="10072" width="12" bestFit="1" customWidth="1"/>
    <col min="10073" max="10073" width="4" bestFit="1" customWidth="1"/>
    <col min="10074" max="10074" width="12" bestFit="1" customWidth="1"/>
    <col min="10075" max="10075" width="4" bestFit="1" customWidth="1"/>
    <col min="10076" max="10076" width="11" bestFit="1" customWidth="1"/>
    <col min="10077" max="10077" width="4" bestFit="1" customWidth="1"/>
    <col min="10078" max="10078" width="12" bestFit="1" customWidth="1"/>
    <col min="10079" max="10079" width="4" bestFit="1" customWidth="1"/>
    <col min="10080" max="10080" width="12" bestFit="1" customWidth="1"/>
    <col min="10081" max="10081" width="4" bestFit="1" customWidth="1"/>
    <col min="10082" max="10082" width="12" bestFit="1" customWidth="1"/>
    <col min="10083" max="10083" width="4" bestFit="1" customWidth="1"/>
    <col min="10084" max="10084" width="12" bestFit="1" customWidth="1"/>
    <col min="10085" max="10085" width="4" bestFit="1" customWidth="1"/>
    <col min="10086" max="10086" width="12" bestFit="1" customWidth="1"/>
    <col min="10087" max="10087" width="4" bestFit="1" customWidth="1"/>
    <col min="10088" max="10088" width="12" bestFit="1" customWidth="1"/>
    <col min="10089" max="10089" width="4" bestFit="1" customWidth="1"/>
    <col min="10090" max="10090" width="12" bestFit="1" customWidth="1"/>
    <col min="10091" max="10091" width="4" bestFit="1" customWidth="1"/>
    <col min="10092" max="10092" width="12" bestFit="1" customWidth="1"/>
    <col min="10093" max="10093" width="4" bestFit="1" customWidth="1"/>
    <col min="10094" max="10094" width="12" bestFit="1" customWidth="1"/>
    <col min="10095" max="10095" width="4" bestFit="1" customWidth="1"/>
    <col min="10096" max="10096" width="11.5703125" bestFit="1" customWidth="1"/>
    <col min="10097" max="10097" width="4" bestFit="1" customWidth="1"/>
    <col min="10098" max="10098" width="12" bestFit="1" customWidth="1"/>
    <col min="10099" max="10099" width="4" bestFit="1" customWidth="1"/>
    <col min="10100" max="10100" width="12" bestFit="1" customWidth="1"/>
    <col min="10101" max="10101" width="4" bestFit="1" customWidth="1"/>
    <col min="10102" max="10102" width="12" bestFit="1" customWidth="1"/>
    <col min="10103" max="10103" width="4" bestFit="1" customWidth="1"/>
    <col min="10104" max="10104" width="12" bestFit="1" customWidth="1"/>
    <col min="10105" max="10105" width="4" bestFit="1" customWidth="1"/>
    <col min="10106" max="10106" width="12" bestFit="1" customWidth="1"/>
    <col min="10107" max="10107" width="4" bestFit="1" customWidth="1"/>
    <col min="10108" max="10108" width="12" bestFit="1" customWidth="1"/>
    <col min="10109" max="10109" width="4" bestFit="1" customWidth="1"/>
    <col min="10110" max="10110" width="12" bestFit="1" customWidth="1"/>
    <col min="10111" max="10111" width="4" bestFit="1" customWidth="1"/>
    <col min="10112" max="10112" width="12" bestFit="1" customWidth="1"/>
    <col min="10113" max="10113" width="4" bestFit="1" customWidth="1"/>
    <col min="10114" max="10114" width="12" bestFit="1" customWidth="1"/>
    <col min="10115" max="10115" width="4" bestFit="1" customWidth="1"/>
    <col min="10116" max="10116" width="12" bestFit="1" customWidth="1"/>
    <col min="10117" max="10117" width="4" bestFit="1" customWidth="1"/>
    <col min="10118" max="10118" width="12" bestFit="1" customWidth="1"/>
    <col min="10119" max="10119" width="4" bestFit="1" customWidth="1"/>
    <col min="10120" max="10120" width="12" bestFit="1" customWidth="1"/>
    <col min="10121" max="10121" width="4" bestFit="1" customWidth="1"/>
    <col min="10122" max="10122" width="12" bestFit="1" customWidth="1"/>
    <col min="10123" max="10123" width="4" bestFit="1" customWidth="1"/>
    <col min="10124" max="10124" width="12" bestFit="1" customWidth="1"/>
    <col min="10125" max="10125" width="4" bestFit="1" customWidth="1"/>
    <col min="10126" max="10126" width="12" bestFit="1" customWidth="1"/>
    <col min="10127" max="10127" width="4" bestFit="1" customWidth="1"/>
    <col min="10128" max="10128" width="12" bestFit="1" customWidth="1"/>
    <col min="10129" max="10129" width="4" bestFit="1" customWidth="1"/>
    <col min="10130" max="10130" width="12" bestFit="1" customWidth="1"/>
    <col min="10131" max="10131" width="4" bestFit="1" customWidth="1"/>
    <col min="10132" max="10132" width="12" bestFit="1" customWidth="1"/>
    <col min="10133" max="10133" width="4" bestFit="1" customWidth="1"/>
    <col min="10134" max="10134" width="12" bestFit="1" customWidth="1"/>
    <col min="10135" max="10135" width="4" bestFit="1" customWidth="1"/>
    <col min="10136" max="10136" width="12" bestFit="1" customWidth="1"/>
    <col min="10137" max="10137" width="4" bestFit="1" customWidth="1"/>
    <col min="10138" max="10138" width="12" bestFit="1" customWidth="1"/>
    <col min="10139" max="10139" width="4" bestFit="1" customWidth="1"/>
    <col min="10140" max="10140" width="12" bestFit="1" customWidth="1"/>
    <col min="10141" max="10141" width="4" bestFit="1" customWidth="1"/>
    <col min="10142" max="10142" width="12" bestFit="1" customWidth="1"/>
    <col min="10143" max="10143" width="4" bestFit="1" customWidth="1"/>
    <col min="10144" max="10144" width="12" bestFit="1" customWidth="1"/>
    <col min="10145" max="10145" width="4" bestFit="1" customWidth="1"/>
    <col min="10146" max="10146" width="12" bestFit="1" customWidth="1"/>
    <col min="10147" max="10147" width="4" bestFit="1" customWidth="1"/>
    <col min="10148" max="10148" width="12" bestFit="1" customWidth="1"/>
    <col min="10149" max="10149" width="4" bestFit="1" customWidth="1"/>
    <col min="10150" max="10150" width="12" bestFit="1" customWidth="1"/>
    <col min="10151" max="10151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1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307" max="10307" width="4" bestFit="1" customWidth="1"/>
    <col min="10308" max="10308" width="12" bestFit="1" customWidth="1"/>
    <col min="10309" max="10309" width="4" bestFit="1" customWidth="1"/>
    <col min="10310" max="10310" width="12" bestFit="1" customWidth="1"/>
    <col min="10311" max="10311" width="4" bestFit="1" customWidth="1"/>
    <col min="10312" max="10312" width="12" bestFit="1" customWidth="1"/>
    <col min="10313" max="10313" width="4" bestFit="1" customWidth="1"/>
    <col min="10314" max="10314" width="12" bestFit="1" customWidth="1"/>
    <col min="10315" max="10315" width="4" bestFit="1" customWidth="1"/>
    <col min="10316" max="10316" width="12" bestFit="1" customWidth="1"/>
    <col min="10317" max="10317" width="4" bestFit="1" customWidth="1"/>
    <col min="10318" max="10318" width="12" bestFit="1" customWidth="1"/>
    <col min="10319" max="10319" width="4" bestFit="1" customWidth="1"/>
    <col min="10320" max="10320" width="12" bestFit="1" customWidth="1"/>
    <col min="10321" max="10321" width="4" bestFit="1" customWidth="1"/>
    <col min="10322" max="10322" width="12" bestFit="1" customWidth="1"/>
    <col min="10323" max="10323" width="4" bestFit="1" customWidth="1"/>
    <col min="10324" max="10324" width="12" bestFit="1" customWidth="1"/>
    <col min="10325" max="10325" width="4" bestFit="1" customWidth="1"/>
    <col min="10326" max="10326" width="12" bestFit="1" customWidth="1"/>
    <col min="10327" max="10327" width="4" bestFit="1" customWidth="1"/>
    <col min="10328" max="10328" width="12" bestFit="1" customWidth="1"/>
    <col min="10329" max="10329" width="4" bestFit="1" customWidth="1"/>
    <col min="10330" max="10330" width="12" bestFit="1" customWidth="1"/>
    <col min="10331" max="10331" width="4" bestFit="1" customWidth="1"/>
    <col min="10332" max="10332" width="11" bestFit="1" customWidth="1"/>
    <col min="10333" max="10333" width="4" bestFit="1" customWidth="1"/>
    <col min="10334" max="10334" width="12" bestFit="1" customWidth="1"/>
    <col min="10335" max="10335" width="4" bestFit="1" customWidth="1"/>
    <col min="10336" max="10336" width="12" bestFit="1" customWidth="1"/>
    <col min="10337" max="10337" width="4" bestFit="1" customWidth="1"/>
    <col min="10338" max="10338" width="12" bestFit="1" customWidth="1"/>
    <col min="10339" max="10339" width="4" bestFit="1" customWidth="1"/>
    <col min="10340" max="10340" width="12" bestFit="1" customWidth="1"/>
    <col min="10341" max="10341" width="4" bestFit="1" customWidth="1"/>
    <col min="10342" max="10342" width="12" bestFit="1" customWidth="1"/>
    <col min="10343" max="10343" width="4" bestFit="1" customWidth="1"/>
    <col min="10344" max="10344" width="12" bestFit="1" customWidth="1"/>
    <col min="10345" max="10345" width="4" bestFit="1" customWidth="1"/>
    <col min="10346" max="10346" width="12" bestFit="1" customWidth="1"/>
    <col min="10347" max="10347" width="4" bestFit="1" customWidth="1"/>
    <col min="10348" max="10348" width="12" bestFit="1" customWidth="1"/>
    <col min="10349" max="10349" width="4" bestFit="1" customWidth="1"/>
    <col min="10350" max="10350" width="12" bestFit="1" customWidth="1"/>
    <col min="10351" max="10351" width="4" bestFit="1" customWidth="1"/>
    <col min="10352" max="10352" width="11.5703125" bestFit="1" customWidth="1"/>
    <col min="10353" max="10353" width="4" bestFit="1" customWidth="1"/>
    <col min="10354" max="10354" width="12" bestFit="1" customWidth="1"/>
    <col min="10355" max="10355" width="4" bestFit="1" customWidth="1"/>
    <col min="10356" max="10356" width="12" bestFit="1" customWidth="1"/>
    <col min="10357" max="10357" width="4" bestFit="1" customWidth="1"/>
    <col min="10358" max="10358" width="12" bestFit="1" customWidth="1"/>
    <col min="10359" max="10359" width="4" bestFit="1" customWidth="1"/>
    <col min="10360" max="10360" width="12" bestFit="1" customWidth="1"/>
    <col min="10361" max="10361" width="4" bestFit="1" customWidth="1"/>
    <col min="10362" max="10362" width="12" bestFit="1" customWidth="1"/>
    <col min="10363" max="10363" width="4" bestFit="1" customWidth="1"/>
    <col min="10364" max="10364" width="12" bestFit="1" customWidth="1"/>
    <col min="10365" max="10365" width="4" bestFit="1" customWidth="1"/>
    <col min="10366" max="10366" width="12" bestFit="1" customWidth="1"/>
    <col min="10367" max="10367" width="4" bestFit="1" customWidth="1"/>
    <col min="10368" max="10368" width="12" bestFit="1" customWidth="1"/>
    <col min="10369" max="10369" width="4" bestFit="1" customWidth="1"/>
    <col min="10370" max="10370" width="12" bestFit="1" customWidth="1"/>
    <col min="10371" max="10371" width="4" bestFit="1" customWidth="1"/>
    <col min="10372" max="10372" width="12" bestFit="1" customWidth="1"/>
    <col min="10373" max="10373" width="4" bestFit="1" customWidth="1"/>
    <col min="10374" max="10374" width="12" bestFit="1" customWidth="1"/>
    <col min="10375" max="10375" width="4" bestFit="1" customWidth="1"/>
    <col min="10376" max="10376" width="12" bestFit="1" customWidth="1"/>
    <col min="10377" max="10377" width="4" bestFit="1" customWidth="1"/>
    <col min="10378" max="10378" width="12" bestFit="1" customWidth="1"/>
    <col min="10379" max="10379" width="4" bestFit="1" customWidth="1"/>
    <col min="10380" max="10380" width="12" bestFit="1" customWidth="1"/>
    <col min="10381" max="10381" width="4" bestFit="1" customWidth="1"/>
    <col min="10382" max="10382" width="12" bestFit="1" customWidth="1"/>
    <col min="10383" max="10383" width="4" bestFit="1" customWidth="1"/>
    <col min="10384" max="10384" width="12" bestFit="1" customWidth="1"/>
    <col min="10385" max="10385" width="4" bestFit="1" customWidth="1"/>
    <col min="10386" max="10386" width="12" bestFit="1" customWidth="1"/>
    <col min="10387" max="10387" width="4" bestFit="1" customWidth="1"/>
    <col min="10388" max="10388" width="12" bestFit="1" customWidth="1"/>
    <col min="10389" max="10389" width="4" bestFit="1" customWidth="1"/>
    <col min="10390" max="10390" width="12" bestFit="1" customWidth="1"/>
    <col min="10391" max="10391" width="4" bestFit="1" customWidth="1"/>
    <col min="10392" max="10392" width="12" bestFit="1" customWidth="1"/>
    <col min="10393" max="10393" width="4" bestFit="1" customWidth="1"/>
    <col min="10394" max="10394" width="12" bestFit="1" customWidth="1"/>
    <col min="10395" max="10395" width="4" bestFit="1" customWidth="1"/>
    <col min="10396" max="10396" width="12" bestFit="1" customWidth="1"/>
    <col min="10397" max="10397" width="4" bestFit="1" customWidth="1"/>
    <col min="10398" max="10398" width="12" bestFit="1" customWidth="1"/>
    <col min="10399" max="10399" width="4" bestFit="1" customWidth="1"/>
    <col min="10400" max="10400" width="12" bestFit="1" customWidth="1"/>
    <col min="10401" max="10401" width="4" bestFit="1" customWidth="1"/>
    <col min="10402" max="10402" width="12" bestFit="1" customWidth="1"/>
    <col min="10403" max="10403" width="4" bestFit="1" customWidth="1"/>
    <col min="10404" max="10404" width="12" bestFit="1" customWidth="1"/>
    <col min="10405" max="10405" width="4" bestFit="1" customWidth="1"/>
    <col min="10406" max="10406" width="12" bestFit="1" customWidth="1"/>
    <col min="10407" max="10407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1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563" max="10563" width="4" bestFit="1" customWidth="1"/>
    <col min="10564" max="10564" width="12" bestFit="1" customWidth="1"/>
    <col min="10565" max="10565" width="4" bestFit="1" customWidth="1"/>
    <col min="10566" max="10566" width="12" bestFit="1" customWidth="1"/>
    <col min="10567" max="10567" width="4" bestFit="1" customWidth="1"/>
    <col min="10568" max="10568" width="12" bestFit="1" customWidth="1"/>
    <col min="10569" max="10569" width="4" bestFit="1" customWidth="1"/>
    <col min="10570" max="10570" width="12" bestFit="1" customWidth="1"/>
    <col min="10571" max="10571" width="4" bestFit="1" customWidth="1"/>
    <col min="10572" max="10572" width="12" bestFit="1" customWidth="1"/>
    <col min="10573" max="10573" width="4" bestFit="1" customWidth="1"/>
    <col min="10574" max="10574" width="12" bestFit="1" customWidth="1"/>
    <col min="10575" max="10575" width="4" bestFit="1" customWidth="1"/>
    <col min="10576" max="10576" width="12" bestFit="1" customWidth="1"/>
    <col min="10577" max="10577" width="4" bestFit="1" customWidth="1"/>
    <col min="10578" max="10578" width="12" bestFit="1" customWidth="1"/>
    <col min="10579" max="10579" width="4" bestFit="1" customWidth="1"/>
    <col min="10580" max="10580" width="12" bestFit="1" customWidth="1"/>
    <col min="10581" max="10581" width="4" bestFit="1" customWidth="1"/>
    <col min="10582" max="10582" width="12" bestFit="1" customWidth="1"/>
    <col min="10583" max="10583" width="4" bestFit="1" customWidth="1"/>
    <col min="10584" max="10584" width="12" bestFit="1" customWidth="1"/>
    <col min="10585" max="10585" width="4" bestFit="1" customWidth="1"/>
    <col min="10586" max="10586" width="12" bestFit="1" customWidth="1"/>
    <col min="10587" max="10587" width="4" bestFit="1" customWidth="1"/>
    <col min="10588" max="10588" width="11" bestFit="1" customWidth="1"/>
    <col min="10589" max="10589" width="4" bestFit="1" customWidth="1"/>
    <col min="10590" max="10590" width="12" bestFit="1" customWidth="1"/>
    <col min="10591" max="10591" width="4" bestFit="1" customWidth="1"/>
    <col min="10592" max="10592" width="12" bestFit="1" customWidth="1"/>
    <col min="10593" max="10593" width="4" bestFit="1" customWidth="1"/>
    <col min="10594" max="10594" width="12" bestFit="1" customWidth="1"/>
    <col min="10595" max="10595" width="4" bestFit="1" customWidth="1"/>
    <col min="10596" max="10596" width="12" bestFit="1" customWidth="1"/>
    <col min="10597" max="10597" width="4" bestFit="1" customWidth="1"/>
    <col min="10598" max="10598" width="12" bestFit="1" customWidth="1"/>
    <col min="10599" max="10599" width="4" bestFit="1" customWidth="1"/>
    <col min="10600" max="10600" width="12" bestFit="1" customWidth="1"/>
    <col min="10601" max="10601" width="4" bestFit="1" customWidth="1"/>
    <col min="10602" max="10602" width="12" bestFit="1" customWidth="1"/>
    <col min="10603" max="10603" width="4" bestFit="1" customWidth="1"/>
    <col min="10604" max="10604" width="12" bestFit="1" customWidth="1"/>
    <col min="10605" max="10605" width="4" bestFit="1" customWidth="1"/>
    <col min="10606" max="10606" width="12" bestFit="1" customWidth="1"/>
    <col min="10607" max="10607" width="4" bestFit="1" customWidth="1"/>
    <col min="10608" max="10608" width="11.5703125" bestFit="1" customWidth="1"/>
    <col min="10609" max="10609" width="4" bestFit="1" customWidth="1"/>
    <col min="10610" max="10610" width="12" bestFit="1" customWidth="1"/>
    <col min="10611" max="10611" width="4" bestFit="1" customWidth="1"/>
    <col min="10612" max="10612" width="12" bestFit="1" customWidth="1"/>
    <col min="10613" max="10613" width="4" bestFit="1" customWidth="1"/>
    <col min="10614" max="10614" width="12" bestFit="1" customWidth="1"/>
    <col min="10615" max="10615" width="4" bestFit="1" customWidth="1"/>
    <col min="10616" max="10616" width="12" bestFit="1" customWidth="1"/>
    <col min="10617" max="10617" width="4" bestFit="1" customWidth="1"/>
    <col min="10618" max="10618" width="12" bestFit="1" customWidth="1"/>
    <col min="10619" max="10619" width="4" bestFit="1" customWidth="1"/>
    <col min="10620" max="10620" width="12" bestFit="1" customWidth="1"/>
    <col min="10621" max="10621" width="4" bestFit="1" customWidth="1"/>
    <col min="10622" max="10622" width="12" bestFit="1" customWidth="1"/>
    <col min="10623" max="10623" width="4" bestFit="1" customWidth="1"/>
    <col min="10624" max="10624" width="12" bestFit="1" customWidth="1"/>
    <col min="10625" max="10625" width="4" bestFit="1" customWidth="1"/>
    <col min="10626" max="10626" width="12" bestFit="1" customWidth="1"/>
    <col min="10627" max="10627" width="4" bestFit="1" customWidth="1"/>
    <col min="10628" max="10628" width="12" bestFit="1" customWidth="1"/>
    <col min="10629" max="10629" width="4" bestFit="1" customWidth="1"/>
    <col min="10630" max="10630" width="12" bestFit="1" customWidth="1"/>
    <col min="10631" max="10631" width="4" bestFit="1" customWidth="1"/>
    <col min="10632" max="10632" width="12" bestFit="1" customWidth="1"/>
    <col min="10633" max="10633" width="4" bestFit="1" customWidth="1"/>
    <col min="10634" max="10634" width="12" bestFit="1" customWidth="1"/>
    <col min="10635" max="10635" width="4" bestFit="1" customWidth="1"/>
    <col min="10636" max="10636" width="12" bestFit="1" customWidth="1"/>
    <col min="10637" max="10637" width="4" bestFit="1" customWidth="1"/>
    <col min="10638" max="10638" width="12" bestFit="1" customWidth="1"/>
    <col min="10639" max="10639" width="4" bestFit="1" customWidth="1"/>
    <col min="10640" max="10640" width="12" bestFit="1" customWidth="1"/>
    <col min="10641" max="10641" width="4" bestFit="1" customWidth="1"/>
    <col min="10642" max="10642" width="12" bestFit="1" customWidth="1"/>
    <col min="10643" max="10643" width="4" bestFit="1" customWidth="1"/>
    <col min="10644" max="10644" width="12" bestFit="1" customWidth="1"/>
    <col min="10645" max="10645" width="4" bestFit="1" customWidth="1"/>
    <col min="10646" max="10646" width="12" bestFit="1" customWidth="1"/>
    <col min="10647" max="10647" width="4" bestFit="1" customWidth="1"/>
    <col min="10648" max="10648" width="12" bestFit="1" customWidth="1"/>
    <col min="10649" max="10649" width="4" bestFit="1" customWidth="1"/>
    <col min="10650" max="10650" width="12" bestFit="1" customWidth="1"/>
    <col min="10651" max="10651" width="4" bestFit="1" customWidth="1"/>
    <col min="10652" max="10652" width="12" bestFit="1" customWidth="1"/>
    <col min="10653" max="10653" width="4" bestFit="1" customWidth="1"/>
    <col min="10654" max="10654" width="12" bestFit="1" customWidth="1"/>
    <col min="10655" max="10655" width="4" bestFit="1" customWidth="1"/>
    <col min="10656" max="10656" width="12" bestFit="1" customWidth="1"/>
    <col min="10657" max="10657" width="4" bestFit="1" customWidth="1"/>
    <col min="10658" max="10658" width="12" bestFit="1" customWidth="1"/>
    <col min="10659" max="10659" width="4" bestFit="1" customWidth="1"/>
    <col min="10660" max="10660" width="12" bestFit="1" customWidth="1"/>
    <col min="10661" max="10661" width="4" bestFit="1" customWidth="1"/>
    <col min="10662" max="10662" width="12" bestFit="1" customWidth="1"/>
    <col min="10663" max="10663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1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0819" max="10819" width="4" bestFit="1" customWidth="1"/>
    <col min="10820" max="10820" width="12" bestFit="1" customWidth="1"/>
    <col min="10821" max="10821" width="4" bestFit="1" customWidth="1"/>
    <col min="10822" max="10822" width="12" bestFit="1" customWidth="1"/>
    <col min="10823" max="10823" width="4" bestFit="1" customWidth="1"/>
    <col min="10824" max="10824" width="12" bestFit="1" customWidth="1"/>
    <col min="10825" max="10825" width="4" bestFit="1" customWidth="1"/>
    <col min="10826" max="10826" width="12" bestFit="1" customWidth="1"/>
    <col min="10827" max="10827" width="4" bestFit="1" customWidth="1"/>
    <col min="10828" max="10828" width="12" bestFit="1" customWidth="1"/>
    <col min="10829" max="10829" width="4" bestFit="1" customWidth="1"/>
    <col min="10830" max="10830" width="12" bestFit="1" customWidth="1"/>
    <col min="10831" max="10831" width="4" bestFit="1" customWidth="1"/>
    <col min="10832" max="10832" width="12" bestFit="1" customWidth="1"/>
    <col min="10833" max="10833" width="4" bestFit="1" customWidth="1"/>
    <col min="10834" max="10834" width="12" bestFit="1" customWidth="1"/>
    <col min="10835" max="10835" width="4" bestFit="1" customWidth="1"/>
    <col min="10836" max="10836" width="12" bestFit="1" customWidth="1"/>
    <col min="10837" max="10837" width="4" bestFit="1" customWidth="1"/>
    <col min="10838" max="10838" width="12" bestFit="1" customWidth="1"/>
    <col min="10839" max="10839" width="4" bestFit="1" customWidth="1"/>
    <col min="10840" max="10840" width="12" bestFit="1" customWidth="1"/>
    <col min="10841" max="10841" width="4" bestFit="1" customWidth="1"/>
    <col min="10842" max="10842" width="12" bestFit="1" customWidth="1"/>
    <col min="10843" max="10843" width="4" bestFit="1" customWidth="1"/>
    <col min="10844" max="10844" width="11" bestFit="1" customWidth="1"/>
    <col min="10845" max="10845" width="4" bestFit="1" customWidth="1"/>
    <col min="10846" max="10846" width="12" bestFit="1" customWidth="1"/>
    <col min="10847" max="10847" width="4" bestFit="1" customWidth="1"/>
    <col min="10848" max="10848" width="12" bestFit="1" customWidth="1"/>
    <col min="10849" max="10849" width="4" bestFit="1" customWidth="1"/>
    <col min="10850" max="10850" width="12" bestFit="1" customWidth="1"/>
    <col min="10851" max="10851" width="4" bestFit="1" customWidth="1"/>
    <col min="10852" max="10852" width="12" bestFit="1" customWidth="1"/>
    <col min="10853" max="10853" width="4" bestFit="1" customWidth="1"/>
    <col min="10854" max="10854" width="12" bestFit="1" customWidth="1"/>
    <col min="10855" max="10855" width="4" bestFit="1" customWidth="1"/>
    <col min="10856" max="10856" width="12" bestFit="1" customWidth="1"/>
    <col min="10857" max="10857" width="4" bestFit="1" customWidth="1"/>
    <col min="10858" max="10858" width="12" bestFit="1" customWidth="1"/>
    <col min="10859" max="10859" width="4" bestFit="1" customWidth="1"/>
    <col min="10860" max="10860" width="12" bestFit="1" customWidth="1"/>
    <col min="10861" max="10861" width="4" bestFit="1" customWidth="1"/>
    <col min="10862" max="10862" width="12" bestFit="1" customWidth="1"/>
    <col min="10863" max="10863" width="4" bestFit="1" customWidth="1"/>
    <col min="10864" max="10864" width="11.5703125" bestFit="1" customWidth="1"/>
    <col min="10865" max="10865" width="4" bestFit="1" customWidth="1"/>
    <col min="10866" max="10866" width="12" bestFit="1" customWidth="1"/>
    <col min="10867" max="10867" width="4" bestFit="1" customWidth="1"/>
    <col min="10868" max="10868" width="12" bestFit="1" customWidth="1"/>
    <col min="10869" max="10869" width="4" bestFit="1" customWidth="1"/>
    <col min="10870" max="10870" width="12" bestFit="1" customWidth="1"/>
    <col min="10871" max="10871" width="4" bestFit="1" customWidth="1"/>
    <col min="10872" max="10872" width="12" bestFit="1" customWidth="1"/>
    <col min="10873" max="10873" width="4" bestFit="1" customWidth="1"/>
    <col min="10874" max="10874" width="12" bestFit="1" customWidth="1"/>
    <col min="10875" max="10875" width="4" bestFit="1" customWidth="1"/>
    <col min="10876" max="10876" width="12" bestFit="1" customWidth="1"/>
    <col min="10877" max="10877" width="4" bestFit="1" customWidth="1"/>
    <col min="10878" max="10878" width="12" bestFit="1" customWidth="1"/>
    <col min="10879" max="10879" width="4" bestFit="1" customWidth="1"/>
    <col min="10880" max="10880" width="12" bestFit="1" customWidth="1"/>
    <col min="10881" max="10881" width="4" bestFit="1" customWidth="1"/>
    <col min="10882" max="10882" width="12" bestFit="1" customWidth="1"/>
    <col min="10883" max="10883" width="4" bestFit="1" customWidth="1"/>
    <col min="10884" max="10884" width="12" bestFit="1" customWidth="1"/>
    <col min="10885" max="10885" width="4" bestFit="1" customWidth="1"/>
    <col min="10886" max="10886" width="12" bestFit="1" customWidth="1"/>
    <col min="10887" max="10887" width="4" bestFit="1" customWidth="1"/>
    <col min="10888" max="10888" width="12" bestFit="1" customWidth="1"/>
    <col min="10889" max="10889" width="4" bestFit="1" customWidth="1"/>
    <col min="10890" max="10890" width="12" bestFit="1" customWidth="1"/>
    <col min="10891" max="10891" width="4" bestFit="1" customWidth="1"/>
    <col min="10892" max="10892" width="12" bestFit="1" customWidth="1"/>
    <col min="10893" max="10893" width="4" bestFit="1" customWidth="1"/>
    <col min="10894" max="10894" width="12" bestFit="1" customWidth="1"/>
    <col min="10895" max="10895" width="4" bestFit="1" customWidth="1"/>
    <col min="10896" max="10896" width="12" bestFit="1" customWidth="1"/>
    <col min="10897" max="10897" width="4" bestFit="1" customWidth="1"/>
    <col min="10898" max="10898" width="12" bestFit="1" customWidth="1"/>
    <col min="10899" max="10899" width="4" bestFit="1" customWidth="1"/>
    <col min="10900" max="10900" width="12" bestFit="1" customWidth="1"/>
    <col min="10901" max="10901" width="4" bestFit="1" customWidth="1"/>
    <col min="10902" max="10902" width="12" bestFit="1" customWidth="1"/>
    <col min="10903" max="10903" width="4" bestFit="1" customWidth="1"/>
    <col min="10904" max="10904" width="12" bestFit="1" customWidth="1"/>
    <col min="10905" max="10905" width="4" bestFit="1" customWidth="1"/>
    <col min="10906" max="10906" width="12" bestFit="1" customWidth="1"/>
    <col min="10907" max="10907" width="4" bestFit="1" customWidth="1"/>
    <col min="10908" max="10908" width="12" bestFit="1" customWidth="1"/>
    <col min="10909" max="10909" width="4" bestFit="1" customWidth="1"/>
    <col min="10910" max="10910" width="12" bestFit="1" customWidth="1"/>
    <col min="10911" max="10911" width="4" bestFit="1" customWidth="1"/>
    <col min="10912" max="10912" width="12" bestFit="1" customWidth="1"/>
    <col min="10913" max="10913" width="4" bestFit="1" customWidth="1"/>
    <col min="10914" max="10914" width="12" bestFit="1" customWidth="1"/>
    <col min="10915" max="10915" width="4" bestFit="1" customWidth="1"/>
    <col min="10916" max="10916" width="12" bestFit="1" customWidth="1"/>
    <col min="10917" max="10917" width="4" bestFit="1" customWidth="1"/>
    <col min="10918" max="10918" width="12" bestFit="1" customWidth="1"/>
    <col min="10919" max="10919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1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075" max="11075" width="4" bestFit="1" customWidth="1"/>
    <col min="11076" max="11076" width="12" bestFit="1" customWidth="1"/>
    <col min="11077" max="11077" width="4" bestFit="1" customWidth="1"/>
    <col min="11078" max="11078" width="12" bestFit="1" customWidth="1"/>
    <col min="11079" max="11079" width="4" bestFit="1" customWidth="1"/>
    <col min="11080" max="11080" width="12" bestFit="1" customWidth="1"/>
    <col min="11081" max="11081" width="4" bestFit="1" customWidth="1"/>
    <col min="11082" max="11082" width="12" bestFit="1" customWidth="1"/>
    <col min="11083" max="11083" width="4" bestFit="1" customWidth="1"/>
    <col min="11084" max="11084" width="12" bestFit="1" customWidth="1"/>
    <col min="11085" max="11085" width="4" bestFit="1" customWidth="1"/>
    <col min="11086" max="11086" width="12" bestFit="1" customWidth="1"/>
    <col min="11087" max="11087" width="4" bestFit="1" customWidth="1"/>
    <col min="11088" max="11088" width="12" bestFit="1" customWidth="1"/>
    <col min="11089" max="11089" width="4" bestFit="1" customWidth="1"/>
    <col min="11090" max="11090" width="12" bestFit="1" customWidth="1"/>
    <col min="11091" max="11091" width="4" bestFit="1" customWidth="1"/>
    <col min="11092" max="11092" width="12" bestFit="1" customWidth="1"/>
    <col min="11093" max="11093" width="4" bestFit="1" customWidth="1"/>
    <col min="11094" max="11094" width="12" bestFit="1" customWidth="1"/>
    <col min="11095" max="11095" width="4" bestFit="1" customWidth="1"/>
    <col min="11096" max="11096" width="12" bestFit="1" customWidth="1"/>
    <col min="11097" max="11097" width="4" bestFit="1" customWidth="1"/>
    <col min="11098" max="11098" width="12" bestFit="1" customWidth="1"/>
    <col min="11099" max="11099" width="4" bestFit="1" customWidth="1"/>
    <col min="11100" max="11100" width="11" bestFit="1" customWidth="1"/>
    <col min="11101" max="11101" width="4" bestFit="1" customWidth="1"/>
    <col min="11102" max="11102" width="12" bestFit="1" customWidth="1"/>
    <col min="11103" max="11103" width="4" bestFit="1" customWidth="1"/>
    <col min="11104" max="11104" width="12" bestFit="1" customWidth="1"/>
    <col min="11105" max="11105" width="4" bestFit="1" customWidth="1"/>
    <col min="11106" max="11106" width="12" bestFit="1" customWidth="1"/>
    <col min="11107" max="11107" width="4" bestFit="1" customWidth="1"/>
    <col min="11108" max="11108" width="12" bestFit="1" customWidth="1"/>
    <col min="11109" max="11109" width="4" bestFit="1" customWidth="1"/>
    <col min="11110" max="11110" width="12" bestFit="1" customWidth="1"/>
    <col min="11111" max="11111" width="4" bestFit="1" customWidth="1"/>
    <col min="11112" max="11112" width="12" bestFit="1" customWidth="1"/>
    <col min="11113" max="11113" width="4" bestFit="1" customWidth="1"/>
    <col min="11114" max="11114" width="12" bestFit="1" customWidth="1"/>
    <col min="11115" max="11115" width="4" bestFit="1" customWidth="1"/>
    <col min="11116" max="11116" width="12" bestFit="1" customWidth="1"/>
    <col min="11117" max="11117" width="4" bestFit="1" customWidth="1"/>
    <col min="11118" max="11118" width="12" bestFit="1" customWidth="1"/>
    <col min="11119" max="11119" width="4" bestFit="1" customWidth="1"/>
    <col min="11120" max="11120" width="11.5703125" bestFit="1" customWidth="1"/>
    <col min="11121" max="11121" width="4" bestFit="1" customWidth="1"/>
    <col min="11122" max="11122" width="12" bestFit="1" customWidth="1"/>
    <col min="11123" max="11123" width="4" bestFit="1" customWidth="1"/>
    <col min="11124" max="11124" width="12" bestFit="1" customWidth="1"/>
    <col min="11125" max="11125" width="4" bestFit="1" customWidth="1"/>
    <col min="11126" max="11126" width="12" bestFit="1" customWidth="1"/>
    <col min="11127" max="11127" width="4" bestFit="1" customWidth="1"/>
    <col min="11128" max="11128" width="12" bestFit="1" customWidth="1"/>
    <col min="11129" max="11129" width="4" bestFit="1" customWidth="1"/>
    <col min="11130" max="11130" width="12" bestFit="1" customWidth="1"/>
    <col min="11131" max="11131" width="4" bestFit="1" customWidth="1"/>
    <col min="11132" max="11132" width="12" bestFit="1" customWidth="1"/>
    <col min="11133" max="11133" width="4" bestFit="1" customWidth="1"/>
    <col min="11134" max="11134" width="12" bestFit="1" customWidth="1"/>
    <col min="11135" max="11135" width="4" bestFit="1" customWidth="1"/>
    <col min="11136" max="11136" width="12" bestFit="1" customWidth="1"/>
    <col min="11137" max="11137" width="4" bestFit="1" customWidth="1"/>
    <col min="11138" max="11138" width="12" bestFit="1" customWidth="1"/>
    <col min="11139" max="11139" width="4" bestFit="1" customWidth="1"/>
    <col min="11140" max="11140" width="12" bestFit="1" customWidth="1"/>
    <col min="11141" max="11141" width="4" bestFit="1" customWidth="1"/>
    <col min="11142" max="11142" width="12" bestFit="1" customWidth="1"/>
    <col min="11143" max="11143" width="4" bestFit="1" customWidth="1"/>
    <col min="11144" max="11144" width="12" bestFit="1" customWidth="1"/>
    <col min="11145" max="11145" width="4" bestFit="1" customWidth="1"/>
    <col min="11146" max="11146" width="12" bestFit="1" customWidth="1"/>
    <col min="11147" max="11147" width="4" bestFit="1" customWidth="1"/>
    <col min="11148" max="11148" width="12" bestFit="1" customWidth="1"/>
    <col min="11149" max="11149" width="4" bestFit="1" customWidth="1"/>
    <col min="11150" max="11150" width="12" bestFit="1" customWidth="1"/>
    <col min="11151" max="11151" width="4" bestFit="1" customWidth="1"/>
    <col min="11152" max="11152" width="12" bestFit="1" customWidth="1"/>
    <col min="11153" max="11153" width="4" bestFit="1" customWidth="1"/>
    <col min="11154" max="11154" width="12" bestFit="1" customWidth="1"/>
    <col min="11155" max="11155" width="4" bestFit="1" customWidth="1"/>
    <col min="11156" max="11156" width="12" bestFit="1" customWidth="1"/>
    <col min="11157" max="11157" width="4" bestFit="1" customWidth="1"/>
    <col min="11158" max="11158" width="12" bestFit="1" customWidth="1"/>
    <col min="11159" max="11159" width="4" bestFit="1" customWidth="1"/>
    <col min="11160" max="11160" width="12" bestFit="1" customWidth="1"/>
    <col min="11161" max="11161" width="4" bestFit="1" customWidth="1"/>
    <col min="11162" max="11162" width="12" bestFit="1" customWidth="1"/>
    <col min="11163" max="11163" width="4" bestFit="1" customWidth="1"/>
    <col min="11164" max="11164" width="12" bestFit="1" customWidth="1"/>
    <col min="11165" max="11165" width="4" bestFit="1" customWidth="1"/>
    <col min="11166" max="11166" width="12" bestFit="1" customWidth="1"/>
    <col min="11167" max="11167" width="4" bestFit="1" customWidth="1"/>
    <col min="11168" max="11168" width="12" bestFit="1" customWidth="1"/>
    <col min="11169" max="11169" width="4" bestFit="1" customWidth="1"/>
    <col min="11170" max="11170" width="12" bestFit="1" customWidth="1"/>
    <col min="11171" max="11171" width="4" bestFit="1" customWidth="1"/>
    <col min="11172" max="11172" width="12" bestFit="1" customWidth="1"/>
    <col min="11173" max="11173" width="4" bestFit="1" customWidth="1"/>
    <col min="11174" max="11174" width="12" bestFit="1" customWidth="1"/>
    <col min="11175" max="11175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1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331" max="11331" width="4" bestFit="1" customWidth="1"/>
    <col min="11332" max="11332" width="12" bestFit="1" customWidth="1"/>
    <col min="11333" max="11333" width="4" bestFit="1" customWidth="1"/>
    <col min="11334" max="11334" width="12" bestFit="1" customWidth="1"/>
    <col min="11335" max="11335" width="4" bestFit="1" customWidth="1"/>
    <col min="11336" max="11336" width="12" bestFit="1" customWidth="1"/>
    <col min="11337" max="11337" width="4" bestFit="1" customWidth="1"/>
    <col min="11338" max="11338" width="12" bestFit="1" customWidth="1"/>
    <col min="11339" max="11339" width="4" bestFit="1" customWidth="1"/>
    <col min="11340" max="11340" width="12" bestFit="1" customWidth="1"/>
    <col min="11341" max="11341" width="4" bestFit="1" customWidth="1"/>
    <col min="11342" max="11342" width="12" bestFit="1" customWidth="1"/>
    <col min="11343" max="11343" width="4" bestFit="1" customWidth="1"/>
    <col min="11344" max="11344" width="12" bestFit="1" customWidth="1"/>
    <col min="11345" max="11345" width="4" bestFit="1" customWidth="1"/>
    <col min="11346" max="11346" width="12" bestFit="1" customWidth="1"/>
    <col min="11347" max="11347" width="4" bestFit="1" customWidth="1"/>
    <col min="11348" max="11348" width="12" bestFit="1" customWidth="1"/>
    <col min="11349" max="11349" width="4" bestFit="1" customWidth="1"/>
    <col min="11350" max="11350" width="12" bestFit="1" customWidth="1"/>
    <col min="11351" max="11351" width="4" bestFit="1" customWidth="1"/>
    <col min="11352" max="11352" width="12" bestFit="1" customWidth="1"/>
    <col min="11353" max="11353" width="4" bestFit="1" customWidth="1"/>
    <col min="11354" max="11354" width="12" bestFit="1" customWidth="1"/>
    <col min="11355" max="11355" width="4" bestFit="1" customWidth="1"/>
    <col min="11356" max="11356" width="11" bestFit="1" customWidth="1"/>
    <col min="11357" max="11357" width="4" bestFit="1" customWidth="1"/>
    <col min="11358" max="11358" width="12" bestFit="1" customWidth="1"/>
    <col min="11359" max="11359" width="4" bestFit="1" customWidth="1"/>
    <col min="11360" max="11360" width="12" bestFit="1" customWidth="1"/>
    <col min="11361" max="11361" width="4" bestFit="1" customWidth="1"/>
    <col min="11362" max="11362" width="12" bestFit="1" customWidth="1"/>
    <col min="11363" max="11363" width="4" bestFit="1" customWidth="1"/>
    <col min="11364" max="11364" width="12" bestFit="1" customWidth="1"/>
    <col min="11365" max="11365" width="4" bestFit="1" customWidth="1"/>
    <col min="11366" max="11366" width="12" bestFit="1" customWidth="1"/>
    <col min="11367" max="11367" width="4" bestFit="1" customWidth="1"/>
    <col min="11368" max="11368" width="12" bestFit="1" customWidth="1"/>
    <col min="11369" max="11369" width="4" bestFit="1" customWidth="1"/>
    <col min="11370" max="11370" width="12" bestFit="1" customWidth="1"/>
    <col min="11371" max="11371" width="4" bestFit="1" customWidth="1"/>
    <col min="11372" max="11372" width="12" bestFit="1" customWidth="1"/>
    <col min="11373" max="11373" width="4" bestFit="1" customWidth="1"/>
    <col min="11374" max="11374" width="12" bestFit="1" customWidth="1"/>
    <col min="11375" max="11375" width="4" bestFit="1" customWidth="1"/>
    <col min="11376" max="11376" width="11.5703125" bestFit="1" customWidth="1"/>
    <col min="11377" max="11377" width="4" bestFit="1" customWidth="1"/>
    <col min="11378" max="11378" width="12" bestFit="1" customWidth="1"/>
    <col min="11379" max="11379" width="4" bestFit="1" customWidth="1"/>
    <col min="11380" max="11380" width="12" bestFit="1" customWidth="1"/>
    <col min="11381" max="11381" width="4" bestFit="1" customWidth="1"/>
    <col min="11382" max="11382" width="12" bestFit="1" customWidth="1"/>
    <col min="11383" max="11383" width="4" bestFit="1" customWidth="1"/>
    <col min="11384" max="11384" width="12" bestFit="1" customWidth="1"/>
    <col min="11385" max="11385" width="4" bestFit="1" customWidth="1"/>
    <col min="11386" max="11386" width="12" bestFit="1" customWidth="1"/>
    <col min="11387" max="11387" width="4" bestFit="1" customWidth="1"/>
    <col min="11388" max="11388" width="12" bestFit="1" customWidth="1"/>
    <col min="11389" max="11389" width="4" bestFit="1" customWidth="1"/>
    <col min="11390" max="11390" width="12" bestFit="1" customWidth="1"/>
    <col min="11391" max="11391" width="4" bestFit="1" customWidth="1"/>
    <col min="11392" max="11392" width="12" bestFit="1" customWidth="1"/>
    <col min="11393" max="11393" width="4" bestFit="1" customWidth="1"/>
    <col min="11394" max="11394" width="12" bestFit="1" customWidth="1"/>
    <col min="11395" max="11395" width="4" bestFit="1" customWidth="1"/>
    <col min="11396" max="11396" width="12" bestFit="1" customWidth="1"/>
    <col min="11397" max="11397" width="4" bestFit="1" customWidth="1"/>
    <col min="11398" max="11398" width="12" bestFit="1" customWidth="1"/>
    <col min="11399" max="11399" width="4" bestFit="1" customWidth="1"/>
    <col min="11400" max="11400" width="12" bestFit="1" customWidth="1"/>
    <col min="11401" max="11401" width="4" bestFit="1" customWidth="1"/>
    <col min="11402" max="11402" width="12" bestFit="1" customWidth="1"/>
    <col min="11403" max="11403" width="4" bestFit="1" customWidth="1"/>
    <col min="11404" max="11404" width="12" bestFit="1" customWidth="1"/>
    <col min="11405" max="11405" width="4" bestFit="1" customWidth="1"/>
    <col min="11406" max="11406" width="12" bestFit="1" customWidth="1"/>
    <col min="11407" max="11407" width="4" bestFit="1" customWidth="1"/>
    <col min="11408" max="11408" width="12" bestFit="1" customWidth="1"/>
    <col min="11409" max="11409" width="4" bestFit="1" customWidth="1"/>
    <col min="11410" max="11410" width="12" bestFit="1" customWidth="1"/>
    <col min="11411" max="11411" width="4" bestFit="1" customWidth="1"/>
    <col min="11412" max="11412" width="12" bestFit="1" customWidth="1"/>
    <col min="11413" max="11413" width="4" bestFit="1" customWidth="1"/>
    <col min="11414" max="11414" width="12" bestFit="1" customWidth="1"/>
    <col min="11415" max="11415" width="4" bestFit="1" customWidth="1"/>
    <col min="11416" max="11416" width="12" bestFit="1" customWidth="1"/>
    <col min="11417" max="11417" width="4" bestFit="1" customWidth="1"/>
    <col min="11418" max="11418" width="12" bestFit="1" customWidth="1"/>
    <col min="11419" max="11419" width="4" bestFit="1" customWidth="1"/>
    <col min="11420" max="11420" width="12" bestFit="1" customWidth="1"/>
    <col min="11421" max="11421" width="4" bestFit="1" customWidth="1"/>
    <col min="11422" max="11422" width="12" bestFit="1" customWidth="1"/>
    <col min="11423" max="11423" width="4" bestFit="1" customWidth="1"/>
    <col min="11424" max="11424" width="12" bestFit="1" customWidth="1"/>
    <col min="11425" max="11425" width="4" bestFit="1" customWidth="1"/>
    <col min="11426" max="11426" width="12" bestFit="1" customWidth="1"/>
    <col min="11427" max="11427" width="4" bestFit="1" customWidth="1"/>
    <col min="11428" max="11428" width="12" bestFit="1" customWidth="1"/>
    <col min="11429" max="11429" width="4" bestFit="1" customWidth="1"/>
    <col min="11430" max="11430" width="12" bestFit="1" customWidth="1"/>
    <col min="11431" max="11431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1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587" max="11587" width="4" bestFit="1" customWidth="1"/>
    <col min="11588" max="11588" width="12" bestFit="1" customWidth="1"/>
    <col min="11589" max="11589" width="4" bestFit="1" customWidth="1"/>
    <col min="11590" max="11590" width="12" bestFit="1" customWidth="1"/>
    <col min="11591" max="11591" width="4" bestFit="1" customWidth="1"/>
    <col min="11592" max="11592" width="12" bestFit="1" customWidth="1"/>
    <col min="11593" max="11593" width="4" bestFit="1" customWidth="1"/>
    <col min="11594" max="11594" width="12" bestFit="1" customWidth="1"/>
    <col min="11595" max="11595" width="4" bestFit="1" customWidth="1"/>
    <col min="11596" max="11596" width="12" bestFit="1" customWidth="1"/>
    <col min="11597" max="11597" width="4" bestFit="1" customWidth="1"/>
    <col min="11598" max="11598" width="12" bestFit="1" customWidth="1"/>
    <col min="11599" max="11599" width="4" bestFit="1" customWidth="1"/>
    <col min="11600" max="11600" width="12" bestFit="1" customWidth="1"/>
    <col min="11601" max="11601" width="4" bestFit="1" customWidth="1"/>
    <col min="11602" max="11602" width="12" bestFit="1" customWidth="1"/>
    <col min="11603" max="11603" width="4" bestFit="1" customWidth="1"/>
    <col min="11604" max="11604" width="12" bestFit="1" customWidth="1"/>
    <col min="11605" max="11605" width="4" bestFit="1" customWidth="1"/>
    <col min="11606" max="11606" width="12" bestFit="1" customWidth="1"/>
    <col min="11607" max="11607" width="4" bestFit="1" customWidth="1"/>
    <col min="11608" max="11608" width="12" bestFit="1" customWidth="1"/>
    <col min="11609" max="11609" width="4" bestFit="1" customWidth="1"/>
    <col min="11610" max="11610" width="12" bestFit="1" customWidth="1"/>
    <col min="11611" max="11611" width="4" bestFit="1" customWidth="1"/>
    <col min="11612" max="11612" width="11" bestFit="1" customWidth="1"/>
    <col min="11613" max="11613" width="4" bestFit="1" customWidth="1"/>
    <col min="11614" max="11614" width="12" bestFit="1" customWidth="1"/>
    <col min="11615" max="11615" width="4" bestFit="1" customWidth="1"/>
    <col min="11616" max="11616" width="12" bestFit="1" customWidth="1"/>
    <col min="11617" max="11617" width="4" bestFit="1" customWidth="1"/>
    <col min="11618" max="11618" width="12" bestFit="1" customWidth="1"/>
    <col min="11619" max="11619" width="4" bestFit="1" customWidth="1"/>
    <col min="11620" max="11620" width="12" bestFit="1" customWidth="1"/>
    <col min="11621" max="11621" width="4" bestFit="1" customWidth="1"/>
    <col min="11622" max="11622" width="12" bestFit="1" customWidth="1"/>
    <col min="11623" max="11623" width="4" bestFit="1" customWidth="1"/>
    <col min="11624" max="11624" width="12" bestFit="1" customWidth="1"/>
    <col min="11625" max="11625" width="4" bestFit="1" customWidth="1"/>
    <col min="11626" max="11626" width="12" bestFit="1" customWidth="1"/>
    <col min="11627" max="11627" width="4" bestFit="1" customWidth="1"/>
    <col min="11628" max="11628" width="12" bestFit="1" customWidth="1"/>
    <col min="11629" max="11629" width="4" bestFit="1" customWidth="1"/>
    <col min="11630" max="11630" width="12" bestFit="1" customWidth="1"/>
    <col min="11631" max="11631" width="4" bestFit="1" customWidth="1"/>
    <col min="11632" max="11632" width="11.5703125" bestFit="1" customWidth="1"/>
    <col min="11633" max="11633" width="4" bestFit="1" customWidth="1"/>
    <col min="11634" max="11634" width="12" bestFit="1" customWidth="1"/>
    <col min="11635" max="11635" width="4" bestFit="1" customWidth="1"/>
    <col min="11636" max="11636" width="12" bestFit="1" customWidth="1"/>
    <col min="11637" max="11637" width="4" bestFit="1" customWidth="1"/>
    <col min="11638" max="11638" width="12" bestFit="1" customWidth="1"/>
    <col min="11639" max="11639" width="4" bestFit="1" customWidth="1"/>
    <col min="11640" max="11640" width="12" bestFit="1" customWidth="1"/>
    <col min="11641" max="11641" width="4" bestFit="1" customWidth="1"/>
    <col min="11642" max="11642" width="12" bestFit="1" customWidth="1"/>
    <col min="11643" max="11643" width="4" bestFit="1" customWidth="1"/>
    <col min="11644" max="11644" width="12" bestFit="1" customWidth="1"/>
    <col min="11645" max="11645" width="4" bestFit="1" customWidth="1"/>
    <col min="11646" max="11646" width="12" bestFit="1" customWidth="1"/>
    <col min="11647" max="11647" width="4" bestFit="1" customWidth="1"/>
    <col min="11648" max="11648" width="12" bestFit="1" customWidth="1"/>
    <col min="11649" max="11649" width="4" bestFit="1" customWidth="1"/>
    <col min="11650" max="11650" width="12" bestFit="1" customWidth="1"/>
    <col min="11651" max="11651" width="4" bestFit="1" customWidth="1"/>
    <col min="11652" max="11652" width="12" bestFit="1" customWidth="1"/>
    <col min="11653" max="11653" width="4" bestFit="1" customWidth="1"/>
    <col min="11654" max="11654" width="12" bestFit="1" customWidth="1"/>
    <col min="11655" max="11655" width="4" bestFit="1" customWidth="1"/>
    <col min="11656" max="11656" width="12" bestFit="1" customWidth="1"/>
    <col min="11657" max="11657" width="4" bestFit="1" customWidth="1"/>
    <col min="11658" max="11658" width="12" bestFit="1" customWidth="1"/>
    <col min="11659" max="11659" width="4" bestFit="1" customWidth="1"/>
    <col min="11660" max="11660" width="12" bestFit="1" customWidth="1"/>
    <col min="11661" max="11661" width="4" bestFit="1" customWidth="1"/>
    <col min="11662" max="11662" width="12" bestFit="1" customWidth="1"/>
    <col min="11663" max="11663" width="4" bestFit="1" customWidth="1"/>
    <col min="11664" max="11664" width="12" bestFit="1" customWidth="1"/>
    <col min="11665" max="11665" width="4" bestFit="1" customWidth="1"/>
    <col min="11666" max="11666" width="12" bestFit="1" customWidth="1"/>
    <col min="11667" max="11667" width="4" bestFit="1" customWidth="1"/>
    <col min="11668" max="11668" width="12" bestFit="1" customWidth="1"/>
    <col min="11669" max="11669" width="4" bestFit="1" customWidth="1"/>
    <col min="11670" max="11670" width="12" bestFit="1" customWidth="1"/>
    <col min="11671" max="11671" width="4" bestFit="1" customWidth="1"/>
    <col min="11672" max="11672" width="12" bestFit="1" customWidth="1"/>
    <col min="11673" max="11673" width="4" bestFit="1" customWidth="1"/>
    <col min="11674" max="11674" width="12" bestFit="1" customWidth="1"/>
    <col min="11675" max="11675" width="4" bestFit="1" customWidth="1"/>
    <col min="11676" max="11676" width="12" bestFit="1" customWidth="1"/>
    <col min="11677" max="11677" width="4" bestFit="1" customWidth="1"/>
    <col min="11678" max="11678" width="12" bestFit="1" customWidth="1"/>
    <col min="11679" max="11679" width="4" bestFit="1" customWidth="1"/>
    <col min="11680" max="11680" width="12" bestFit="1" customWidth="1"/>
    <col min="11681" max="11681" width="4" bestFit="1" customWidth="1"/>
    <col min="11682" max="11682" width="12" bestFit="1" customWidth="1"/>
    <col min="11683" max="11683" width="4" bestFit="1" customWidth="1"/>
    <col min="11684" max="11684" width="12" bestFit="1" customWidth="1"/>
    <col min="11685" max="11685" width="4" bestFit="1" customWidth="1"/>
    <col min="11686" max="11686" width="12" bestFit="1" customWidth="1"/>
    <col min="11687" max="11687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1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1843" max="11843" width="4" bestFit="1" customWidth="1"/>
    <col min="11844" max="11844" width="12" bestFit="1" customWidth="1"/>
    <col min="11845" max="11845" width="4" bestFit="1" customWidth="1"/>
    <col min="11846" max="11846" width="12" bestFit="1" customWidth="1"/>
    <col min="11847" max="11847" width="4" bestFit="1" customWidth="1"/>
    <col min="11848" max="11848" width="12" bestFit="1" customWidth="1"/>
    <col min="11849" max="11849" width="4" bestFit="1" customWidth="1"/>
    <col min="11850" max="11850" width="12" bestFit="1" customWidth="1"/>
    <col min="11851" max="11851" width="4" bestFit="1" customWidth="1"/>
    <col min="11852" max="11852" width="12" bestFit="1" customWidth="1"/>
    <col min="11853" max="11853" width="4" bestFit="1" customWidth="1"/>
    <col min="11854" max="11854" width="12" bestFit="1" customWidth="1"/>
    <col min="11855" max="11855" width="4" bestFit="1" customWidth="1"/>
    <col min="11856" max="11856" width="12" bestFit="1" customWidth="1"/>
    <col min="11857" max="11857" width="4" bestFit="1" customWidth="1"/>
    <col min="11858" max="11858" width="12" bestFit="1" customWidth="1"/>
    <col min="11859" max="11859" width="4" bestFit="1" customWidth="1"/>
    <col min="11860" max="11860" width="12" bestFit="1" customWidth="1"/>
    <col min="11861" max="11861" width="4" bestFit="1" customWidth="1"/>
    <col min="11862" max="11862" width="12" bestFit="1" customWidth="1"/>
    <col min="11863" max="11863" width="4" bestFit="1" customWidth="1"/>
    <col min="11864" max="11864" width="12" bestFit="1" customWidth="1"/>
    <col min="11865" max="11865" width="4" bestFit="1" customWidth="1"/>
    <col min="11866" max="11866" width="12" bestFit="1" customWidth="1"/>
    <col min="11867" max="11867" width="4" bestFit="1" customWidth="1"/>
    <col min="11868" max="11868" width="11" bestFit="1" customWidth="1"/>
    <col min="11869" max="11869" width="4" bestFit="1" customWidth="1"/>
    <col min="11870" max="11870" width="12" bestFit="1" customWidth="1"/>
    <col min="11871" max="11871" width="4" bestFit="1" customWidth="1"/>
    <col min="11872" max="11872" width="12" bestFit="1" customWidth="1"/>
    <col min="11873" max="11873" width="4" bestFit="1" customWidth="1"/>
    <col min="11874" max="11874" width="12" bestFit="1" customWidth="1"/>
    <col min="11875" max="11875" width="4" bestFit="1" customWidth="1"/>
    <col min="11876" max="11876" width="12" bestFit="1" customWidth="1"/>
    <col min="11877" max="11877" width="4" bestFit="1" customWidth="1"/>
    <col min="11878" max="11878" width="12" bestFit="1" customWidth="1"/>
    <col min="11879" max="11879" width="4" bestFit="1" customWidth="1"/>
    <col min="11880" max="11880" width="12" bestFit="1" customWidth="1"/>
    <col min="11881" max="11881" width="4" bestFit="1" customWidth="1"/>
    <col min="11882" max="11882" width="12" bestFit="1" customWidth="1"/>
    <col min="11883" max="11883" width="4" bestFit="1" customWidth="1"/>
    <col min="11884" max="11884" width="12" bestFit="1" customWidth="1"/>
    <col min="11885" max="11885" width="4" bestFit="1" customWidth="1"/>
    <col min="11886" max="11886" width="12" bestFit="1" customWidth="1"/>
    <col min="11887" max="11887" width="4" bestFit="1" customWidth="1"/>
    <col min="11888" max="11888" width="11.5703125" bestFit="1" customWidth="1"/>
    <col min="11889" max="11889" width="4" bestFit="1" customWidth="1"/>
    <col min="11890" max="11890" width="12" bestFit="1" customWidth="1"/>
    <col min="11891" max="11891" width="4" bestFit="1" customWidth="1"/>
    <col min="11892" max="11892" width="12" bestFit="1" customWidth="1"/>
    <col min="11893" max="11893" width="4" bestFit="1" customWidth="1"/>
    <col min="11894" max="11894" width="12" bestFit="1" customWidth="1"/>
    <col min="11895" max="11895" width="4" bestFit="1" customWidth="1"/>
    <col min="11896" max="11896" width="12" bestFit="1" customWidth="1"/>
    <col min="11897" max="11897" width="4" bestFit="1" customWidth="1"/>
    <col min="11898" max="11898" width="12" bestFit="1" customWidth="1"/>
    <col min="11899" max="11899" width="4" bestFit="1" customWidth="1"/>
    <col min="11900" max="11900" width="12" bestFit="1" customWidth="1"/>
    <col min="11901" max="11901" width="4" bestFit="1" customWidth="1"/>
    <col min="11902" max="11902" width="12" bestFit="1" customWidth="1"/>
    <col min="11903" max="11903" width="4" bestFit="1" customWidth="1"/>
    <col min="11904" max="11904" width="12" bestFit="1" customWidth="1"/>
    <col min="11905" max="11905" width="4" bestFit="1" customWidth="1"/>
    <col min="11906" max="11906" width="12" bestFit="1" customWidth="1"/>
    <col min="11907" max="11907" width="4" bestFit="1" customWidth="1"/>
    <col min="11908" max="11908" width="12" bestFit="1" customWidth="1"/>
    <col min="11909" max="11909" width="4" bestFit="1" customWidth="1"/>
    <col min="11910" max="11910" width="12" bestFit="1" customWidth="1"/>
    <col min="11911" max="11911" width="4" bestFit="1" customWidth="1"/>
    <col min="11912" max="11912" width="12" bestFit="1" customWidth="1"/>
    <col min="11913" max="11913" width="4" bestFit="1" customWidth="1"/>
    <col min="11914" max="11914" width="12" bestFit="1" customWidth="1"/>
    <col min="11915" max="11915" width="4" bestFit="1" customWidth="1"/>
    <col min="11916" max="11916" width="12" bestFit="1" customWidth="1"/>
    <col min="11917" max="11917" width="4" bestFit="1" customWidth="1"/>
    <col min="11918" max="11918" width="12" bestFit="1" customWidth="1"/>
    <col min="11919" max="11919" width="4" bestFit="1" customWidth="1"/>
    <col min="11920" max="11920" width="12" bestFit="1" customWidth="1"/>
    <col min="11921" max="11921" width="4" bestFit="1" customWidth="1"/>
    <col min="11922" max="11922" width="12" bestFit="1" customWidth="1"/>
    <col min="11923" max="11923" width="4" bestFit="1" customWidth="1"/>
    <col min="11924" max="11924" width="12" bestFit="1" customWidth="1"/>
    <col min="11925" max="11925" width="4" bestFit="1" customWidth="1"/>
    <col min="11926" max="11926" width="12" bestFit="1" customWidth="1"/>
    <col min="11927" max="11927" width="4" bestFit="1" customWidth="1"/>
    <col min="11928" max="11928" width="12" bestFit="1" customWidth="1"/>
    <col min="11929" max="11929" width="4" bestFit="1" customWidth="1"/>
    <col min="11930" max="11930" width="12" bestFit="1" customWidth="1"/>
    <col min="11931" max="11931" width="4" bestFit="1" customWidth="1"/>
    <col min="11932" max="11932" width="12" bestFit="1" customWidth="1"/>
    <col min="11933" max="11933" width="4" bestFit="1" customWidth="1"/>
    <col min="11934" max="11934" width="12" bestFit="1" customWidth="1"/>
    <col min="11935" max="11935" width="4" bestFit="1" customWidth="1"/>
    <col min="11936" max="11936" width="12" bestFit="1" customWidth="1"/>
    <col min="11937" max="11937" width="4" bestFit="1" customWidth="1"/>
    <col min="11938" max="11938" width="12" bestFit="1" customWidth="1"/>
    <col min="11939" max="11939" width="4" bestFit="1" customWidth="1"/>
    <col min="11940" max="11940" width="12" bestFit="1" customWidth="1"/>
    <col min="11941" max="11941" width="4" bestFit="1" customWidth="1"/>
    <col min="11942" max="11942" width="12" bestFit="1" customWidth="1"/>
    <col min="11943" max="11943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1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099" max="12099" width="4" bestFit="1" customWidth="1"/>
    <col min="12100" max="12100" width="12" bestFit="1" customWidth="1"/>
    <col min="12101" max="12101" width="4" bestFit="1" customWidth="1"/>
    <col min="12102" max="12102" width="12" bestFit="1" customWidth="1"/>
    <col min="12103" max="12103" width="4" bestFit="1" customWidth="1"/>
    <col min="12104" max="12104" width="12" bestFit="1" customWidth="1"/>
    <col min="12105" max="12105" width="4" bestFit="1" customWidth="1"/>
    <col min="12106" max="12106" width="12" bestFit="1" customWidth="1"/>
    <col min="12107" max="12107" width="4" bestFit="1" customWidth="1"/>
    <col min="12108" max="12108" width="12" bestFit="1" customWidth="1"/>
    <col min="12109" max="12109" width="4" bestFit="1" customWidth="1"/>
    <col min="12110" max="12110" width="12" bestFit="1" customWidth="1"/>
    <col min="12111" max="12111" width="4" bestFit="1" customWidth="1"/>
    <col min="12112" max="12112" width="12" bestFit="1" customWidth="1"/>
    <col min="12113" max="12113" width="4" bestFit="1" customWidth="1"/>
    <col min="12114" max="12114" width="12" bestFit="1" customWidth="1"/>
    <col min="12115" max="12115" width="4" bestFit="1" customWidth="1"/>
    <col min="12116" max="12116" width="12" bestFit="1" customWidth="1"/>
    <col min="12117" max="12117" width="4" bestFit="1" customWidth="1"/>
    <col min="12118" max="12118" width="12" bestFit="1" customWidth="1"/>
    <col min="12119" max="12119" width="4" bestFit="1" customWidth="1"/>
    <col min="12120" max="12120" width="12" bestFit="1" customWidth="1"/>
    <col min="12121" max="12121" width="4" bestFit="1" customWidth="1"/>
    <col min="12122" max="12122" width="12" bestFit="1" customWidth="1"/>
    <col min="12123" max="12123" width="4" bestFit="1" customWidth="1"/>
    <col min="12124" max="12124" width="11" bestFit="1" customWidth="1"/>
    <col min="12125" max="12125" width="4" bestFit="1" customWidth="1"/>
    <col min="12126" max="12126" width="12" bestFit="1" customWidth="1"/>
    <col min="12127" max="12127" width="4" bestFit="1" customWidth="1"/>
    <col min="12128" max="12128" width="12" bestFit="1" customWidth="1"/>
    <col min="12129" max="12129" width="4" bestFit="1" customWidth="1"/>
    <col min="12130" max="12130" width="12" bestFit="1" customWidth="1"/>
    <col min="12131" max="12131" width="4" bestFit="1" customWidth="1"/>
    <col min="12132" max="12132" width="12" bestFit="1" customWidth="1"/>
    <col min="12133" max="12133" width="4" bestFit="1" customWidth="1"/>
    <col min="12134" max="12134" width="12" bestFit="1" customWidth="1"/>
    <col min="12135" max="12135" width="4" bestFit="1" customWidth="1"/>
    <col min="12136" max="12136" width="12" bestFit="1" customWidth="1"/>
    <col min="12137" max="12137" width="4" bestFit="1" customWidth="1"/>
    <col min="12138" max="12138" width="12" bestFit="1" customWidth="1"/>
    <col min="12139" max="12139" width="4" bestFit="1" customWidth="1"/>
    <col min="12140" max="12140" width="12" bestFit="1" customWidth="1"/>
    <col min="12141" max="12141" width="4" bestFit="1" customWidth="1"/>
    <col min="12142" max="12142" width="12" bestFit="1" customWidth="1"/>
    <col min="12143" max="12143" width="4" bestFit="1" customWidth="1"/>
    <col min="12144" max="12144" width="11.5703125" bestFit="1" customWidth="1"/>
    <col min="12145" max="12145" width="4" bestFit="1" customWidth="1"/>
    <col min="12146" max="12146" width="12" bestFit="1" customWidth="1"/>
    <col min="12147" max="12147" width="4" bestFit="1" customWidth="1"/>
    <col min="12148" max="12148" width="12" bestFit="1" customWidth="1"/>
    <col min="12149" max="12149" width="4" bestFit="1" customWidth="1"/>
    <col min="12150" max="12150" width="12" bestFit="1" customWidth="1"/>
    <col min="12151" max="12151" width="4" bestFit="1" customWidth="1"/>
    <col min="12152" max="12152" width="12" bestFit="1" customWidth="1"/>
    <col min="12153" max="12153" width="4" bestFit="1" customWidth="1"/>
    <col min="12154" max="12154" width="12" bestFit="1" customWidth="1"/>
    <col min="12155" max="12155" width="4" bestFit="1" customWidth="1"/>
    <col min="12156" max="12156" width="12" bestFit="1" customWidth="1"/>
    <col min="12157" max="12157" width="4" bestFit="1" customWidth="1"/>
    <col min="12158" max="12158" width="12" bestFit="1" customWidth="1"/>
    <col min="12159" max="12159" width="4" bestFit="1" customWidth="1"/>
    <col min="12160" max="12160" width="12" bestFit="1" customWidth="1"/>
    <col min="12161" max="12161" width="4" bestFit="1" customWidth="1"/>
    <col min="12162" max="12162" width="12" bestFit="1" customWidth="1"/>
    <col min="12163" max="12163" width="4" bestFit="1" customWidth="1"/>
    <col min="12164" max="12164" width="12" bestFit="1" customWidth="1"/>
    <col min="12165" max="12165" width="4" bestFit="1" customWidth="1"/>
    <col min="12166" max="12166" width="12" bestFit="1" customWidth="1"/>
    <col min="12167" max="12167" width="4" bestFit="1" customWidth="1"/>
    <col min="12168" max="12168" width="12" bestFit="1" customWidth="1"/>
    <col min="12169" max="12169" width="4" bestFit="1" customWidth="1"/>
    <col min="12170" max="12170" width="12" bestFit="1" customWidth="1"/>
    <col min="12171" max="12171" width="4" bestFit="1" customWidth="1"/>
    <col min="12172" max="12172" width="12" bestFit="1" customWidth="1"/>
    <col min="12173" max="12173" width="4" bestFit="1" customWidth="1"/>
    <col min="12174" max="12174" width="12" bestFit="1" customWidth="1"/>
    <col min="12175" max="12175" width="4" bestFit="1" customWidth="1"/>
    <col min="12176" max="12176" width="12" bestFit="1" customWidth="1"/>
    <col min="12177" max="12177" width="4" bestFit="1" customWidth="1"/>
    <col min="12178" max="12178" width="12" bestFit="1" customWidth="1"/>
    <col min="12179" max="12179" width="4" bestFit="1" customWidth="1"/>
    <col min="12180" max="12180" width="12" bestFit="1" customWidth="1"/>
    <col min="12181" max="12181" width="4" bestFit="1" customWidth="1"/>
    <col min="12182" max="12182" width="12" bestFit="1" customWidth="1"/>
    <col min="12183" max="12183" width="4" bestFit="1" customWidth="1"/>
    <col min="12184" max="12184" width="12" bestFit="1" customWidth="1"/>
    <col min="12185" max="12185" width="4" bestFit="1" customWidth="1"/>
    <col min="12186" max="12186" width="12" bestFit="1" customWidth="1"/>
    <col min="12187" max="12187" width="4" bestFit="1" customWidth="1"/>
    <col min="12188" max="12188" width="12" bestFit="1" customWidth="1"/>
    <col min="12189" max="12189" width="4" bestFit="1" customWidth="1"/>
    <col min="12190" max="12190" width="12" bestFit="1" customWidth="1"/>
    <col min="12191" max="12191" width="4" bestFit="1" customWidth="1"/>
    <col min="12192" max="12192" width="12" bestFit="1" customWidth="1"/>
    <col min="12193" max="12193" width="4" bestFit="1" customWidth="1"/>
    <col min="12194" max="12194" width="12" bestFit="1" customWidth="1"/>
    <col min="12195" max="12195" width="4" bestFit="1" customWidth="1"/>
    <col min="12196" max="12196" width="12" bestFit="1" customWidth="1"/>
    <col min="12197" max="12197" width="4" bestFit="1" customWidth="1"/>
    <col min="12198" max="12198" width="12" bestFit="1" customWidth="1"/>
    <col min="12199" max="12199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1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355" max="12355" width="4" bestFit="1" customWidth="1"/>
    <col min="12356" max="12356" width="12" bestFit="1" customWidth="1"/>
    <col min="12357" max="12357" width="4" bestFit="1" customWidth="1"/>
    <col min="12358" max="12358" width="12" bestFit="1" customWidth="1"/>
    <col min="12359" max="12359" width="4" bestFit="1" customWidth="1"/>
    <col min="12360" max="12360" width="12" bestFit="1" customWidth="1"/>
    <col min="12361" max="12361" width="4" bestFit="1" customWidth="1"/>
    <col min="12362" max="12362" width="12" bestFit="1" customWidth="1"/>
    <col min="12363" max="12363" width="4" bestFit="1" customWidth="1"/>
    <col min="12364" max="12364" width="12" bestFit="1" customWidth="1"/>
    <col min="12365" max="12365" width="4" bestFit="1" customWidth="1"/>
    <col min="12366" max="12366" width="12" bestFit="1" customWidth="1"/>
    <col min="12367" max="12367" width="4" bestFit="1" customWidth="1"/>
    <col min="12368" max="12368" width="12" bestFit="1" customWidth="1"/>
    <col min="12369" max="12369" width="4" bestFit="1" customWidth="1"/>
    <col min="12370" max="12370" width="12" bestFit="1" customWidth="1"/>
    <col min="12371" max="12371" width="4" bestFit="1" customWidth="1"/>
    <col min="12372" max="12372" width="12" bestFit="1" customWidth="1"/>
    <col min="12373" max="12373" width="4" bestFit="1" customWidth="1"/>
    <col min="12374" max="12374" width="12" bestFit="1" customWidth="1"/>
    <col min="12375" max="12375" width="4" bestFit="1" customWidth="1"/>
    <col min="12376" max="12376" width="12" bestFit="1" customWidth="1"/>
    <col min="12377" max="12377" width="4" bestFit="1" customWidth="1"/>
    <col min="12378" max="12378" width="12" bestFit="1" customWidth="1"/>
    <col min="12379" max="12379" width="4" bestFit="1" customWidth="1"/>
    <col min="12380" max="12380" width="11" bestFit="1" customWidth="1"/>
    <col min="12381" max="12381" width="4" bestFit="1" customWidth="1"/>
    <col min="12382" max="12382" width="12" bestFit="1" customWidth="1"/>
    <col min="12383" max="12383" width="4" bestFit="1" customWidth="1"/>
    <col min="12384" max="12384" width="12" bestFit="1" customWidth="1"/>
    <col min="12385" max="12385" width="4" bestFit="1" customWidth="1"/>
    <col min="12386" max="12386" width="12" bestFit="1" customWidth="1"/>
    <col min="12387" max="12387" width="4" bestFit="1" customWidth="1"/>
    <col min="12388" max="12388" width="12" bestFit="1" customWidth="1"/>
    <col min="12389" max="12389" width="4" bestFit="1" customWidth="1"/>
    <col min="12390" max="12390" width="12" bestFit="1" customWidth="1"/>
    <col min="12391" max="12391" width="4" bestFit="1" customWidth="1"/>
    <col min="12392" max="12392" width="12" bestFit="1" customWidth="1"/>
    <col min="12393" max="12393" width="4" bestFit="1" customWidth="1"/>
    <col min="12394" max="12394" width="12" bestFit="1" customWidth="1"/>
    <col min="12395" max="12395" width="4" bestFit="1" customWidth="1"/>
    <col min="12396" max="12396" width="12" bestFit="1" customWidth="1"/>
    <col min="12397" max="12397" width="4" bestFit="1" customWidth="1"/>
    <col min="12398" max="12398" width="12" bestFit="1" customWidth="1"/>
    <col min="12399" max="12399" width="4" bestFit="1" customWidth="1"/>
    <col min="12400" max="12400" width="11.5703125" bestFit="1" customWidth="1"/>
    <col min="12401" max="12401" width="4" bestFit="1" customWidth="1"/>
    <col min="12402" max="12402" width="12" bestFit="1" customWidth="1"/>
    <col min="12403" max="12403" width="4" bestFit="1" customWidth="1"/>
    <col min="12404" max="12404" width="12" bestFit="1" customWidth="1"/>
    <col min="12405" max="12405" width="4" bestFit="1" customWidth="1"/>
    <col min="12406" max="12406" width="12" bestFit="1" customWidth="1"/>
    <col min="12407" max="12407" width="4" bestFit="1" customWidth="1"/>
    <col min="12408" max="12408" width="12" bestFit="1" customWidth="1"/>
    <col min="12409" max="12409" width="4" bestFit="1" customWidth="1"/>
    <col min="12410" max="12410" width="12" bestFit="1" customWidth="1"/>
    <col min="12411" max="12411" width="4" bestFit="1" customWidth="1"/>
    <col min="12412" max="12412" width="12" bestFit="1" customWidth="1"/>
    <col min="12413" max="12413" width="4" bestFit="1" customWidth="1"/>
    <col min="12414" max="12414" width="12" bestFit="1" customWidth="1"/>
    <col min="12415" max="12415" width="4" bestFit="1" customWidth="1"/>
    <col min="12416" max="12416" width="12" bestFit="1" customWidth="1"/>
    <col min="12417" max="12417" width="4" bestFit="1" customWidth="1"/>
    <col min="12418" max="12418" width="12" bestFit="1" customWidth="1"/>
    <col min="12419" max="12419" width="4" bestFit="1" customWidth="1"/>
    <col min="12420" max="12420" width="12" bestFit="1" customWidth="1"/>
    <col min="12421" max="12421" width="4" bestFit="1" customWidth="1"/>
    <col min="12422" max="12422" width="12" bestFit="1" customWidth="1"/>
    <col min="12423" max="12423" width="4" bestFit="1" customWidth="1"/>
    <col min="12424" max="12424" width="12" bestFit="1" customWidth="1"/>
    <col min="12425" max="12425" width="4" bestFit="1" customWidth="1"/>
    <col min="12426" max="12426" width="12" bestFit="1" customWidth="1"/>
    <col min="12427" max="12427" width="4" bestFit="1" customWidth="1"/>
    <col min="12428" max="12428" width="12" bestFit="1" customWidth="1"/>
    <col min="12429" max="12429" width="4" bestFit="1" customWidth="1"/>
    <col min="12430" max="12430" width="12" bestFit="1" customWidth="1"/>
    <col min="12431" max="12431" width="4" bestFit="1" customWidth="1"/>
    <col min="12432" max="12432" width="12" bestFit="1" customWidth="1"/>
    <col min="12433" max="12433" width="4" bestFit="1" customWidth="1"/>
    <col min="12434" max="12434" width="12" bestFit="1" customWidth="1"/>
    <col min="12435" max="12435" width="4" bestFit="1" customWidth="1"/>
    <col min="12436" max="12436" width="12" bestFit="1" customWidth="1"/>
    <col min="12437" max="12437" width="4" bestFit="1" customWidth="1"/>
    <col min="12438" max="12438" width="12" bestFit="1" customWidth="1"/>
    <col min="12439" max="12439" width="4" bestFit="1" customWidth="1"/>
    <col min="12440" max="12440" width="12" bestFit="1" customWidth="1"/>
    <col min="12441" max="12441" width="4" bestFit="1" customWidth="1"/>
    <col min="12442" max="12442" width="12" bestFit="1" customWidth="1"/>
    <col min="12443" max="12443" width="4" bestFit="1" customWidth="1"/>
    <col min="12444" max="12444" width="12" bestFit="1" customWidth="1"/>
    <col min="12445" max="12445" width="4" bestFit="1" customWidth="1"/>
    <col min="12446" max="12446" width="12" bestFit="1" customWidth="1"/>
    <col min="12447" max="12447" width="4" bestFit="1" customWidth="1"/>
    <col min="12448" max="12448" width="12" bestFit="1" customWidth="1"/>
    <col min="12449" max="12449" width="4" bestFit="1" customWidth="1"/>
    <col min="12450" max="12450" width="12" bestFit="1" customWidth="1"/>
    <col min="12451" max="12451" width="4" bestFit="1" customWidth="1"/>
    <col min="12452" max="12452" width="12" bestFit="1" customWidth="1"/>
    <col min="12453" max="12453" width="4" bestFit="1" customWidth="1"/>
    <col min="12454" max="12454" width="12" bestFit="1" customWidth="1"/>
    <col min="12455" max="12455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1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611" max="12611" width="4" bestFit="1" customWidth="1"/>
    <col min="12612" max="12612" width="12" bestFit="1" customWidth="1"/>
    <col min="12613" max="12613" width="4" bestFit="1" customWidth="1"/>
    <col min="12614" max="12614" width="12" bestFit="1" customWidth="1"/>
    <col min="12615" max="12615" width="4" bestFit="1" customWidth="1"/>
    <col min="12616" max="12616" width="12" bestFit="1" customWidth="1"/>
    <col min="12617" max="12617" width="4" bestFit="1" customWidth="1"/>
    <col min="12618" max="12618" width="12" bestFit="1" customWidth="1"/>
    <col min="12619" max="12619" width="4" bestFit="1" customWidth="1"/>
    <col min="12620" max="12620" width="12" bestFit="1" customWidth="1"/>
    <col min="12621" max="12621" width="4" bestFit="1" customWidth="1"/>
    <col min="12622" max="12622" width="12" bestFit="1" customWidth="1"/>
    <col min="12623" max="12623" width="4" bestFit="1" customWidth="1"/>
    <col min="12624" max="12624" width="12" bestFit="1" customWidth="1"/>
    <col min="12625" max="12625" width="4" bestFit="1" customWidth="1"/>
    <col min="12626" max="12626" width="12" bestFit="1" customWidth="1"/>
    <col min="12627" max="12627" width="4" bestFit="1" customWidth="1"/>
    <col min="12628" max="12628" width="12" bestFit="1" customWidth="1"/>
    <col min="12629" max="12629" width="4" bestFit="1" customWidth="1"/>
    <col min="12630" max="12630" width="12" bestFit="1" customWidth="1"/>
    <col min="12631" max="12631" width="4" bestFit="1" customWidth="1"/>
    <col min="12632" max="12632" width="12" bestFit="1" customWidth="1"/>
    <col min="12633" max="12633" width="4" bestFit="1" customWidth="1"/>
    <col min="12634" max="12634" width="12" bestFit="1" customWidth="1"/>
    <col min="12635" max="12635" width="4" bestFit="1" customWidth="1"/>
    <col min="12636" max="12636" width="11" bestFit="1" customWidth="1"/>
    <col min="12637" max="12637" width="4" bestFit="1" customWidth="1"/>
    <col min="12638" max="12638" width="12" bestFit="1" customWidth="1"/>
    <col min="12639" max="12639" width="4" bestFit="1" customWidth="1"/>
    <col min="12640" max="12640" width="12" bestFit="1" customWidth="1"/>
    <col min="12641" max="12641" width="4" bestFit="1" customWidth="1"/>
    <col min="12642" max="12642" width="12" bestFit="1" customWidth="1"/>
    <col min="12643" max="12643" width="4" bestFit="1" customWidth="1"/>
    <col min="12644" max="12644" width="12" bestFit="1" customWidth="1"/>
    <col min="12645" max="12645" width="4" bestFit="1" customWidth="1"/>
    <col min="12646" max="12646" width="12" bestFit="1" customWidth="1"/>
    <col min="12647" max="12647" width="4" bestFit="1" customWidth="1"/>
    <col min="12648" max="12648" width="12" bestFit="1" customWidth="1"/>
    <col min="12649" max="12649" width="4" bestFit="1" customWidth="1"/>
    <col min="12650" max="12650" width="12" bestFit="1" customWidth="1"/>
    <col min="12651" max="12651" width="4" bestFit="1" customWidth="1"/>
    <col min="12652" max="12652" width="12" bestFit="1" customWidth="1"/>
    <col min="12653" max="12653" width="4" bestFit="1" customWidth="1"/>
    <col min="12654" max="12654" width="12" bestFit="1" customWidth="1"/>
    <col min="12655" max="12655" width="4" bestFit="1" customWidth="1"/>
    <col min="12656" max="12656" width="11.5703125" bestFit="1" customWidth="1"/>
    <col min="12657" max="12657" width="4" bestFit="1" customWidth="1"/>
    <col min="12658" max="12658" width="12" bestFit="1" customWidth="1"/>
    <col min="12659" max="12659" width="4" bestFit="1" customWidth="1"/>
    <col min="12660" max="12660" width="12" bestFit="1" customWidth="1"/>
    <col min="12661" max="12661" width="4" bestFit="1" customWidth="1"/>
    <col min="12662" max="12662" width="12" bestFit="1" customWidth="1"/>
    <col min="12663" max="12663" width="4" bestFit="1" customWidth="1"/>
    <col min="12664" max="12664" width="12" bestFit="1" customWidth="1"/>
    <col min="12665" max="12665" width="4" bestFit="1" customWidth="1"/>
    <col min="12666" max="12666" width="12" bestFit="1" customWidth="1"/>
    <col min="12667" max="12667" width="4" bestFit="1" customWidth="1"/>
    <col min="12668" max="12668" width="12" bestFit="1" customWidth="1"/>
    <col min="12669" max="12669" width="4" bestFit="1" customWidth="1"/>
    <col min="12670" max="12670" width="12" bestFit="1" customWidth="1"/>
    <col min="12671" max="12671" width="4" bestFit="1" customWidth="1"/>
    <col min="12672" max="12672" width="12" bestFit="1" customWidth="1"/>
    <col min="12673" max="12673" width="4" bestFit="1" customWidth="1"/>
    <col min="12674" max="12674" width="12" bestFit="1" customWidth="1"/>
    <col min="12675" max="12675" width="4" bestFit="1" customWidth="1"/>
    <col min="12676" max="12676" width="12" bestFit="1" customWidth="1"/>
    <col min="12677" max="12677" width="4" bestFit="1" customWidth="1"/>
    <col min="12678" max="12678" width="12" bestFit="1" customWidth="1"/>
    <col min="12679" max="12679" width="4" bestFit="1" customWidth="1"/>
    <col min="12680" max="12680" width="12" bestFit="1" customWidth="1"/>
    <col min="12681" max="12681" width="4" bestFit="1" customWidth="1"/>
    <col min="12682" max="12682" width="12" bestFit="1" customWidth="1"/>
    <col min="12683" max="12683" width="4" bestFit="1" customWidth="1"/>
    <col min="12684" max="12684" width="12" bestFit="1" customWidth="1"/>
    <col min="12685" max="12685" width="4" bestFit="1" customWidth="1"/>
    <col min="12686" max="12686" width="12" bestFit="1" customWidth="1"/>
    <col min="12687" max="12687" width="4" bestFit="1" customWidth="1"/>
    <col min="12688" max="12688" width="12" bestFit="1" customWidth="1"/>
    <col min="12689" max="12689" width="4" bestFit="1" customWidth="1"/>
    <col min="12690" max="12690" width="12" bestFit="1" customWidth="1"/>
    <col min="12691" max="12691" width="4" bestFit="1" customWidth="1"/>
    <col min="12692" max="12692" width="12" bestFit="1" customWidth="1"/>
    <col min="12693" max="12693" width="4" bestFit="1" customWidth="1"/>
    <col min="12694" max="12694" width="12" bestFit="1" customWidth="1"/>
    <col min="12695" max="12695" width="4" bestFit="1" customWidth="1"/>
    <col min="12696" max="12696" width="12" bestFit="1" customWidth="1"/>
    <col min="12697" max="12697" width="4" bestFit="1" customWidth="1"/>
    <col min="12698" max="12698" width="12" bestFit="1" customWidth="1"/>
    <col min="12699" max="12699" width="4" bestFit="1" customWidth="1"/>
    <col min="12700" max="12700" width="12" bestFit="1" customWidth="1"/>
    <col min="12701" max="12701" width="4" bestFit="1" customWidth="1"/>
    <col min="12702" max="12702" width="12" bestFit="1" customWidth="1"/>
    <col min="12703" max="12703" width="4" bestFit="1" customWidth="1"/>
    <col min="12704" max="12704" width="12" bestFit="1" customWidth="1"/>
    <col min="12705" max="12705" width="4" bestFit="1" customWidth="1"/>
    <col min="12706" max="12706" width="12" bestFit="1" customWidth="1"/>
    <col min="12707" max="12707" width="4" bestFit="1" customWidth="1"/>
    <col min="12708" max="12708" width="12" bestFit="1" customWidth="1"/>
    <col min="12709" max="12709" width="4" bestFit="1" customWidth="1"/>
    <col min="12710" max="12710" width="12" bestFit="1" customWidth="1"/>
    <col min="12711" max="12711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1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2867" max="12867" width="4" bestFit="1" customWidth="1"/>
    <col min="12868" max="12868" width="12" bestFit="1" customWidth="1"/>
    <col min="12869" max="12869" width="4" bestFit="1" customWidth="1"/>
    <col min="12870" max="12870" width="12" bestFit="1" customWidth="1"/>
    <col min="12871" max="12871" width="4" bestFit="1" customWidth="1"/>
    <col min="12872" max="12872" width="12" bestFit="1" customWidth="1"/>
    <col min="12873" max="12873" width="4" bestFit="1" customWidth="1"/>
    <col min="12874" max="12874" width="12" bestFit="1" customWidth="1"/>
    <col min="12875" max="12875" width="4" bestFit="1" customWidth="1"/>
    <col min="12876" max="12876" width="12" bestFit="1" customWidth="1"/>
    <col min="12877" max="12877" width="4" bestFit="1" customWidth="1"/>
    <col min="12878" max="12878" width="12" bestFit="1" customWidth="1"/>
    <col min="12879" max="12879" width="4" bestFit="1" customWidth="1"/>
    <col min="12880" max="12880" width="12" bestFit="1" customWidth="1"/>
    <col min="12881" max="12881" width="4" bestFit="1" customWidth="1"/>
    <col min="12882" max="12882" width="12" bestFit="1" customWidth="1"/>
    <col min="12883" max="12883" width="4" bestFit="1" customWidth="1"/>
    <col min="12884" max="12884" width="12" bestFit="1" customWidth="1"/>
    <col min="12885" max="12885" width="4" bestFit="1" customWidth="1"/>
    <col min="12886" max="12886" width="12" bestFit="1" customWidth="1"/>
    <col min="12887" max="12887" width="4" bestFit="1" customWidth="1"/>
    <col min="12888" max="12888" width="12" bestFit="1" customWidth="1"/>
    <col min="12889" max="12889" width="4" bestFit="1" customWidth="1"/>
    <col min="12890" max="12890" width="12" bestFit="1" customWidth="1"/>
    <col min="12891" max="12891" width="4" bestFit="1" customWidth="1"/>
    <col min="12892" max="12892" width="11" bestFit="1" customWidth="1"/>
    <col min="12893" max="12893" width="4" bestFit="1" customWidth="1"/>
    <col min="12894" max="12894" width="12" bestFit="1" customWidth="1"/>
    <col min="12895" max="12895" width="4" bestFit="1" customWidth="1"/>
    <col min="12896" max="12896" width="12" bestFit="1" customWidth="1"/>
    <col min="12897" max="12897" width="4" bestFit="1" customWidth="1"/>
    <col min="12898" max="12898" width="12" bestFit="1" customWidth="1"/>
    <col min="12899" max="12899" width="4" bestFit="1" customWidth="1"/>
    <col min="12900" max="12900" width="12" bestFit="1" customWidth="1"/>
    <col min="12901" max="12901" width="4" bestFit="1" customWidth="1"/>
    <col min="12902" max="12902" width="12" bestFit="1" customWidth="1"/>
    <col min="12903" max="12903" width="4" bestFit="1" customWidth="1"/>
    <col min="12904" max="12904" width="12" bestFit="1" customWidth="1"/>
    <col min="12905" max="12905" width="4" bestFit="1" customWidth="1"/>
    <col min="12906" max="12906" width="12" bestFit="1" customWidth="1"/>
    <col min="12907" max="12907" width="4" bestFit="1" customWidth="1"/>
    <col min="12908" max="12908" width="12" bestFit="1" customWidth="1"/>
    <col min="12909" max="12909" width="4" bestFit="1" customWidth="1"/>
    <col min="12910" max="12910" width="12" bestFit="1" customWidth="1"/>
    <col min="12911" max="12911" width="4" bestFit="1" customWidth="1"/>
    <col min="12912" max="12912" width="11.5703125" bestFit="1" customWidth="1"/>
    <col min="12913" max="12913" width="4" bestFit="1" customWidth="1"/>
    <col min="12914" max="12914" width="12" bestFit="1" customWidth="1"/>
    <col min="12915" max="12915" width="4" bestFit="1" customWidth="1"/>
    <col min="12916" max="12916" width="12" bestFit="1" customWidth="1"/>
    <col min="12917" max="12917" width="4" bestFit="1" customWidth="1"/>
    <col min="12918" max="12918" width="12" bestFit="1" customWidth="1"/>
    <col min="12919" max="12919" width="4" bestFit="1" customWidth="1"/>
    <col min="12920" max="12920" width="12" bestFit="1" customWidth="1"/>
    <col min="12921" max="12921" width="4" bestFit="1" customWidth="1"/>
    <col min="12922" max="12922" width="12" bestFit="1" customWidth="1"/>
    <col min="12923" max="12923" width="4" bestFit="1" customWidth="1"/>
    <col min="12924" max="12924" width="12" bestFit="1" customWidth="1"/>
    <col min="12925" max="12925" width="4" bestFit="1" customWidth="1"/>
    <col min="12926" max="12926" width="12" bestFit="1" customWidth="1"/>
    <col min="12927" max="12927" width="4" bestFit="1" customWidth="1"/>
    <col min="12928" max="12928" width="12" bestFit="1" customWidth="1"/>
    <col min="12929" max="12929" width="4" bestFit="1" customWidth="1"/>
    <col min="12930" max="12930" width="12" bestFit="1" customWidth="1"/>
    <col min="12931" max="12931" width="4" bestFit="1" customWidth="1"/>
    <col min="12932" max="12932" width="12" bestFit="1" customWidth="1"/>
    <col min="12933" max="12933" width="4" bestFit="1" customWidth="1"/>
    <col min="12934" max="12934" width="12" bestFit="1" customWidth="1"/>
    <col min="12935" max="12935" width="4" bestFit="1" customWidth="1"/>
    <col min="12936" max="12936" width="12" bestFit="1" customWidth="1"/>
    <col min="12937" max="12937" width="4" bestFit="1" customWidth="1"/>
    <col min="12938" max="12938" width="12" bestFit="1" customWidth="1"/>
    <col min="12939" max="12939" width="4" bestFit="1" customWidth="1"/>
    <col min="12940" max="12940" width="12" bestFit="1" customWidth="1"/>
    <col min="12941" max="12941" width="4" bestFit="1" customWidth="1"/>
    <col min="12942" max="12942" width="12" bestFit="1" customWidth="1"/>
    <col min="12943" max="12943" width="4" bestFit="1" customWidth="1"/>
    <col min="12944" max="12944" width="12" bestFit="1" customWidth="1"/>
    <col min="12945" max="12945" width="4" bestFit="1" customWidth="1"/>
    <col min="12946" max="12946" width="12" bestFit="1" customWidth="1"/>
    <col min="12947" max="12947" width="4" bestFit="1" customWidth="1"/>
    <col min="12948" max="12948" width="12" bestFit="1" customWidth="1"/>
    <col min="12949" max="12949" width="4" bestFit="1" customWidth="1"/>
    <col min="12950" max="12950" width="12" bestFit="1" customWidth="1"/>
    <col min="12951" max="12951" width="4" bestFit="1" customWidth="1"/>
    <col min="12952" max="12952" width="12" bestFit="1" customWidth="1"/>
    <col min="12953" max="12953" width="4" bestFit="1" customWidth="1"/>
    <col min="12954" max="12954" width="12" bestFit="1" customWidth="1"/>
    <col min="12955" max="12955" width="4" bestFit="1" customWidth="1"/>
    <col min="12956" max="12956" width="12" bestFit="1" customWidth="1"/>
    <col min="12957" max="12957" width="4" bestFit="1" customWidth="1"/>
    <col min="12958" max="12958" width="12" bestFit="1" customWidth="1"/>
    <col min="12959" max="12959" width="4" bestFit="1" customWidth="1"/>
    <col min="12960" max="12960" width="12" bestFit="1" customWidth="1"/>
    <col min="12961" max="12961" width="4" bestFit="1" customWidth="1"/>
    <col min="12962" max="12962" width="12" bestFit="1" customWidth="1"/>
    <col min="12963" max="12963" width="4" bestFit="1" customWidth="1"/>
    <col min="12964" max="12964" width="12" bestFit="1" customWidth="1"/>
    <col min="12965" max="12965" width="4" bestFit="1" customWidth="1"/>
    <col min="12966" max="12966" width="12" bestFit="1" customWidth="1"/>
    <col min="12967" max="12967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1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123" max="13123" width="4" bestFit="1" customWidth="1"/>
    <col min="13124" max="13124" width="12" bestFit="1" customWidth="1"/>
    <col min="13125" max="13125" width="4" bestFit="1" customWidth="1"/>
    <col min="13126" max="13126" width="12" bestFit="1" customWidth="1"/>
    <col min="13127" max="13127" width="4" bestFit="1" customWidth="1"/>
    <col min="13128" max="13128" width="12" bestFit="1" customWidth="1"/>
    <col min="13129" max="13129" width="4" bestFit="1" customWidth="1"/>
    <col min="13130" max="13130" width="12" bestFit="1" customWidth="1"/>
    <col min="13131" max="13131" width="4" bestFit="1" customWidth="1"/>
    <col min="13132" max="13132" width="12" bestFit="1" customWidth="1"/>
    <col min="13133" max="13133" width="4" bestFit="1" customWidth="1"/>
    <col min="13134" max="13134" width="12" bestFit="1" customWidth="1"/>
    <col min="13135" max="13135" width="4" bestFit="1" customWidth="1"/>
    <col min="13136" max="13136" width="12" bestFit="1" customWidth="1"/>
    <col min="13137" max="13137" width="4" bestFit="1" customWidth="1"/>
    <col min="13138" max="13138" width="12" bestFit="1" customWidth="1"/>
    <col min="13139" max="13139" width="4" bestFit="1" customWidth="1"/>
    <col min="13140" max="13140" width="12" bestFit="1" customWidth="1"/>
    <col min="13141" max="13141" width="4" bestFit="1" customWidth="1"/>
    <col min="13142" max="13142" width="12" bestFit="1" customWidth="1"/>
    <col min="13143" max="13143" width="4" bestFit="1" customWidth="1"/>
    <col min="13144" max="13144" width="12" bestFit="1" customWidth="1"/>
    <col min="13145" max="13145" width="4" bestFit="1" customWidth="1"/>
    <col min="13146" max="13146" width="12" bestFit="1" customWidth="1"/>
    <col min="13147" max="13147" width="4" bestFit="1" customWidth="1"/>
    <col min="13148" max="13148" width="11" bestFit="1" customWidth="1"/>
    <col min="13149" max="13149" width="4" bestFit="1" customWidth="1"/>
    <col min="13150" max="13150" width="12" bestFit="1" customWidth="1"/>
    <col min="13151" max="13151" width="4" bestFit="1" customWidth="1"/>
    <col min="13152" max="13152" width="12" bestFit="1" customWidth="1"/>
    <col min="13153" max="13153" width="4" bestFit="1" customWidth="1"/>
    <col min="13154" max="13154" width="12" bestFit="1" customWidth="1"/>
    <col min="13155" max="13155" width="4" bestFit="1" customWidth="1"/>
    <col min="13156" max="13156" width="12" bestFit="1" customWidth="1"/>
    <col min="13157" max="13157" width="4" bestFit="1" customWidth="1"/>
    <col min="13158" max="13158" width="12" bestFit="1" customWidth="1"/>
    <col min="13159" max="13159" width="4" bestFit="1" customWidth="1"/>
    <col min="13160" max="13160" width="12" bestFit="1" customWidth="1"/>
    <col min="13161" max="13161" width="4" bestFit="1" customWidth="1"/>
    <col min="13162" max="13162" width="12" bestFit="1" customWidth="1"/>
    <col min="13163" max="13163" width="4" bestFit="1" customWidth="1"/>
    <col min="13164" max="13164" width="12" bestFit="1" customWidth="1"/>
    <col min="13165" max="13165" width="4" bestFit="1" customWidth="1"/>
    <col min="13166" max="13166" width="12" bestFit="1" customWidth="1"/>
    <col min="13167" max="13167" width="4" bestFit="1" customWidth="1"/>
    <col min="13168" max="13168" width="11.5703125" bestFit="1" customWidth="1"/>
    <col min="13169" max="13169" width="4" bestFit="1" customWidth="1"/>
    <col min="13170" max="13170" width="12" bestFit="1" customWidth="1"/>
    <col min="13171" max="13171" width="4" bestFit="1" customWidth="1"/>
    <col min="13172" max="13172" width="12" bestFit="1" customWidth="1"/>
    <col min="13173" max="13173" width="4" bestFit="1" customWidth="1"/>
    <col min="13174" max="13174" width="12" bestFit="1" customWidth="1"/>
    <col min="13175" max="13175" width="4" bestFit="1" customWidth="1"/>
    <col min="13176" max="13176" width="12" bestFit="1" customWidth="1"/>
    <col min="13177" max="13177" width="4" bestFit="1" customWidth="1"/>
    <col min="13178" max="13178" width="12" bestFit="1" customWidth="1"/>
    <col min="13179" max="13179" width="4" bestFit="1" customWidth="1"/>
    <col min="13180" max="13180" width="12" bestFit="1" customWidth="1"/>
    <col min="13181" max="13181" width="4" bestFit="1" customWidth="1"/>
    <col min="13182" max="13182" width="12" bestFit="1" customWidth="1"/>
    <col min="13183" max="13183" width="4" bestFit="1" customWidth="1"/>
    <col min="13184" max="13184" width="12" bestFit="1" customWidth="1"/>
    <col min="13185" max="13185" width="4" bestFit="1" customWidth="1"/>
    <col min="13186" max="13186" width="12" bestFit="1" customWidth="1"/>
    <col min="13187" max="13187" width="4" bestFit="1" customWidth="1"/>
    <col min="13188" max="13188" width="12" bestFit="1" customWidth="1"/>
    <col min="13189" max="13189" width="4" bestFit="1" customWidth="1"/>
    <col min="13190" max="13190" width="12" bestFit="1" customWidth="1"/>
    <col min="13191" max="13191" width="4" bestFit="1" customWidth="1"/>
    <col min="13192" max="13192" width="12" bestFit="1" customWidth="1"/>
    <col min="13193" max="13193" width="4" bestFit="1" customWidth="1"/>
    <col min="13194" max="13194" width="12" bestFit="1" customWidth="1"/>
    <col min="13195" max="13195" width="4" bestFit="1" customWidth="1"/>
    <col min="13196" max="13196" width="12" bestFit="1" customWidth="1"/>
    <col min="13197" max="13197" width="4" bestFit="1" customWidth="1"/>
    <col min="13198" max="13198" width="12" bestFit="1" customWidth="1"/>
    <col min="13199" max="13199" width="4" bestFit="1" customWidth="1"/>
    <col min="13200" max="13200" width="12" bestFit="1" customWidth="1"/>
    <col min="13201" max="13201" width="4" bestFit="1" customWidth="1"/>
    <col min="13202" max="13202" width="12" bestFit="1" customWidth="1"/>
    <col min="13203" max="13203" width="4" bestFit="1" customWidth="1"/>
    <col min="13204" max="13204" width="12" bestFit="1" customWidth="1"/>
    <col min="13205" max="13205" width="4" bestFit="1" customWidth="1"/>
    <col min="13206" max="13206" width="12" bestFit="1" customWidth="1"/>
    <col min="13207" max="13207" width="4" bestFit="1" customWidth="1"/>
    <col min="13208" max="13208" width="12" bestFit="1" customWidth="1"/>
    <col min="13209" max="13209" width="4" bestFit="1" customWidth="1"/>
    <col min="13210" max="13210" width="12" bestFit="1" customWidth="1"/>
    <col min="13211" max="13211" width="4" bestFit="1" customWidth="1"/>
    <col min="13212" max="13212" width="12" bestFit="1" customWidth="1"/>
    <col min="13213" max="13213" width="4" bestFit="1" customWidth="1"/>
    <col min="13214" max="13214" width="12" bestFit="1" customWidth="1"/>
    <col min="13215" max="13215" width="4" bestFit="1" customWidth="1"/>
    <col min="13216" max="13216" width="12" bestFit="1" customWidth="1"/>
    <col min="13217" max="13217" width="4" bestFit="1" customWidth="1"/>
    <col min="13218" max="13218" width="12" bestFit="1" customWidth="1"/>
    <col min="13219" max="13219" width="4" bestFit="1" customWidth="1"/>
    <col min="13220" max="13220" width="12" bestFit="1" customWidth="1"/>
    <col min="13221" max="13221" width="4" bestFit="1" customWidth="1"/>
    <col min="13222" max="13222" width="12" bestFit="1" customWidth="1"/>
    <col min="13223" max="13223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1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379" max="13379" width="4" bestFit="1" customWidth="1"/>
    <col min="13380" max="13380" width="12" bestFit="1" customWidth="1"/>
    <col min="13381" max="13381" width="4" bestFit="1" customWidth="1"/>
    <col min="13382" max="13382" width="12" bestFit="1" customWidth="1"/>
    <col min="13383" max="13383" width="4" bestFit="1" customWidth="1"/>
    <col min="13384" max="13384" width="12" bestFit="1" customWidth="1"/>
    <col min="13385" max="13385" width="4" bestFit="1" customWidth="1"/>
    <col min="13386" max="13386" width="12" bestFit="1" customWidth="1"/>
    <col min="13387" max="13387" width="4" bestFit="1" customWidth="1"/>
    <col min="13388" max="13388" width="12" bestFit="1" customWidth="1"/>
    <col min="13389" max="13389" width="4" bestFit="1" customWidth="1"/>
    <col min="13390" max="13390" width="12" bestFit="1" customWidth="1"/>
    <col min="13391" max="13391" width="4" bestFit="1" customWidth="1"/>
    <col min="13392" max="13392" width="12" bestFit="1" customWidth="1"/>
    <col min="13393" max="13393" width="4" bestFit="1" customWidth="1"/>
    <col min="13394" max="13394" width="12" bestFit="1" customWidth="1"/>
    <col min="13395" max="13395" width="4" bestFit="1" customWidth="1"/>
    <col min="13396" max="13396" width="12" bestFit="1" customWidth="1"/>
    <col min="13397" max="13397" width="4" bestFit="1" customWidth="1"/>
    <col min="13398" max="13398" width="12" bestFit="1" customWidth="1"/>
    <col min="13399" max="13399" width="4" bestFit="1" customWidth="1"/>
    <col min="13400" max="13400" width="12" bestFit="1" customWidth="1"/>
    <col min="13401" max="13401" width="4" bestFit="1" customWidth="1"/>
    <col min="13402" max="13402" width="12" bestFit="1" customWidth="1"/>
    <col min="13403" max="13403" width="4" bestFit="1" customWidth="1"/>
    <col min="13404" max="13404" width="11" bestFit="1" customWidth="1"/>
    <col min="13405" max="13405" width="4" bestFit="1" customWidth="1"/>
    <col min="13406" max="13406" width="12" bestFit="1" customWidth="1"/>
    <col min="13407" max="13407" width="4" bestFit="1" customWidth="1"/>
    <col min="13408" max="13408" width="12" bestFit="1" customWidth="1"/>
    <col min="13409" max="13409" width="4" bestFit="1" customWidth="1"/>
    <col min="13410" max="13410" width="12" bestFit="1" customWidth="1"/>
    <col min="13411" max="13411" width="4" bestFit="1" customWidth="1"/>
    <col min="13412" max="13412" width="12" bestFit="1" customWidth="1"/>
    <col min="13413" max="13413" width="4" bestFit="1" customWidth="1"/>
    <col min="13414" max="13414" width="12" bestFit="1" customWidth="1"/>
    <col min="13415" max="13415" width="4" bestFit="1" customWidth="1"/>
    <col min="13416" max="13416" width="12" bestFit="1" customWidth="1"/>
    <col min="13417" max="13417" width="4" bestFit="1" customWidth="1"/>
    <col min="13418" max="13418" width="12" bestFit="1" customWidth="1"/>
    <col min="13419" max="13419" width="4" bestFit="1" customWidth="1"/>
    <col min="13420" max="13420" width="12" bestFit="1" customWidth="1"/>
    <col min="13421" max="13421" width="4" bestFit="1" customWidth="1"/>
    <col min="13422" max="13422" width="12" bestFit="1" customWidth="1"/>
    <col min="13423" max="13423" width="4" bestFit="1" customWidth="1"/>
    <col min="13424" max="13424" width="11.5703125" bestFit="1" customWidth="1"/>
    <col min="13425" max="13425" width="4" bestFit="1" customWidth="1"/>
    <col min="13426" max="13426" width="12" bestFit="1" customWidth="1"/>
    <col min="13427" max="13427" width="4" bestFit="1" customWidth="1"/>
    <col min="13428" max="13428" width="12" bestFit="1" customWidth="1"/>
    <col min="13429" max="13429" width="4" bestFit="1" customWidth="1"/>
    <col min="13430" max="13430" width="12" bestFit="1" customWidth="1"/>
    <col min="13431" max="13431" width="4" bestFit="1" customWidth="1"/>
    <col min="13432" max="13432" width="12" bestFit="1" customWidth="1"/>
    <col min="13433" max="13433" width="4" bestFit="1" customWidth="1"/>
    <col min="13434" max="13434" width="12" bestFit="1" customWidth="1"/>
    <col min="13435" max="13435" width="4" bestFit="1" customWidth="1"/>
    <col min="13436" max="13436" width="12" bestFit="1" customWidth="1"/>
    <col min="13437" max="13437" width="4" bestFit="1" customWidth="1"/>
    <col min="13438" max="13438" width="12" bestFit="1" customWidth="1"/>
    <col min="13439" max="13439" width="4" bestFit="1" customWidth="1"/>
    <col min="13440" max="13440" width="12" bestFit="1" customWidth="1"/>
    <col min="13441" max="13441" width="4" bestFit="1" customWidth="1"/>
    <col min="13442" max="13442" width="12" bestFit="1" customWidth="1"/>
    <col min="13443" max="13443" width="4" bestFit="1" customWidth="1"/>
    <col min="13444" max="13444" width="12" bestFit="1" customWidth="1"/>
    <col min="13445" max="13445" width="4" bestFit="1" customWidth="1"/>
    <col min="13446" max="13446" width="12" bestFit="1" customWidth="1"/>
    <col min="13447" max="13447" width="4" bestFit="1" customWidth="1"/>
    <col min="13448" max="13448" width="12" bestFit="1" customWidth="1"/>
    <col min="13449" max="13449" width="4" bestFit="1" customWidth="1"/>
    <col min="13450" max="13450" width="12" bestFit="1" customWidth="1"/>
    <col min="13451" max="13451" width="4" bestFit="1" customWidth="1"/>
    <col min="13452" max="13452" width="12" bestFit="1" customWidth="1"/>
    <col min="13453" max="13453" width="4" bestFit="1" customWidth="1"/>
    <col min="13454" max="13454" width="12" bestFit="1" customWidth="1"/>
    <col min="13455" max="13455" width="4" bestFit="1" customWidth="1"/>
    <col min="13456" max="13456" width="12" bestFit="1" customWidth="1"/>
    <col min="13457" max="13457" width="4" bestFit="1" customWidth="1"/>
    <col min="13458" max="13458" width="12" bestFit="1" customWidth="1"/>
    <col min="13459" max="13459" width="4" bestFit="1" customWidth="1"/>
    <col min="13460" max="13460" width="12" bestFit="1" customWidth="1"/>
    <col min="13461" max="13461" width="4" bestFit="1" customWidth="1"/>
    <col min="13462" max="13462" width="12" bestFit="1" customWidth="1"/>
    <col min="13463" max="13463" width="4" bestFit="1" customWidth="1"/>
    <col min="13464" max="13464" width="12" bestFit="1" customWidth="1"/>
    <col min="13465" max="13465" width="4" bestFit="1" customWidth="1"/>
    <col min="13466" max="13466" width="12" bestFit="1" customWidth="1"/>
    <col min="13467" max="13467" width="4" bestFit="1" customWidth="1"/>
    <col min="13468" max="13468" width="12" bestFit="1" customWidth="1"/>
    <col min="13469" max="13469" width="4" bestFit="1" customWidth="1"/>
    <col min="13470" max="13470" width="12" bestFit="1" customWidth="1"/>
    <col min="13471" max="13471" width="4" bestFit="1" customWidth="1"/>
    <col min="13472" max="13472" width="12" bestFit="1" customWidth="1"/>
    <col min="13473" max="13473" width="4" bestFit="1" customWidth="1"/>
    <col min="13474" max="13474" width="12" bestFit="1" customWidth="1"/>
    <col min="13475" max="13475" width="4" bestFit="1" customWidth="1"/>
    <col min="13476" max="13476" width="12" bestFit="1" customWidth="1"/>
    <col min="13477" max="13477" width="4" bestFit="1" customWidth="1"/>
    <col min="13478" max="13478" width="12" bestFit="1" customWidth="1"/>
    <col min="13479" max="13479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1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635" max="13635" width="4" bestFit="1" customWidth="1"/>
    <col min="13636" max="13636" width="12" bestFit="1" customWidth="1"/>
    <col min="13637" max="13637" width="4" bestFit="1" customWidth="1"/>
    <col min="13638" max="13638" width="12" bestFit="1" customWidth="1"/>
    <col min="13639" max="13639" width="4" bestFit="1" customWidth="1"/>
    <col min="13640" max="13640" width="12" bestFit="1" customWidth="1"/>
    <col min="13641" max="13641" width="4" bestFit="1" customWidth="1"/>
    <col min="13642" max="13642" width="12" bestFit="1" customWidth="1"/>
    <col min="13643" max="13643" width="4" bestFit="1" customWidth="1"/>
    <col min="13644" max="13644" width="12" bestFit="1" customWidth="1"/>
    <col min="13645" max="13645" width="4" bestFit="1" customWidth="1"/>
    <col min="13646" max="13646" width="12" bestFit="1" customWidth="1"/>
    <col min="13647" max="13647" width="4" bestFit="1" customWidth="1"/>
    <col min="13648" max="13648" width="12" bestFit="1" customWidth="1"/>
    <col min="13649" max="13649" width="4" bestFit="1" customWidth="1"/>
    <col min="13650" max="13650" width="12" bestFit="1" customWidth="1"/>
    <col min="13651" max="13651" width="4" bestFit="1" customWidth="1"/>
    <col min="13652" max="13652" width="12" bestFit="1" customWidth="1"/>
    <col min="13653" max="13653" width="4" bestFit="1" customWidth="1"/>
    <col min="13654" max="13654" width="12" bestFit="1" customWidth="1"/>
    <col min="13655" max="13655" width="4" bestFit="1" customWidth="1"/>
    <col min="13656" max="13656" width="12" bestFit="1" customWidth="1"/>
    <col min="13657" max="13657" width="4" bestFit="1" customWidth="1"/>
    <col min="13658" max="13658" width="12" bestFit="1" customWidth="1"/>
    <col min="13659" max="13659" width="4" bestFit="1" customWidth="1"/>
    <col min="13660" max="13660" width="11" bestFit="1" customWidth="1"/>
    <col min="13661" max="13661" width="4" bestFit="1" customWidth="1"/>
    <col min="13662" max="13662" width="12" bestFit="1" customWidth="1"/>
    <col min="13663" max="13663" width="4" bestFit="1" customWidth="1"/>
    <col min="13664" max="13664" width="12" bestFit="1" customWidth="1"/>
    <col min="13665" max="13665" width="4" bestFit="1" customWidth="1"/>
    <col min="13666" max="13666" width="12" bestFit="1" customWidth="1"/>
    <col min="13667" max="13667" width="4" bestFit="1" customWidth="1"/>
    <col min="13668" max="13668" width="12" bestFit="1" customWidth="1"/>
    <col min="13669" max="13669" width="4" bestFit="1" customWidth="1"/>
    <col min="13670" max="13670" width="12" bestFit="1" customWidth="1"/>
    <col min="13671" max="13671" width="4" bestFit="1" customWidth="1"/>
    <col min="13672" max="13672" width="12" bestFit="1" customWidth="1"/>
    <col min="13673" max="13673" width="4" bestFit="1" customWidth="1"/>
    <col min="13674" max="13674" width="12" bestFit="1" customWidth="1"/>
    <col min="13675" max="13675" width="4" bestFit="1" customWidth="1"/>
    <col min="13676" max="13676" width="12" bestFit="1" customWidth="1"/>
    <col min="13677" max="13677" width="4" bestFit="1" customWidth="1"/>
    <col min="13678" max="13678" width="12" bestFit="1" customWidth="1"/>
    <col min="13679" max="13679" width="4" bestFit="1" customWidth="1"/>
    <col min="13680" max="13680" width="11.5703125" bestFit="1" customWidth="1"/>
    <col min="13681" max="13681" width="4" bestFit="1" customWidth="1"/>
    <col min="13682" max="13682" width="12" bestFit="1" customWidth="1"/>
    <col min="13683" max="13683" width="4" bestFit="1" customWidth="1"/>
    <col min="13684" max="13684" width="12" bestFit="1" customWidth="1"/>
    <col min="13685" max="13685" width="4" bestFit="1" customWidth="1"/>
    <col min="13686" max="13686" width="12" bestFit="1" customWidth="1"/>
    <col min="13687" max="13687" width="4" bestFit="1" customWidth="1"/>
    <col min="13688" max="13688" width="12" bestFit="1" customWidth="1"/>
    <col min="13689" max="13689" width="4" bestFit="1" customWidth="1"/>
    <col min="13690" max="13690" width="12" bestFit="1" customWidth="1"/>
    <col min="13691" max="13691" width="4" bestFit="1" customWidth="1"/>
    <col min="13692" max="13692" width="12" bestFit="1" customWidth="1"/>
    <col min="13693" max="13693" width="4" bestFit="1" customWidth="1"/>
    <col min="13694" max="13694" width="12" bestFit="1" customWidth="1"/>
    <col min="13695" max="13695" width="4" bestFit="1" customWidth="1"/>
    <col min="13696" max="13696" width="12" bestFit="1" customWidth="1"/>
    <col min="13697" max="13697" width="4" bestFit="1" customWidth="1"/>
    <col min="13698" max="13698" width="12" bestFit="1" customWidth="1"/>
    <col min="13699" max="13699" width="4" bestFit="1" customWidth="1"/>
    <col min="13700" max="13700" width="12" bestFit="1" customWidth="1"/>
    <col min="13701" max="13701" width="4" bestFit="1" customWidth="1"/>
    <col min="13702" max="13702" width="12" bestFit="1" customWidth="1"/>
    <col min="13703" max="13703" width="4" bestFit="1" customWidth="1"/>
    <col min="13704" max="13704" width="12" bestFit="1" customWidth="1"/>
    <col min="13705" max="13705" width="4" bestFit="1" customWidth="1"/>
    <col min="13706" max="13706" width="12" bestFit="1" customWidth="1"/>
    <col min="13707" max="13707" width="4" bestFit="1" customWidth="1"/>
    <col min="13708" max="13708" width="12" bestFit="1" customWidth="1"/>
    <col min="13709" max="13709" width="4" bestFit="1" customWidth="1"/>
    <col min="13710" max="13710" width="12" bestFit="1" customWidth="1"/>
    <col min="13711" max="13711" width="4" bestFit="1" customWidth="1"/>
    <col min="13712" max="13712" width="12" bestFit="1" customWidth="1"/>
    <col min="13713" max="13713" width="4" bestFit="1" customWidth="1"/>
    <col min="13714" max="13714" width="12" bestFit="1" customWidth="1"/>
    <col min="13715" max="13715" width="4" bestFit="1" customWidth="1"/>
    <col min="13716" max="13716" width="12" bestFit="1" customWidth="1"/>
    <col min="13717" max="13717" width="4" bestFit="1" customWidth="1"/>
    <col min="13718" max="13718" width="12" bestFit="1" customWidth="1"/>
    <col min="13719" max="13719" width="4" bestFit="1" customWidth="1"/>
    <col min="13720" max="13720" width="12" bestFit="1" customWidth="1"/>
    <col min="13721" max="13721" width="4" bestFit="1" customWidth="1"/>
    <col min="13722" max="13722" width="12" bestFit="1" customWidth="1"/>
    <col min="13723" max="13723" width="4" bestFit="1" customWidth="1"/>
    <col min="13724" max="13724" width="12" bestFit="1" customWidth="1"/>
    <col min="13725" max="13725" width="4" bestFit="1" customWidth="1"/>
    <col min="13726" max="13726" width="12" bestFit="1" customWidth="1"/>
    <col min="13727" max="13727" width="4" bestFit="1" customWidth="1"/>
    <col min="13728" max="13728" width="12" bestFit="1" customWidth="1"/>
    <col min="13729" max="13729" width="4" bestFit="1" customWidth="1"/>
    <col min="13730" max="13730" width="12" bestFit="1" customWidth="1"/>
    <col min="13731" max="13731" width="4" bestFit="1" customWidth="1"/>
    <col min="13732" max="13732" width="12" bestFit="1" customWidth="1"/>
    <col min="13733" max="13733" width="4" bestFit="1" customWidth="1"/>
    <col min="13734" max="13734" width="12" bestFit="1" customWidth="1"/>
    <col min="13735" max="13735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1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3891" max="13891" width="4" bestFit="1" customWidth="1"/>
    <col min="13892" max="13892" width="12" bestFit="1" customWidth="1"/>
    <col min="13893" max="13893" width="4" bestFit="1" customWidth="1"/>
    <col min="13894" max="13894" width="12" bestFit="1" customWidth="1"/>
    <col min="13895" max="13895" width="4" bestFit="1" customWidth="1"/>
    <col min="13896" max="13896" width="12" bestFit="1" customWidth="1"/>
    <col min="13897" max="13897" width="4" bestFit="1" customWidth="1"/>
    <col min="13898" max="13898" width="12" bestFit="1" customWidth="1"/>
    <col min="13899" max="13899" width="4" bestFit="1" customWidth="1"/>
    <col min="13900" max="13900" width="12" bestFit="1" customWidth="1"/>
    <col min="13901" max="13901" width="4" bestFit="1" customWidth="1"/>
    <col min="13902" max="13902" width="12" bestFit="1" customWidth="1"/>
    <col min="13903" max="13903" width="4" bestFit="1" customWidth="1"/>
    <col min="13904" max="13904" width="12" bestFit="1" customWidth="1"/>
    <col min="13905" max="13905" width="4" bestFit="1" customWidth="1"/>
    <col min="13906" max="13906" width="12" bestFit="1" customWidth="1"/>
    <col min="13907" max="13907" width="4" bestFit="1" customWidth="1"/>
    <col min="13908" max="13908" width="12" bestFit="1" customWidth="1"/>
    <col min="13909" max="13909" width="4" bestFit="1" customWidth="1"/>
    <col min="13910" max="13910" width="12" bestFit="1" customWidth="1"/>
    <col min="13911" max="13911" width="4" bestFit="1" customWidth="1"/>
    <col min="13912" max="13912" width="12" bestFit="1" customWidth="1"/>
    <col min="13913" max="13913" width="4" bestFit="1" customWidth="1"/>
    <col min="13914" max="13914" width="12" bestFit="1" customWidth="1"/>
    <col min="13915" max="13915" width="4" bestFit="1" customWidth="1"/>
    <col min="13916" max="13916" width="11" bestFit="1" customWidth="1"/>
    <col min="13917" max="13917" width="4" bestFit="1" customWidth="1"/>
    <col min="13918" max="13918" width="12" bestFit="1" customWidth="1"/>
    <col min="13919" max="13919" width="4" bestFit="1" customWidth="1"/>
    <col min="13920" max="13920" width="12" bestFit="1" customWidth="1"/>
    <col min="13921" max="13921" width="4" bestFit="1" customWidth="1"/>
    <col min="13922" max="13922" width="12" bestFit="1" customWidth="1"/>
    <col min="13923" max="13923" width="4" bestFit="1" customWidth="1"/>
    <col min="13924" max="13924" width="12" bestFit="1" customWidth="1"/>
    <col min="13925" max="13925" width="4" bestFit="1" customWidth="1"/>
    <col min="13926" max="13926" width="12" bestFit="1" customWidth="1"/>
    <col min="13927" max="13927" width="4" bestFit="1" customWidth="1"/>
    <col min="13928" max="13928" width="12" bestFit="1" customWidth="1"/>
    <col min="13929" max="13929" width="4" bestFit="1" customWidth="1"/>
    <col min="13930" max="13930" width="12" bestFit="1" customWidth="1"/>
    <col min="13931" max="13931" width="4" bestFit="1" customWidth="1"/>
    <col min="13932" max="13932" width="12" bestFit="1" customWidth="1"/>
    <col min="13933" max="13933" width="4" bestFit="1" customWidth="1"/>
    <col min="13934" max="13934" width="12" bestFit="1" customWidth="1"/>
    <col min="13935" max="13935" width="4" bestFit="1" customWidth="1"/>
    <col min="13936" max="13936" width="11.5703125" bestFit="1" customWidth="1"/>
    <col min="13937" max="13937" width="4" bestFit="1" customWidth="1"/>
    <col min="13938" max="13938" width="12" bestFit="1" customWidth="1"/>
    <col min="13939" max="13939" width="4" bestFit="1" customWidth="1"/>
    <col min="13940" max="13940" width="12" bestFit="1" customWidth="1"/>
    <col min="13941" max="13941" width="4" bestFit="1" customWidth="1"/>
    <col min="13942" max="13942" width="12" bestFit="1" customWidth="1"/>
    <col min="13943" max="13943" width="4" bestFit="1" customWidth="1"/>
    <col min="13944" max="13944" width="12" bestFit="1" customWidth="1"/>
    <col min="13945" max="13945" width="4" bestFit="1" customWidth="1"/>
    <col min="13946" max="13946" width="12" bestFit="1" customWidth="1"/>
    <col min="13947" max="13947" width="4" bestFit="1" customWidth="1"/>
    <col min="13948" max="13948" width="12" bestFit="1" customWidth="1"/>
    <col min="13949" max="13949" width="4" bestFit="1" customWidth="1"/>
    <col min="13950" max="13950" width="12" bestFit="1" customWidth="1"/>
    <col min="13951" max="13951" width="4" bestFit="1" customWidth="1"/>
    <col min="13952" max="13952" width="12" bestFit="1" customWidth="1"/>
    <col min="13953" max="13953" width="4" bestFit="1" customWidth="1"/>
    <col min="13954" max="13954" width="12" bestFit="1" customWidth="1"/>
    <col min="13955" max="13955" width="4" bestFit="1" customWidth="1"/>
    <col min="13956" max="13956" width="12" bestFit="1" customWidth="1"/>
    <col min="13957" max="13957" width="4" bestFit="1" customWidth="1"/>
    <col min="13958" max="13958" width="12" bestFit="1" customWidth="1"/>
    <col min="13959" max="13959" width="4" bestFit="1" customWidth="1"/>
    <col min="13960" max="13960" width="12" bestFit="1" customWidth="1"/>
    <col min="13961" max="13961" width="4" bestFit="1" customWidth="1"/>
    <col min="13962" max="13962" width="12" bestFit="1" customWidth="1"/>
    <col min="13963" max="13963" width="4" bestFit="1" customWidth="1"/>
    <col min="13964" max="13964" width="12" bestFit="1" customWidth="1"/>
    <col min="13965" max="13965" width="4" bestFit="1" customWidth="1"/>
    <col min="13966" max="13966" width="12" bestFit="1" customWidth="1"/>
    <col min="13967" max="13967" width="4" bestFit="1" customWidth="1"/>
    <col min="13968" max="13968" width="12" bestFit="1" customWidth="1"/>
    <col min="13969" max="13969" width="4" bestFit="1" customWidth="1"/>
    <col min="13970" max="13970" width="12" bestFit="1" customWidth="1"/>
    <col min="13971" max="13971" width="4" bestFit="1" customWidth="1"/>
    <col min="13972" max="13972" width="12" bestFit="1" customWidth="1"/>
    <col min="13973" max="13973" width="4" bestFit="1" customWidth="1"/>
    <col min="13974" max="13974" width="12" bestFit="1" customWidth="1"/>
    <col min="13975" max="13975" width="4" bestFit="1" customWidth="1"/>
    <col min="13976" max="13976" width="12" bestFit="1" customWidth="1"/>
    <col min="13977" max="13977" width="4" bestFit="1" customWidth="1"/>
    <col min="13978" max="13978" width="12" bestFit="1" customWidth="1"/>
    <col min="13979" max="13979" width="4" bestFit="1" customWidth="1"/>
    <col min="13980" max="13980" width="12" bestFit="1" customWidth="1"/>
    <col min="13981" max="13981" width="4" bestFit="1" customWidth="1"/>
    <col min="13982" max="13982" width="12" bestFit="1" customWidth="1"/>
    <col min="13983" max="13983" width="4" bestFit="1" customWidth="1"/>
    <col min="13984" max="13984" width="12" bestFit="1" customWidth="1"/>
    <col min="13985" max="13985" width="4" bestFit="1" customWidth="1"/>
    <col min="13986" max="13986" width="12" bestFit="1" customWidth="1"/>
    <col min="13987" max="13987" width="4" bestFit="1" customWidth="1"/>
    <col min="13988" max="13988" width="12" bestFit="1" customWidth="1"/>
    <col min="13989" max="13989" width="4" bestFit="1" customWidth="1"/>
    <col min="13990" max="13990" width="12" bestFit="1" customWidth="1"/>
    <col min="13991" max="13991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1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147" max="14147" width="4" bestFit="1" customWidth="1"/>
    <col min="14148" max="14148" width="12" bestFit="1" customWidth="1"/>
    <col min="14149" max="14149" width="4" bestFit="1" customWidth="1"/>
    <col min="14150" max="14150" width="12" bestFit="1" customWidth="1"/>
    <col min="14151" max="14151" width="4" bestFit="1" customWidth="1"/>
    <col min="14152" max="14152" width="12" bestFit="1" customWidth="1"/>
    <col min="14153" max="14153" width="4" bestFit="1" customWidth="1"/>
    <col min="14154" max="14154" width="12" bestFit="1" customWidth="1"/>
    <col min="14155" max="14155" width="4" bestFit="1" customWidth="1"/>
    <col min="14156" max="14156" width="12" bestFit="1" customWidth="1"/>
    <col min="14157" max="14157" width="4" bestFit="1" customWidth="1"/>
    <col min="14158" max="14158" width="12" bestFit="1" customWidth="1"/>
    <col min="14159" max="14159" width="4" bestFit="1" customWidth="1"/>
    <col min="14160" max="14160" width="12" bestFit="1" customWidth="1"/>
    <col min="14161" max="14161" width="4" bestFit="1" customWidth="1"/>
    <col min="14162" max="14162" width="12" bestFit="1" customWidth="1"/>
    <col min="14163" max="14163" width="4" bestFit="1" customWidth="1"/>
    <col min="14164" max="14164" width="12" bestFit="1" customWidth="1"/>
    <col min="14165" max="14165" width="4" bestFit="1" customWidth="1"/>
    <col min="14166" max="14166" width="12" bestFit="1" customWidth="1"/>
    <col min="14167" max="14167" width="4" bestFit="1" customWidth="1"/>
    <col min="14168" max="14168" width="12" bestFit="1" customWidth="1"/>
    <col min="14169" max="14169" width="4" bestFit="1" customWidth="1"/>
    <col min="14170" max="14170" width="12" bestFit="1" customWidth="1"/>
    <col min="14171" max="14171" width="4" bestFit="1" customWidth="1"/>
    <col min="14172" max="14172" width="11" bestFit="1" customWidth="1"/>
    <col min="14173" max="14173" width="4" bestFit="1" customWidth="1"/>
    <col min="14174" max="14174" width="12" bestFit="1" customWidth="1"/>
    <col min="14175" max="14175" width="4" bestFit="1" customWidth="1"/>
    <col min="14176" max="14176" width="12" bestFit="1" customWidth="1"/>
    <col min="14177" max="14177" width="4" bestFit="1" customWidth="1"/>
    <col min="14178" max="14178" width="12" bestFit="1" customWidth="1"/>
    <col min="14179" max="14179" width="4" bestFit="1" customWidth="1"/>
    <col min="14180" max="14180" width="12" bestFit="1" customWidth="1"/>
    <col min="14181" max="14181" width="4" bestFit="1" customWidth="1"/>
    <col min="14182" max="14182" width="12" bestFit="1" customWidth="1"/>
    <col min="14183" max="14183" width="4" bestFit="1" customWidth="1"/>
    <col min="14184" max="14184" width="12" bestFit="1" customWidth="1"/>
    <col min="14185" max="14185" width="4" bestFit="1" customWidth="1"/>
    <col min="14186" max="14186" width="12" bestFit="1" customWidth="1"/>
    <col min="14187" max="14187" width="4" bestFit="1" customWidth="1"/>
    <col min="14188" max="14188" width="12" bestFit="1" customWidth="1"/>
    <col min="14189" max="14189" width="4" bestFit="1" customWidth="1"/>
    <col min="14190" max="14190" width="12" bestFit="1" customWidth="1"/>
    <col min="14191" max="14191" width="4" bestFit="1" customWidth="1"/>
    <col min="14192" max="14192" width="11.5703125" bestFit="1" customWidth="1"/>
    <col min="14193" max="14193" width="4" bestFit="1" customWidth="1"/>
    <col min="14194" max="14194" width="12" bestFit="1" customWidth="1"/>
    <col min="14195" max="14195" width="4" bestFit="1" customWidth="1"/>
    <col min="14196" max="14196" width="12" bestFit="1" customWidth="1"/>
    <col min="14197" max="14197" width="4" bestFit="1" customWidth="1"/>
    <col min="14198" max="14198" width="12" bestFit="1" customWidth="1"/>
    <col min="14199" max="14199" width="4" bestFit="1" customWidth="1"/>
    <col min="14200" max="14200" width="12" bestFit="1" customWidth="1"/>
    <col min="14201" max="14201" width="4" bestFit="1" customWidth="1"/>
    <col min="14202" max="14202" width="12" bestFit="1" customWidth="1"/>
    <col min="14203" max="14203" width="4" bestFit="1" customWidth="1"/>
    <col min="14204" max="14204" width="12" bestFit="1" customWidth="1"/>
    <col min="14205" max="14205" width="4" bestFit="1" customWidth="1"/>
    <col min="14206" max="14206" width="12" bestFit="1" customWidth="1"/>
    <col min="14207" max="14207" width="4" bestFit="1" customWidth="1"/>
    <col min="14208" max="14208" width="12" bestFit="1" customWidth="1"/>
    <col min="14209" max="14209" width="4" bestFit="1" customWidth="1"/>
    <col min="14210" max="14210" width="12" bestFit="1" customWidth="1"/>
    <col min="14211" max="14211" width="4" bestFit="1" customWidth="1"/>
    <col min="14212" max="14212" width="12" bestFit="1" customWidth="1"/>
    <col min="14213" max="14213" width="4" bestFit="1" customWidth="1"/>
    <col min="14214" max="14214" width="12" bestFit="1" customWidth="1"/>
    <col min="14215" max="14215" width="4" bestFit="1" customWidth="1"/>
    <col min="14216" max="14216" width="12" bestFit="1" customWidth="1"/>
    <col min="14217" max="14217" width="4" bestFit="1" customWidth="1"/>
    <col min="14218" max="14218" width="12" bestFit="1" customWidth="1"/>
    <col min="14219" max="14219" width="4" bestFit="1" customWidth="1"/>
    <col min="14220" max="14220" width="12" bestFit="1" customWidth="1"/>
    <col min="14221" max="14221" width="4" bestFit="1" customWidth="1"/>
    <col min="14222" max="14222" width="12" bestFit="1" customWidth="1"/>
    <col min="14223" max="14223" width="4" bestFit="1" customWidth="1"/>
    <col min="14224" max="14224" width="12" bestFit="1" customWidth="1"/>
    <col min="14225" max="14225" width="4" bestFit="1" customWidth="1"/>
    <col min="14226" max="14226" width="12" bestFit="1" customWidth="1"/>
    <col min="14227" max="14227" width="4" bestFit="1" customWidth="1"/>
    <col min="14228" max="14228" width="12" bestFit="1" customWidth="1"/>
    <col min="14229" max="14229" width="4" bestFit="1" customWidth="1"/>
    <col min="14230" max="14230" width="12" bestFit="1" customWidth="1"/>
    <col min="14231" max="14231" width="4" bestFit="1" customWidth="1"/>
    <col min="14232" max="14232" width="12" bestFit="1" customWidth="1"/>
    <col min="14233" max="14233" width="4" bestFit="1" customWidth="1"/>
    <col min="14234" max="14234" width="12" bestFit="1" customWidth="1"/>
    <col min="14235" max="14235" width="4" bestFit="1" customWidth="1"/>
    <col min="14236" max="14236" width="12" bestFit="1" customWidth="1"/>
    <col min="14237" max="14237" width="4" bestFit="1" customWidth="1"/>
    <col min="14238" max="14238" width="12" bestFit="1" customWidth="1"/>
    <col min="14239" max="14239" width="4" bestFit="1" customWidth="1"/>
    <col min="14240" max="14240" width="12" bestFit="1" customWidth="1"/>
    <col min="14241" max="14241" width="4" bestFit="1" customWidth="1"/>
    <col min="14242" max="14242" width="12" bestFit="1" customWidth="1"/>
    <col min="14243" max="14243" width="4" bestFit="1" customWidth="1"/>
    <col min="14244" max="14244" width="12" bestFit="1" customWidth="1"/>
    <col min="14245" max="14245" width="4" bestFit="1" customWidth="1"/>
    <col min="14246" max="14246" width="12" bestFit="1" customWidth="1"/>
    <col min="14247" max="14247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1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403" max="14403" width="4" bestFit="1" customWidth="1"/>
    <col min="14404" max="14404" width="12" bestFit="1" customWidth="1"/>
    <col min="14405" max="14405" width="4" bestFit="1" customWidth="1"/>
    <col min="14406" max="14406" width="12" bestFit="1" customWidth="1"/>
    <col min="14407" max="14407" width="4" bestFit="1" customWidth="1"/>
    <col min="14408" max="14408" width="12" bestFit="1" customWidth="1"/>
    <col min="14409" max="14409" width="4" bestFit="1" customWidth="1"/>
    <col min="14410" max="14410" width="12" bestFit="1" customWidth="1"/>
    <col min="14411" max="14411" width="4" bestFit="1" customWidth="1"/>
    <col min="14412" max="14412" width="12" bestFit="1" customWidth="1"/>
    <col min="14413" max="14413" width="4" bestFit="1" customWidth="1"/>
    <col min="14414" max="14414" width="12" bestFit="1" customWidth="1"/>
    <col min="14415" max="14415" width="4" bestFit="1" customWidth="1"/>
    <col min="14416" max="14416" width="12" bestFit="1" customWidth="1"/>
    <col min="14417" max="14417" width="4" bestFit="1" customWidth="1"/>
    <col min="14418" max="14418" width="12" bestFit="1" customWidth="1"/>
    <col min="14419" max="14419" width="4" bestFit="1" customWidth="1"/>
    <col min="14420" max="14420" width="12" bestFit="1" customWidth="1"/>
    <col min="14421" max="14421" width="4" bestFit="1" customWidth="1"/>
    <col min="14422" max="14422" width="12" bestFit="1" customWidth="1"/>
    <col min="14423" max="14423" width="4" bestFit="1" customWidth="1"/>
    <col min="14424" max="14424" width="12" bestFit="1" customWidth="1"/>
    <col min="14425" max="14425" width="4" bestFit="1" customWidth="1"/>
    <col min="14426" max="14426" width="12" bestFit="1" customWidth="1"/>
    <col min="14427" max="14427" width="4" bestFit="1" customWidth="1"/>
    <col min="14428" max="14428" width="11" bestFit="1" customWidth="1"/>
    <col min="14429" max="14429" width="4" bestFit="1" customWidth="1"/>
    <col min="14430" max="14430" width="12" bestFit="1" customWidth="1"/>
    <col min="14431" max="14431" width="4" bestFit="1" customWidth="1"/>
    <col min="14432" max="14432" width="12" bestFit="1" customWidth="1"/>
    <col min="14433" max="14433" width="4" bestFit="1" customWidth="1"/>
    <col min="14434" max="14434" width="12" bestFit="1" customWidth="1"/>
    <col min="14435" max="14435" width="4" bestFit="1" customWidth="1"/>
    <col min="14436" max="14436" width="12" bestFit="1" customWidth="1"/>
    <col min="14437" max="14437" width="4" bestFit="1" customWidth="1"/>
    <col min="14438" max="14438" width="12" bestFit="1" customWidth="1"/>
    <col min="14439" max="14439" width="4" bestFit="1" customWidth="1"/>
    <col min="14440" max="14440" width="12" bestFit="1" customWidth="1"/>
    <col min="14441" max="14441" width="4" bestFit="1" customWidth="1"/>
    <col min="14442" max="14442" width="12" bestFit="1" customWidth="1"/>
    <col min="14443" max="14443" width="4" bestFit="1" customWidth="1"/>
    <col min="14444" max="14444" width="12" bestFit="1" customWidth="1"/>
    <col min="14445" max="14445" width="4" bestFit="1" customWidth="1"/>
    <col min="14446" max="14446" width="12" bestFit="1" customWidth="1"/>
    <col min="14447" max="14447" width="4" bestFit="1" customWidth="1"/>
    <col min="14448" max="14448" width="11.5703125" bestFit="1" customWidth="1"/>
    <col min="14449" max="14449" width="4" bestFit="1" customWidth="1"/>
    <col min="14450" max="14450" width="12" bestFit="1" customWidth="1"/>
    <col min="14451" max="14451" width="4" bestFit="1" customWidth="1"/>
    <col min="14452" max="14452" width="12" bestFit="1" customWidth="1"/>
    <col min="14453" max="14453" width="4" bestFit="1" customWidth="1"/>
    <col min="14454" max="14454" width="12" bestFit="1" customWidth="1"/>
    <col min="14455" max="14455" width="4" bestFit="1" customWidth="1"/>
    <col min="14456" max="14456" width="12" bestFit="1" customWidth="1"/>
    <col min="14457" max="14457" width="4" bestFit="1" customWidth="1"/>
    <col min="14458" max="14458" width="12" bestFit="1" customWidth="1"/>
    <col min="14459" max="14459" width="4" bestFit="1" customWidth="1"/>
    <col min="14460" max="14460" width="12" bestFit="1" customWidth="1"/>
    <col min="14461" max="14461" width="4" bestFit="1" customWidth="1"/>
    <col min="14462" max="14462" width="12" bestFit="1" customWidth="1"/>
    <col min="14463" max="14463" width="4" bestFit="1" customWidth="1"/>
    <col min="14464" max="14464" width="12" bestFit="1" customWidth="1"/>
    <col min="14465" max="14465" width="4" bestFit="1" customWidth="1"/>
    <col min="14466" max="14466" width="12" bestFit="1" customWidth="1"/>
    <col min="14467" max="14467" width="4" bestFit="1" customWidth="1"/>
    <col min="14468" max="14468" width="12" bestFit="1" customWidth="1"/>
    <col min="14469" max="14469" width="4" bestFit="1" customWidth="1"/>
    <col min="14470" max="14470" width="12" bestFit="1" customWidth="1"/>
    <col min="14471" max="14471" width="4" bestFit="1" customWidth="1"/>
    <col min="14472" max="14472" width="12" bestFit="1" customWidth="1"/>
    <col min="14473" max="14473" width="4" bestFit="1" customWidth="1"/>
    <col min="14474" max="14474" width="12" bestFit="1" customWidth="1"/>
    <col min="14475" max="14475" width="4" bestFit="1" customWidth="1"/>
    <col min="14476" max="14476" width="12" bestFit="1" customWidth="1"/>
    <col min="14477" max="14477" width="4" bestFit="1" customWidth="1"/>
    <col min="14478" max="14478" width="12" bestFit="1" customWidth="1"/>
    <col min="14479" max="14479" width="4" bestFit="1" customWidth="1"/>
    <col min="14480" max="14480" width="12" bestFit="1" customWidth="1"/>
    <col min="14481" max="14481" width="4" bestFit="1" customWidth="1"/>
    <col min="14482" max="14482" width="12" bestFit="1" customWidth="1"/>
    <col min="14483" max="14483" width="4" bestFit="1" customWidth="1"/>
    <col min="14484" max="14484" width="12" bestFit="1" customWidth="1"/>
    <col min="14485" max="14485" width="4" bestFit="1" customWidth="1"/>
    <col min="14486" max="14486" width="12" bestFit="1" customWidth="1"/>
    <col min="14487" max="14487" width="4" bestFit="1" customWidth="1"/>
    <col min="14488" max="14488" width="12" bestFit="1" customWidth="1"/>
    <col min="14489" max="14489" width="4" bestFit="1" customWidth="1"/>
    <col min="14490" max="14490" width="12" bestFit="1" customWidth="1"/>
    <col min="14491" max="14491" width="4" bestFit="1" customWidth="1"/>
    <col min="14492" max="14492" width="12" bestFit="1" customWidth="1"/>
    <col min="14493" max="14493" width="4" bestFit="1" customWidth="1"/>
    <col min="14494" max="14494" width="12" bestFit="1" customWidth="1"/>
    <col min="14495" max="14495" width="4" bestFit="1" customWidth="1"/>
    <col min="14496" max="14496" width="12" bestFit="1" customWidth="1"/>
    <col min="14497" max="14497" width="4" bestFit="1" customWidth="1"/>
    <col min="14498" max="14498" width="12" bestFit="1" customWidth="1"/>
    <col min="14499" max="14499" width="4" bestFit="1" customWidth="1"/>
    <col min="14500" max="14500" width="12" bestFit="1" customWidth="1"/>
    <col min="14501" max="14501" width="4" bestFit="1" customWidth="1"/>
    <col min="14502" max="14502" width="12" bestFit="1" customWidth="1"/>
    <col min="14503" max="14503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1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659" max="14659" width="4" bestFit="1" customWidth="1"/>
    <col min="14660" max="14660" width="12" bestFit="1" customWidth="1"/>
    <col min="14661" max="14661" width="4" bestFit="1" customWidth="1"/>
    <col min="14662" max="14662" width="12" bestFit="1" customWidth="1"/>
    <col min="14663" max="14663" width="4" bestFit="1" customWidth="1"/>
    <col min="14664" max="14664" width="12" bestFit="1" customWidth="1"/>
    <col min="14665" max="14665" width="4" bestFit="1" customWidth="1"/>
    <col min="14666" max="14666" width="12" bestFit="1" customWidth="1"/>
    <col min="14667" max="14667" width="4" bestFit="1" customWidth="1"/>
    <col min="14668" max="14668" width="12" bestFit="1" customWidth="1"/>
    <col min="14669" max="14669" width="4" bestFit="1" customWidth="1"/>
    <col min="14670" max="14670" width="12" bestFit="1" customWidth="1"/>
    <col min="14671" max="14671" width="4" bestFit="1" customWidth="1"/>
    <col min="14672" max="14672" width="12" bestFit="1" customWidth="1"/>
    <col min="14673" max="14673" width="4" bestFit="1" customWidth="1"/>
    <col min="14674" max="14674" width="12" bestFit="1" customWidth="1"/>
    <col min="14675" max="14675" width="4" bestFit="1" customWidth="1"/>
    <col min="14676" max="14676" width="12" bestFit="1" customWidth="1"/>
    <col min="14677" max="14677" width="4" bestFit="1" customWidth="1"/>
    <col min="14678" max="14678" width="12" bestFit="1" customWidth="1"/>
    <col min="14679" max="14679" width="4" bestFit="1" customWidth="1"/>
    <col min="14680" max="14680" width="12" bestFit="1" customWidth="1"/>
    <col min="14681" max="14681" width="4" bestFit="1" customWidth="1"/>
    <col min="14682" max="14682" width="12" bestFit="1" customWidth="1"/>
    <col min="14683" max="14683" width="4" bestFit="1" customWidth="1"/>
    <col min="14684" max="14684" width="11" bestFit="1" customWidth="1"/>
    <col min="14685" max="14685" width="4" bestFit="1" customWidth="1"/>
    <col min="14686" max="14686" width="12" bestFit="1" customWidth="1"/>
    <col min="14687" max="14687" width="4" bestFit="1" customWidth="1"/>
    <col min="14688" max="14688" width="12" bestFit="1" customWidth="1"/>
    <col min="14689" max="14689" width="4" bestFit="1" customWidth="1"/>
    <col min="14690" max="14690" width="12" bestFit="1" customWidth="1"/>
    <col min="14691" max="14691" width="4" bestFit="1" customWidth="1"/>
    <col min="14692" max="14692" width="12" bestFit="1" customWidth="1"/>
    <col min="14693" max="14693" width="4" bestFit="1" customWidth="1"/>
    <col min="14694" max="14694" width="12" bestFit="1" customWidth="1"/>
    <col min="14695" max="14695" width="4" bestFit="1" customWidth="1"/>
    <col min="14696" max="14696" width="12" bestFit="1" customWidth="1"/>
    <col min="14697" max="14697" width="4" bestFit="1" customWidth="1"/>
    <col min="14698" max="14698" width="12" bestFit="1" customWidth="1"/>
    <col min="14699" max="14699" width="4" bestFit="1" customWidth="1"/>
    <col min="14700" max="14700" width="12" bestFit="1" customWidth="1"/>
    <col min="14701" max="14701" width="4" bestFit="1" customWidth="1"/>
    <col min="14702" max="14702" width="12" bestFit="1" customWidth="1"/>
    <col min="14703" max="14703" width="4" bestFit="1" customWidth="1"/>
    <col min="14704" max="14704" width="11.5703125" bestFit="1" customWidth="1"/>
    <col min="14705" max="14705" width="4" bestFit="1" customWidth="1"/>
    <col min="14706" max="14706" width="12" bestFit="1" customWidth="1"/>
    <col min="14707" max="14707" width="4" bestFit="1" customWidth="1"/>
    <col min="14708" max="14708" width="12" bestFit="1" customWidth="1"/>
    <col min="14709" max="14709" width="4" bestFit="1" customWidth="1"/>
    <col min="14710" max="14710" width="12" bestFit="1" customWidth="1"/>
    <col min="14711" max="14711" width="4" bestFit="1" customWidth="1"/>
    <col min="14712" max="14712" width="12" bestFit="1" customWidth="1"/>
    <col min="14713" max="14713" width="4" bestFit="1" customWidth="1"/>
    <col min="14714" max="14714" width="12" bestFit="1" customWidth="1"/>
    <col min="14715" max="14715" width="4" bestFit="1" customWidth="1"/>
    <col min="14716" max="14716" width="12" bestFit="1" customWidth="1"/>
    <col min="14717" max="14717" width="4" bestFit="1" customWidth="1"/>
    <col min="14718" max="14718" width="12" bestFit="1" customWidth="1"/>
    <col min="14719" max="14719" width="4" bestFit="1" customWidth="1"/>
    <col min="14720" max="14720" width="12" bestFit="1" customWidth="1"/>
    <col min="14721" max="14721" width="4" bestFit="1" customWidth="1"/>
    <col min="14722" max="14722" width="12" bestFit="1" customWidth="1"/>
    <col min="14723" max="14723" width="4" bestFit="1" customWidth="1"/>
    <col min="14724" max="14724" width="12" bestFit="1" customWidth="1"/>
    <col min="14725" max="14725" width="4" bestFit="1" customWidth="1"/>
    <col min="14726" max="14726" width="12" bestFit="1" customWidth="1"/>
    <col min="14727" max="14727" width="4" bestFit="1" customWidth="1"/>
    <col min="14728" max="14728" width="12" bestFit="1" customWidth="1"/>
    <col min="14729" max="14729" width="4" bestFit="1" customWidth="1"/>
    <col min="14730" max="14730" width="12" bestFit="1" customWidth="1"/>
    <col min="14731" max="14731" width="4" bestFit="1" customWidth="1"/>
    <col min="14732" max="14732" width="12" bestFit="1" customWidth="1"/>
    <col min="14733" max="14733" width="4" bestFit="1" customWidth="1"/>
    <col min="14734" max="14734" width="12" bestFit="1" customWidth="1"/>
    <col min="14735" max="14735" width="4" bestFit="1" customWidth="1"/>
    <col min="14736" max="14736" width="12" bestFit="1" customWidth="1"/>
    <col min="14737" max="14737" width="4" bestFit="1" customWidth="1"/>
    <col min="14738" max="14738" width="12" bestFit="1" customWidth="1"/>
    <col min="14739" max="14739" width="4" bestFit="1" customWidth="1"/>
    <col min="14740" max="14740" width="12" bestFit="1" customWidth="1"/>
    <col min="14741" max="14741" width="4" bestFit="1" customWidth="1"/>
    <col min="14742" max="14742" width="12" bestFit="1" customWidth="1"/>
    <col min="14743" max="14743" width="4" bestFit="1" customWidth="1"/>
    <col min="14744" max="14744" width="12" bestFit="1" customWidth="1"/>
    <col min="14745" max="14745" width="4" bestFit="1" customWidth="1"/>
    <col min="14746" max="14746" width="12" bestFit="1" customWidth="1"/>
    <col min="14747" max="14747" width="4" bestFit="1" customWidth="1"/>
    <col min="14748" max="14748" width="12" bestFit="1" customWidth="1"/>
    <col min="14749" max="14749" width="4" bestFit="1" customWidth="1"/>
    <col min="14750" max="14750" width="12" bestFit="1" customWidth="1"/>
    <col min="14751" max="14751" width="4" bestFit="1" customWidth="1"/>
    <col min="14752" max="14752" width="12" bestFit="1" customWidth="1"/>
    <col min="14753" max="14753" width="4" bestFit="1" customWidth="1"/>
    <col min="14754" max="14754" width="12" bestFit="1" customWidth="1"/>
    <col min="14755" max="14755" width="4" bestFit="1" customWidth="1"/>
    <col min="14756" max="14756" width="12" bestFit="1" customWidth="1"/>
    <col min="14757" max="14757" width="4" bestFit="1" customWidth="1"/>
    <col min="14758" max="14758" width="12" bestFit="1" customWidth="1"/>
    <col min="14759" max="14759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1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4915" max="14915" width="4" bestFit="1" customWidth="1"/>
    <col min="14916" max="14916" width="12" bestFit="1" customWidth="1"/>
    <col min="14917" max="14917" width="4" bestFit="1" customWidth="1"/>
    <col min="14918" max="14918" width="12" bestFit="1" customWidth="1"/>
    <col min="14919" max="14919" width="4" bestFit="1" customWidth="1"/>
    <col min="14920" max="14920" width="12" bestFit="1" customWidth="1"/>
    <col min="14921" max="14921" width="4" bestFit="1" customWidth="1"/>
    <col min="14922" max="14922" width="12" bestFit="1" customWidth="1"/>
    <col min="14923" max="14923" width="4" bestFit="1" customWidth="1"/>
    <col min="14924" max="14924" width="12" bestFit="1" customWidth="1"/>
    <col min="14925" max="14925" width="4" bestFit="1" customWidth="1"/>
    <col min="14926" max="14926" width="12" bestFit="1" customWidth="1"/>
    <col min="14927" max="14927" width="4" bestFit="1" customWidth="1"/>
    <col min="14928" max="14928" width="12" bestFit="1" customWidth="1"/>
    <col min="14929" max="14929" width="4" bestFit="1" customWidth="1"/>
    <col min="14930" max="14930" width="12" bestFit="1" customWidth="1"/>
    <col min="14931" max="14931" width="4" bestFit="1" customWidth="1"/>
    <col min="14932" max="14932" width="12" bestFit="1" customWidth="1"/>
    <col min="14933" max="14933" width="4" bestFit="1" customWidth="1"/>
    <col min="14934" max="14934" width="12" bestFit="1" customWidth="1"/>
    <col min="14935" max="14935" width="4" bestFit="1" customWidth="1"/>
    <col min="14936" max="14936" width="12" bestFit="1" customWidth="1"/>
    <col min="14937" max="14937" width="4" bestFit="1" customWidth="1"/>
    <col min="14938" max="14938" width="12" bestFit="1" customWidth="1"/>
    <col min="14939" max="14939" width="4" bestFit="1" customWidth="1"/>
    <col min="14940" max="14940" width="11" bestFit="1" customWidth="1"/>
    <col min="14941" max="14941" width="4" bestFit="1" customWidth="1"/>
    <col min="14942" max="14942" width="12" bestFit="1" customWidth="1"/>
    <col min="14943" max="14943" width="4" bestFit="1" customWidth="1"/>
    <col min="14944" max="14944" width="12" bestFit="1" customWidth="1"/>
    <col min="14945" max="14945" width="4" bestFit="1" customWidth="1"/>
    <col min="14946" max="14946" width="12" bestFit="1" customWidth="1"/>
    <col min="14947" max="14947" width="4" bestFit="1" customWidth="1"/>
    <col min="14948" max="14948" width="12" bestFit="1" customWidth="1"/>
    <col min="14949" max="14949" width="4" bestFit="1" customWidth="1"/>
    <col min="14950" max="14950" width="12" bestFit="1" customWidth="1"/>
    <col min="14951" max="14951" width="4" bestFit="1" customWidth="1"/>
    <col min="14952" max="14952" width="12" bestFit="1" customWidth="1"/>
    <col min="14953" max="14953" width="4" bestFit="1" customWidth="1"/>
    <col min="14954" max="14954" width="12" bestFit="1" customWidth="1"/>
    <col min="14955" max="14955" width="4" bestFit="1" customWidth="1"/>
    <col min="14956" max="14956" width="12" bestFit="1" customWidth="1"/>
    <col min="14957" max="14957" width="4" bestFit="1" customWidth="1"/>
    <col min="14958" max="14958" width="12" bestFit="1" customWidth="1"/>
    <col min="14959" max="14959" width="4" bestFit="1" customWidth="1"/>
    <col min="14960" max="14960" width="11.5703125" bestFit="1" customWidth="1"/>
    <col min="14961" max="14961" width="4" bestFit="1" customWidth="1"/>
    <col min="14962" max="14962" width="12" bestFit="1" customWidth="1"/>
    <col min="14963" max="14963" width="4" bestFit="1" customWidth="1"/>
    <col min="14964" max="14964" width="12" bestFit="1" customWidth="1"/>
    <col min="14965" max="14965" width="4" bestFit="1" customWidth="1"/>
    <col min="14966" max="14966" width="12" bestFit="1" customWidth="1"/>
    <col min="14967" max="14967" width="4" bestFit="1" customWidth="1"/>
    <col min="14968" max="14968" width="12" bestFit="1" customWidth="1"/>
    <col min="14969" max="14969" width="4" bestFit="1" customWidth="1"/>
    <col min="14970" max="14970" width="12" bestFit="1" customWidth="1"/>
    <col min="14971" max="14971" width="4" bestFit="1" customWidth="1"/>
    <col min="14972" max="14972" width="12" bestFit="1" customWidth="1"/>
    <col min="14973" max="14973" width="4" bestFit="1" customWidth="1"/>
    <col min="14974" max="14974" width="12" bestFit="1" customWidth="1"/>
    <col min="14975" max="14975" width="4" bestFit="1" customWidth="1"/>
    <col min="14976" max="14976" width="12" bestFit="1" customWidth="1"/>
    <col min="14977" max="14977" width="4" bestFit="1" customWidth="1"/>
    <col min="14978" max="14978" width="12" bestFit="1" customWidth="1"/>
    <col min="14979" max="14979" width="4" bestFit="1" customWidth="1"/>
    <col min="14980" max="14980" width="12" bestFit="1" customWidth="1"/>
    <col min="14981" max="14981" width="4" bestFit="1" customWidth="1"/>
    <col min="14982" max="14982" width="12" bestFit="1" customWidth="1"/>
    <col min="14983" max="14983" width="4" bestFit="1" customWidth="1"/>
    <col min="14984" max="14984" width="12" bestFit="1" customWidth="1"/>
    <col min="14985" max="14985" width="4" bestFit="1" customWidth="1"/>
    <col min="14986" max="14986" width="12" bestFit="1" customWidth="1"/>
    <col min="14987" max="14987" width="4" bestFit="1" customWidth="1"/>
    <col min="14988" max="14988" width="12" bestFit="1" customWidth="1"/>
    <col min="14989" max="14989" width="4" bestFit="1" customWidth="1"/>
    <col min="14990" max="14990" width="12" bestFit="1" customWidth="1"/>
    <col min="14991" max="14991" width="4" bestFit="1" customWidth="1"/>
    <col min="14992" max="14992" width="12" bestFit="1" customWidth="1"/>
    <col min="14993" max="14993" width="4" bestFit="1" customWidth="1"/>
    <col min="14994" max="14994" width="12" bestFit="1" customWidth="1"/>
    <col min="14995" max="14995" width="4" bestFit="1" customWidth="1"/>
    <col min="14996" max="14996" width="12" bestFit="1" customWidth="1"/>
    <col min="14997" max="14997" width="4" bestFit="1" customWidth="1"/>
    <col min="14998" max="14998" width="12" bestFit="1" customWidth="1"/>
    <col min="14999" max="14999" width="4" bestFit="1" customWidth="1"/>
    <col min="15000" max="15000" width="12" bestFit="1" customWidth="1"/>
    <col min="15001" max="15001" width="4" bestFit="1" customWidth="1"/>
    <col min="15002" max="15002" width="12" bestFit="1" customWidth="1"/>
    <col min="15003" max="15003" width="4" bestFit="1" customWidth="1"/>
    <col min="15004" max="15004" width="12" bestFit="1" customWidth="1"/>
    <col min="15005" max="15005" width="4" bestFit="1" customWidth="1"/>
    <col min="15006" max="15006" width="12" bestFit="1" customWidth="1"/>
    <col min="15007" max="15007" width="4" bestFit="1" customWidth="1"/>
    <col min="15008" max="15008" width="12" bestFit="1" customWidth="1"/>
    <col min="15009" max="15009" width="4" bestFit="1" customWidth="1"/>
    <col min="15010" max="15010" width="12" bestFit="1" customWidth="1"/>
    <col min="15011" max="15011" width="4" bestFit="1" customWidth="1"/>
    <col min="15012" max="15012" width="12" bestFit="1" customWidth="1"/>
    <col min="15013" max="15013" width="4" bestFit="1" customWidth="1"/>
    <col min="15014" max="15014" width="12" bestFit="1" customWidth="1"/>
    <col min="15015" max="15015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1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171" max="15171" width="4" bestFit="1" customWidth="1"/>
    <col min="15172" max="15172" width="12" bestFit="1" customWidth="1"/>
    <col min="15173" max="15173" width="4" bestFit="1" customWidth="1"/>
    <col min="15174" max="15174" width="12" bestFit="1" customWidth="1"/>
    <col min="15175" max="15175" width="4" bestFit="1" customWidth="1"/>
    <col min="15176" max="15176" width="12" bestFit="1" customWidth="1"/>
    <col min="15177" max="15177" width="4" bestFit="1" customWidth="1"/>
    <col min="15178" max="15178" width="12" bestFit="1" customWidth="1"/>
    <col min="15179" max="15179" width="4" bestFit="1" customWidth="1"/>
    <col min="15180" max="15180" width="12" bestFit="1" customWidth="1"/>
    <col min="15181" max="15181" width="4" bestFit="1" customWidth="1"/>
    <col min="15182" max="15182" width="12" bestFit="1" customWidth="1"/>
    <col min="15183" max="15183" width="4" bestFit="1" customWidth="1"/>
    <col min="15184" max="15184" width="12" bestFit="1" customWidth="1"/>
    <col min="15185" max="15185" width="4" bestFit="1" customWidth="1"/>
    <col min="15186" max="15186" width="12" bestFit="1" customWidth="1"/>
    <col min="15187" max="15187" width="4" bestFit="1" customWidth="1"/>
    <col min="15188" max="15188" width="12" bestFit="1" customWidth="1"/>
    <col min="15189" max="15189" width="4" bestFit="1" customWidth="1"/>
    <col min="15190" max="15190" width="12" bestFit="1" customWidth="1"/>
    <col min="15191" max="15191" width="4" bestFit="1" customWidth="1"/>
    <col min="15192" max="15192" width="12" bestFit="1" customWidth="1"/>
    <col min="15193" max="15193" width="4" bestFit="1" customWidth="1"/>
    <col min="15194" max="15194" width="12" bestFit="1" customWidth="1"/>
    <col min="15195" max="15195" width="4" bestFit="1" customWidth="1"/>
    <col min="15196" max="15196" width="11" bestFit="1" customWidth="1"/>
    <col min="15197" max="15197" width="4" bestFit="1" customWidth="1"/>
    <col min="15198" max="15198" width="12" bestFit="1" customWidth="1"/>
    <col min="15199" max="15199" width="4" bestFit="1" customWidth="1"/>
    <col min="15200" max="15200" width="12" bestFit="1" customWidth="1"/>
    <col min="15201" max="15201" width="4" bestFit="1" customWidth="1"/>
    <col min="15202" max="15202" width="12" bestFit="1" customWidth="1"/>
    <col min="15203" max="15203" width="4" bestFit="1" customWidth="1"/>
    <col min="15204" max="15204" width="12" bestFit="1" customWidth="1"/>
    <col min="15205" max="15205" width="4" bestFit="1" customWidth="1"/>
    <col min="15206" max="15206" width="12" bestFit="1" customWidth="1"/>
    <col min="15207" max="15207" width="4" bestFit="1" customWidth="1"/>
    <col min="15208" max="15208" width="12" bestFit="1" customWidth="1"/>
    <col min="15209" max="15209" width="4" bestFit="1" customWidth="1"/>
    <col min="15210" max="15210" width="12" bestFit="1" customWidth="1"/>
    <col min="15211" max="15211" width="4" bestFit="1" customWidth="1"/>
    <col min="15212" max="15212" width="12" bestFit="1" customWidth="1"/>
    <col min="15213" max="15213" width="4" bestFit="1" customWidth="1"/>
    <col min="15214" max="15214" width="12" bestFit="1" customWidth="1"/>
    <col min="15215" max="15215" width="4" bestFit="1" customWidth="1"/>
    <col min="15216" max="15216" width="11.5703125" bestFit="1" customWidth="1"/>
    <col min="15217" max="15217" width="4" bestFit="1" customWidth="1"/>
    <col min="15218" max="15218" width="12" bestFit="1" customWidth="1"/>
    <col min="15219" max="15219" width="4" bestFit="1" customWidth="1"/>
    <col min="15220" max="15220" width="12" bestFit="1" customWidth="1"/>
    <col min="15221" max="15221" width="4" bestFit="1" customWidth="1"/>
    <col min="15222" max="15222" width="12" bestFit="1" customWidth="1"/>
    <col min="15223" max="15223" width="4" bestFit="1" customWidth="1"/>
    <col min="15224" max="15224" width="12" bestFit="1" customWidth="1"/>
    <col min="15225" max="15225" width="4" bestFit="1" customWidth="1"/>
    <col min="15226" max="15226" width="12" bestFit="1" customWidth="1"/>
    <col min="15227" max="15227" width="4" bestFit="1" customWidth="1"/>
    <col min="15228" max="15228" width="12" bestFit="1" customWidth="1"/>
    <col min="15229" max="15229" width="4" bestFit="1" customWidth="1"/>
    <col min="15230" max="15230" width="12" bestFit="1" customWidth="1"/>
    <col min="15231" max="15231" width="4" bestFit="1" customWidth="1"/>
    <col min="15232" max="15232" width="12" bestFit="1" customWidth="1"/>
    <col min="15233" max="15233" width="4" bestFit="1" customWidth="1"/>
    <col min="15234" max="15234" width="12" bestFit="1" customWidth="1"/>
    <col min="15235" max="15235" width="4" bestFit="1" customWidth="1"/>
    <col min="15236" max="15236" width="12" bestFit="1" customWidth="1"/>
    <col min="15237" max="15237" width="4" bestFit="1" customWidth="1"/>
    <col min="15238" max="15238" width="12" bestFit="1" customWidth="1"/>
    <col min="15239" max="15239" width="4" bestFit="1" customWidth="1"/>
    <col min="15240" max="15240" width="12" bestFit="1" customWidth="1"/>
    <col min="15241" max="15241" width="4" bestFit="1" customWidth="1"/>
    <col min="15242" max="15242" width="12" bestFit="1" customWidth="1"/>
    <col min="15243" max="15243" width="4" bestFit="1" customWidth="1"/>
    <col min="15244" max="15244" width="12" bestFit="1" customWidth="1"/>
    <col min="15245" max="15245" width="4" bestFit="1" customWidth="1"/>
    <col min="15246" max="15246" width="12" bestFit="1" customWidth="1"/>
    <col min="15247" max="15247" width="4" bestFit="1" customWidth="1"/>
    <col min="15248" max="15248" width="12" bestFit="1" customWidth="1"/>
    <col min="15249" max="15249" width="4" bestFit="1" customWidth="1"/>
    <col min="15250" max="15250" width="12" bestFit="1" customWidth="1"/>
    <col min="15251" max="15251" width="4" bestFit="1" customWidth="1"/>
    <col min="15252" max="15252" width="12" bestFit="1" customWidth="1"/>
    <col min="15253" max="15253" width="4" bestFit="1" customWidth="1"/>
    <col min="15254" max="15254" width="12" bestFit="1" customWidth="1"/>
    <col min="15255" max="15255" width="4" bestFit="1" customWidth="1"/>
    <col min="15256" max="15256" width="12" bestFit="1" customWidth="1"/>
    <col min="15257" max="15257" width="4" bestFit="1" customWidth="1"/>
    <col min="15258" max="15258" width="12" bestFit="1" customWidth="1"/>
    <col min="15259" max="15259" width="4" bestFit="1" customWidth="1"/>
    <col min="15260" max="15260" width="12" bestFit="1" customWidth="1"/>
    <col min="15261" max="15261" width="4" bestFit="1" customWidth="1"/>
    <col min="15262" max="15262" width="12" bestFit="1" customWidth="1"/>
    <col min="15263" max="15263" width="4" bestFit="1" customWidth="1"/>
    <col min="15264" max="15264" width="12" bestFit="1" customWidth="1"/>
    <col min="15265" max="15265" width="4" bestFit="1" customWidth="1"/>
    <col min="15266" max="15266" width="12" bestFit="1" customWidth="1"/>
    <col min="15267" max="15267" width="4" bestFit="1" customWidth="1"/>
    <col min="15268" max="15268" width="12" bestFit="1" customWidth="1"/>
    <col min="15269" max="15269" width="4" bestFit="1" customWidth="1"/>
    <col min="15270" max="15270" width="12" bestFit="1" customWidth="1"/>
    <col min="15271" max="15271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1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427" max="15427" width="4" bestFit="1" customWidth="1"/>
    <col min="15428" max="15428" width="12" bestFit="1" customWidth="1"/>
    <col min="15429" max="15429" width="4" bestFit="1" customWidth="1"/>
    <col min="15430" max="15430" width="12" bestFit="1" customWidth="1"/>
    <col min="15431" max="15431" width="4" bestFit="1" customWidth="1"/>
    <col min="15432" max="15432" width="12" bestFit="1" customWidth="1"/>
    <col min="15433" max="15433" width="4" bestFit="1" customWidth="1"/>
    <col min="15434" max="15434" width="12" bestFit="1" customWidth="1"/>
    <col min="15435" max="15435" width="4" bestFit="1" customWidth="1"/>
    <col min="15436" max="15436" width="12" bestFit="1" customWidth="1"/>
    <col min="15437" max="15437" width="4" bestFit="1" customWidth="1"/>
    <col min="15438" max="15438" width="12" bestFit="1" customWidth="1"/>
    <col min="15439" max="15439" width="4" bestFit="1" customWidth="1"/>
    <col min="15440" max="15440" width="12" bestFit="1" customWidth="1"/>
    <col min="15441" max="15441" width="4" bestFit="1" customWidth="1"/>
    <col min="15442" max="15442" width="12" bestFit="1" customWidth="1"/>
    <col min="15443" max="15443" width="4" bestFit="1" customWidth="1"/>
    <col min="15444" max="15444" width="12" bestFit="1" customWidth="1"/>
    <col min="15445" max="15445" width="4" bestFit="1" customWidth="1"/>
    <col min="15446" max="15446" width="12" bestFit="1" customWidth="1"/>
    <col min="15447" max="15447" width="4" bestFit="1" customWidth="1"/>
    <col min="15448" max="15448" width="12" bestFit="1" customWidth="1"/>
    <col min="15449" max="15449" width="4" bestFit="1" customWidth="1"/>
    <col min="15450" max="15450" width="12" bestFit="1" customWidth="1"/>
    <col min="15451" max="15451" width="4" bestFit="1" customWidth="1"/>
    <col min="15452" max="15452" width="11" bestFit="1" customWidth="1"/>
    <col min="15453" max="15453" width="4" bestFit="1" customWidth="1"/>
    <col min="15454" max="15454" width="12" bestFit="1" customWidth="1"/>
    <col min="15455" max="15455" width="4" bestFit="1" customWidth="1"/>
    <col min="15456" max="15456" width="12" bestFit="1" customWidth="1"/>
    <col min="15457" max="15457" width="4" bestFit="1" customWidth="1"/>
    <col min="15458" max="15458" width="12" bestFit="1" customWidth="1"/>
    <col min="15459" max="15459" width="4" bestFit="1" customWidth="1"/>
    <col min="15460" max="15460" width="12" bestFit="1" customWidth="1"/>
    <col min="15461" max="15461" width="4" bestFit="1" customWidth="1"/>
    <col min="15462" max="15462" width="12" bestFit="1" customWidth="1"/>
    <col min="15463" max="15463" width="4" bestFit="1" customWidth="1"/>
    <col min="15464" max="15464" width="12" bestFit="1" customWidth="1"/>
    <col min="15465" max="15465" width="4" bestFit="1" customWidth="1"/>
    <col min="15466" max="15466" width="12" bestFit="1" customWidth="1"/>
    <col min="15467" max="15467" width="4" bestFit="1" customWidth="1"/>
    <col min="15468" max="15468" width="12" bestFit="1" customWidth="1"/>
    <col min="15469" max="15469" width="4" bestFit="1" customWidth="1"/>
    <col min="15470" max="15470" width="12" bestFit="1" customWidth="1"/>
    <col min="15471" max="15471" width="4" bestFit="1" customWidth="1"/>
    <col min="15472" max="15472" width="11.5703125" bestFit="1" customWidth="1"/>
    <col min="15473" max="15473" width="4" bestFit="1" customWidth="1"/>
    <col min="15474" max="15474" width="12" bestFit="1" customWidth="1"/>
    <col min="15475" max="15475" width="4" bestFit="1" customWidth="1"/>
    <col min="15476" max="15476" width="12" bestFit="1" customWidth="1"/>
    <col min="15477" max="15477" width="4" bestFit="1" customWidth="1"/>
    <col min="15478" max="15478" width="12" bestFit="1" customWidth="1"/>
    <col min="15479" max="15479" width="4" bestFit="1" customWidth="1"/>
    <col min="15480" max="15480" width="12" bestFit="1" customWidth="1"/>
    <col min="15481" max="15481" width="4" bestFit="1" customWidth="1"/>
    <col min="15482" max="15482" width="12" bestFit="1" customWidth="1"/>
    <col min="15483" max="15483" width="4" bestFit="1" customWidth="1"/>
    <col min="15484" max="15484" width="12" bestFit="1" customWidth="1"/>
    <col min="15485" max="15485" width="4" bestFit="1" customWidth="1"/>
    <col min="15486" max="15486" width="12" bestFit="1" customWidth="1"/>
    <col min="15487" max="15487" width="4" bestFit="1" customWidth="1"/>
    <col min="15488" max="15488" width="12" bestFit="1" customWidth="1"/>
    <col min="15489" max="15489" width="4" bestFit="1" customWidth="1"/>
    <col min="15490" max="15490" width="12" bestFit="1" customWidth="1"/>
    <col min="15491" max="15491" width="4" bestFit="1" customWidth="1"/>
    <col min="15492" max="15492" width="12" bestFit="1" customWidth="1"/>
    <col min="15493" max="15493" width="4" bestFit="1" customWidth="1"/>
    <col min="15494" max="15494" width="12" bestFit="1" customWidth="1"/>
    <col min="15495" max="15495" width="4" bestFit="1" customWidth="1"/>
    <col min="15496" max="15496" width="12" bestFit="1" customWidth="1"/>
    <col min="15497" max="15497" width="4" bestFit="1" customWidth="1"/>
    <col min="15498" max="15498" width="12" bestFit="1" customWidth="1"/>
    <col min="15499" max="15499" width="4" bestFit="1" customWidth="1"/>
    <col min="15500" max="15500" width="12" bestFit="1" customWidth="1"/>
    <col min="15501" max="15501" width="4" bestFit="1" customWidth="1"/>
    <col min="15502" max="15502" width="12" bestFit="1" customWidth="1"/>
    <col min="15503" max="15503" width="4" bestFit="1" customWidth="1"/>
    <col min="15504" max="15504" width="12" bestFit="1" customWidth="1"/>
    <col min="15505" max="15505" width="4" bestFit="1" customWidth="1"/>
    <col min="15506" max="15506" width="12" bestFit="1" customWidth="1"/>
    <col min="15507" max="15507" width="4" bestFit="1" customWidth="1"/>
    <col min="15508" max="15508" width="12" bestFit="1" customWidth="1"/>
    <col min="15509" max="15509" width="4" bestFit="1" customWidth="1"/>
    <col min="15510" max="15510" width="12" bestFit="1" customWidth="1"/>
    <col min="15511" max="15511" width="4" bestFit="1" customWidth="1"/>
    <col min="15512" max="15512" width="12" bestFit="1" customWidth="1"/>
    <col min="15513" max="15513" width="4" bestFit="1" customWidth="1"/>
    <col min="15514" max="15514" width="12" bestFit="1" customWidth="1"/>
    <col min="15515" max="15515" width="4" bestFit="1" customWidth="1"/>
    <col min="15516" max="15516" width="12" bestFit="1" customWidth="1"/>
    <col min="15517" max="15517" width="4" bestFit="1" customWidth="1"/>
    <col min="15518" max="15518" width="12" bestFit="1" customWidth="1"/>
    <col min="15519" max="15519" width="4" bestFit="1" customWidth="1"/>
    <col min="15520" max="15520" width="12" bestFit="1" customWidth="1"/>
    <col min="15521" max="15521" width="4" bestFit="1" customWidth="1"/>
    <col min="15522" max="15522" width="12" bestFit="1" customWidth="1"/>
    <col min="15523" max="15523" width="4" bestFit="1" customWidth="1"/>
    <col min="15524" max="15524" width="12" bestFit="1" customWidth="1"/>
    <col min="15525" max="15525" width="4" bestFit="1" customWidth="1"/>
    <col min="15526" max="15526" width="12" bestFit="1" customWidth="1"/>
    <col min="15527" max="15527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1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683" max="15683" width="4" bestFit="1" customWidth="1"/>
    <col min="15684" max="15684" width="12" bestFit="1" customWidth="1"/>
    <col min="15685" max="15685" width="4" bestFit="1" customWidth="1"/>
    <col min="15686" max="15686" width="12" bestFit="1" customWidth="1"/>
    <col min="15687" max="15687" width="4" bestFit="1" customWidth="1"/>
    <col min="15688" max="15688" width="12" bestFit="1" customWidth="1"/>
    <col min="15689" max="15689" width="4" bestFit="1" customWidth="1"/>
    <col min="15690" max="15690" width="12" bestFit="1" customWidth="1"/>
    <col min="15691" max="15691" width="4" bestFit="1" customWidth="1"/>
    <col min="15692" max="15692" width="12" bestFit="1" customWidth="1"/>
    <col min="15693" max="15693" width="4" bestFit="1" customWidth="1"/>
    <col min="15694" max="15694" width="12" bestFit="1" customWidth="1"/>
    <col min="15695" max="15695" width="4" bestFit="1" customWidth="1"/>
    <col min="15696" max="15696" width="12" bestFit="1" customWidth="1"/>
    <col min="15697" max="15697" width="4" bestFit="1" customWidth="1"/>
    <col min="15698" max="15698" width="12" bestFit="1" customWidth="1"/>
    <col min="15699" max="15699" width="4" bestFit="1" customWidth="1"/>
    <col min="15700" max="15700" width="12" bestFit="1" customWidth="1"/>
    <col min="15701" max="15701" width="4" bestFit="1" customWidth="1"/>
    <col min="15702" max="15702" width="12" bestFit="1" customWidth="1"/>
    <col min="15703" max="15703" width="4" bestFit="1" customWidth="1"/>
    <col min="15704" max="15704" width="12" bestFit="1" customWidth="1"/>
    <col min="15705" max="15705" width="4" bestFit="1" customWidth="1"/>
    <col min="15706" max="15706" width="12" bestFit="1" customWidth="1"/>
    <col min="15707" max="15707" width="4" bestFit="1" customWidth="1"/>
    <col min="15708" max="15708" width="11" bestFit="1" customWidth="1"/>
    <col min="15709" max="15709" width="4" bestFit="1" customWidth="1"/>
    <col min="15710" max="15710" width="12" bestFit="1" customWidth="1"/>
    <col min="15711" max="15711" width="4" bestFit="1" customWidth="1"/>
    <col min="15712" max="15712" width="12" bestFit="1" customWidth="1"/>
    <col min="15713" max="15713" width="4" bestFit="1" customWidth="1"/>
    <col min="15714" max="15714" width="12" bestFit="1" customWidth="1"/>
    <col min="15715" max="15715" width="4" bestFit="1" customWidth="1"/>
    <col min="15716" max="15716" width="12" bestFit="1" customWidth="1"/>
    <col min="15717" max="15717" width="4" bestFit="1" customWidth="1"/>
    <col min="15718" max="15718" width="12" bestFit="1" customWidth="1"/>
    <col min="15719" max="15719" width="4" bestFit="1" customWidth="1"/>
    <col min="15720" max="15720" width="12" bestFit="1" customWidth="1"/>
    <col min="15721" max="15721" width="4" bestFit="1" customWidth="1"/>
    <col min="15722" max="15722" width="12" bestFit="1" customWidth="1"/>
    <col min="15723" max="15723" width="4" bestFit="1" customWidth="1"/>
    <col min="15724" max="15724" width="12" bestFit="1" customWidth="1"/>
    <col min="15725" max="15725" width="4" bestFit="1" customWidth="1"/>
    <col min="15726" max="15726" width="12" bestFit="1" customWidth="1"/>
    <col min="15727" max="15727" width="4" bestFit="1" customWidth="1"/>
    <col min="15728" max="15728" width="11.5703125" bestFit="1" customWidth="1"/>
    <col min="15729" max="15729" width="4" bestFit="1" customWidth="1"/>
    <col min="15730" max="15730" width="12" bestFit="1" customWidth="1"/>
    <col min="15731" max="15731" width="4" bestFit="1" customWidth="1"/>
    <col min="15732" max="15732" width="12" bestFit="1" customWidth="1"/>
    <col min="15733" max="15733" width="4" bestFit="1" customWidth="1"/>
    <col min="15734" max="15734" width="12" bestFit="1" customWidth="1"/>
    <col min="15735" max="15735" width="4" bestFit="1" customWidth="1"/>
    <col min="15736" max="15736" width="12" bestFit="1" customWidth="1"/>
    <col min="15737" max="15737" width="4" bestFit="1" customWidth="1"/>
    <col min="15738" max="15738" width="12" bestFit="1" customWidth="1"/>
    <col min="15739" max="15739" width="4" bestFit="1" customWidth="1"/>
    <col min="15740" max="15740" width="12" bestFit="1" customWidth="1"/>
    <col min="15741" max="15741" width="4" bestFit="1" customWidth="1"/>
    <col min="15742" max="15742" width="12" bestFit="1" customWidth="1"/>
    <col min="15743" max="15743" width="4" bestFit="1" customWidth="1"/>
    <col min="15744" max="15744" width="12" bestFit="1" customWidth="1"/>
    <col min="15745" max="15745" width="4" bestFit="1" customWidth="1"/>
    <col min="15746" max="15746" width="12" bestFit="1" customWidth="1"/>
    <col min="15747" max="15747" width="4" bestFit="1" customWidth="1"/>
    <col min="15748" max="15748" width="12" bestFit="1" customWidth="1"/>
    <col min="15749" max="15749" width="4" bestFit="1" customWidth="1"/>
    <col min="15750" max="15750" width="12" bestFit="1" customWidth="1"/>
    <col min="15751" max="15751" width="4" bestFit="1" customWidth="1"/>
    <col min="15752" max="15752" width="12" bestFit="1" customWidth="1"/>
    <col min="15753" max="15753" width="4" bestFit="1" customWidth="1"/>
    <col min="15754" max="15754" width="12" bestFit="1" customWidth="1"/>
    <col min="15755" max="15755" width="4" bestFit="1" customWidth="1"/>
    <col min="15756" max="15756" width="12" bestFit="1" customWidth="1"/>
    <col min="15757" max="15757" width="4" bestFit="1" customWidth="1"/>
    <col min="15758" max="15758" width="12" bestFit="1" customWidth="1"/>
    <col min="15759" max="15759" width="4" bestFit="1" customWidth="1"/>
    <col min="15760" max="15760" width="12" bestFit="1" customWidth="1"/>
    <col min="15761" max="15761" width="4" bestFit="1" customWidth="1"/>
    <col min="15762" max="15762" width="12" bestFit="1" customWidth="1"/>
    <col min="15763" max="15763" width="4" bestFit="1" customWidth="1"/>
    <col min="15764" max="15764" width="12" bestFit="1" customWidth="1"/>
    <col min="15765" max="15765" width="4" bestFit="1" customWidth="1"/>
    <col min="15766" max="15766" width="12" bestFit="1" customWidth="1"/>
    <col min="15767" max="15767" width="4" bestFit="1" customWidth="1"/>
    <col min="15768" max="15768" width="12" bestFit="1" customWidth="1"/>
    <col min="15769" max="15769" width="4" bestFit="1" customWidth="1"/>
    <col min="15770" max="15770" width="12" bestFit="1" customWidth="1"/>
    <col min="15771" max="15771" width="4" bestFit="1" customWidth="1"/>
    <col min="15772" max="15772" width="12" bestFit="1" customWidth="1"/>
    <col min="15773" max="15773" width="4" bestFit="1" customWidth="1"/>
    <col min="15774" max="15774" width="12" bestFit="1" customWidth="1"/>
    <col min="15775" max="15775" width="4" bestFit="1" customWidth="1"/>
    <col min="15776" max="15776" width="12" bestFit="1" customWidth="1"/>
    <col min="15777" max="15777" width="4" bestFit="1" customWidth="1"/>
    <col min="15778" max="15778" width="12" bestFit="1" customWidth="1"/>
    <col min="15779" max="15779" width="4" bestFit="1" customWidth="1"/>
    <col min="15780" max="15780" width="12" bestFit="1" customWidth="1"/>
    <col min="15781" max="15781" width="4" bestFit="1" customWidth="1"/>
    <col min="15782" max="15782" width="12" bestFit="1" customWidth="1"/>
    <col min="15783" max="15783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1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5939" max="15939" width="4" bestFit="1" customWidth="1"/>
    <col min="15940" max="15940" width="12" bestFit="1" customWidth="1"/>
    <col min="15941" max="15941" width="4" bestFit="1" customWidth="1"/>
    <col min="15942" max="15942" width="12" bestFit="1" customWidth="1"/>
    <col min="15943" max="15943" width="4" bestFit="1" customWidth="1"/>
    <col min="15944" max="15944" width="12" bestFit="1" customWidth="1"/>
    <col min="15945" max="15945" width="4" bestFit="1" customWidth="1"/>
    <col min="15946" max="15946" width="12" bestFit="1" customWidth="1"/>
    <col min="15947" max="15947" width="4" bestFit="1" customWidth="1"/>
    <col min="15948" max="15948" width="12" bestFit="1" customWidth="1"/>
    <col min="15949" max="15949" width="4" bestFit="1" customWidth="1"/>
    <col min="15950" max="15950" width="12" bestFit="1" customWidth="1"/>
    <col min="15951" max="15951" width="4" bestFit="1" customWidth="1"/>
    <col min="15952" max="15952" width="12" bestFit="1" customWidth="1"/>
    <col min="15953" max="15953" width="4" bestFit="1" customWidth="1"/>
    <col min="15954" max="15954" width="12" bestFit="1" customWidth="1"/>
    <col min="15955" max="15955" width="4" bestFit="1" customWidth="1"/>
    <col min="15956" max="15956" width="12" bestFit="1" customWidth="1"/>
    <col min="15957" max="15957" width="4" bestFit="1" customWidth="1"/>
    <col min="15958" max="15958" width="12" bestFit="1" customWidth="1"/>
    <col min="15959" max="15959" width="4" bestFit="1" customWidth="1"/>
    <col min="15960" max="15960" width="12" bestFit="1" customWidth="1"/>
    <col min="15961" max="15961" width="4" bestFit="1" customWidth="1"/>
    <col min="15962" max="15962" width="12" bestFit="1" customWidth="1"/>
    <col min="15963" max="15963" width="4" bestFit="1" customWidth="1"/>
    <col min="15964" max="15964" width="11" bestFit="1" customWidth="1"/>
    <col min="15965" max="15965" width="4" bestFit="1" customWidth="1"/>
    <col min="15966" max="15966" width="12" bestFit="1" customWidth="1"/>
    <col min="15967" max="15967" width="4" bestFit="1" customWidth="1"/>
    <col min="15968" max="15968" width="12" bestFit="1" customWidth="1"/>
    <col min="15969" max="15969" width="4" bestFit="1" customWidth="1"/>
    <col min="15970" max="15970" width="12" bestFit="1" customWidth="1"/>
    <col min="15971" max="15971" width="4" bestFit="1" customWidth="1"/>
    <col min="15972" max="15972" width="12" bestFit="1" customWidth="1"/>
    <col min="15973" max="15973" width="4" bestFit="1" customWidth="1"/>
    <col min="15974" max="15974" width="12" bestFit="1" customWidth="1"/>
    <col min="15975" max="15975" width="4" bestFit="1" customWidth="1"/>
    <col min="15976" max="15976" width="12" bestFit="1" customWidth="1"/>
    <col min="15977" max="15977" width="4" bestFit="1" customWidth="1"/>
    <col min="15978" max="15978" width="12" bestFit="1" customWidth="1"/>
    <col min="15979" max="15979" width="4" bestFit="1" customWidth="1"/>
    <col min="15980" max="15980" width="12" bestFit="1" customWidth="1"/>
    <col min="15981" max="15981" width="4" bestFit="1" customWidth="1"/>
    <col min="15982" max="15982" width="12" bestFit="1" customWidth="1"/>
    <col min="15983" max="15983" width="4" bestFit="1" customWidth="1"/>
    <col min="15984" max="15984" width="11.5703125" bestFit="1" customWidth="1"/>
    <col min="15985" max="15985" width="4" bestFit="1" customWidth="1"/>
    <col min="15986" max="15986" width="12" bestFit="1" customWidth="1"/>
    <col min="15987" max="15987" width="4" bestFit="1" customWidth="1"/>
    <col min="15988" max="15988" width="12" bestFit="1" customWidth="1"/>
    <col min="15989" max="15989" width="4" bestFit="1" customWidth="1"/>
    <col min="15990" max="15990" width="12" bestFit="1" customWidth="1"/>
    <col min="15991" max="15991" width="4" bestFit="1" customWidth="1"/>
    <col min="15992" max="15992" width="12" bestFit="1" customWidth="1"/>
    <col min="15993" max="15993" width="4" bestFit="1" customWidth="1"/>
    <col min="15994" max="15994" width="12" bestFit="1" customWidth="1"/>
    <col min="15995" max="15995" width="4" bestFit="1" customWidth="1"/>
    <col min="15996" max="15996" width="12" bestFit="1" customWidth="1"/>
    <col min="15997" max="15997" width="4" bestFit="1" customWidth="1"/>
    <col min="15998" max="15998" width="12" bestFit="1" customWidth="1"/>
    <col min="15999" max="15999" width="4" bestFit="1" customWidth="1"/>
    <col min="16000" max="16000" width="12" bestFit="1" customWidth="1"/>
    <col min="16001" max="16001" width="4" bestFit="1" customWidth="1"/>
    <col min="16002" max="16002" width="12" bestFit="1" customWidth="1"/>
    <col min="16003" max="16003" width="4" bestFit="1" customWidth="1"/>
    <col min="16004" max="16004" width="12" bestFit="1" customWidth="1"/>
    <col min="16005" max="16005" width="4" bestFit="1" customWidth="1"/>
    <col min="16006" max="16006" width="12" bestFit="1" customWidth="1"/>
    <col min="16007" max="16007" width="4" bestFit="1" customWidth="1"/>
    <col min="16008" max="16008" width="12" bestFit="1" customWidth="1"/>
    <col min="16009" max="16009" width="4" bestFit="1" customWidth="1"/>
    <col min="16010" max="16010" width="12" bestFit="1" customWidth="1"/>
    <col min="16011" max="16011" width="4" bestFit="1" customWidth="1"/>
    <col min="16012" max="16012" width="12" bestFit="1" customWidth="1"/>
    <col min="16013" max="16013" width="4" bestFit="1" customWidth="1"/>
    <col min="16014" max="16014" width="12" bestFit="1" customWidth="1"/>
    <col min="16015" max="16015" width="4" bestFit="1" customWidth="1"/>
    <col min="16016" max="16016" width="12" bestFit="1" customWidth="1"/>
    <col min="16017" max="16017" width="4" bestFit="1" customWidth="1"/>
    <col min="16018" max="16018" width="12" bestFit="1" customWidth="1"/>
    <col min="16019" max="16019" width="4" bestFit="1" customWidth="1"/>
    <col min="16020" max="16020" width="12" bestFit="1" customWidth="1"/>
    <col min="16021" max="16021" width="4" bestFit="1" customWidth="1"/>
    <col min="16022" max="16022" width="12" bestFit="1" customWidth="1"/>
    <col min="16023" max="16023" width="4" bestFit="1" customWidth="1"/>
    <col min="16024" max="16024" width="12" bestFit="1" customWidth="1"/>
    <col min="16025" max="16025" width="4" bestFit="1" customWidth="1"/>
    <col min="16026" max="16026" width="12" bestFit="1" customWidth="1"/>
    <col min="16027" max="16027" width="4" bestFit="1" customWidth="1"/>
    <col min="16028" max="16028" width="12" bestFit="1" customWidth="1"/>
    <col min="16029" max="16029" width="4" bestFit="1" customWidth="1"/>
    <col min="16030" max="16030" width="12" bestFit="1" customWidth="1"/>
    <col min="16031" max="16031" width="4" bestFit="1" customWidth="1"/>
    <col min="16032" max="16032" width="12" bestFit="1" customWidth="1"/>
    <col min="16033" max="16033" width="4" bestFit="1" customWidth="1"/>
    <col min="16034" max="16034" width="12" bestFit="1" customWidth="1"/>
    <col min="16035" max="16035" width="4" bestFit="1" customWidth="1"/>
    <col min="16036" max="16036" width="12" bestFit="1" customWidth="1"/>
    <col min="16037" max="16037" width="4" bestFit="1" customWidth="1"/>
    <col min="16038" max="16038" width="12" bestFit="1" customWidth="1"/>
    <col min="16039" max="16039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1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  <col min="16195" max="16195" width="4" bestFit="1" customWidth="1"/>
    <col min="16196" max="16196" width="12" bestFit="1" customWidth="1"/>
    <col min="16197" max="16197" width="4" bestFit="1" customWidth="1"/>
    <col min="16198" max="16198" width="12" bestFit="1" customWidth="1"/>
    <col min="16199" max="16199" width="4" bestFit="1" customWidth="1"/>
    <col min="16200" max="16200" width="12" bestFit="1" customWidth="1"/>
    <col min="16201" max="16201" width="4" bestFit="1" customWidth="1"/>
    <col min="16202" max="16202" width="12" bestFit="1" customWidth="1"/>
    <col min="16203" max="16203" width="4" bestFit="1" customWidth="1"/>
    <col min="16204" max="16204" width="12" bestFit="1" customWidth="1"/>
    <col min="16205" max="16205" width="4" bestFit="1" customWidth="1"/>
    <col min="16206" max="16206" width="12" bestFit="1" customWidth="1"/>
    <col min="16207" max="16207" width="4" bestFit="1" customWidth="1"/>
    <col min="16208" max="16208" width="12" bestFit="1" customWidth="1"/>
    <col min="16209" max="16209" width="4" bestFit="1" customWidth="1"/>
    <col min="16210" max="16210" width="12" bestFit="1" customWidth="1"/>
    <col min="16211" max="16211" width="4" bestFit="1" customWidth="1"/>
    <col min="16212" max="16212" width="12" bestFit="1" customWidth="1"/>
    <col min="16213" max="16213" width="4" bestFit="1" customWidth="1"/>
    <col min="16214" max="16214" width="12" bestFit="1" customWidth="1"/>
    <col min="16215" max="16215" width="4" bestFit="1" customWidth="1"/>
    <col min="16216" max="16216" width="12" bestFit="1" customWidth="1"/>
    <col min="16217" max="16217" width="4" bestFit="1" customWidth="1"/>
    <col min="16218" max="16218" width="12" bestFit="1" customWidth="1"/>
    <col min="16219" max="16219" width="4" bestFit="1" customWidth="1"/>
    <col min="16220" max="16220" width="11" bestFit="1" customWidth="1"/>
    <col min="16221" max="16221" width="4" bestFit="1" customWidth="1"/>
    <col min="16222" max="16222" width="12" bestFit="1" customWidth="1"/>
    <col min="16223" max="16223" width="4" bestFit="1" customWidth="1"/>
    <col min="16224" max="16224" width="12" bestFit="1" customWidth="1"/>
    <col min="16225" max="16225" width="4" bestFit="1" customWidth="1"/>
    <col min="16226" max="16226" width="12" bestFit="1" customWidth="1"/>
    <col min="16227" max="16227" width="4" bestFit="1" customWidth="1"/>
    <col min="16228" max="16228" width="12" bestFit="1" customWidth="1"/>
    <col min="16229" max="16229" width="4" bestFit="1" customWidth="1"/>
    <col min="16230" max="16230" width="12" bestFit="1" customWidth="1"/>
    <col min="16231" max="16231" width="4" bestFit="1" customWidth="1"/>
    <col min="16232" max="16232" width="12" bestFit="1" customWidth="1"/>
    <col min="16233" max="16233" width="4" bestFit="1" customWidth="1"/>
    <col min="16234" max="16234" width="12" bestFit="1" customWidth="1"/>
    <col min="16235" max="16235" width="4" bestFit="1" customWidth="1"/>
    <col min="16236" max="16236" width="12" bestFit="1" customWidth="1"/>
    <col min="16237" max="16237" width="4" bestFit="1" customWidth="1"/>
    <col min="16238" max="16238" width="12" bestFit="1" customWidth="1"/>
    <col min="16239" max="16239" width="4" bestFit="1" customWidth="1"/>
    <col min="16240" max="16240" width="11.5703125" bestFit="1" customWidth="1"/>
    <col min="16241" max="16241" width="4" bestFit="1" customWidth="1"/>
    <col min="16242" max="16242" width="12" bestFit="1" customWidth="1"/>
    <col min="16243" max="16243" width="4" bestFit="1" customWidth="1"/>
    <col min="16244" max="16244" width="12" bestFit="1" customWidth="1"/>
    <col min="16245" max="16245" width="4" bestFit="1" customWidth="1"/>
    <col min="16246" max="16246" width="12" bestFit="1" customWidth="1"/>
    <col min="16247" max="16247" width="4" bestFit="1" customWidth="1"/>
    <col min="16248" max="16248" width="12" bestFit="1" customWidth="1"/>
    <col min="16249" max="16249" width="4" bestFit="1" customWidth="1"/>
    <col min="16250" max="16250" width="12" bestFit="1" customWidth="1"/>
    <col min="16251" max="16251" width="4" bestFit="1" customWidth="1"/>
    <col min="16252" max="16252" width="12" bestFit="1" customWidth="1"/>
    <col min="16253" max="16253" width="4" bestFit="1" customWidth="1"/>
    <col min="16254" max="16254" width="12" bestFit="1" customWidth="1"/>
    <col min="16255" max="16255" width="4" bestFit="1" customWidth="1"/>
    <col min="16256" max="16256" width="12" bestFit="1" customWidth="1"/>
    <col min="16257" max="16257" width="4" bestFit="1" customWidth="1"/>
    <col min="16258" max="16258" width="12" bestFit="1" customWidth="1"/>
    <col min="16259" max="16259" width="4" bestFit="1" customWidth="1"/>
    <col min="16260" max="16260" width="12" bestFit="1" customWidth="1"/>
    <col min="16261" max="16261" width="4" bestFit="1" customWidth="1"/>
    <col min="16262" max="16262" width="12" bestFit="1" customWidth="1"/>
    <col min="16263" max="16263" width="4" bestFit="1" customWidth="1"/>
    <col min="16264" max="16264" width="12" bestFit="1" customWidth="1"/>
    <col min="16265" max="16265" width="4" bestFit="1" customWidth="1"/>
    <col min="16266" max="16266" width="12" bestFit="1" customWidth="1"/>
    <col min="16267" max="16267" width="4" bestFit="1" customWidth="1"/>
    <col min="16268" max="16268" width="12" bestFit="1" customWidth="1"/>
    <col min="16269" max="16269" width="4" bestFit="1" customWidth="1"/>
    <col min="16270" max="16270" width="12" bestFit="1" customWidth="1"/>
    <col min="16271" max="16271" width="4" bestFit="1" customWidth="1"/>
    <col min="16272" max="16272" width="12" bestFit="1" customWidth="1"/>
    <col min="16273" max="16273" width="4" bestFit="1" customWidth="1"/>
    <col min="16274" max="16274" width="12" bestFit="1" customWidth="1"/>
    <col min="16275" max="16275" width="4" bestFit="1" customWidth="1"/>
    <col min="16276" max="16276" width="12" bestFit="1" customWidth="1"/>
    <col min="16277" max="16277" width="4" bestFit="1" customWidth="1"/>
    <col min="16278" max="16278" width="12" bestFit="1" customWidth="1"/>
    <col min="16279" max="16279" width="4" bestFit="1" customWidth="1"/>
    <col min="16280" max="16280" width="12" bestFit="1" customWidth="1"/>
    <col min="16281" max="16281" width="4" bestFit="1" customWidth="1"/>
    <col min="16282" max="16282" width="12" bestFit="1" customWidth="1"/>
    <col min="16283" max="16283" width="4" bestFit="1" customWidth="1"/>
    <col min="16284" max="16284" width="12" bestFit="1" customWidth="1"/>
    <col min="16285" max="16285" width="4" bestFit="1" customWidth="1"/>
    <col min="16286" max="16286" width="12" bestFit="1" customWidth="1"/>
    <col min="16287" max="16287" width="4" bestFit="1" customWidth="1"/>
    <col min="16288" max="16288" width="12" bestFit="1" customWidth="1"/>
    <col min="16289" max="16289" width="4" bestFit="1" customWidth="1"/>
    <col min="16290" max="16290" width="12" bestFit="1" customWidth="1"/>
    <col min="16291" max="16291" width="4" bestFit="1" customWidth="1"/>
    <col min="16292" max="16292" width="12" bestFit="1" customWidth="1"/>
    <col min="16293" max="16293" width="4" bestFit="1" customWidth="1"/>
    <col min="16294" max="16294" width="12" bestFit="1" customWidth="1"/>
    <col min="16295" max="16295" width="4" bestFit="1" customWidth="1"/>
  </cols>
  <sheetData>
    <row r="1" spans="1:167" x14ac:dyDescent="0.2">
      <c r="A1" s="1" t="s">
        <v>155</v>
      </c>
    </row>
    <row r="2" spans="1:167" x14ac:dyDescent="0.2">
      <c r="J2" s="31" t="s">
        <v>244</v>
      </c>
      <c r="P2" s="31" t="s">
        <v>244</v>
      </c>
      <c r="R2" s="31" t="s">
        <v>244</v>
      </c>
      <c r="X2" s="31" t="s">
        <v>244</v>
      </c>
      <c r="Z2" s="31" t="s">
        <v>244</v>
      </c>
      <c r="AJ2" s="31" t="s">
        <v>244</v>
      </c>
      <c r="AL2" s="31" t="s">
        <v>244</v>
      </c>
      <c r="AX2" s="31" t="s">
        <v>244</v>
      </c>
      <c r="AZ2" s="31" t="s">
        <v>244</v>
      </c>
      <c r="BD2" s="31" t="s">
        <v>244</v>
      </c>
      <c r="BH2" s="31" t="s">
        <v>244</v>
      </c>
      <c r="BJ2" s="31" t="s">
        <v>244</v>
      </c>
      <c r="BR2" s="31" t="s">
        <v>244</v>
      </c>
      <c r="BV2" s="31" t="s">
        <v>244</v>
      </c>
      <c r="BZ2" s="31" t="s">
        <v>244</v>
      </c>
      <c r="CF2" s="31" t="s">
        <v>244</v>
      </c>
      <c r="CN2" s="31" t="s">
        <v>244</v>
      </c>
      <c r="CT2" s="31" t="s">
        <v>244</v>
      </c>
      <c r="CZ2" s="31" t="s">
        <v>244</v>
      </c>
      <c r="DB2" s="31" t="s">
        <v>244</v>
      </c>
      <c r="DD2" s="31" t="s">
        <v>244</v>
      </c>
      <c r="DF2" s="31" t="s">
        <v>244</v>
      </c>
      <c r="DJ2" s="31" t="s">
        <v>244</v>
      </c>
      <c r="DL2" s="31" t="s">
        <v>244</v>
      </c>
      <c r="DV2" s="31" t="s">
        <v>244</v>
      </c>
      <c r="ED2" s="31" t="s">
        <v>244</v>
      </c>
      <c r="EF2" s="31" t="s">
        <v>244</v>
      </c>
      <c r="EH2" s="31" t="s">
        <v>244</v>
      </c>
      <c r="EJ2" s="31" t="s">
        <v>244</v>
      </c>
      <c r="EL2" s="31" t="s">
        <v>244</v>
      </c>
      <c r="EN2" s="31" t="s">
        <v>244</v>
      </c>
      <c r="EP2" s="31" t="s">
        <v>244</v>
      </c>
      <c r="ET2" s="31" t="s">
        <v>244</v>
      </c>
      <c r="EV2" s="31" t="s">
        <v>244</v>
      </c>
      <c r="EX2" s="31" t="s">
        <v>244</v>
      </c>
      <c r="FB2" s="31" t="s">
        <v>244</v>
      </c>
      <c r="FD2" s="31" t="s">
        <v>244</v>
      </c>
      <c r="FJ2" s="31" t="s">
        <v>244</v>
      </c>
    </row>
    <row r="3" spans="1:167" x14ac:dyDescent="0.2">
      <c r="A3" s="141" t="s">
        <v>453</v>
      </c>
      <c r="B3" s="330" t="s">
        <v>13</v>
      </c>
      <c r="C3" s="330"/>
      <c r="D3" s="328" t="s">
        <v>454</v>
      </c>
      <c r="E3" s="328"/>
      <c r="F3" s="328" t="s">
        <v>455</v>
      </c>
      <c r="G3" s="328"/>
      <c r="H3" s="328" t="s">
        <v>456</v>
      </c>
      <c r="I3" s="328"/>
      <c r="J3" s="328" t="s">
        <v>457</v>
      </c>
      <c r="K3" s="328"/>
      <c r="L3" s="328" t="s">
        <v>458</v>
      </c>
      <c r="M3" s="328"/>
      <c r="N3" s="328" t="s">
        <v>459</v>
      </c>
      <c r="O3" s="328"/>
      <c r="P3" s="328" t="s">
        <v>460</v>
      </c>
      <c r="Q3" s="328"/>
      <c r="R3" s="328" t="s">
        <v>461</v>
      </c>
      <c r="S3" s="328"/>
      <c r="T3" s="328" t="s">
        <v>462</v>
      </c>
      <c r="U3" s="328"/>
      <c r="V3" s="328" t="s">
        <v>463</v>
      </c>
      <c r="W3" s="328"/>
      <c r="X3" s="328" t="s">
        <v>464</v>
      </c>
      <c r="Y3" s="328"/>
      <c r="Z3" s="328" t="s">
        <v>465</v>
      </c>
      <c r="AA3" s="328"/>
      <c r="AB3" s="328" t="s">
        <v>466</v>
      </c>
      <c r="AC3" s="328"/>
      <c r="AD3" s="328" t="s">
        <v>467</v>
      </c>
      <c r="AE3" s="328"/>
      <c r="AF3" s="328" t="s">
        <v>468</v>
      </c>
      <c r="AG3" s="328"/>
      <c r="AH3" s="328" t="s">
        <v>469</v>
      </c>
      <c r="AI3" s="328"/>
      <c r="AJ3" s="328" t="s">
        <v>470</v>
      </c>
      <c r="AK3" s="328"/>
      <c r="AL3" s="328" t="s">
        <v>471</v>
      </c>
      <c r="AM3" s="328"/>
      <c r="AN3" s="328" t="s">
        <v>472</v>
      </c>
      <c r="AO3" s="328"/>
      <c r="AP3" s="328" t="s">
        <v>473</v>
      </c>
      <c r="AQ3" s="328"/>
      <c r="AR3" s="328" t="s">
        <v>474</v>
      </c>
      <c r="AS3" s="328"/>
      <c r="AT3" s="328" t="s">
        <v>475</v>
      </c>
      <c r="AU3" s="328"/>
      <c r="AV3" s="328" t="s">
        <v>476</v>
      </c>
      <c r="AW3" s="328"/>
      <c r="AX3" s="328" t="s">
        <v>477</v>
      </c>
      <c r="AY3" s="328"/>
      <c r="AZ3" s="328" t="s">
        <v>478</v>
      </c>
      <c r="BA3" s="328"/>
      <c r="BB3" s="328" t="s">
        <v>479</v>
      </c>
      <c r="BC3" s="328"/>
      <c r="BD3" s="328" t="s">
        <v>480</v>
      </c>
      <c r="BE3" s="328"/>
      <c r="BF3" s="328" t="s">
        <v>481</v>
      </c>
      <c r="BG3" s="328"/>
      <c r="BH3" s="328" t="s">
        <v>482</v>
      </c>
      <c r="BI3" s="328"/>
      <c r="BJ3" s="328" t="s">
        <v>483</v>
      </c>
      <c r="BK3" s="328"/>
      <c r="BL3" s="328" t="s">
        <v>484</v>
      </c>
      <c r="BM3" s="328"/>
      <c r="BN3" s="328" t="s">
        <v>485</v>
      </c>
      <c r="BO3" s="328"/>
      <c r="BP3" s="328" t="s">
        <v>486</v>
      </c>
      <c r="BQ3" s="328"/>
      <c r="BR3" s="328" t="s">
        <v>487</v>
      </c>
      <c r="BS3" s="328"/>
      <c r="BT3" s="328" t="s">
        <v>488</v>
      </c>
      <c r="BU3" s="328"/>
      <c r="BV3" s="328" t="s">
        <v>489</v>
      </c>
      <c r="BW3" s="328"/>
      <c r="BX3" s="328" t="s">
        <v>490</v>
      </c>
      <c r="BY3" s="328"/>
      <c r="BZ3" s="328" t="s">
        <v>491</v>
      </c>
      <c r="CA3" s="328"/>
      <c r="CB3" s="328" t="s">
        <v>492</v>
      </c>
      <c r="CC3" s="328"/>
      <c r="CD3" s="328" t="s">
        <v>493</v>
      </c>
      <c r="CE3" s="328"/>
      <c r="CF3" s="328" t="s">
        <v>494</v>
      </c>
      <c r="CG3" s="328"/>
      <c r="CH3" s="328" t="s">
        <v>495</v>
      </c>
      <c r="CI3" s="328"/>
      <c r="CJ3" s="328" t="s">
        <v>496</v>
      </c>
      <c r="CK3" s="328"/>
      <c r="CL3" s="328" t="s">
        <v>497</v>
      </c>
      <c r="CM3" s="328"/>
      <c r="CN3" s="328" t="s">
        <v>498</v>
      </c>
      <c r="CO3" s="328"/>
      <c r="CP3" s="328" t="s">
        <v>499</v>
      </c>
      <c r="CQ3" s="328"/>
      <c r="CR3" s="328" t="s">
        <v>500</v>
      </c>
      <c r="CS3" s="328"/>
      <c r="CT3" s="328" t="s">
        <v>501</v>
      </c>
      <c r="CU3" s="328"/>
      <c r="CV3" s="328" t="s">
        <v>502</v>
      </c>
      <c r="CW3" s="328"/>
      <c r="CX3" s="328" t="s">
        <v>503</v>
      </c>
      <c r="CY3" s="328"/>
      <c r="CZ3" s="328" t="s">
        <v>504</v>
      </c>
      <c r="DA3" s="328"/>
      <c r="DB3" s="328" t="s">
        <v>505</v>
      </c>
      <c r="DC3" s="328"/>
      <c r="DD3" s="328" t="s">
        <v>506</v>
      </c>
      <c r="DE3" s="328"/>
      <c r="DF3" s="328" t="s">
        <v>507</v>
      </c>
      <c r="DG3" s="328"/>
      <c r="DH3" s="328" t="s">
        <v>508</v>
      </c>
      <c r="DI3" s="328"/>
      <c r="DJ3" s="328" t="s">
        <v>509</v>
      </c>
      <c r="DK3" s="328"/>
      <c r="DL3" s="328" t="s">
        <v>510</v>
      </c>
      <c r="DM3" s="328"/>
      <c r="DN3" s="328" t="s">
        <v>511</v>
      </c>
      <c r="DO3" s="328"/>
      <c r="DP3" s="328" t="s">
        <v>512</v>
      </c>
      <c r="DQ3" s="328"/>
      <c r="DR3" s="328" t="s">
        <v>513</v>
      </c>
      <c r="DS3" s="328"/>
      <c r="DT3" s="328" t="s">
        <v>514</v>
      </c>
      <c r="DU3" s="328"/>
      <c r="DV3" s="328" t="s">
        <v>515</v>
      </c>
      <c r="DW3" s="328"/>
      <c r="DX3" s="328" t="s">
        <v>516</v>
      </c>
      <c r="DY3" s="328"/>
      <c r="DZ3" s="328" t="s">
        <v>517</v>
      </c>
      <c r="EA3" s="328"/>
      <c r="EB3" s="328" t="s">
        <v>518</v>
      </c>
      <c r="EC3" s="328"/>
      <c r="ED3" s="328" t="s">
        <v>519</v>
      </c>
      <c r="EE3" s="328"/>
      <c r="EF3" s="328" t="s">
        <v>520</v>
      </c>
      <c r="EG3" s="328"/>
      <c r="EH3" s="328" t="s">
        <v>521</v>
      </c>
      <c r="EI3" s="328"/>
      <c r="EJ3" s="328" t="s">
        <v>522</v>
      </c>
      <c r="EK3" s="328"/>
      <c r="EL3" s="328" t="s">
        <v>523</v>
      </c>
      <c r="EM3" s="328"/>
      <c r="EN3" s="328" t="s">
        <v>524</v>
      </c>
      <c r="EO3" s="328"/>
      <c r="EP3" s="328" t="s">
        <v>525</v>
      </c>
      <c r="EQ3" s="328"/>
      <c r="ER3" s="328" t="s">
        <v>526</v>
      </c>
      <c r="ES3" s="328"/>
      <c r="ET3" s="328" t="s">
        <v>527</v>
      </c>
      <c r="EU3" s="328"/>
      <c r="EV3" s="328" t="s">
        <v>528</v>
      </c>
      <c r="EW3" s="328"/>
      <c r="EX3" s="328" t="s">
        <v>529</v>
      </c>
      <c r="EY3" s="328"/>
      <c r="EZ3" s="328" t="s">
        <v>530</v>
      </c>
      <c r="FA3" s="328"/>
      <c r="FB3" s="328" t="s">
        <v>531</v>
      </c>
      <c r="FC3" s="328"/>
      <c r="FD3" s="328" t="s">
        <v>532</v>
      </c>
      <c r="FE3" s="328"/>
      <c r="FF3" s="328" t="s">
        <v>533</v>
      </c>
      <c r="FG3" s="328"/>
      <c r="FH3" s="328" t="s">
        <v>534</v>
      </c>
      <c r="FI3" s="328"/>
      <c r="FJ3" s="328" t="s">
        <v>535</v>
      </c>
      <c r="FK3" s="328"/>
    </row>
    <row r="4" spans="1:167" x14ac:dyDescent="0.2">
      <c r="A4" s="144" t="s">
        <v>536</v>
      </c>
      <c r="B4" s="145"/>
      <c r="C4" s="144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  <c r="CH4" s="329"/>
      <c r="CI4" s="329"/>
      <c r="CJ4" s="329"/>
      <c r="CK4" s="329"/>
      <c r="CL4" s="329"/>
      <c r="CM4" s="329"/>
      <c r="CN4" s="329"/>
      <c r="CO4" s="329"/>
      <c r="CP4" s="329"/>
      <c r="CQ4" s="329"/>
      <c r="CR4" s="329"/>
      <c r="CS4" s="329"/>
      <c r="CT4" s="329"/>
      <c r="CU4" s="329"/>
      <c r="CV4" s="329"/>
      <c r="CW4" s="329"/>
      <c r="CX4" s="329"/>
      <c r="CY4" s="329"/>
      <c r="CZ4" s="329"/>
      <c r="DA4" s="329"/>
      <c r="DB4" s="329"/>
      <c r="DC4" s="329"/>
      <c r="DD4" s="329"/>
      <c r="DE4" s="329"/>
      <c r="DF4" s="329"/>
      <c r="DG4" s="329"/>
      <c r="DH4" s="329"/>
      <c r="DI4" s="329"/>
      <c r="DJ4" s="329"/>
      <c r="DK4" s="329"/>
      <c r="DL4" s="329"/>
      <c r="DM4" s="329"/>
      <c r="DN4" s="329"/>
      <c r="DO4" s="329"/>
      <c r="DP4" s="329"/>
      <c r="DQ4" s="329"/>
      <c r="DR4" s="329"/>
      <c r="DS4" s="329"/>
      <c r="DT4" s="329"/>
      <c r="DU4" s="329"/>
      <c r="DV4" s="329"/>
      <c r="DW4" s="329"/>
      <c r="DX4" s="329"/>
      <c r="DY4" s="329"/>
      <c r="DZ4" s="329"/>
      <c r="EA4" s="329"/>
      <c r="EB4" s="329"/>
      <c r="EC4" s="329"/>
      <c r="ED4" s="329"/>
      <c r="EE4" s="329"/>
      <c r="EF4" s="329"/>
      <c r="EG4" s="329"/>
      <c r="EH4" s="329"/>
      <c r="EI4" s="329"/>
      <c r="EJ4" s="329"/>
      <c r="EK4" s="329"/>
      <c r="EL4" s="329"/>
      <c r="EM4" s="329"/>
      <c r="EN4" s="329"/>
      <c r="EO4" s="329"/>
      <c r="EP4" s="329"/>
      <c r="EQ4" s="329"/>
      <c r="ER4" s="329"/>
      <c r="ES4" s="329"/>
      <c r="ET4" s="329"/>
      <c r="EU4" s="329"/>
      <c r="EV4" s="329"/>
      <c r="EW4" s="329"/>
      <c r="EX4" s="329"/>
      <c r="EY4" s="329"/>
      <c r="EZ4" s="329"/>
      <c r="FA4" s="329"/>
      <c r="FB4" s="329"/>
      <c r="FC4" s="329"/>
      <c r="FD4" s="329"/>
      <c r="FE4" s="329"/>
      <c r="FF4" s="329"/>
      <c r="FG4" s="329"/>
      <c r="FH4" s="329"/>
      <c r="FI4" s="329"/>
      <c r="FJ4" s="329"/>
      <c r="FK4" s="329"/>
    </row>
    <row r="5" spans="1:167" x14ac:dyDescent="0.2">
      <c r="A5" s="147"/>
      <c r="B5" s="148" t="s">
        <v>4</v>
      </c>
      <c r="C5" s="158" t="s">
        <v>5</v>
      </c>
      <c r="D5" s="148" t="s">
        <v>4</v>
      </c>
      <c r="E5" s="158" t="s">
        <v>5</v>
      </c>
      <c r="F5" s="148" t="s">
        <v>4</v>
      </c>
      <c r="G5" s="158" t="s">
        <v>5</v>
      </c>
      <c r="H5" s="148" t="s">
        <v>4</v>
      </c>
      <c r="I5" s="158" t="s">
        <v>5</v>
      </c>
      <c r="J5" s="148" t="s">
        <v>4</v>
      </c>
      <c r="K5" s="158" t="s">
        <v>5</v>
      </c>
      <c r="L5" s="148" t="s">
        <v>4</v>
      </c>
      <c r="M5" s="158" t="s">
        <v>5</v>
      </c>
      <c r="N5" s="148" t="s">
        <v>4</v>
      </c>
      <c r="O5" s="158" t="s">
        <v>5</v>
      </c>
      <c r="P5" s="148" t="s">
        <v>4</v>
      </c>
      <c r="Q5" s="158" t="s">
        <v>5</v>
      </c>
      <c r="R5" s="148" t="s">
        <v>4</v>
      </c>
      <c r="S5" s="158" t="s">
        <v>5</v>
      </c>
      <c r="T5" s="148" t="s">
        <v>4</v>
      </c>
      <c r="U5" s="158" t="s">
        <v>5</v>
      </c>
      <c r="V5" s="148" t="s">
        <v>4</v>
      </c>
      <c r="W5" s="158" t="s">
        <v>5</v>
      </c>
      <c r="X5" s="148" t="s">
        <v>4</v>
      </c>
      <c r="Y5" s="158" t="s">
        <v>5</v>
      </c>
      <c r="Z5" s="148" t="s">
        <v>4</v>
      </c>
      <c r="AA5" s="158" t="s">
        <v>5</v>
      </c>
      <c r="AB5" s="148" t="s">
        <v>4</v>
      </c>
      <c r="AC5" s="158" t="s">
        <v>5</v>
      </c>
      <c r="AD5" s="148" t="s">
        <v>4</v>
      </c>
      <c r="AE5" s="158" t="s">
        <v>5</v>
      </c>
      <c r="AF5" s="148" t="s">
        <v>4</v>
      </c>
      <c r="AG5" s="158" t="s">
        <v>5</v>
      </c>
      <c r="AH5" s="148" t="s">
        <v>4</v>
      </c>
      <c r="AI5" s="158" t="s">
        <v>5</v>
      </c>
      <c r="AJ5" s="148" t="s">
        <v>4</v>
      </c>
      <c r="AK5" s="158" t="s">
        <v>5</v>
      </c>
      <c r="AL5" s="148" t="s">
        <v>4</v>
      </c>
      <c r="AM5" s="158" t="s">
        <v>5</v>
      </c>
      <c r="AN5" s="148" t="s">
        <v>4</v>
      </c>
      <c r="AO5" s="158" t="s">
        <v>5</v>
      </c>
      <c r="AP5" s="148" t="s">
        <v>4</v>
      </c>
      <c r="AQ5" s="158" t="s">
        <v>5</v>
      </c>
      <c r="AR5" s="148" t="s">
        <v>4</v>
      </c>
      <c r="AS5" s="158" t="s">
        <v>5</v>
      </c>
      <c r="AT5" s="148" t="s">
        <v>4</v>
      </c>
      <c r="AU5" s="158" t="s">
        <v>5</v>
      </c>
      <c r="AV5" s="148" t="s">
        <v>4</v>
      </c>
      <c r="AW5" s="158" t="s">
        <v>5</v>
      </c>
      <c r="AX5" s="148" t="s">
        <v>4</v>
      </c>
      <c r="AY5" s="158" t="s">
        <v>5</v>
      </c>
      <c r="AZ5" s="148" t="s">
        <v>4</v>
      </c>
      <c r="BA5" s="158" t="s">
        <v>5</v>
      </c>
      <c r="BB5" s="148" t="s">
        <v>4</v>
      </c>
      <c r="BC5" s="158" t="s">
        <v>5</v>
      </c>
      <c r="BD5" s="148" t="s">
        <v>4</v>
      </c>
      <c r="BE5" s="158" t="s">
        <v>5</v>
      </c>
      <c r="BF5" s="148" t="s">
        <v>4</v>
      </c>
      <c r="BG5" s="158" t="s">
        <v>5</v>
      </c>
      <c r="BH5" s="148" t="s">
        <v>4</v>
      </c>
      <c r="BI5" s="158" t="s">
        <v>5</v>
      </c>
      <c r="BJ5" s="148" t="s">
        <v>4</v>
      </c>
      <c r="BK5" s="158" t="s">
        <v>5</v>
      </c>
      <c r="BL5" s="148" t="s">
        <v>4</v>
      </c>
      <c r="BM5" s="158" t="s">
        <v>5</v>
      </c>
      <c r="BN5" s="148" t="s">
        <v>4</v>
      </c>
      <c r="BO5" s="158" t="s">
        <v>5</v>
      </c>
      <c r="BP5" s="148" t="s">
        <v>4</v>
      </c>
      <c r="BQ5" s="158" t="s">
        <v>5</v>
      </c>
      <c r="BR5" s="148" t="s">
        <v>4</v>
      </c>
      <c r="BS5" s="158" t="s">
        <v>5</v>
      </c>
      <c r="BT5" s="148" t="s">
        <v>4</v>
      </c>
      <c r="BU5" s="158" t="s">
        <v>5</v>
      </c>
      <c r="BV5" s="148" t="s">
        <v>4</v>
      </c>
      <c r="BW5" s="158" t="s">
        <v>5</v>
      </c>
      <c r="BX5" s="148" t="s">
        <v>4</v>
      </c>
      <c r="BY5" s="158" t="s">
        <v>5</v>
      </c>
      <c r="BZ5" s="148" t="s">
        <v>4</v>
      </c>
      <c r="CA5" s="158" t="s">
        <v>5</v>
      </c>
      <c r="CB5" s="148" t="s">
        <v>4</v>
      </c>
      <c r="CC5" s="158" t="s">
        <v>5</v>
      </c>
      <c r="CD5" s="148" t="s">
        <v>4</v>
      </c>
      <c r="CE5" s="158" t="s">
        <v>5</v>
      </c>
      <c r="CF5" s="148" t="s">
        <v>4</v>
      </c>
      <c r="CG5" s="158" t="s">
        <v>5</v>
      </c>
      <c r="CH5" s="148" t="s">
        <v>4</v>
      </c>
      <c r="CI5" s="158" t="s">
        <v>5</v>
      </c>
      <c r="CJ5" s="148" t="s">
        <v>4</v>
      </c>
      <c r="CK5" s="158" t="s">
        <v>5</v>
      </c>
      <c r="CL5" s="148" t="s">
        <v>4</v>
      </c>
      <c r="CM5" s="158" t="s">
        <v>5</v>
      </c>
      <c r="CN5" s="148" t="s">
        <v>4</v>
      </c>
      <c r="CO5" s="158" t="s">
        <v>5</v>
      </c>
      <c r="CP5" s="148" t="s">
        <v>4</v>
      </c>
      <c r="CQ5" s="158" t="s">
        <v>5</v>
      </c>
      <c r="CR5" s="148" t="s">
        <v>4</v>
      </c>
      <c r="CS5" s="158" t="s">
        <v>5</v>
      </c>
      <c r="CT5" s="148" t="s">
        <v>4</v>
      </c>
      <c r="CU5" s="158" t="s">
        <v>5</v>
      </c>
      <c r="CV5" s="148" t="s">
        <v>4</v>
      </c>
      <c r="CW5" s="158" t="s">
        <v>5</v>
      </c>
      <c r="CX5" s="148" t="s">
        <v>4</v>
      </c>
      <c r="CY5" s="158" t="s">
        <v>5</v>
      </c>
      <c r="CZ5" s="148" t="s">
        <v>4</v>
      </c>
      <c r="DA5" s="158" t="s">
        <v>5</v>
      </c>
      <c r="DB5" s="148" t="s">
        <v>4</v>
      </c>
      <c r="DC5" s="158" t="s">
        <v>5</v>
      </c>
      <c r="DD5" s="148" t="s">
        <v>4</v>
      </c>
      <c r="DE5" s="158" t="s">
        <v>5</v>
      </c>
      <c r="DF5" s="148" t="s">
        <v>4</v>
      </c>
      <c r="DG5" s="158" t="s">
        <v>5</v>
      </c>
      <c r="DH5" s="148" t="s">
        <v>4</v>
      </c>
      <c r="DI5" s="158" t="s">
        <v>5</v>
      </c>
      <c r="DJ5" s="148" t="s">
        <v>4</v>
      </c>
      <c r="DK5" s="158" t="s">
        <v>5</v>
      </c>
      <c r="DL5" s="148" t="s">
        <v>4</v>
      </c>
      <c r="DM5" s="158" t="s">
        <v>5</v>
      </c>
      <c r="DN5" s="148" t="s">
        <v>4</v>
      </c>
      <c r="DO5" s="158" t="s">
        <v>5</v>
      </c>
      <c r="DP5" s="148" t="s">
        <v>4</v>
      </c>
      <c r="DQ5" s="158" t="s">
        <v>5</v>
      </c>
      <c r="DR5" s="148" t="s">
        <v>4</v>
      </c>
      <c r="DS5" s="158" t="s">
        <v>5</v>
      </c>
      <c r="DT5" s="148" t="s">
        <v>4</v>
      </c>
      <c r="DU5" s="158" t="s">
        <v>5</v>
      </c>
      <c r="DV5" s="148" t="s">
        <v>4</v>
      </c>
      <c r="DW5" s="158" t="s">
        <v>5</v>
      </c>
      <c r="DX5" s="148" t="s">
        <v>4</v>
      </c>
      <c r="DY5" s="158" t="s">
        <v>5</v>
      </c>
      <c r="DZ5" s="148" t="s">
        <v>4</v>
      </c>
      <c r="EA5" s="158" t="s">
        <v>5</v>
      </c>
      <c r="EB5" s="148" t="s">
        <v>4</v>
      </c>
      <c r="EC5" s="158" t="s">
        <v>5</v>
      </c>
      <c r="ED5" s="148" t="s">
        <v>4</v>
      </c>
      <c r="EE5" s="158" t="s">
        <v>5</v>
      </c>
      <c r="EF5" s="148" t="s">
        <v>4</v>
      </c>
      <c r="EG5" s="158" t="s">
        <v>5</v>
      </c>
      <c r="EH5" s="148" t="s">
        <v>4</v>
      </c>
      <c r="EI5" s="158" t="s">
        <v>5</v>
      </c>
      <c r="EJ5" s="148" t="s">
        <v>4</v>
      </c>
      <c r="EK5" s="158" t="s">
        <v>5</v>
      </c>
      <c r="EL5" s="148" t="s">
        <v>4</v>
      </c>
      <c r="EM5" s="158" t="s">
        <v>5</v>
      </c>
      <c r="EN5" s="148" t="s">
        <v>4</v>
      </c>
      <c r="EO5" s="158" t="s">
        <v>5</v>
      </c>
      <c r="EP5" s="148" t="s">
        <v>4</v>
      </c>
      <c r="EQ5" s="158" t="s">
        <v>5</v>
      </c>
      <c r="ER5" s="148" t="s">
        <v>4</v>
      </c>
      <c r="ES5" s="158" t="s">
        <v>5</v>
      </c>
      <c r="ET5" s="148" t="s">
        <v>4</v>
      </c>
      <c r="EU5" s="158" t="s">
        <v>5</v>
      </c>
      <c r="EV5" s="148" t="s">
        <v>4</v>
      </c>
      <c r="EW5" s="158" t="s">
        <v>5</v>
      </c>
      <c r="EX5" s="148" t="s">
        <v>4</v>
      </c>
      <c r="EY5" s="158" t="s">
        <v>5</v>
      </c>
      <c r="EZ5" s="148" t="s">
        <v>4</v>
      </c>
      <c r="FA5" s="158" t="s">
        <v>5</v>
      </c>
      <c r="FB5" s="148" t="s">
        <v>4</v>
      </c>
      <c r="FC5" s="158" t="s">
        <v>5</v>
      </c>
      <c r="FD5" s="148" t="s">
        <v>4</v>
      </c>
      <c r="FE5" s="158" t="s">
        <v>5</v>
      </c>
      <c r="FF5" s="148" t="s">
        <v>4</v>
      </c>
      <c r="FG5" s="158" t="s">
        <v>5</v>
      </c>
      <c r="FH5" s="148" t="s">
        <v>4</v>
      </c>
      <c r="FI5" s="158" t="s">
        <v>5</v>
      </c>
      <c r="FJ5" s="148" t="s">
        <v>4</v>
      </c>
      <c r="FK5" s="158" t="s">
        <v>5</v>
      </c>
    </row>
    <row r="6" spans="1:167" x14ac:dyDescent="0.2">
      <c r="A6" s="1" t="s">
        <v>166</v>
      </c>
    </row>
    <row r="7" spans="1:167" x14ac:dyDescent="0.2">
      <c r="A7" t="s">
        <v>537</v>
      </c>
      <c r="B7" s="31">
        <v>28011539466.200001</v>
      </c>
      <c r="C7" s="5">
        <v>41.791899999999998</v>
      </c>
      <c r="D7" s="31">
        <v>732772303.29999995</v>
      </c>
      <c r="E7" s="5">
        <v>82.133499999999998</v>
      </c>
      <c r="F7" s="31">
        <v>33161137.07</v>
      </c>
      <c r="G7" s="5">
        <v>87.266599999999997</v>
      </c>
      <c r="H7" s="31">
        <v>326523146.32999998</v>
      </c>
      <c r="I7" s="5">
        <v>93.067099999999996</v>
      </c>
      <c r="J7" s="31">
        <v>0</v>
      </c>
      <c r="K7">
        <v>0</v>
      </c>
      <c r="L7" s="31">
        <v>78077570.25</v>
      </c>
      <c r="M7" s="5">
        <v>67.363900000000001</v>
      </c>
      <c r="N7" s="31">
        <v>418991230.89999998</v>
      </c>
      <c r="O7" s="5">
        <v>59.622900000000001</v>
      </c>
      <c r="P7" s="31">
        <v>0</v>
      </c>
      <c r="Q7">
        <v>0</v>
      </c>
      <c r="R7" s="31">
        <v>0</v>
      </c>
      <c r="S7">
        <v>0</v>
      </c>
      <c r="T7" s="31">
        <v>94084500.780000001</v>
      </c>
      <c r="U7" s="5">
        <v>64.983099999999993</v>
      </c>
      <c r="V7" s="31">
        <v>116452890</v>
      </c>
      <c r="W7" s="5">
        <v>79.876400000000004</v>
      </c>
      <c r="X7" s="31">
        <v>0</v>
      </c>
      <c r="Y7">
        <v>0</v>
      </c>
      <c r="Z7" s="31">
        <v>0</v>
      </c>
      <c r="AA7">
        <v>0</v>
      </c>
      <c r="AB7" s="31">
        <v>0</v>
      </c>
      <c r="AC7">
        <v>0</v>
      </c>
      <c r="AD7" s="31">
        <v>3166588926.5999999</v>
      </c>
      <c r="AE7" s="5">
        <v>88.283600000000007</v>
      </c>
      <c r="AF7" s="31">
        <v>0</v>
      </c>
      <c r="AG7">
        <v>0</v>
      </c>
      <c r="AH7" s="31">
        <v>109360055.16</v>
      </c>
      <c r="AI7" s="5">
        <v>94.375399999999999</v>
      </c>
      <c r="AJ7" s="31">
        <v>0</v>
      </c>
      <c r="AK7">
        <v>0</v>
      </c>
      <c r="AL7" s="31">
        <v>0</v>
      </c>
      <c r="AM7">
        <v>0</v>
      </c>
      <c r="AN7" s="31">
        <v>205690956.47</v>
      </c>
      <c r="AO7" s="5">
        <v>79.500299999999996</v>
      </c>
      <c r="AP7" s="31">
        <v>82598112.430000007</v>
      </c>
      <c r="AQ7" s="5">
        <v>78.395600000000002</v>
      </c>
      <c r="AR7" s="31">
        <v>227532593.30000001</v>
      </c>
      <c r="AS7" s="5">
        <v>64.112899999999996</v>
      </c>
      <c r="AT7" s="31">
        <v>1216592614.3599999</v>
      </c>
      <c r="AU7" s="5">
        <v>56.813000000000002</v>
      </c>
      <c r="AV7" s="31">
        <v>1364618717.0599999</v>
      </c>
      <c r="AW7" s="5">
        <v>50.502899999999997</v>
      </c>
      <c r="AX7" s="31">
        <v>0</v>
      </c>
      <c r="AY7">
        <v>0</v>
      </c>
      <c r="AZ7" s="31">
        <v>0</v>
      </c>
      <c r="BA7">
        <v>0</v>
      </c>
      <c r="BB7" s="31">
        <v>214986969.12</v>
      </c>
      <c r="BC7" s="5">
        <v>50.139600000000002</v>
      </c>
      <c r="BD7" s="31">
        <v>0</v>
      </c>
      <c r="BE7">
        <v>0</v>
      </c>
      <c r="BF7" s="31">
        <v>281824312.00999999</v>
      </c>
      <c r="BG7" s="5">
        <v>82.184200000000004</v>
      </c>
      <c r="BH7" s="31">
        <v>0</v>
      </c>
      <c r="BI7">
        <v>0</v>
      </c>
      <c r="BJ7" s="31">
        <v>0</v>
      </c>
      <c r="BK7">
        <v>0</v>
      </c>
      <c r="BL7" s="31">
        <v>450947092.5</v>
      </c>
      <c r="BM7" s="5">
        <v>83.778999999999996</v>
      </c>
      <c r="BN7" s="31">
        <v>8193895</v>
      </c>
      <c r="BO7" s="5">
        <v>64.587900000000005</v>
      </c>
      <c r="BP7" s="31">
        <v>52435386.719999999</v>
      </c>
      <c r="BQ7" s="5">
        <v>76.236699999999999</v>
      </c>
      <c r="BR7" s="31">
        <v>0</v>
      </c>
      <c r="BS7">
        <v>0</v>
      </c>
      <c r="BT7" s="31">
        <v>58189353</v>
      </c>
      <c r="BU7" s="5">
        <v>89.143199999999993</v>
      </c>
      <c r="BV7" s="31">
        <v>0</v>
      </c>
      <c r="BW7">
        <v>0</v>
      </c>
      <c r="BX7" s="31">
        <v>11822574942.85</v>
      </c>
      <c r="BY7" s="5">
        <v>47.246000000000002</v>
      </c>
      <c r="BZ7" s="31">
        <v>0</v>
      </c>
      <c r="CA7">
        <v>0</v>
      </c>
      <c r="CB7" s="31">
        <v>23933868.949999999</v>
      </c>
      <c r="CC7" s="5">
        <v>94.166700000000006</v>
      </c>
      <c r="CD7" s="31">
        <v>502782589.42000002</v>
      </c>
      <c r="CE7" s="5">
        <v>14.912800000000001</v>
      </c>
      <c r="CF7" s="31">
        <v>0</v>
      </c>
      <c r="CG7">
        <v>0</v>
      </c>
      <c r="CH7" s="31">
        <v>130210257.93000001</v>
      </c>
      <c r="CI7" s="5">
        <v>15.332700000000001</v>
      </c>
      <c r="CJ7" s="31">
        <v>53719615</v>
      </c>
      <c r="CK7" s="5">
        <v>60.450200000000002</v>
      </c>
      <c r="CL7" s="31">
        <v>104025128.18000001</v>
      </c>
      <c r="CM7" s="5">
        <v>91.695300000000003</v>
      </c>
      <c r="CN7" s="31">
        <v>0</v>
      </c>
      <c r="CO7">
        <v>0</v>
      </c>
      <c r="CP7" s="31">
        <v>135918681.72</v>
      </c>
      <c r="CQ7" s="5">
        <v>41.254899999999999</v>
      </c>
      <c r="CR7" s="31">
        <v>85942409.870000005</v>
      </c>
      <c r="CS7" s="5">
        <v>61.7836</v>
      </c>
      <c r="CT7" s="31">
        <v>0</v>
      </c>
      <c r="CU7">
        <v>0</v>
      </c>
      <c r="CV7" s="31">
        <v>37469996.549999997</v>
      </c>
      <c r="CW7" s="5">
        <v>23.517800000000001</v>
      </c>
      <c r="CX7" s="31">
        <v>1442017892</v>
      </c>
      <c r="CY7" s="5">
        <v>63.870100000000001</v>
      </c>
      <c r="CZ7" s="31">
        <v>0</v>
      </c>
      <c r="DA7">
        <v>0</v>
      </c>
      <c r="DB7" s="31">
        <v>0</v>
      </c>
      <c r="DC7">
        <v>0</v>
      </c>
      <c r="DD7" s="31">
        <v>0</v>
      </c>
      <c r="DE7">
        <v>0</v>
      </c>
      <c r="DF7" s="31">
        <v>0</v>
      </c>
      <c r="DG7">
        <v>0</v>
      </c>
      <c r="DH7" s="31">
        <v>7913063.2300000004</v>
      </c>
      <c r="DI7" s="5">
        <v>82.939099999999996</v>
      </c>
      <c r="DJ7" s="31">
        <v>0</v>
      </c>
      <c r="DK7">
        <v>0</v>
      </c>
      <c r="DL7" s="31">
        <v>0</v>
      </c>
      <c r="DM7">
        <v>0</v>
      </c>
      <c r="DN7" s="31">
        <v>1604471297.99</v>
      </c>
      <c r="DO7" s="5">
        <v>72.900599999999997</v>
      </c>
      <c r="DP7" s="31">
        <v>194594385.25999999</v>
      </c>
      <c r="DQ7" s="5">
        <v>87.328900000000004</v>
      </c>
      <c r="DR7" s="31">
        <v>799360640.52999997</v>
      </c>
      <c r="DS7" s="5">
        <v>67.695899999999995</v>
      </c>
      <c r="DT7" s="31">
        <v>127435390.69</v>
      </c>
      <c r="DU7" s="5">
        <v>65.203199999999995</v>
      </c>
      <c r="DV7" s="31">
        <v>0</v>
      </c>
      <c r="DW7">
        <v>0</v>
      </c>
      <c r="DX7" s="31">
        <v>231759651.59</v>
      </c>
      <c r="DY7" s="5">
        <v>77.671099999999996</v>
      </c>
      <c r="DZ7" s="31">
        <v>105557215.29000001</v>
      </c>
      <c r="EA7" s="5">
        <v>55.521299999999997</v>
      </c>
      <c r="EB7" s="31">
        <v>105081126.56</v>
      </c>
      <c r="EC7" s="5">
        <v>77.132199999999997</v>
      </c>
      <c r="ED7" s="31">
        <v>0</v>
      </c>
      <c r="EE7">
        <v>0</v>
      </c>
      <c r="EF7" s="31">
        <v>0</v>
      </c>
      <c r="EG7">
        <v>0</v>
      </c>
      <c r="EH7" s="31">
        <v>0</v>
      </c>
      <c r="EI7">
        <v>0</v>
      </c>
      <c r="EJ7" s="31">
        <v>0</v>
      </c>
      <c r="EK7">
        <v>0</v>
      </c>
      <c r="EL7" s="31">
        <v>0</v>
      </c>
      <c r="EM7">
        <v>0</v>
      </c>
      <c r="EN7" s="31">
        <v>0</v>
      </c>
      <c r="EO7">
        <v>0</v>
      </c>
      <c r="EP7" s="31">
        <v>0</v>
      </c>
      <c r="EQ7">
        <v>0</v>
      </c>
      <c r="ER7" s="31">
        <v>693324691</v>
      </c>
      <c r="ES7" s="5">
        <v>59.9328</v>
      </c>
      <c r="ET7" s="31">
        <v>0</v>
      </c>
      <c r="EU7">
        <v>0</v>
      </c>
      <c r="EV7" s="31">
        <v>0</v>
      </c>
      <c r="EW7">
        <v>0</v>
      </c>
      <c r="EX7" s="31">
        <v>0</v>
      </c>
      <c r="EY7">
        <v>0</v>
      </c>
      <c r="EZ7" s="31">
        <v>123915729.7</v>
      </c>
      <c r="FA7" s="5">
        <v>78.174199999999999</v>
      </c>
      <c r="FB7" s="31">
        <v>0</v>
      </c>
      <c r="FC7">
        <v>0</v>
      </c>
      <c r="FD7" s="31">
        <v>0</v>
      </c>
      <c r="FE7">
        <v>0</v>
      </c>
      <c r="FF7" s="31">
        <v>60568602.18</v>
      </c>
      <c r="FG7" s="5">
        <v>86.075299999999999</v>
      </c>
      <c r="FH7" s="31">
        <v>379340527.35000002</v>
      </c>
      <c r="FI7" s="5">
        <v>83.577200000000005</v>
      </c>
      <c r="FJ7" s="31">
        <v>0</v>
      </c>
      <c r="FK7">
        <v>0</v>
      </c>
    </row>
    <row r="8" spans="1:167" x14ac:dyDescent="0.2">
      <c r="A8" t="s">
        <v>538</v>
      </c>
      <c r="B8" s="31">
        <v>19081550957.549999</v>
      </c>
      <c r="C8" s="5">
        <v>28.468800000000002</v>
      </c>
      <c r="D8" s="31">
        <v>139233328.44999999</v>
      </c>
      <c r="E8" s="5">
        <v>15.6061</v>
      </c>
      <c r="F8" s="31">
        <v>4266281.37</v>
      </c>
      <c r="G8" s="5">
        <v>11.2271</v>
      </c>
      <c r="H8" s="31">
        <v>2143926.66</v>
      </c>
      <c r="I8" s="5">
        <v>0.61109999999999998</v>
      </c>
      <c r="J8" s="31">
        <v>153139.14000000001</v>
      </c>
      <c r="K8" s="5">
        <v>0.89659999999999995</v>
      </c>
      <c r="L8" s="31">
        <v>37810559.5</v>
      </c>
      <c r="M8" s="5">
        <v>32.622300000000003</v>
      </c>
      <c r="N8" s="31">
        <v>213207388.27000001</v>
      </c>
      <c r="O8" s="5">
        <v>30.339600000000001</v>
      </c>
      <c r="P8" s="31">
        <v>354861.52</v>
      </c>
      <c r="Q8" s="5">
        <v>0.19159999999999999</v>
      </c>
      <c r="R8" s="31">
        <v>151889.69</v>
      </c>
      <c r="S8" s="5">
        <v>0.96640000000000004</v>
      </c>
      <c r="T8" s="31">
        <v>26403957.920000002</v>
      </c>
      <c r="U8" s="5">
        <v>18.236899999999999</v>
      </c>
      <c r="V8" s="31">
        <v>11209308.449999999</v>
      </c>
      <c r="W8" s="5">
        <v>7.6886000000000001</v>
      </c>
      <c r="X8" s="31">
        <v>572561.13</v>
      </c>
      <c r="Y8" s="5">
        <v>1.77</v>
      </c>
      <c r="Z8" s="31">
        <v>2202605.86</v>
      </c>
      <c r="AA8" s="5">
        <v>1.1065</v>
      </c>
      <c r="AB8" s="31">
        <v>753304468.65999997</v>
      </c>
      <c r="AC8" s="5">
        <v>100</v>
      </c>
      <c r="AD8" s="31">
        <v>222003644.38999999</v>
      </c>
      <c r="AE8" s="5">
        <v>6.1894</v>
      </c>
      <c r="AF8" s="31">
        <v>1650858512.0899999</v>
      </c>
      <c r="AG8" s="5">
        <v>100</v>
      </c>
      <c r="AH8" s="31">
        <v>1474433.3</v>
      </c>
      <c r="AI8" s="5">
        <v>1.2724</v>
      </c>
      <c r="AJ8" s="31">
        <v>351139.99</v>
      </c>
      <c r="AK8" s="5">
        <v>0.3281</v>
      </c>
      <c r="AL8" s="31">
        <v>564000.55000000005</v>
      </c>
      <c r="AM8" s="5">
        <v>0.43830000000000002</v>
      </c>
      <c r="AN8" s="31">
        <v>18248158.129999999</v>
      </c>
      <c r="AO8" s="5">
        <v>7.0529999999999999</v>
      </c>
      <c r="AP8" s="31">
        <v>17971756.879999999</v>
      </c>
      <c r="AQ8" s="5">
        <v>17.057400000000001</v>
      </c>
      <c r="AR8" s="31">
        <v>48875146.329999998</v>
      </c>
      <c r="AS8" s="5">
        <v>13.771800000000001</v>
      </c>
      <c r="AT8" s="31">
        <v>477442339.56</v>
      </c>
      <c r="AU8" s="5">
        <v>22.2958</v>
      </c>
      <c r="AV8" s="31">
        <v>596367871.17999995</v>
      </c>
      <c r="AW8" s="5">
        <v>22.070799999999998</v>
      </c>
      <c r="AX8" s="31">
        <v>6281101.1299999999</v>
      </c>
      <c r="AY8" s="5">
        <v>3.9923000000000002</v>
      </c>
      <c r="AZ8" s="31">
        <v>7723117.7400000002</v>
      </c>
      <c r="BA8" s="5">
        <v>4.4931000000000001</v>
      </c>
      <c r="BB8" s="31">
        <v>118264344.14</v>
      </c>
      <c r="BC8" s="5">
        <v>27.581800000000001</v>
      </c>
      <c r="BD8" s="31">
        <v>140488.28</v>
      </c>
      <c r="BE8" s="5">
        <v>0.81399999999999995</v>
      </c>
      <c r="BF8" s="31">
        <v>18087754.780000001</v>
      </c>
      <c r="BG8" s="5">
        <v>5.2747000000000002</v>
      </c>
      <c r="BH8" s="31">
        <v>8235424.0700000003</v>
      </c>
      <c r="BI8" s="5">
        <v>9.2798999999999996</v>
      </c>
      <c r="BJ8" s="31">
        <v>740963.89</v>
      </c>
      <c r="BK8" s="5">
        <v>7.3599999999999999E-2</v>
      </c>
      <c r="BL8" s="31">
        <v>82357538.340000004</v>
      </c>
      <c r="BM8" s="5">
        <v>15.300800000000001</v>
      </c>
      <c r="BN8" s="31">
        <v>4492527.47</v>
      </c>
      <c r="BO8" s="5">
        <v>35.412100000000002</v>
      </c>
      <c r="BP8" s="31">
        <v>1675206.36</v>
      </c>
      <c r="BQ8" s="5">
        <v>2.4356</v>
      </c>
      <c r="BR8" s="31">
        <v>10410055.35</v>
      </c>
      <c r="BS8" s="5">
        <v>11.3073</v>
      </c>
      <c r="BT8" s="31">
        <v>1537897.62</v>
      </c>
      <c r="BU8" s="5">
        <v>2.3559999999999999</v>
      </c>
      <c r="BV8" s="31">
        <v>217701.43</v>
      </c>
      <c r="BW8" s="5">
        <v>0.35930000000000001</v>
      </c>
      <c r="BX8" s="31">
        <v>8510017418</v>
      </c>
      <c r="BY8" s="5">
        <v>34.008200000000002</v>
      </c>
      <c r="BZ8" s="31">
        <v>13620401.779999999</v>
      </c>
      <c r="CA8" s="5">
        <v>8.3893000000000004</v>
      </c>
      <c r="CB8" s="31">
        <v>1482623.78</v>
      </c>
      <c r="CC8" s="5">
        <v>5.8333000000000004</v>
      </c>
      <c r="CD8" s="31">
        <v>2618706234.3899999</v>
      </c>
      <c r="CE8" s="5">
        <v>77.6721</v>
      </c>
      <c r="CF8" s="31">
        <v>430439486.43000001</v>
      </c>
      <c r="CG8" s="5">
        <v>12.7315</v>
      </c>
      <c r="CH8" s="31">
        <v>719024868.33000004</v>
      </c>
      <c r="CI8" s="5">
        <v>84.667299999999997</v>
      </c>
      <c r="CJ8" s="31">
        <v>21362725.449999999</v>
      </c>
      <c r="CK8" s="5">
        <v>24.039300000000001</v>
      </c>
      <c r="CL8" s="31">
        <v>9421373.0099999998</v>
      </c>
      <c r="CM8" s="5">
        <v>8.3047000000000004</v>
      </c>
      <c r="CN8" s="31">
        <v>10809046</v>
      </c>
      <c r="CO8" s="5">
        <v>9.9486000000000008</v>
      </c>
      <c r="CP8" s="31">
        <v>128119022.36</v>
      </c>
      <c r="CQ8" s="5">
        <v>38.887500000000003</v>
      </c>
      <c r="CR8" s="31">
        <v>29118517.41</v>
      </c>
      <c r="CS8" s="5">
        <v>20.933199999999999</v>
      </c>
      <c r="CT8" s="31">
        <v>349435.98</v>
      </c>
      <c r="CU8" s="5">
        <v>1.4098999999999999</v>
      </c>
      <c r="CV8" s="31">
        <v>91311180.090000004</v>
      </c>
      <c r="CW8" s="5">
        <v>57.310899999999997</v>
      </c>
      <c r="CX8" s="31">
        <v>303742663.32999998</v>
      </c>
      <c r="CY8" s="5">
        <v>13.4534</v>
      </c>
      <c r="CZ8" s="31">
        <v>978621.78</v>
      </c>
      <c r="DA8" s="5">
        <v>2.9401999999999999</v>
      </c>
      <c r="DB8" s="31">
        <v>4081588.48</v>
      </c>
      <c r="DC8" s="5">
        <v>2.2109000000000001</v>
      </c>
      <c r="DD8" s="31">
        <v>3779850.32</v>
      </c>
      <c r="DE8" s="5">
        <v>0.47220000000000001</v>
      </c>
      <c r="DF8" s="31">
        <v>3816312.58</v>
      </c>
      <c r="DG8" s="5">
        <v>1.4336</v>
      </c>
      <c r="DH8" s="31">
        <v>570323.06999999995</v>
      </c>
      <c r="DI8" s="5">
        <v>5.9776999999999996</v>
      </c>
      <c r="DJ8" s="31">
        <v>938552.3</v>
      </c>
      <c r="DK8" s="5">
        <v>3.0181</v>
      </c>
      <c r="DL8" s="31">
        <v>1078775.6499999999</v>
      </c>
      <c r="DM8" s="5">
        <v>1.3929</v>
      </c>
      <c r="DN8" s="31">
        <v>504386439.62</v>
      </c>
      <c r="DO8" s="5">
        <v>22.917300000000001</v>
      </c>
      <c r="DP8" s="31">
        <v>4984251.09</v>
      </c>
      <c r="DQ8" s="5">
        <v>2.2368000000000001</v>
      </c>
      <c r="DR8" s="31">
        <v>371598935.88</v>
      </c>
      <c r="DS8" s="5">
        <v>31.469799999999999</v>
      </c>
      <c r="DT8" s="31">
        <v>64987612.25</v>
      </c>
      <c r="DU8" s="5">
        <v>33.251399999999997</v>
      </c>
      <c r="DV8" s="31">
        <v>4592740.47</v>
      </c>
      <c r="DW8" s="5">
        <v>0.93679999999999997</v>
      </c>
      <c r="DX8" s="31">
        <v>9582093.5600000005</v>
      </c>
      <c r="DY8" s="5">
        <v>3.2113</v>
      </c>
      <c r="DZ8" s="31">
        <v>33337281.82</v>
      </c>
      <c r="EA8" s="5">
        <v>17.5349</v>
      </c>
      <c r="EB8" s="31">
        <v>29858061.620000001</v>
      </c>
      <c r="EC8" s="5">
        <v>21.916599999999999</v>
      </c>
      <c r="ED8" s="31">
        <v>17733667.57</v>
      </c>
      <c r="EE8" s="5">
        <v>6.5484</v>
      </c>
      <c r="EF8" s="31">
        <v>6607291.5099999998</v>
      </c>
      <c r="EG8" s="5">
        <v>2.4350000000000001</v>
      </c>
      <c r="EH8" s="31">
        <v>13860077.720000001</v>
      </c>
      <c r="EI8" s="5">
        <v>1.4056</v>
      </c>
      <c r="EJ8" s="31">
        <v>3061825.67</v>
      </c>
      <c r="EK8" s="5">
        <v>0.92110000000000003</v>
      </c>
      <c r="EL8" s="31">
        <v>17001695.239999998</v>
      </c>
      <c r="EM8" s="5">
        <v>2.7848999999999999</v>
      </c>
      <c r="EN8" s="31">
        <v>50143157.530000001</v>
      </c>
      <c r="EO8" s="5">
        <v>2.3772000000000002</v>
      </c>
      <c r="EP8" s="31">
        <v>4162405.17</v>
      </c>
      <c r="EQ8" s="5">
        <v>4.0545999999999998</v>
      </c>
      <c r="ER8" s="31">
        <v>444689841.54000002</v>
      </c>
      <c r="ES8" s="5">
        <v>38.440199999999997</v>
      </c>
      <c r="ET8" s="31">
        <v>4157947.05</v>
      </c>
      <c r="EU8" s="5">
        <v>9.2758000000000003</v>
      </c>
      <c r="EV8" s="31">
        <v>-373917.61</v>
      </c>
      <c r="EW8" s="5">
        <v>-1.8938999999999999</v>
      </c>
      <c r="EX8" s="31">
        <v>2826671.73</v>
      </c>
      <c r="EY8" s="5">
        <v>4.3540000000000001</v>
      </c>
      <c r="EZ8" s="31">
        <v>22805715.350000001</v>
      </c>
      <c r="FA8" s="5">
        <v>14.3873</v>
      </c>
      <c r="FB8" s="31">
        <v>175503.51</v>
      </c>
      <c r="FC8" s="5">
        <v>0.35189999999999999</v>
      </c>
      <c r="FD8" s="31">
        <v>648780.92000000004</v>
      </c>
      <c r="FE8" s="5">
        <v>0.5161</v>
      </c>
      <c r="FF8" s="31">
        <v>7928782.1100000003</v>
      </c>
      <c r="FG8" s="5">
        <v>11.267799999999999</v>
      </c>
      <c r="FH8" s="31">
        <v>74540121.650000006</v>
      </c>
      <c r="FI8" s="5">
        <v>16.422799999999999</v>
      </c>
      <c r="FJ8" s="31">
        <v>149554.44</v>
      </c>
      <c r="FK8" s="5">
        <v>0.2989</v>
      </c>
    </row>
    <row r="9" spans="1:167" x14ac:dyDescent="0.2">
      <c r="A9" t="s">
        <v>539</v>
      </c>
      <c r="B9" s="31">
        <v>839069912</v>
      </c>
      <c r="C9" s="5">
        <v>1.2519</v>
      </c>
      <c r="D9" s="31">
        <v>0</v>
      </c>
      <c r="E9">
        <v>0</v>
      </c>
      <c r="F9" s="31">
        <v>572384</v>
      </c>
      <c r="G9" s="5">
        <v>1.5063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70536708.230000004</v>
      </c>
      <c r="O9" s="5">
        <v>10.0375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5650000</v>
      </c>
      <c r="W9" s="5">
        <v>3.8754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20528979.5</v>
      </c>
      <c r="AE9" s="5">
        <v>0.57230000000000003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4957745</v>
      </c>
      <c r="AO9" s="5">
        <v>1.9161999999999999</v>
      </c>
      <c r="AP9" s="31">
        <v>4790792.0199999996</v>
      </c>
      <c r="AQ9" s="5">
        <v>4.5469999999999997</v>
      </c>
      <c r="AR9" s="31">
        <v>23653800</v>
      </c>
      <c r="AS9" s="5">
        <v>6.665</v>
      </c>
      <c r="AT9" s="31">
        <v>34253985.399999999</v>
      </c>
      <c r="AU9" s="5">
        <v>1.5995999999999999</v>
      </c>
      <c r="AV9" s="31">
        <v>224737863.40000001</v>
      </c>
      <c r="AW9" s="5">
        <v>8.3172999999999995</v>
      </c>
      <c r="AX9" s="31">
        <v>0</v>
      </c>
      <c r="AY9">
        <v>0</v>
      </c>
      <c r="AZ9" s="31">
        <v>0</v>
      </c>
      <c r="BA9">
        <v>0</v>
      </c>
      <c r="BB9" s="31">
        <v>28761179.600000001</v>
      </c>
      <c r="BC9" s="5">
        <v>6.7077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4953341</v>
      </c>
      <c r="BM9" s="5">
        <v>0.92030000000000001</v>
      </c>
      <c r="BN9" s="31">
        <v>0</v>
      </c>
      <c r="BO9">
        <v>0</v>
      </c>
      <c r="BP9" s="31">
        <v>0</v>
      </c>
      <c r="BQ9">
        <v>0</v>
      </c>
      <c r="BR9" s="31">
        <v>0</v>
      </c>
      <c r="BS9">
        <v>0</v>
      </c>
      <c r="BT9" s="31">
        <v>0</v>
      </c>
      <c r="BU9">
        <v>0</v>
      </c>
      <c r="BV9" s="31">
        <v>0</v>
      </c>
      <c r="BW9">
        <v>0</v>
      </c>
      <c r="BX9" s="31">
        <v>169976875.19999999</v>
      </c>
      <c r="BY9" s="5">
        <v>0.67930000000000001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0</v>
      </c>
      <c r="CM9">
        <v>0</v>
      </c>
      <c r="CN9" s="31">
        <v>0</v>
      </c>
      <c r="CO9">
        <v>0</v>
      </c>
      <c r="CP9" s="31">
        <v>3534905.26</v>
      </c>
      <c r="CQ9" s="5">
        <v>1.0729</v>
      </c>
      <c r="CR9" s="31">
        <v>2450407.06</v>
      </c>
      <c r="CS9" s="5">
        <v>1.7616000000000001</v>
      </c>
      <c r="CT9" s="31">
        <v>0</v>
      </c>
      <c r="CU9">
        <v>0</v>
      </c>
      <c r="CV9" s="31">
        <v>3374279.03</v>
      </c>
      <c r="CW9" s="5">
        <v>2.1177999999999999</v>
      </c>
      <c r="CX9" s="31">
        <v>96666313</v>
      </c>
      <c r="CY9" s="5">
        <v>4.2816000000000001</v>
      </c>
      <c r="CZ9" s="31">
        <v>0</v>
      </c>
      <c r="DA9">
        <v>0</v>
      </c>
      <c r="DB9" s="31">
        <v>0</v>
      </c>
      <c r="DC9">
        <v>0</v>
      </c>
      <c r="DD9" s="31">
        <v>0</v>
      </c>
      <c r="DE9">
        <v>0</v>
      </c>
      <c r="DF9" s="31">
        <v>0</v>
      </c>
      <c r="DG9">
        <v>0</v>
      </c>
      <c r="DH9" s="31">
        <v>450718.23</v>
      </c>
      <c r="DI9" s="5">
        <v>4.7241</v>
      </c>
      <c r="DJ9" s="31">
        <v>0</v>
      </c>
      <c r="DK9">
        <v>0</v>
      </c>
      <c r="DL9" s="31">
        <v>0</v>
      </c>
      <c r="DM9">
        <v>0</v>
      </c>
      <c r="DN9" s="31">
        <v>79989566.780000001</v>
      </c>
      <c r="DO9" s="5">
        <v>3.6343999999999999</v>
      </c>
      <c r="DP9" s="31">
        <v>571038.71999999997</v>
      </c>
      <c r="DQ9" s="5">
        <v>0.25629999999999997</v>
      </c>
      <c r="DR9" s="31">
        <v>9852009.9399999995</v>
      </c>
      <c r="DS9" s="5">
        <v>0.83430000000000004</v>
      </c>
      <c r="DT9" s="31">
        <v>3020500</v>
      </c>
      <c r="DU9" s="5">
        <v>1.5455000000000001</v>
      </c>
      <c r="DV9" s="31">
        <v>0</v>
      </c>
      <c r="DW9">
        <v>0</v>
      </c>
      <c r="DX9" s="31">
        <v>0</v>
      </c>
      <c r="DY9">
        <v>0</v>
      </c>
      <c r="DZ9" s="31">
        <v>18991048</v>
      </c>
      <c r="EA9" s="5">
        <v>9.9890000000000008</v>
      </c>
      <c r="EB9" s="31">
        <v>1274299</v>
      </c>
      <c r="EC9" s="5">
        <v>0.93540000000000001</v>
      </c>
      <c r="ED9" s="31">
        <v>0</v>
      </c>
      <c r="EE9">
        <v>0</v>
      </c>
      <c r="EF9" s="31">
        <v>0</v>
      </c>
      <c r="EG9">
        <v>0</v>
      </c>
      <c r="EH9" s="31">
        <v>0</v>
      </c>
      <c r="EI9">
        <v>0</v>
      </c>
      <c r="EJ9" s="31">
        <v>0</v>
      </c>
      <c r="EK9">
        <v>0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11860674</v>
      </c>
      <c r="ES9" s="5">
        <v>1.0253000000000001</v>
      </c>
      <c r="ET9" s="31">
        <v>0</v>
      </c>
      <c r="EU9">
        <v>0</v>
      </c>
      <c r="EV9" s="31">
        <v>0</v>
      </c>
      <c r="EW9">
        <v>0</v>
      </c>
      <c r="EX9" s="31">
        <v>0</v>
      </c>
      <c r="EY9">
        <v>0</v>
      </c>
      <c r="EZ9" s="31">
        <v>11790848.630000001</v>
      </c>
      <c r="FA9" s="5">
        <v>7.4383999999999997</v>
      </c>
      <c r="FB9" s="31">
        <v>0</v>
      </c>
      <c r="FC9">
        <v>0</v>
      </c>
      <c r="FD9" s="31">
        <v>0</v>
      </c>
      <c r="FE9">
        <v>0</v>
      </c>
      <c r="FF9" s="31">
        <v>1869651</v>
      </c>
      <c r="FG9" s="5">
        <v>2.657</v>
      </c>
      <c r="FH9" s="31">
        <v>0</v>
      </c>
      <c r="FI9">
        <v>0</v>
      </c>
      <c r="FJ9" s="31">
        <v>0</v>
      </c>
      <c r="FK9">
        <v>0</v>
      </c>
    </row>
    <row r="10" spans="1:167" x14ac:dyDescent="0.2">
      <c r="A10" t="s">
        <v>172</v>
      </c>
      <c r="B10" s="31">
        <v>19094159146.669998</v>
      </c>
      <c r="C10" s="5">
        <v>28.4876</v>
      </c>
      <c r="D10" s="31">
        <v>20167038.579999998</v>
      </c>
      <c r="E10" s="5">
        <v>2.2604000000000002</v>
      </c>
      <c r="F10" s="31">
        <v>0</v>
      </c>
      <c r="G10">
        <v>0</v>
      </c>
      <c r="H10" s="31">
        <v>22180005.550000001</v>
      </c>
      <c r="I10" s="5">
        <v>6.3217999999999996</v>
      </c>
      <c r="J10" s="31">
        <v>16926239.59</v>
      </c>
      <c r="K10" s="5">
        <v>99.103399999999993</v>
      </c>
      <c r="L10" s="31">
        <v>15987.55</v>
      </c>
      <c r="M10" s="5">
        <v>1.38E-2</v>
      </c>
      <c r="N10" s="31">
        <v>0</v>
      </c>
      <c r="O10">
        <v>0</v>
      </c>
      <c r="P10" s="31">
        <v>184880118.05000001</v>
      </c>
      <c r="Q10" s="5">
        <v>99.808400000000006</v>
      </c>
      <c r="R10" s="31">
        <v>15565526.630000001</v>
      </c>
      <c r="S10" s="5">
        <v>99.033600000000007</v>
      </c>
      <c r="T10" s="31">
        <v>24294597.350000001</v>
      </c>
      <c r="U10" s="5">
        <v>16.78</v>
      </c>
      <c r="V10" s="31">
        <v>12479155.699999999</v>
      </c>
      <c r="W10" s="5">
        <v>8.5595999999999997</v>
      </c>
      <c r="X10" s="31">
        <v>31775873.489999998</v>
      </c>
      <c r="Y10" s="5">
        <v>98.23</v>
      </c>
      <c r="Z10" s="31">
        <v>196854779.69999999</v>
      </c>
      <c r="AA10" s="5">
        <v>98.893500000000003</v>
      </c>
      <c r="AB10" s="31">
        <v>0</v>
      </c>
      <c r="AC10">
        <v>0</v>
      </c>
      <c r="AD10" s="31">
        <v>177713862.91999999</v>
      </c>
      <c r="AE10" s="5">
        <v>4.9546000000000001</v>
      </c>
      <c r="AF10" s="31">
        <v>0</v>
      </c>
      <c r="AG10">
        <v>0</v>
      </c>
      <c r="AH10" s="31">
        <v>5043212.0999999996</v>
      </c>
      <c r="AI10" s="5">
        <v>4.3521999999999998</v>
      </c>
      <c r="AJ10" s="31">
        <v>106673133.28</v>
      </c>
      <c r="AK10" s="5">
        <v>99.671899999999994</v>
      </c>
      <c r="AL10" s="31">
        <v>128102508</v>
      </c>
      <c r="AM10" s="5">
        <v>99.561700000000002</v>
      </c>
      <c r="AN10" s="31">
        <v>29832869.789999999</v>
      </c>
      <c r="AO10" s="5">
        <v>11.5305</v>
      </c>
      <c r="AP10" s="31">
        <v>0</v>
      </c>
      <c r="AQ10">
        <v>0</v>
      </c>
      <c r="AR10" s="31">
        <v>54832248.880000003</v>
      </c>
      <c r="AS10" s="5">
        <v>15.4503</v>
      </c>
      <c r="AT10" s="31">
        <v>412940022.63</v>
      </c>
      <c r="AU10" s="5">
        <v>19.2837</v>
      </c>
      <c r="AV10" s="31">
        <v>516545345.70999998</v>
      </c>
      <c r="AW10" s="5">
        <v>19.116700000000002</v>
      </c>
      <c r="AX10" s="31">
        <v>151051008.06999999</v>
      </c>
      <c r="AY10" s="5">
        <v>96.0077</v>
      </c>
      <c r="AZ10" s="31">
        <v>164164514.22</v>
      </c>
      <c r="BA10" s="5">
        <v>95.506900000000002</v>
      </c>
      <c r="BB10" s="31">
        <v>66763933.07</v>
      </c>
      <c r="BC10" s="5">
        <v>15.5708</v>
      </c>
      <c r="BD10" s="31">
        <v>17118770.530000001</v>
      </c>
      <c r="BE10" s="5">
        <v>99.186000000000007</v>
      </c>
      <c r="BF10" s="31">
        <v>43005824.850000001</v>
      </c>
      <c r="BG10" s="5">
        <v>12.5411</v>
      </c>
      <c r="BH10" s="31">
        <v>80509438.060000002</v>
      </c>
      <c r="BI10" s="5">
        <v>90.720100000000002</v>
      </c>
      <c r="BJ10" s="31">
        <v>1006644844.3200001</v>
      </c>
      <c r="BK10" s="5">
        <v>99.926400000000001</v>
      </c>
      <c r="BL10" s="31">
        <v>0</v>
      </c>
      <c r="BM10">
        <v>0</v>
      </c>
      <c r="BN10" s="31">
        <v>0</v>
      </c>
      <c r="BO10">
        <v>0</v>
      </c>
      <c r="BP10" s="31">
        <v>14669100.050000001</v>
      </c>
      <c r="BQ10" s="5">
        <v>21.3277</v>
      </c>
      <c r="BR10" s="31">
        <v>81655011.459999993</v>
      </c>
      <c r="BS10" s="5">
        <v>88.692700000000002</v>
      </c>
      <c r="BT10" s="31">
        <v>5549017.0700000003</v>
      </c>
      <c r="BU10" s="5">
        <v>8.5007999999999999</v>
      </c>
      <c r="BV10" s="31">
        <v>60367745.119999997</v>
      </c>
      <c r="BW10" s="5">
        <v>99.640699999999995</v>
      </c>
      <c r="BX10" s="31">
        <v>4520884606.0200005</v>
      </c>
      <c r="BY10" s="5">
        <v>18.066600000000001</v>
      </c>
      <c r="BZ10" s="31">
        <v>148733303.91</v>
      </c>
      <c r="CA10" s="5">
        <v>91.610699999999994</v>
      </c>
      <c r="CB10" s="31">
        <v>0</v>
      </c>
      <c r="CC10">
        <v>0</v>
      </c>
      <c r="CD10" s="31">
        <v>250000000</v>
      </c>
      <c r="CE10" s="5">
        <v>7.4150999999999998</v>
      </c>
      <c r="CF10" s="31">
        <v>2950469534.6999998</v>
      </c>
      <c r="CG10" s="5">
        <v>87.268500000000003</v>
      </c>
      <c r="CH10" s="31">
        <v>0</v>
      </c>
      <c r="CI10">
        <v>0</v>
      </c>
      <c r="CJ10" s="31">
        <v>13783597.470000001</v>
      </c>
      <c r="CK10" s="5">
        <v>15.5106</v>
      </c>
      <c r="CL10" s="31">
        <v>0</v>
      </c>
      <c r="CM10">
        <v>0</v>
      </c>
      <c r="CN10" s="31">
        <v>97839678</v>
      </c>
      <c r="CO10" s="5">
        <v>90.051400000000001</v>
      </c>
      <c r="CP10" s="31">
        <v>61888397.850000001</v>
      </c>
      <c r="CQ10" s="5">
        <v>18.784700000000001</v>
      </c>
      <c r="CR10" s="31">
        <v>21590857.140000001</v>
      </c>
      <c r="CS10" s="5">
        <v>15.521599999999999</v>
      </c>
      <c r="CT10" s="31">
        <v>24434823.210000001</v>
      </c>
      <c r="CU10" s="5">
        <v>98.590100000000007</v>
      </c>
      <c r="CV10" s="31">
        <v>27170464.059999999</v>
      </c>
      <c r="CW10" s="5">
        <v>17.0534</v>
      </c>
      <c r="CX10" s="31">
        <v>415307030</v>
      </c>
      <c r="CY10" s="5">
        <v>18.3949</v>
      </c>
      <c r="CZ10" s="31">
        <v>32305074.68</v>
      </c>
      <c r="DA10" s="5">
        <v>97.059799999999996</v>
      </c>
      <c r="DB10" s="31">
        <v>180530308.22</v>
      </c>
      <c r="DC10" s="5">
        <v>97.789100000000005</v>
      </c>
      <c r="DD10" s="31">
        <v>796651062.70000005</v>
      </c>
      <c r="DE10" s="5">
        <v>99.527799999999999</v>
      </c>
      <c r="DF10" s="31">
        <v>262381330.78</v>
      </c>
      <c r="DG10" s="5">
        <v>98.566400000000002</v>
      </c>
      <c r="DH10" s="31">
        <v>606706.07999999996</v>
      </c>
      <c r="DI10" s="5">
        <v>6.3590999999999998</v>
      </c>
      <c r="DJ10" s="31">
        <v>30158557.629999999</v>
      </c>
      <c r="DK10" s="5">
        <v>96.981899999999996</v>
      </c>
      <c r="DL10" s="31">
        <v>76372080.109999999</v>
      </c>
      <c r="DM10" s="5">
        <v>98.607100000000003</v>
      </c>
      <c r="DN10" s="31">
        <v>12054303.48</v>
      </c>
      <c r="DO10" s="5">
        <v>0.54769999999999996</v>
      </c>
      <c r="DP10" s="31">
        <v>22679576.670000002</v>
      </c>
      <c r="DQ10" s="5">
        <v>10.178000000000001</v>
      </c>
      <c r="DR10" s="31">
        <v>0</v>
      </c>
      <c r="DS10">
        <v>0</v>
      </c>
      <c r="DT10" s="31">
        <v>0</v>
      </c>
      <c r="DU10">
        <v>0</v>
      </c>
      <c r="DV10" s="31">
        <v>485652890.44999999</v>
      </c>
      <c r="DW10" s="5">
        <v>99.063199999999995</v>
      </c>
      <c r="DX10" s="31">
        <v>57044031.799999997</v>
      </c>
      <c r="DY10" s="5">
        <v>19.1175</v>
      </c>
      <c r="DZ10" s="31">
        <v>32234521.629999999</v>
      </c>
      <c r="EA10" s="5">
        <v>16.954799999999999</v>
      </c>
      <c r="EB10" s="31">
        <v>21586.43</v>
      </c>
      <c r="EC10" s="5">
        <v>1.5800000000000002E-2</v>
      </c>
      <c r="ED10" s="31">
        <v>253073673.19999999</v>
      </c>
      <c r="EE10" s="5">
        <v>93.451599999999999</v>
      </c>
      <c r="EF10" s="31">
        <v>264739753.19</v>
      </c>
      <c r="EG10" s="5">
        <v>97.564999999999998</v>
      </c>
      <c r="EH10" s="31">
        <v>972221440.29999995</v>
      </c>
      <c r="EI10" s="5">
        <v>98.594399999999993</v>
      </c>
      <c r="EJ10" s="31">
        <v>329353646.79000002</v>
      </c>
      <c r="EK10" s="5">
        <v>99.078900000000004</v>
      </c>
      <c r="EL10" s="31">
        <v>593491852.11000001</v>
      </c>
      <c r="EM10" s="5">
        <v>97.215100000000007</v>
      </c>
      <c r="EN10" s="31">
        <v>2059180935.5599999</v>
      </c>
      <c r="EO10" s="5">
        <v>97.622799999999998</v>
      </c>
      <c r="EP10" s="31">
        <v>98496134.260000005</v>
      </c>
      <c r="EQ10" s="5">
        <v>95.945400000000006</v>
      </c>
      <c r="ER10" s="31">
        <v>6960970</v>
      </c>
      <c r="ES10" s="5">
        <v>0.60170000000000001</v>
      </c>
      <c r="ET10" s="31">
        <v>40667783.43</v>
      </c>
      <c r="EU10" s="5">
        <v>90.724199999999996</v>
      </c>
      <c r="EV10" s="31">
        <v>20116961.579999998</v>
      </c>
      <c r="EW10" s="5">
        <v>101.8939</v>
      </c>
      <c r="EX10" s="31">
        <v>62093989.700000003</v>
      </c>
      <c r="EY10" s="5">
        <v>95.646000000000001</v>
      </c>
      <c r="EZ10" s="31">
        <v>0</v>
      </c>
      <c r="FA10">
        <v>0</v>
      </c>
      <c r="FB10" s="31">
        <v>49697144.579999998</v>
      </c>
      <c r="FC10" s="5">
        <v>99.648099999999999</v>
      </c>
      <c r="FD10" s="31">
        <v>125068605.47</v>
      </c>
      <c r="FE10" s="5">
        <v>99.483900000000006</v>
      </c>
      <c r="FF10" s="31">
        <v>0</v>
      </c>
      <c r="FG10">
        <v>0</v>
      </c>
      <c r="FH10" s="31">
        <v>0.05</v>
      </c>
      <c r="FI10" s="5">
        <v>0</v>
      </c>
      <c r="FJ10" s="31">
        <v>49880201.109999999</v>
      </c>
      <c r="FK10" s="5">
        <v>99.701099999999997</v>
      </c>
    </row>
    <row r="11" spans="1:167" ht="13.5" thickBot="1" x14ac:dyDescent="0.25">
      <c r="A11" t="s">
        <v>540</v>
      </c>
      <c r="B11" s="31">
        <v>-37462.230000000003</v>
      </c>
      <c r="C11" s="5">
        <v>-1E-4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170658.66</v>
      </c>
      <c r="AU11" s="5">
        <v>8.0000000000000002E-3</v>
      </c>
      <c r="AV11" s="31">
        <v>-208120.89</v>
      </c>
      <c r="AW11" s="5">
        <v>-7.7000000000000002E-3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</row>
    <row r="12" spans="1:167" ht="14.25" thickTop="1" thickBot="1" x14ac:dyDescent="0.25">
      <c r="A12" s="152" t="s">
        <v>2</v>
      </c>
      <c r="B12" s="153">
        <v>67026282020.190002</v>
      </c>
      <c r="C12" s="154">
        <v>100</v>
      </c>
      <c r="D12" s="153">
        <v>892172670.33000004</v>
      </c>
      <c r="E12" s="154">
        <v>100</v>
      </c>
      <c r="F12" s="153">
        <v>37999802.439999998</v>
      </c>
      <c r="G12" s="154">
        <v>100</v>
      </c>
      <c r="H12" s="153">
        <v>350847078.54000002</v>
      </c>
      <c r="I12" s="154">
        <v>100</v>
      </c>
      <c r="J12" s="153">
        <v>17079378.73</v>
      </c>
      <c r="K12" s="154">
        <v>100</v>
      </c>
      <c r="L12" s="153">
        <v>115904117.3</v>
      </c>
      <c r="M12" s="154">
        <v>100</v>
      </c>
      <c r="N12" s="153">
        <v>702735327.39999998</v>
      </c>
      <c r="O12" s="154">
        <v>100</v>
      </c>
      <c r="P12" s="153">
        <v>185234979.56999999</v>
      </c>
      <c r="Q12" s="154">
        <v>100</v>
      </c>
      <c r="R12" s="153">
        <v>15717416.32</v>
      </c>
      <c r="S12" s="154">
        <v>100</v>
      </c>
      <c r="T12" s="153">
        <v>144783056.05000001</v>
      </c>
      <c r="U12" s="154">
        <v>100</v>
      </c>
      <c r="V12" s="153">
        <v>145791354.15000001</v>
      </c>
      <c r="W12" s="154">
        <v>100</v>
      </c>
      <c r="X12" s="153">
        <v>32348434.620000001</v>
      </c>
      <c r="Y12" s="154">
        <v>100</v>
      </c>
      <c r="Z12" s="153">
        <v>199057385.56</v>
      </c>
      <c r="AA12" s="154">
        <v>100</v>
      </c>
      <c r="AB12" s="153">
        <v>753304468.65999997</v>
      </c>
      <c r="AC12" s="154">
        <v>100</v>
      </c>
      <c r="AD12" s="153">
        <v>3586835413.4099998</v>
      </c>
      <c r="AE12" s="154">
        <v>100</v>
      </c>
      <c r="AF12" s="153">
        <v>1650858512.0899999</v>
      </c>
      <c r="AG12" s="154">
        <v>100</v>
      </c>
      <c r="AH12" s="153">
        <v>115877700.56</v>
      </c>
      <c r="AI12" s="154">
        <v>100</v>
      </c>
      <c r="AJ12" s="153">
        <v>107024273.27</v>
      </c>
      <c r="AK12" s="154">
        <v>100</v>
      </c>
      <c r="AL12" s="153">
        <v>128666508.55</v>
      </c>
      <c r="AM12" s="154">
        <v>100</v>
      </c>
      <c r="AN12" s="153">
        <v>258729729.38999999</v>
      </c>
      <c r="AO12" s="154">
        <v>100</v>
      </c>
      <c r="AP12" s="153">
        <v>105360661.33</v>
      </c>
      <c r="AQ12" s="154">
        <v>100</v>
      </c>
      <c r="AR12" s="153">
        <v>354893788.50999999</v>
      </c>
      <c r="AS12" s="154">
        <v>100</v>
      </c>
      <c r="AT12" s="153">
        <v>2141399620.6099999</v>
      </c>
      <c r="AU12" s="154">
        <v>100</v>
      </c>
      <c r="AV12" s="153">
        <v>2702061676.46</v>
      </c>
      <c r="AW12" s="154">
        <v>100</v>
      </c>
      <c r="AX12" s="153">
        <v>157332109.19999999</v>
      </c>
      <c r="AY12" s="154">
        <v>100</v>
      </c>
      <c r="AZ12" s="153">
        <v>171887631.96000001</v>
      </c>
      <c r="BA12" s="154">
        <v>100</v>
      </c>
      <c r="BB12" s="153">
        <v>428776425.93000001</v>
      </c>
      <c r="BC12" s="154">
        <v>100</v>
      </c>
      <c r="BD12" s="153">
        <v>17259258.809999999</v>
      </c>
      <c r="BE12" s="154">
        <v>100</v>
      </c>
      <c r="BF12" s="153">
        <v>342917891.63999999</v>
      </c>
      <c r="BG12" s="154">
        <v>100</v>
      </c>
      <c r="BH12" s="153">
        <v>88744862.129999995</v>
      </c>
      <c r="BI12" s="154">
        <v>100</v>
      </c>
      <c r="BJ12" s="153">
        <v>1007385808.21</v>
      </c>
      <c r="BK12" s="154">
        <v>100</v>
      </c>
      <c r="BL12" s="153">
        <v>538257971.84000003</v>
      </c>
      <c r="BM12" s="154">
        <v>100</v>
      </c>
      <c r="BN12" s="153">
        <v>12686422.470000001</v>
      </c>
      <c r="BO12" s="154">
        <v>100</v>
      </c>
      <c r="BP12" s="153">
        <v>68779693.129999995</v>
      </c>
      <c r="BQ12" s="154">
        <v>100</v>
      </c>
      <c r="BR12" s="153">
        <v>92065066.810000002</v>
      </c>
      <c r="BS12" s="154">
        <v>100</v>
      </c>
      <c r="BT12" s="153">
        <v>65276267.689999998</v>
      </c>
      <c r="BU12" s="154">
        <v>100</v>
      </c>
      <c r="BV12" s="153">
        <v>60585446.549999997</v>
      </c>
      <c r="BW12" s="154">
        <v>100</v>
      </c>
      <c r="BX12" s="153">
        <v>25023453842.07</v>
      </c>
      <c r="BY12" s="154">
        <v>100</v>
      </c>
      <c r="BZ12" s="153">
        <v>162353705.69</v>
      </c>
      <c r="CA12" s="154">
        <v>100</v>
      </c>
      <c r="CB12" s="153">
        <v>25416492.73</v>
      </c>
      <c r="CC12" s="154">
        <v>100</v>
      </c>
      <c r="CD12" s="153">
        <v>3371488823.8099999</v>
      </c>
      <c r="CE12" s="154">
        <v>100</v>
      </c>
      <c r="CF12" s="153">
        <v>3380909021.1300001</v>
      </c>
      <c r="CG12" s="154">
        <v>100</v>
      </c>
      <c r="CH12" s="153">
        <v>849235126.25999999</v>
      </c>
      <c r="CI12" s="154">
        <v>100</v>
      </c>
      <c r="CJ12" s="153">
        <v>88865937.920000002</v>
      </c>
      <c r="CK12" s="154">
        <v>100</v>
      </c>
      <c r="CL12" s="153">
        <v>113446501.19</v>
      </c>
      <c r="CM12" s="154">
        <v>100</v>
      </c>
      <c r="CN12" s="153">
        <v>108648724</v>
      </c>
      <c r="CO12" s="154">
        <v>100</v>
      </c>
      <c r="CP12" s="153">
        <v>329461007.19</v>
      </c>
      <c r="CQ12" s="154">
        <v>100</v>
      </c>
      <c r="CR12" s="153">
        <v>139102191.47999999</v>
      </c>
      <c r="CS12" s="154">
        <v>100</v>
      </c>
      <c r="CT12" s="153">
        <v>24784259.190000001</v>
      </c>
      <c r="CU12" s="154">
        <v>100</v>
      </c>
      <c r="CV12" s="153">
        <v>159325919.72999999</v>
      </c>
      <c r="CW12" s="154">
        <v>100</v>
      </c>
      <c r="CX12" s="153">
        <v>2257733898.3299999</v>
      </c>
      <c r="CY12" s="154">
        <v>100</v>
      </c>
      <c r="CZ12" s="153">
        <v>33283696.460000001</v>
      </c>
      <c r="DA12" s="154">
        <v>100</v>
      </c>
      <c r="DB12" s="153">
        <v>184611896.69999999</v>
      </c>
      <c r="DC12" s="154">
        <v>100</v>
      </c>
      <c r="DD12" s="153">
        <v>800430913.01999998</v>
      </c>
      <c r="DE12" s="154">
        <v>100</v>
      </c>
      <c r="DF12" s="153">
        <v>266197643.36000001</v>
      </c>
      <c r="DG12" s="154">
        <v>100</v>
      </c>
      <c r="DH12" s="153">
        <v>9540810.6099999994</v>
      </c>
      <c r="DI12" s="154">
        <v>100</v>
      </c>
      <c r="DJ12" s="153">
        <v>31097109.93</v>
      </c>
      <c r="DK12" s="154">
        <v>100</v>
      </c>
      <c r="DL12" s="153">
        <v>77450855.760000005</v>
      </c>
      <c r="DM12" s="154">
        <v>100</v>
      </c>
      <c r="DN12" s="153">
        <v>2200901607.8699999</v>
      </c>
      <c r="DO12" s="154">
        <v>100</v>
      </c>
      <c r="DP12" s="153">
        <v>222829251.74000001</v>
      </c>
      <c r="DQ12" s="154">
        <v>100</v>
      </c>
      <c r="DR12" s="153">
        <v>1180811586.3499999</v>
      </c>
      <c r="DS12" s="154">
        <v>100</v>
      </c>
      <c r="DT12" s="153">
        <v>195443502.94</v>
      </c>
      <c r="DU12" s="154">
        <v>100</v>
      </c>
      <c r="DV12" s="153">
        <v>490245630.92000002</v>
      </c>
      <c r="DW12" s="154">
        <v>100</v>
      </c>
      <c r="DX12" s="153">
        <v>298385776.94999999</v>
      </c>
      <c r="DY12" s="154">
        <v>100</v>
      </c>
      <c r="DZ12" s="153">
        <v>190120066.74000001</v>
      </c>
      <c r="EA12" s="154">
        <v>100</v>
      </c>
      <c r="EB12" s="153">
        <v>136235073.61000001</v>
      </c>
      <c r="EC12" s="154">
        <v>100</v>
      </c>
      <c r="ED12" s="153">
        <v>270807340.76999998</v>
      </c>
      <c r="EE12" s="154">
        <v>100</v>
      </c>
      <c r="EF12" s="153">
        <v>271347044.69999999</v>
      </c>
      <c r="EG12" s="154">
        <v>100</v>
      </c>
      <c r="EH12" s="153">
        <v>986081518.01999998</v>
      </c>
      <c r="EI12" s="154">
        <v>100</v>
      </c>
      <c r="EJ12" s="153">
        <v>332415472.45999998</v>
      </c>
      <c r="EK12" s="154">
        <v>100</v>
      </c>
      <c r="EL12" s="153">
        <v>610493547.35000002</v>
      </c>
      <c r="EM12" s="154">
        <v>100</v>
      </c>
      <c r="EN12" s="153">
        <v>2109324093.0899999</v>
      </c>
      <c r="EO12" s="154">
        <v>100</v>
      </c>
      <c r="EP12" s="153">
        <v>102658539.43000001</v>
      </c>
      <c r="EQ12" s="154">
        <v>100</v>
      </c>
      <c r="ER12" s="153">
        <v>1156836176.54</v>
      </c>
      <c r="ES12" s="154">
        <v>100</v>
      </c>
      <c r="ET12" s="153">
        <v>44825730.479999997</v>
      </c>
      <c r="EU12" s="154">
        <v>100</v>
      </c>
      <c r="EV12" s="153">
        <v>19743043.969999999</v>
      </c>
      <c r="EW12" s="154">
        <v>100</v>
      </c>
      <c r="EX12" s="153">
        <v>64920661.43</v>
      </c>
      <c r="EY12" s="154">
        <v>100</v>
      </c>
      <c r="EZ12" s="153">
        <v>158512293.68000001</v>
      </c>
      <c r="FA12" s="154">
        <v>100</v>
      </c>
      <c r="FB12" s="153">
        <v>49872648.090000004</v>
      </c>
      <c r="FC12" s="154">
        <v>100</v>
      </c>
      <c r="FD12" s="153">
        <v>125717386.39</v>
      </c>
      <c r="FE12" s="154">
        <v>100</v>
      </c>
      <c r="FF12" s="153">
        <v>70367035.290000007</v>
      </c>
      <c r="FG12" s="154">
        <v>100</v>
      </c>
      <c r="FH12" s="153">
        <v>453880649.05000001</v>
      </c>
      <c r="FI12" s="154">
        <v>100</v>
      </c>
      <c r="FJ12" s="153">
        <v>50029755.549999997</v>
      </c>
      <c r="FK12" s="154">
        <v>100</v>
      </c>
    </row>
    <row r="13" spans="1:167" ht="13.5" thickTop="1" x14ac:dyDescent="0.2">
      <c r="A13" s="1" t="s">
        <v>541</v>
      </c>
    </row>
    <row r="14" spans="1:167" x14ac:dyDescent="0.2">
      <c r="A14" t="s">
        <v>542</v>
      </c>
      <c r="B14" s="31">
        <v>1590908237.1300001</v>
      </c>
      <c r="C14" s="5">
        <v>2.3736000000000002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42638512.399999999</v>
      </c>
      <c r="O14" s="5">
        <v>6.0674999999999999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26898466.25</v>
      </c>
      <c r="AS14" s="5">
        <v>7.5792999999999999</v>
      </c>
      <c r="AT14" s="31">
        <v>1677426.4</v>
      </c>
      <c r="AU14" s="5">
        <v>7.8299999999999995E-2</v>
      </c>
      <c r="AV14" s="31">
        <v>111828494.3</v>
      </c>
      <c r="AW14" s="5">
        <v>4.1386000000000003</v>
      </c>
      <c r="AX14" s="31">
        <v>0</v>
      </c>
      <c r="AY14">
        <v>0</v>
      </c>
      <c r="AZ14" s="31">
        <v>0</v>
      </c>
      <c r="BA14">
        <v>0</v>
      </c>
      <c r="BB14" s="31">
        <v>8184089</v>
      </c>
      <c r="BC14" s="5">
        <v>1.9087000000000001</v>
      </c>
      <c r="BD14" s="31">
        <v>0</v>
      </c>
      <c r="BE14">
        <v>0</v>
      </c>
      <c r="BF14" s="31">
        <v>3412500</v>
      </c>
      <c r="BG14" s="5">
        <v>0.99509999999999998</v>
      </c>
      <c r="BH14" s="31">
        <v>0</v>
      </c>
      <c r="BI14">
        <v>0</v>
      </c>
      <c r="BJ14" s="31">
        <v>0</v>
      </c>
      <c r="BK14">
        <v>0</v>
      </c>
      <c r="BL14" s="31">
        <v>7371000</v>
      </c>
      <c r="BM14" s="5">
        <v>1.3694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602712</v>
      </c>
      <c r="BU14" s="5">
        <v>0.92330000000000001</v>
      </c>
      <c r="BV14" s="31">
        <v>0</v>
      </c>
      <c r="BW14">
        <v>0</v>
      </c>
      <c r="BX14" s="31">
        <v>939655774</v>
      </c>
      <c r="BY14" s="5">
        <v>3.7551000000000001</v>
      </c>
      <c r="BZ14" s="31">
        <v>0</v>
      </c>
      <c r="CA14">
        <v>0</v>
      </c>
      <c r="CB14" s="31">
        <v>0</v>
      </c>
      <c r="CC14">
        <v>0</v>
      </c>
      <c r="CD14" s="31">
        <v>221520700.34999999</v>
      </c>
      <c r="CE14" s="5">
        <v>6.5704000000000002</v>
      </c>
      <c r="CF14" s="31">
        <v>0</v>
      </c>
      <c r="CG14">
        <v>0</v>
      </c>
      <c r="CH14" s="31">
        <v>28761817.91</v>
      </c>
      <c r="CI14" s="5">
        <v>3.3868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2741460.12</v>
      </c>
      <c r="CQ14" s="5">
        <v>0.83209999999999995</v>
      </c>
      <c r="CR14" s="31">
        <v>2030000</v>
      </c>
      <c r="CS14" s="5">
        <v>1.4594</v>
      </c>
      <c r="CT14" s="31">
        <v>0</v>
      </c>
      <c r="CU14">
        <v>0</v>
      </c>
      <c r="CV14" s="31">
        <v>6909100</v>
      </c>
      <c r="CW14" s="5">
        <v>4.3365</v>
      </c>
      <c r="CX14" s="31">
        <v>23289892</v>
      </c>
      <c r="CY14" s="5">
        <v>1.0316000000000001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0</v>
      </c>
      <c r="DK14">
        <v>0</v>
      </c>
      <c r="DL14" s="31">
        <v>0</v>
      </c>
      <c r="DM14">
        <v>0</v>
      </c>
      <c r="DN14" s="31">
        <v>0</v>
      </c>
      <c r="DO14">
        <v>0</v>
      </c>
      <c r="DP14" s="31">
        <v>8448000</v>
      </c>
      <c r="DQ14" s="5">
        <v>3.7911999999999999</v>
      </c>
      <c r="DR14" s="31">
        <v>7358662.5</v>
      </c>
      <c r="DS14" s="5">
        <v>0.62319999999999998</v>
      </c>
      <c r="DT14" s="31">
        <v>0</v>
      </c>
      <c r="DU14">
        <v>0</v>
      </c>
      <c r="DV14" s="31">
        <v>0</v>
      </c>
      <c r="DW14">
        <v>0</v>
      </c>
      <c r="DX14" s="31">
        <v>119620207.40000001</v>
      </c>
      <c r="DY14" s="5">
        <v>40.089100000000002</v>
      </c>
      <c r="DZ14" s="31">
        <v>11761159.5</v>
      </c>
      <c r="EA14" s="5">
        <v>6.1862000000000004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16046500</v>
      </c>
      <c r="FA14" s="5">
        <v>10.123200000000001</v>
      </c>
      <c r="FB14" s="31">
        <v>0</v>
      </c>
      <c r="FC14">
        <v>0</v>
      </c>
      <c r="FD14" s="31">
        <v>0</v>
      </c>
      <c r="FE14">
        <v>0</v>
      </c>
      <c r="FF14" s="31">
        <v>151763</v>
      </c>
      <c r="FG14" s="5">
        <v>0.2157</v>
      </c>
      <c r="FH14" s="31">
        <v>0</v>
      </c>
      <c r="FI14">
        <v>0</v>
      </c>
      <c r="FJ14" s="31">
        <v>0</v>
      </c>
      <c r="FK14">
        <v>0</v>
      </c>
    </row>
    <row r="15" spans="1:167" x14ac:dyDescent="0.2">
      <c r="A15" t="s">
        <v>543</v>
      </c>
      <c r="B15" s="31">
        <v>5722277838.3900003</v>
      </c>
      <c r="C15" s="5">
        <v>8.5373999999999999</v>
      </c>
      <c r="D15" s="31">
        <v>72607469.409999996</v>
      </c>
      <c r="E15" s="5">
        <v>8.1382999999999992</v>
      </c>
      <c r="F15" s="31">
        <v>11404949.24</v>
      </c>
      <c r="G15" s="5">
        <v>30.013200000000001</v>
      </c>
      <c r="H15" s="31">
        <v>51703206</v>
      </c>
      <c r="I15" s="5">
        <v>14.736700000000001</v>
      </c>
      <c r="J15" s="31">
        <v>0</v>
      </c>
      <c r="K15">
        <v>0</v>
      </c>
      <c r="L15" s="31">
        <v>23222210</v>
      </c>
      <c r="M15" s="5">
        <v>20.035699999999999</v>
      </c>
      <c r="N15" s="31">
        <v>115837751</v>
      </c>
      <c r="O15" s="5">
        <v>16.483799999999999</v>
      </c>
      <c r="P15" s="31">
        <v>0</v>
      </c>
      <c r="Q15">
        <v>0</v>
      </c>
      <c r="R15" s="31">
        <v>0</v>
      </c>
      <c r="S15">
        <v>0</v>
      </c>
      <c r="T15" s="31">
        <v>4931839.21</v>
      </c>
      <c r="U15" s="5">
        <v>3.4064000000000001</v>
      </c>
      <c r="V15" s="31">
        <v>9272100</v>
      </c>
      <c r="W15" s="5">
        <v>6.3597999999999999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990255221.22000003</v>
      </c>
      <c r="AE15" s="5">
        <v>27.608000000000001</v>
      </c>
      <c r="AF15" s="31">
        <v>0</v>
      </c>
      <c r="AG15">
        <v>0</v>
      </c>
      <c r="AH15" s="31">
        <v>29961742.370000001</v>
      </c>
      <c r="AI15" s="5">
        <v>25.856300000000001</v>
      </c>
      <c r="AJ15" s="31">
        <v>0</v>
      </c>
      <c r="AK15">
        <v>0</v>
      </c>
      <c r="AL15" s="31">
        <v>0</v>
      </c>
      <c r="AM15">
        <v>0</v>
      </c>
      <c r="AN15" s="31">
        <v>20590951</v>
      </c>
      <c r="AO15" s="5">
        <v>7.9584999999999999</v>
      </c>
      <c r="AP15" s="31">
        <v>9823605.0199999996</v>
      </c>
      <c r="AQ15" s="5">
        <v>9.3238000000000003</v>
      </c>
      <c r="AR15" s="31">
        <v>18968768.050000001</v>
      </c>
      <c r="AS15" s="5">
        <v>5.3449</v>
      </c>
      <c r="AT15" s="31">
        <v>280253595.19999999</v>
      </c>
      <c r="AU15" s="5">
        <v>13.087400000000001</v>
      </c>
      <c r="AV15" s="31">
        <v>329691099.35000002</v>
      </c>
      <c r="AW15" s="5">
        <v>12.201499999999999</v>
      </c>
      <c r="AX15" s="31">
        <v>0</v>
      </c>
      <c r="AY15">
        <v>0</v>
      </c>
      <c r="AZ15" s="31">
        <v>0</v>
      </c>
      <c r="BA15">
        <v>0</v>
      </c>
      <c r="BB15" s="31">
        <v>54607790.549999997</v>
      </c>
      <c r="BC15" s="5">
        <v>12.7357</v>
      </c>
      <c r="BD15" s="31">
        <v>0</v>
      </c>
      <c r="BE15">
        <v>0</v>
      </c>
      <c r="BF15" s="31">
        <v>103316425.59999999</v>
      </c>
      <c r="BG15" s="5">
        <v>30.128599999999999</v>
      </c>
      <c r="BH15" s="31">
        <v>0</v>
      </c>
      <c r="BI15">
        <v>0</v>
      </c>
      <c r="BJ15" s="31">
        <v>0</v>
      </c>
      <c r="BK15">
        <v>0</v>
      </c>
      <c r="BL15" s="31">
        <v>156762103.5</v>
      </c>
      <c r="BM15" s="5">
        <v>29.123999999999999</v>
      </c>
      <c r="BN15" s="31">
        <v>1205785</v>
      </c>
      <c r="BO15" s="5">
        <v>9.5045000000000002</v>
      </c>
      <c r="BP15" s="31">
        <v>4466684.5</v>
      </c>
      <c r="BQ15" s="5">
        <v>6.4942000000000002</v>
      </c>
      <c r="BR15" s="31">
        <v>0</v>
      </c>
      <c r="BS15">
        <v>0</v>
      </c>
      <c r="BT15" s="31">
        <v>17869627.93</v>
      </c>
      <c r="BU15" s="5">
        <v>27.375399999999999</v>
      </c>
      <c r="BV15" s="31">
        <v>0</v>
      </c>
      <c r="BW15">
        <v>0</v>
      </c>
      <c r="BX15" s="31">
        <v>2208463287.6999998</v>
      </c>
      <c r="BY15" s="5">
        <v>8.8255999999999997</v>
      </c>
      <c r="BZ15" s="31">
        <v>0</v>
      </c>
      <c r="CA15">
        <v>0</v>
      </c>
      <c r="CB15" s="31">
        <v>7641086</v>
      </c>
      <c r="CC15" s="5">
        <v>30.063500000000001</v>
      </c>
      <c r="CD15" s="31">
        <v>0</v>
      </c>
      <c r="CE15">
        <v>0</v>
      </c>
      <c r="CF15" s="31">
        <v>0</v>
      </c>
      <c r="CG15">
        <v>0</v>
      </c>
      <c r="CH15" s="31">
        <v>0</v>
      </c>
      <c r="CI15">
        <v>0</v>
      </c>
      <c r="CJ15" s="31">
        <v>13224660</v>
      </c>
      <c r="CK15" s="5">
        <v>14.881600000000001</v>
      </c>
      <c r="CL15" s="31">
        <v>22194631.25</v>
      </c>
      <c r="CM15" s="5">
        <v>19.564</v>
      </c>
      <c r="CN15" s="31">
        <v>0</v>
      </c>
      <c r="CO15">
        <v>0</v>
      </c>
      <c r="CP15" s="31">
        <v>21994775.91</v>
      </c>
      <c r="CQ15" s="5">
        <v>6.6760000000000002</v>
      </c>
      <c r="CR15" s="31">
        <v>18354349.350000001</v>
      </c>
      <c r="CS15" s="5">
        <v>13.194900000000001</v>
      </c>
      <c r="CT15" s="31">
        <v>0</v>
      </c>
      <c r="CU15">
        <v>0</v>
      </c>
      <c r="CV15" s="31">
        <v>2989314.65</v>
      </c>
      <c r="CW15" s="5">
        <v>1.8762000000000001</v>
      </c>
      <c r="CX15" s="31">
        <v>249566735</v>
      </c>
      <c r="CY15" s="5">
        <v>11.053900000000001</v>
      </c>
      <c r="CZ15" s="31">
        <v>0</v>
      </c>
      <c r="DA15">
        <v>0</v>
      </c>
      <c r="DB15" s="31">
        <v>0</v>
      </c>
      <c r="DC15">
        <v>0</v>
      </c>
      <c r="DD15" s="31">
        <v>0</v>
      </c>
      <c r="DE15">
        <v>0</v>
      </c>
      <c r="DF15" s="31">
        <v>0</v>
      </c>
      <c r="DG15">
        <v>0</v>
      </c>
      <c r="DH15" s="31">
        <v>1411915.52</v>
      </c>
      <c r="DI15" s="5">
        <v>14.7987</v>
      </c>
      <c r="DJ15" s="31">
        <v>0</v>
      </c>
      <c r="DK15">
        <v>0</v>
      </c>
      <c r="DL15" s="31">
        <v>0</v>
      </c>
      <c r="DM15">
        <v>0</v>
      </c>
      <c r="DN15" s="31">
        <v>197632970</v>
      </c>
      <c r="DO15" s="5">
        <v>8.9795999999999996</v>
      </c>
      <c r="DP15" s="31">
        <v>51727068.369999997</v>
      </c>
      <c r="DQ15" s="5">
        <v>23.213799999999999</v>
      </c>
      <c r="DR15" s="31">
        <v>259516727.34</v>
      </c>
      <c r="DS15" s="5">
        <v>21.977799999999998</v>
      </c>
      <c r="DT15" s="31">
        <v>16163287</v>
      </c>
      <c r="DU15" s="5">
        <v>8.2700999999999993</v>
      </c>
      <c r="DV15" s="31">
        <v>0</v>
      </c>
      <c r="DW15">
        <v>0</v>
      </c>
      <c r="DX15" s="31">
        <v>0</v>
      </c>
      <c r="DY15">
        <v>0</v>
      </c>
      <c r="DZ15" s="31">
        <v>16557620.25</v>
      </c>
      <c r="EA15" s="5">
        <v>8.7089999999999996</v>
      </c>
      <c r="EB15" s="31">
        <v>35316773.520000003</v>
      </c>
      <c r="EC15" s="5">
        <v>25.923400000000001</v>
      </c>
      <c r="ED15" s="31">
        <v>0</v>
      </c>
      <c r="EE15">
        <v>0</v>
      </c>
      <c r="EF15" s="31">
        <v>0</v>
      </c>
      <c r="EG15">
        <v>0</v>
      </c>
      <c r="EH15" s="31">
        <v>0</v>
      </c>
      <c r="EI15">
        <v>0</v>
      </c>
      <c r="EJ15" s="31">
        <v>0</v>
      </c>
      <c r="EK15">
        <v>0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237440327</v>
      </c>
      <c r="ES15" s="5">
        <v>20.524999999999999</v>
      </c>
      <c r="ET15" s="31">
        <v>0</v>
      </c>
      <c r="EU15">
        <v>0</v>
      </c>
      <c r="EV15" s="31">
        <v>0</v>
      </c>
      <c r="EW15">
        <v>0</v>
      </c>
      <c r="EX15" s="31">
        <v>0</v>
      </c>
      <c r="EY15">
        <v>0</v>
      </c>
      <c r="EZ15" s="31">
        <v>23497976.18</v>
      </c>
      <c r="FA15" s="5">
        <v>14.8241</v>
      </c>
      <c r="FB15" s="31">
        <v>0</v>
      </c>
      <c r="FC15">
        <v>0</v>
      </c>
      <c r="FD15" s="31">
        <v>0</v>
      </c>
      <c r="FE15">
        <v>0</v>
      </c>
      <c r="FF15" s="31">
        <v>7414409.2000000002</v>
      </c>
      <c r="FG15" s="5">
        <v>10.536799999999999</v>
      </c>
      <c r="FH15" s="31">
        <v>24417000</v>
      </c>
      <c r="FI15" s="5">
        <v>5.3795999999999999</v>
      </c>
      <c r="FJ15" s="31">
        <v>0</v>
      </c>
      <c r="FK15">
        <v>0</v>
      </c>
    </row>
    <row r="16" spans="1:167" x14ac:dyDescent="0.2">
      <c r="A16" t="s">
        <v>544</v>
      </c>
      <c r="B16" s="31">
        <v>5216874261.6899996</v>
      </c>
      <c r="C16" s="5">
        <v>7.7832999999999997</v>
      </c>
      <c r="D16" s="31">
        <v>135043324.66</v>
      </c>
      <c r="E16" s="5">
        <v>15.1365</v>
      </c>
      <c r="F16" s="31">
        <v>6961007.0999999996</v>
      </c>
      <c r="G16" s="5">
        <v>18.3185</v>
      </c>
      <c r="H16" s="31">
        <v>65315505</v>
      </c>
      <c r="I16" s="5">
        <v>18.616499999999998</v>
      </c>
      <c r="J16" s="31">
        <v>0</v>
      </c>
      <c r="K16">
        <v>0</v>
      </c>
      <c r="L16" s="31">
        <v>13805704</v>
      </c>
      <c r="M16" s="5">
        <v>11.911300000000001</v>
      </c>
      <c r="N16" s="31">
        <v>81182550</v>
      </c>
      <c r="O16" s="5">
        <v>11.5524</v>
      </c>
      <c r="P16" s="31">
        <v>0</v>
      </c>
      <c r="Q16">
        <v>0</v>
      </c>
      <c r="R16" s="31">
        <v>0</v>
      </c>
      <c r="S16">
        <v>0</v>
      </c>
      <c r="T16" s="31">
        <v>20940960.890000001</v>
      </c>
      <c r="U16" s="5">
        <v>14.463699999999999</v>
      </c>
      <c r="V16" s="31">
        <v>12131600</v>
      </c>
      <c r="W16" s="5">
        <v>8.3211999999999993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199398614.09</v>
      </c>
      <c r="AE16" s="5">
        <v>5.5591999999999997</v>
      </c>
      <c r="AF16" s="31">
        <v>0</v>
      </c>
      <c r="AG16">
        <v>0</v>
      </c>
      <c r="AH16" s="31">
        <v>11022752.1</v>
      </c>
      <c r="AI16" s="5">
        <v>9.5123999999999995</v>
      </c>
      <c r="AJ16" s="31">
        <v>0</v>
      </c>
      <c r="AK16">
        <v>0</v>
      </c>
      <c r="AL16" s="31">
        <v>0</v>
      </c>
      <c r="AM16">
        <v>0</v>
      </c>
      <c r="AN16" s="31">
        <v>22451130</v>
      </c>
      <c r="AO16" s="5">
        <v>8.6774000000000004</v>
      </c>
      <c r="AP16" s="31">
        <v>9361492.5</v>
      </c>
      <c r="AQ16" s="5">
        <v>8.8851999999999993</v>
      </c>
      <c r="AR16" s="31">
        <v>49635000</v>
      </c>
      <c r="AS16" s="5">
        <v>13.985900000000001</v>
      </c>
      <c r="AT16" s="31">
        <v>99307045.219999999</v>
      </c>
      <c r="AU16" s="5">
        <v>4.6375000000000002</v>
      </c>
      <c r="AV16" s="31">
        <v>94569874.209999993</v>
      </c>
      <c r="AW16" s="5">
        <v>3.4998999999999998</v>
      </c>
      <c r="AX16" s="31">
        <v>0</v>
      </c>
      <c r="AY16">
        <v>0</v>
      </c>
      <c r="AZ16" s="31">
        <v>0</v>
      </c>
      <c r="BA16">
        <v>0</v>
      </c>
      <c r="BB16" s="31">
        <v>12948975</v>
      </c>
      <c r="BC16" s="5">
        <v>3.02</v>
      </c>
      <c r="BD16" s="31">
        <v>0</v>
      </c>
      <c r="BE16">
        <v>0</v>
      </c>
      <c r="BF16" s="31">
        <v>4223200</v>
      </c>
      <c r="BG16" s="5">
        <v>1.2315</v>
      </c>
      <c r="BH16" s="31">
        <v>0</v>
      </c>
      <c r="BI16">
        <v>0</v>
      </c>
      <c r="BJ16" s="31">
        <v>0</v>
      </c>
      <c r="BK16">
        <v>0</v>
      </c>
      <c r="BL16" s="31">
        <v>4007593</v>
      </c>
      <c r="BM16" s="5">
        <v>0.74450000000000005</v>
      </c>
      <c r="BN16" s="31">
        <v>1153420</v>
      </c>
      <c r="BO16" s="5">
        <v>9.0917999999999992</v>
      </c>
      <c r="BP16" s="31">
        <v>17207855.719999999</v>
      </c>
      <c r="BQ16" s="5">
        <v>25.018799999999999</v>
      </c>
      <c r="BR16" s="31">
        <v>0</v>
      </c>
      <c r="BS16">
        <v>0</v>
      </c>
      <c r="BT16" s="31">
        <v>11037291.77</v>
      </c>
      <c r="BU16" s="5">
        <v>16.9086</v>
      </c>
      <c r="BV16" s="31">
        <v>0</v>
      </c>
      <c r="BW16">
        <v>0</v>
      </c>
      <c r="BX16" s="31">
        <v>3572667334.73</v>
      </c>
      <c r="BY16" s="5">
        <v>14.2773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  <c r="CJ16" s="31">
        <v>10092620</v>
      </c>
      <c r="CK16" s="5">
        <v>11.357100000000001</v>
      </c>
      <c r="CL16" s="31">
        <v>14763649.289999999</v>
      </c>
      <c r="CM16" s="5">
        <v>13.0138</v>
      </c>
      <c r="CN16" s="31">
        <v>0</v>
      </c>
      <c r="CO16">
        <v>0</v>
      </c>
      <c r="CP16" s="31">
        <v>16628075.439999999</v>
      </c>
      <c r="CQ16" s="5">
        <v>5.0471000000000004</v>
      </c>
      <c r="CR16" s="31">
        <v>16743724</v>
      </c>
      <c r="CS16" s="5">
        <v>12.037000000000001</v>
      </c>
      <c r="CT16" s="31">
        <v>0</v>
      </c>
      <c r="CU16">
        <v>0</v>
      </c>
      <c r="CV16" s="31">
        <v>8589304.4000000004</v>
      </c>
      <c r="CW16" s="5">
        <v>5.391</v>
      </c>
      <c r="CX16" s="31">
        <v>166319803</v>
      </c>
      <c r="CY16" s="5">
        <v>7.3666999999999998</v>
      </c>
      <c r="CZ16" s="31">
        <v>0</v>
      </c>
      <c r="DA16">
        <v>0</v>
      </c>
      <c r="DB16" s="31">
        <v>0</v>
      </c>
      <c r="DC16">
        <v>0</v>
      </c>
      <c r="DD16" s="31">
        <v>0</v>
      </c>
      <c r="DE16">
        <v>0</v>
      </c>
      <c r="DF16" s="31">
        <v>0</v>
      </c>
      <c r="DG16">
        <v>0</v>
      </c>
      <c r="DH16" s="31">
        <v>426220.76</v>
      </c>
      <c r="DI16" s="5">
        <v>4.4672999999999998</v>
      </c>
      <c r="DJ16" s="31">
        <v>0</v>
      </c>
      <c r="DK16">
        <v>0</v>
      </c>
      <c r="DL16" s="31">
        <v>0</v>
      </c>
      <c r="DM16">
        <v>0</v>
      </c>
      <c r="DN16" s="31">
        <v>269059479.25</v>
      </c>
      <c r="DO16" s="5">
        <v>12.225</v>
      </c>
      <c r="DP16" s="31">
        <v>22509742.5</v>
      </c>
      <c r="DQ16" s="5">
        <v>10.101800000000001</v>
      </c>
      <c r="DR16" s="31">
        <v>10622655.119999999</v>
      </c>
      <c r="DS16" s="5">
        <v>0.89959999999999996</v>
      </c>
      <c r="DT16" s="31">
        <v>19871216</v>
      </c>
      <c r="DU16" s="5">
        <v>10.167199999999999</v>
      </c>
      <c r="DV16" s="31">
        <v>0</v>
      </c>
      <c r="DW16">
        <v>0</v>
      </c>
      <c r="DX16" s="31">
        <v>0</v>
      </c>
      <c r="DY16">
        <v>0</v>
      </c>
      <c r="DZ16" s="31">
        <v>7900315.9500000002</v>
      </c>
      <c r="EA16" s="5">
        <v>4.1554000000000002</v>
      </c>
      <c r="EB16" s="31">
        <v>16783350.219999999</v>
      </c>
      <c r="EC16" s="5">
        <v>12.3194</v>
      </c>
      <c r="ED16" s="31">
        <v>0</v>
      </c>
      <c r="EE16">
        <v>0</v>
      </c>
      <c r="EF16" s="31">
        <v>0</v>
      </c>
      <c r="EG16">
        <v>0</v>
      </c>
      <c r="EH16" s="31">
        <v>0</v>
      </c>
      <c r="EI16">
        <v>0</v>
      </c>
      <c r="EJ16" s="31">
        <v>0</v>
      </c>
      <c r="EK16">
        <v>0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145097271</v>
      </c>
      <c r="ES16" s="5">
        <v>12.5426</v>
      </c>
      <c r="ET16" s="31">
        <v>0</v>
      </c>
      <c r="EU16">
        <v>0</v>
      </c>
      <c r="EV16" s="31">
        <v>0</v>
      </c>
      <c r="EW16">
        <v>0</v>
      </c>
      <c r="EX16" s="31">
        <v>0</v>
      </c>
      <c r="EY16">
        <v>0</v>
      </c>
      <c r="EZ16" s="31">
        <v>10265300.73</v>
      </c>
      <c r="FA16" s="5">
        <v>6.476</v>
      </c>
      <c r="FB16" s="31">
        <v>0</v>
      </c>
      <c r="FC16">
        <v>0</v>
      </c>
      <c r="FD16" s="31">
        <v>0</v>
      </c>
      <c r="FE16">
        <v>0</v>
      </c>
      <c r="FF16" s="31">
        <v>11580223.789999999</v>
      </c>
      <c r="FG16" s="5">
        <v>16.456900000000001</v>
      </c>
      <c r="FH16" s="31">
        <v>25249080.25</v>
      </c>
      <c r="FI16" s="5">
        <v>5.5629</v>
      </c>
      <c r="FJ16" s="31">
        <v>0</v>
      </c>
      <c r="FK16">
        <v>0</v>
      </c>
    </row>
    <row r="17" spans="1:167" x14ac:dyDescent="0.2">
      <c r="A17" t="s">
        <v>545</v>
      </c>
      <c r="B17" s="31">
        <v>2022989719.8800001</v>
      </c>
      <c r="C17" s="5">
        <v>3.0182000000000002</v>
      </c>
      <c r="D17" s="31">
        <v>131304383.09999999</v>
      </c>
      <c r="E17" s="5">
        <v>14.7174</v>
      </c>
      <c r="F17" s="31">
        <v>3102561.99</v>
      </c>
      <c r="G17" s="5">
        <v>8.1646999999999998</v>
      </c>
      <c r="H17" s="31">
        <v>59663550.5</v>
      </c>
      <c r="I17" s="5">
        <v>17.005600000000001</v>
      </c>
      <c r="J17" s="31">
        <v>0</v>
      </c>
      <c r="K17">
        <v>0</v>
      </c>
      <c r="L17" s="31">
        <v>4179744</v>
      </c>
      <c r="M17" s="5">
        <v>3.6061999999999999</v>
      </c>
      <c r="N17" s="31">
        <v>70640991</v>
      </c>
      <c r="O17" s="5">
        <v>10.052300000000001</v>
      </c>
      <c r="P17" s="31">
        <v>0</v>
      </c>
      <c r="Q17">
        <v>0</v>
      </c>
      <c r="R17" s="31">
        <v>0</v>
      </c>
      <c r="S17">
        <v>0</v>
      </c>
      <c r="T17" s="31">
        <v>26802394.190000001</v>
      </c>
      <c r="U17" s="5">
        <v>18.5121</v>
      </c>
      <c r="V17" s="31">
        <v>11594290</v>
      </c>
      <c r="W17" s="5">
        <v>7.9527000000000001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237618335.84999999</v>
      </c>
      <c r="AE17" s="5">
        <v>6.6246999999999998</v>
      </c>
      <c r="AF17" s="31">
        <v>0</v>
      </c>
      <c r="AG17">
        <v>0</v>
      </c>
      <c r="AH17" s="31">
        <v>7002786.5999999996</v>
      </c>
      <c r="AI17" s="5">
        <v>6.0433000000000003</v>
      </c>
      <c r="AJ17" s="31">
        <v>0</v>
      </c>
      <c r="AK17">
        <v>0</v>
      </c>
      <c r="AL17" s="31">
        <v>0</v>
      </c>
      <c r="AM17">
        <v>0</v>
      </c>
      <c r="AN17" s="31">
        <v>40107792.689999998</v>
      </c>
      <c r="AO17" s="5">
        <v>15.501799999999999</v>
      </c>
      <c r="AP17" s="31">
        <v>4797880</v>
      </c>
      <c r="AQ17" s="5">
        <v>4.5537999999999998</v>
      </c>
      <c r="AR17" s="31">
        <v>20093840</v>
      </c>
      <c r="AS17" s="5">
        <v>5.6619000000000002</v>
      </c>
      <c r="AT17" s="31">
        <v>46185208.880000003</v>
      </c>
      <c r="AU17" s="5">
        <v>2.1568000000000001</v>
      </c>
      <c r="AV17" s="31">
        <v>142168710.56</v>
      </c>
      <c r="AW17" s="5">
        <v>5.2614999999999998</v>
      </c>
      <c r="AX17" s="31">
        <v>0</v>
      </c>
      <c r="AY17">
        <v>0</v>
      </c>
      <c r="AZ17" s="31">
        <v>0</v>
      </c>
      <c r="BA17">
        <v>0</v>
      </c>
      <c r="BB17" s="31">
        <v>6031309</v>
      </c>
      <c r="BC17" s="5">
        <v>1.4066000000000001</v>
      </c>
      <c r="BD17" s="31">
        <v>0</v>
      </c>
      <c r="BE17">
        <v>0</v>
      </c>
      <c r="BF17" s="31">
        <v>3986729.53</v>
      </c>
      <c r="BG17" s="5">
        <v>1.1626000000000001</v>
      </c>
      <c r="BH17" s="31">
        <v>0</v>
      </c>
      <c r="BI17">
        <v>0</v>
      </c>
      <c r="BJ17" s="31">
        <v>0</v>
      </c>
      <c r="BK17">
        <v>0</v>
      </c>
      <c r="BL17" s="31">
        <v>89416758.200000003</v>
      </c>
      <c r="BM17" s="5">
        <v>16.612200000000001</v>
      </c>
      <c r="BN17" s="31">
        <v>373800</v>
      </c>
      <c r="BO17" s="5">
        <v>2.9464999999999999</v>
      </c>
      <c r="BP17" s="31">
        <v>7503185.9000000004</v>
      </c>
      <c r="BQ17" s="5">
        <v>10.909000000000001</v>
      </c>
      <c r="BR17" s="31">
        <v>0</v>
      </c>
      <c r="BS17">
        <v>0</v>
      </c>
      <c r="BT17" s="31">
        <v>3083315.28</v>
      </c>
      <c r="BU17" s="5">
        <v>4.7234999999999996</v>
      </c>
      <c r="BV17" s="31">
        <v>0</v>
      </c>
      <c r="BW17">
        <v>0</v>
      </c>
      <c r="BX17" s="31">
        <v>473505392.11000001</v>
      </c>
      <c r="BY17" s="5">
        <v>1.8922000000000001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0</v>
      </c>
      <c r="CI17">
        <v>0</v>
      </c>
      <c r="CJ17" s="31">
        <v>7062665</v>
      </c>
      <c r="CK17" s="5">
        <v>7.9476000000000004</v>
      </c>
      <c r="CL17" s="31">
        <v>9935385.1199999992</v>
      </c>
      <c r="CM17" s="5">
        <v>8.7577999999999996</v>
      </c>
      <c r="CN17" s="31">
        <v>0</v>
      </c>
      <c r="CO17">
        <v>0</v>
      </c>
      <c r="CP17" s="31">
        <v>20885471.440000001</v>
      </c>
      <c r="CQ17" s="5">
        <v>6.3392999999999997</v>
      </c>
      <c r="CR17" s="31">
        <v>1500715.5</v>
      </c>
      <c r="CS17" s="5">
        <v>1.0789</v>
      </c>
      <c r="CT17" s="31">
        <v>0</v>
      </c>
      <c r="CU17">
        <v>0</v>
      </c>
      <c r="CV17" s="31">
        <v>4265732</v>
      </c>
      <c r="CW17" s="5">
        <v>2.6774</v>
      </c>
      <c r="CX17" s="31">
        <v>115017760</v>
      </c>
      <c r="CY17" s="5">
        <v>5.0944000000000003</v>
      </c>
      <c r="CZ17" s="31">
        <v>0</v>
      </c>
      <c r="DA17">
        <v>0</v>
      </c>
      <c r="DB17" s="31">
        <v>0</v>
      </c>
      <c r="DC17">
        <v>0</v>
      </c>
      <c r="DD17" s="31">
        <v>0</v>
      </c>
      <c r="DE17">
        <v>0</v>
      </c>
      <c r="DF17" s="31">
        <v>0</v>
      </c>
      <c r="DG17">
        <v>0</v>
      </c>
      <c r="DH17" s="31">
        <v>586825.57999999996</v>
      </c>
      <c r="DI17" s="5">
        <v>6.1506999999999996</v>
      </c>
      <c r="DJ17" s="31">
        <v>0</v>
      </c>
      <c r="DK17">
        <v>0</v>
      </c>
      <c r="DL17" s="31">
        <v>0</v>
      </c>
      <c r="DM17">
        <v>0</v>
      </c>
      <c r="DN17" s="31">
        <v>59060893.5</v>
      </c>
      <c r="DO17" s="5">
        <v>2.6835</v>
      </c>
      <c r="DP17" s="31">
        <v>23998549.559999999</v>
      </c>
      <c r="DQ17" s="5">
        <v>10.7699</v>
      </c>
      <c r="DR17" s="31">
        <v>172474620.62</v>
      </c>
      <c r="DS17" s="5">
        <v>14.606400000000001</v>
      </c>
      <c r="DT17" s="31">
        <v>22451947.5</v>
      </c>
      <c r="DU17" s="5">
        <v>11.4877</v>
      </c>
      <c r="DV17" s="31">
        <v>0</v>
      </c>
      <c r="DW17">
        <v>0</v>
      </c>
      <c r="DX17" s="31">
        <v>0</v>
      </c>
      <c r="DY17">
        <v>0</v>
      </c>
      <c r="DZ17" s="31">
        <v>13308123.6</v>
      </c>
      <c r="EA17" s="5">
        <v>6.9999000000000002</v>
      </c>
      <c r="EB17" s="31">
        <v>6427104.7400000002</v>
      </c>
      <c r="EC17" s="5">
        <v>4.7176999999999998</v>
      </c>
      <c r="ED17" s="31">
        <v>0</v>
      </c>
      <c r="EE17">
        <v>0</v>
      </c>
      <c r="EF17" s="31">
        <v>0</v>
      </c>
      <c r="EG17">
        <v>0</v>
      </c>
      <c r="EH17" s="31">
        <v>0</v>
      </c>
      <c r="EI17">
        <v>0</v>
      </c>
      <c r="EJ17" s="31">
        <v>0</v>
      </c>
      <c r="EK17">
        <v>0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64899951</v>
      </c>
      <c r="ES17" s="5">
        <v>5.6101000000000001</v>
      </c>
      <c r="ET17" s="31">
        <v>0</v>
      </c>
      <c r="EU17">
        <v>0</v>
      </c>
      <c r="EV17" s="31">
        <v>0</v>
      </c>
      <c r="EW17">
        <v>0</v>
      </c>
      <c r="EX17" s="31">
        <v>0</v>
      </c>
      <c r="EY17">
        <v>0</v>
      </c>
      <c r="EZ17" s="31">
        <v>18028373.84</v>
      </c>
      <c r="FA17" s="5">
        <v>11.3735</v>
      </c>
      <c r="FB17" s="31">
        <v>0</v>
      </c>
      <c r="FC17">
        <v>0</v>
      </c>
      <c r="FD17" s="31">
        <v>0</v>
      </c>
      <c r="FE17">
        <v>0</v>
      </c>
      <c r="FF17" s="31">
        <v>1044936</v>
      </c>
      <c r="FG17" s="5">
        <v>1.4850000000000001</v>
      </c>
      <c r="FH17" s="31">
        <v>92877705.5</v>
      </c>
      <c r="FI17" s="5">
        <v>20.463000000000001</v>
      </c>
      <c r="FJ17" s="31">
        <v>0</v>
      </c>
      <c r="FK17">
        <v>0</v>
      </c>
    </row>
    <row r="18" spans="1:167" x14ac:dyDescent="0.2">
      <c r="A18" t="s">
        <v>546</v>
      </c>
      <c r="B18" s="31">
        <v>4474401781.3599997</v>
      </c>
      <c r="C18" s="5">
        <v>6.6756000000000002</v>
      </c>
      <c r="D18" s="31">
        <v>147864646.99000001</v>
      </c>
      <c r="E18" s="5">
        <v>16.573499999999999</v>
      </c>
      <c r="F18" s="31">
        <v>5495326.71</v>
      </c>
      <c r="G18" s="5">
        <v>14.461499999999999</v>
      </c>
      <c r="H18" s="31">
        <v>91804607.329999998</v>
      </c>
      <c r="I18" s="5">
        <v>26.166599999999999</v>
      </c>
      <c r="J18" s="31">
        <v>0</v>
      </c>
      <c r="K18">
        <v>0</v>
      </c>
      <c r="L18" s="31">
        <v>15137186.25</v>
      </c>
      <c r="M18" s="5">
        <v>13.0601</v>
      </c>
      <c r="N18" s="31">
        <v>44960256.5</v>
      </c>
      <c r="O18" s="5">
        <v>6.3978999999999999</v>
      </c>
      <c r="P18" s="31">
        <v>0</v>
      </c>
      <c r="Q18">
        <v>0</v>
      </c>
      <c r="R18" s="31">
        <v>0</v>
      </c>
      <c r="S18">
        <v>0</v>
      </c>
      <c r="T18" s="31">
        <v>3741888.4</v>
      </c>
      <c r="U18" s="5">
        <v>2.5844999999999998</v>
      </c>
      <c r="V18" s="31">
        <v>36648000</v>
      </c>
      <c r="W18" s="5">
        <v>25.1373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704176913.04999995</v>
      </c>
      <c r="AE18" s="5">
        <v>19.632300000000001</v>
      </c>
      <c r="AF18" s="31">
        <v>0</v>
      </c>
      <c r="AG18">
        <v>0</v>
      </c>
      <c r="AH18" s="31">
        <v>22946412.550000001</v>
      </c>
      <c r="AI18" s="5">
        <v>19.802299999999999</v>
      </c>
      <c r="AJ18" s="31">
        <v>0</v>
      </c>
      <c r="AK18">
        <v>0</v>
      </c>
      <c r="AL18" s="31">
        <v>0</v>
      </c>
      <c r="AM18">
        <v>0</v>
      </c>
      <c r="AN18" s="31">
        <v>60893085.649999999</v>
      </c>
      <c r="AO18" s="5">
        <v>23.535399999999999</v>
      </c>
      <c r="AP18" s="31">
        <v>6841688</v>
      </c>
      <c r="AQ18" s="5">
        <v>6.4935999999999998</v>
      </c>
      <c r="AR18" s="31">
        <v>39774460</v>
      </c>
      <c r="AS18" s="5">
        <v>11.2074</v>
      </c>
      <c r="AT18" s="31">
        <v>203774304.09999999</v>
      </c>
      <c r="AU18" s="5">
        <v>9.5159000000000002</v>
      </c>
      <c r="AV18" s="31">
        <v>244454835.97</v>
      </c>
      <c r="AW18" s="5">
        <v>9.0470000000000006</v>
      </c>
      <c r="AX18" s="31">
        <v>0</v>
      </c>
      <c r="AY18">
        <v>0</v>
      </c>
      <c r="AZ18" s="31">
        <v>0</v>
      </c>
      <c r="BA18">
        <v>0</v>
      </c>
      <c r="BB18" s="31">
        <v>56961063.560000002</v>
      </c>
      <c r="BC18" s="5">
        <v>13.284599999999999</v>
      </c>
      <c r="BD18" s="31">
        <v>0</v>
      </c>
      <c r="BE18">
        <v>0</v>
      </c>
      <c r="BF18" s="31">
        <v>34050433.32</v>
      </c>
      <c r="BG18" s="5">
        <v>9.9296000000000006</v>
      </c>
      <c r="BH18" s="31">
        <v>0</v>
      </c>
      <c r="BI18">
        <v>0</v>
      </c>
      <c r="BJ18" s="31">
        <v>0</v>
      </c>
      <c r="BK18">
        <v>0</v>
      </c>
      <c r="BL18" s="31">
        <v>121512925</v>
      </c>
      <c r="BM18" s="5">
        <v>22.575199999999999</v>
      </c>
      <c r="BN18" s="31">
        <v>2126299</v>
      </c>
      <c r="BO18" s="5">
        <v>16.760400000000001</v>
      </c>
      <c r="BP18" s="31">
        <v>6873722.5999999996</v>
      </c>
      <c r="BQ18" s="5">
        <v>9.9938000000000002</v>
      </c>
      <c r="BR18" s="31">
        <v>0</v>
      </c>
      <c r="BS18">
        <v>0</v>
      </c>
      <c r="BT18" s="31">
        <v>9533851.5</v>
      </c>
      <c r="BU18" s="5">
        <v>14.605399999999999</v>
      </c>
      <c r="BV18" s="31">
        <v>0</v>
      </c>
      <c r="BW18">
        <v>0</v>
      </c>
      <c r="BX18" s="31">
        <v>1507421483.6800001</v>
      </c>
      <c r="BY18" s="5">
        <v>6.024</v>
      </c>
      <c r="BZ18" s="31">
        <v>0</v>
      </c>
      <c r="CA18">
        <v>0</v>
      </c>
      <c r="CB18" s="31">
        <v>4000104</v>
      </c>
      <c r="CC18" s="5">
        <v>15.738200000000001</v>
      </c>
      <c r="CD18" s="31">
        <v>64603008</v>
      </c>
      <c r="CE18" s="5">
        <v>1.9161999999999999</v>
      </c>
      <c r="CF18" s="31">
        <v>0</v>
      </c>
      <c r="CG18">
        <v>0</v>
      </c>
      <c r="CH18" s="31">
        <v>30298406.399999999</v>
      </c>
      <c r="CI18" s="5">
        <v>3.5676999999999999</v>
      </c>
      <c r="CJ18" s="31">
        <v>8427700</v>
      </c>
      <c r="CK18" s="5">
        <v>9.4835999999999991</v>
      </c>
      <c r="CL18" s="31">
        <v>23602701.18</v>
      </c>
      <c r="CM18" s="5">
        <v>20.805099999999999</v>
      </c>
      <c r="CN18" s="31">
        <v>0</v>
      </c>
      <c r="CO18">
        <v>0</v>
      </c>
      <c r="CP18" s="31">
        <v>30504868.77</v>
      </c>
      <c r="CQ18" s="5">
        <v>9.2590000000000003</v>
      </c>
      <c r="CR18" s="31">
        <v>11834231.460000001</v>
      </c>
      <c r="CS18" s="5">
        <v>8.5076000000000001</v>
      </c>
      <c r="CT18" s="31">
        <v>0</v>
      </c>
      <c r="CU18">
        <v>0</v>
      </c>
      <c r="CV18" s="31">
        <v>4264534</v>
      </c>
      <c r="CW18" s="5">
        <v>2.6766000000000001</v>
      </c>
      <c r="CX18" s="31">
        <v>293438617</v>
      </c>
      <c r="CY18" s="5">
        <v>12.997</v>
      </c>
      <c r="CZ18" s="31">
        <v>0</v>
      </c>
      <c r="DA18">
        <v>0</v>
      </c>
      <c r="DB18" s="31">
        <v>0</v>
      </c>
      <c r="DC18">
        <v>0</v>
      </c>
      <c r="DD18" s="31">
        <v>0</v>
      </c>
      <c r="DE18">
        <v>0</v>
      </c>
      <c r="DF18" s="31">
        <v>0</v>
      </c>
      <c r="DG18">
        <v>0</v>
      </c>
      <c r="DH18" s="31">
        <v>2952425.62</v>
      </c>
      <c r="DI18" s="5">
        <v>30.9452</v>
      </c>
      <c r="DJ18" s="31">
        <v>0</v>
      </c>
      <c r="DK18">
        <v>0</v>
      </c>
      <c r="DL18" s="31">
        <v>0</v>
      </c>
      <c r="DM18">
        <v>0</v>
      </c>
      <c r="DN18" s="31">
        <v>98032177.450000003</v>
      </c>
      <c r="DO18" s="5">
        <v>4.4542000000000002</v>
      </c>
      <c r="DP18" s="31">
        <v>46571166.359999999</v>
      </c>
      <c r="DQ18" s="5">
        <v>20.899899999999999</v>
      </c>
      <c r="DR18" s="31">
        <v>230553199.38999999</v>
      </c>
      <c r="DS18" s="5">
        <v>19.524999999999999</v>
      </c>
      <c r="DT18" s="31">
        <v>10639500</v>
      </c>
      <c r="DU18" s="5">
        <v>5.4438000000000004</v>
      </c>
      <c r="DV18" s="31">
        <v>0</v>
      </c>
      <c r="DW18">
        <v>0</v>
      </c>
      <c r="DX18" s="31">
        <v>0</v>
      </c>
      <c r="DY18">
        <v>0</v>
      </c>
      <c r="DZ18" s="31">
        <v>17813571.149999999</v>
      </c>
      <c r="EA18" s="5">
        <v>9.3696000000000002</v>
      </c>
      <c r="EB18" s="31">
        <v>15611962.34</v>
      </c>
      <c r="EC18" s="5">
        <v>11.4596</v>
      </c>
      <c r="ED18" s="31">
        <v>0</v>
      </c>
      <c r="EE18">
        <v>0</v>
      </c>
      <c r="EF18" s="31">
        <v>0</v>
      </c>
      <c r="EG18">
        <v>0</v>
      </c>
      <c r="EH18" s="31">
        <v>0</v>
      </c>
      <c r="EI18">
        <v>0</v>
      </c>
      <c r="EJ18" s="31">
        <v>0</v>
      </c>
      <c r="EK18">
        <v>0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116842726</v>
      </c>
      <c r="ES18" s="5">
        <v>10.100199999999999</v>
      </c>
      <c r="ET18" s="31">
        <v>0</v>
      </c>
      <c r="EU18">
        <v>0</v>
      </c>
      <c r="EV18" s="31">
        <v>0</v>
      </c>
      <c r="EW18">
        <v>0</v>
      </c>
      <c r="EX18" s="31">
        <v>0</v>
      </c>
      <c r="EY18">
        <v>0</v>
      </c>
      <c r="EZ18" s="31">
        <v>19520066.829999998</v>
      </c>
      <c r="FA18" s="5">
        <v>12.314500000000001</v>
      </c>
      <c r="FB18" s="31">
        <v>0</v>
      </c>
      <c r="FC18">
        <v>0</v>
      </c>
      <c r="FD18" s="31">
        <v>0</v>
      </c>
      <c r="FE18">
        <v>0</v>
      </c>
      <c r="FF18" s="31">
        <v>9941305.25</v>
      </c>
      <c r="FG18" s="5">
        <v>14.127800000000001</v>
      </c>
      <c r="FH18" s="31">
        <v>67956120</v>
      </c>
      <c r="FI18" s="5">
        <v>14.972200000000001</v>
      </c>
      <c r="FJ18" s="31">
        <v>0</v>
      </c>
      <c r="FK18">
        <v>0</v>
      </c>
    </row>
    <row r="19" spans="1:167" x14ac:dyDescent="0.2">
      <c r="A19" t="s">
        <v>547</v>
      </c>
      <c r="B19" s="31">
        <v>956811242.03999996</v>
      </c>
      <c r="C19" s="5">
        <v>1.4275</v>
      </c>
      <c r="D19" s="31">
        <v>49221394.640000001</v>
      </c>
      <c r="E19" s="5">
        <v>5.5170000000000003</v>
      </c>
      <c r="F19" s="31">
        <v>348226.95</v>
      </c>
      <c r="G19" s="5">
        <v>0.91639999999999999</v>
      </c>
      <c r="H19" s="31">
        <v>13841000</v>
      </c>
      <c r="I19" s="5">
        <v>3.9449999999999998</v>
      </c>
      <c r="J19" s="31">
        <v>0</v>
      </c>
      <c r="K19">
        <v>0</v>
      </c>
      <c r="L19" s="31">
        <v>2489000</v>
      </c>
      <c r="M19" s="5">
        <v>2.1475</v>
      </c>
      <c r="N19" s="31">
        <v>18916400</v>
      </c>
      <c r="O19" s="5">
        <v>2.6918000000000002</v>
      </c>
      <c r="P19" s="31">
        <v>0</v>
      </c>
      <c r="Q19">
        <v>0</v>
      </c>
      <c r="R19" s="31">
        <v>0</v>
      </c>
      <c r="S19">
        <v>0</v>
      </c>
      <c r="T19" s="31">
        <v>2072664.98</v>
      </c>
      <c r="U19" s="5">
        <v>1.4316</v>
      </c>
      <c r="V19" s="31">
        <v>12582500</v>
      </c>
      <c r="W19" s="5">
        <v>8.6304999999999996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43185591.149999999</v>
      </c>
      <c r="AE19" s="5">
        <v>1.204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13196027.4</v>
      </c>
      <c r="AO19" s="5">
        <v>5.1002999999999998</v>
      </c>
      <c r="AP19" s="31">
        <v>4851911.4000000004</v>
      </c>
      <c r="AQ19" s="5">
        <v>4.6051000000000002</v>
      </c>
      <c r="AR19" s="31">
        <v>0</v>
      </c>
      <c r="AS19">
        <v>0</v>
      </c>
      <c r="AT19" s="31">
        <v>126474705</v>
      </c>
      <c r="AU19" s="5">
        <v>5.9062000000000001</v>
      </c>
      <c r="AV19" s="31">
        <v>38274641</v>
      </c>
      <c r="AW19" s="5">
        <v>1.4165000000000001</v>
      </c>
      <c r="AX19" s="31">
        <v>0</v>
      </c>
      <c r="AY19">
        <v>0</v>
      </c>
      <c r="AZ19" s="31">
        <v>0</v>
      </c>
      <c r="BA19">
        <v>0</v>
      </c>
      <c r="BB19" s="31">
        <v>2642007.5499999998</v>
      </c>
      <c r="BC19" s="5">
        <v>0.61619999999999997</v>
      </c>
      <c r="BD19" s="31">
        <v>0</v>
      </c>
      <c r="BE19">
        <v>0</v>
      </c>
      <c r="BF19" s="31">
        <v>18875955.899999999</v>
      </c>
      <c r="BG19" s="5">
        <v>5.5045000000000002</v>
      </c>
      <c r="BH19" s="31">
        <v>0</v>
      </c>
      <c r="BI19">
        <v>0</v>
      </c>
      <c r="BJ19" s="31">
        <v>0</v>
      </c>
      <c r="BK19">
        <v>0</v>
      </c>
      <c r="BL19" s="31">
        <v>21514473.800000001</v>
      </c>
      <c r="BM19" s="5">
        <v>3.9971000000000001</v>
      </c>
      <c r="BN19" s="31">
        <v>572250</v>
      </c>
      <c r="BO19" s="5">
        <v>4.5106999999999999</v>
      </c>
      <c r="BP19" s="31">
        <v>3231935</v>
      </c>
      <c r="BQ19" s="5">
        <v>4.6989999999999998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386225700.37</v>
      </c>
      <c r="BY19" s="5">
        <v>1.5435000000000001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5614670</v>
      </c>
      <c r="CK19" s="5">
        <v>6.3181000000000003</v>
      </c>
      <c r="CL19" s="31">
        <v>6102586.5</v>
      </c>
      <c r="CM19" s="5">
        <v>5.3792999999999997</v>
      </c>
      <c r="CN19" s="31">
        <v>0</v>
      </c>
      <c r="CO19">
        <v>0</v>
      </c>
      <c r="CP19" s="31">
        <v>6515368.9000000004</v>
      </c>
      <c r="CQ19" s="5">
        <v>1.9776</v>
      </c>
      <c r="CR19" s="31">
        <v>2854544</v>
      </c>
      <c r="CS19" s="5">
        <v>2.0520999999999998</v>
      </c>
      <c r="CT19" s="31">
        <v>0</v>
      </c>
      <c r="CU19">
        <v>0</v>
      </c>
      <c r="CV19" s="31">
        <v>1866300</v>
      </c>
      <c r="CW19" s="5">
        <v>1.1714</v>
      </c>
      <c r="CX19" s="31">
        <v>34961314</v>
      </c>
      <c r="CY19" s="5">
        <v>1.5485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0</v>
      </c>
      <c r="DG19">
        <v>0</v>
      </c>
      <c r="DH19" s="31">
        <v>346521.7</v>
      </c>
      <c r="DI19" s="5">
        <v>3.6320000000000001</v>
      </c>
      <c r="DJ19" s="31">
        <v>0</v>
      </c>
      <c r="DK19">
        <v>0</v>
      </c>
      <c r="DL19" s="31">
        <v>0</v>
      </c>
      <c r="DM19">
        <v>0</v>
      </c>
      <c r="DN19" s="31">
        <v>31894368</v>
      </c>
      <c r="DO19" s="5">
        <v>1.4492</v>
      </c>
      <c r="DP19" s="31">
        <v>5903128</v>
      </c>
      <c r="DQ19" s="5">
        <v>2.6492</v>
      </c>
      <c r="DR19" s="31">
        <v>20979728.550000001</v>
      </c>
      <c r="DS19" s="5">
        <v>1.7766999999999999</v>
      </c>
      <c r="DT19" s="31">
        <v>0</v>
      </c>
      <c r="DU19">
        <v>0</v>
      </c>
      <c r="DV19" s="31">
        <v>0</v>
      </c>
      <c r="DW19">
        <v>0</v>
      </c>
      <c r="DX19" s="31">
        <v>0</v>
      </c>
      <c r="DY19">
        <v>0</v>
      </c>
      <c r="DZ19" s="31">
        <v>6467980</v>
      </c>
      <c r="EA19" s="5">
        <v>3.4020999999999999</v>
      </c>
      <c r="EB19" s="31">
        <v>3337034.95</v>
      </c>
      <c r="EC19" s="5">
        <v>2.4495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0</v>
      </c>
      <c r="EK19">
        <v>0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7303327</v>
      </c>
      <c r="ES19" s="5">
        <v>0.63129999999999997</v>
      </c>
      <c r="ET19" s="31">
        <v>0</v>
      </c>
      <c r="EU19">
        <v>0</v>
      </c>
      <c r="EV19" s="31">
        <v>0</v>
      </c>
      <c r="EW19">
        <v>0</v>
      </c>
      <c r="EX19" s="31">
        <v>0</v>
      </c>
      <c r="EY19">
        <v>0</v>
      </c>
      <c r="EZ19" s="31">
        <v>8300314.2999999998</v>
      </c>
      <c r="FA19" s="5">
        <v>5.2363999999999997</v>
      </c>
      <c r="FB19" s="31">
        <v>0</v>
      </c>
      <c r="FC19">
        <v>0</v>
      </c>
      <c r="FD19" s="31">
        <v>0</v>
      </c>
      <c r="FE19">
        <v>0</v>
      </c>
      <c r="FF19" s="31">
        <v>2221548</v>
      </c>
      <c r="FG19" s="5">
        <v>3.1570999999999998</v>
      </c>
      <c r="FH19" s="31">
        <v>53626123</v>
      </c>
      <c r="FI19" s="5">
        <v>11.815</v>
      </c>
      <c r="FJ19" s="31">
        <v>0</v>
      </c>
      <c r="FK19">
        <v>0</v>
      </c>
    </row>
    <row r="20" spans="1:167" x14ac:dyDescent="0.2">
      <c r="A20" t="s">
        <v>548</v>
      </c>
      <c r="B20" s="31">
        <v>1997558526.22</v>
      </c>
      <c r="C20" s="5">
        <v>2.9803000000000002</v>
      </c>
      <c r="D20" s="31">
        <v>51331148.770000003</v>
      </c>
      <c r="E20" s="5">
        <v>5.7534999999999998</v>
      </c>
      <c r="F20" s="31">
        <v>1363813.12</v>
      </c>
      <c r="G20" s="5">
        <v>3.589</v>
      </c>
      <c r="H20" s="31">
        <v>15088477.5</v>
      </c>
      <c r="I20" s="5">
        <v>4.3006000000000002</v>
      </c>
      <c r="J20" s="31">
        <v>0</v>
      </c>
      <c r="K20">
        <v>0</v>
      </c>
      <c r="L20" s="31">
        <v>2853150</v>
      </c>
      <c r="M20" s="5">
        <v>2.4615999999999998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19030733.469999999</v>
      </c>
      <c r="U20" s="5">
        <v>13.144299999999999</v>
      </c>
      <c r="V20" s="31">
        <v>29996800</v>
      </c>
      <c r="W20" s="5">
        <v>20.575199999999999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374365271.23000002</v>
      </c>
      <c r="AE20" s="5">
        <v>10.437200000000001</v>
      </c>
      <c r="AF20" s="31">
        <v>0</v>
      </c>
      <c r="AG20">
        <v>0</v>
      </c>
      <c r="AH20" s="31">
        <v>18106001.16</v>
      </c>
      <c r="AI20" s="5">
        <v>15.6251</v>
      </c>
      <c r="AJ20" s="31">
        <v>0</v>
      </c>
      <c r="AK20">
        <v>0</v>
      </c>
      <c r="AL20" s="31">
        <v>0</v>
      </c>
      <c r="AM20">
        <v>0</v>
      </c>
      <c r="AN20" s="31">
        <v>15240000</v>
      </c>
      <c r="AO20" s="5">
        <v>5.8902999999999999</v>
      </c>
      <c r="AP20" s="31">
        <v>36395062.079999998</v>
      </c>
      <c r="AQ20" s="5">
        <v>34.543300000000002</v>
      </c>
      <c r="AR20" s="31">
        <v>41456819</v>
      </c>
      <c r="AS20" s="5">
        <v>11.6815</v>
      </c>
      <c r="AT20" s="31">
        <v>254814415.94999999</v>
      </c>
      <c r="AU20" s="5">
        <v>11.8994</v>
      </c>
      <c r="AV20" s="31">
        <v>104041431.53</v>
      </c>
      <c r="AW20" s="5">
        <v>3.8504</v>
      </c>
      <c r="AX20" s="31">
        <v>0</v>
      </c>
      <c r="AY20">
        <v>0</v>
      </c>
      <c r="AZ20" s="31">
        <v>0</v>
      </c>
      <c r="BA20">
        <v>0</v>
      </c>
      <c r="BB20" s="31">
        <v>37002090.030000001</v>
      </c>
      <c r="BC20" s="5">
        <v>8.6296999999999997</v>
      </c>
      <c r="BD20" s="31">
        <v>0</v>
      </c>
      <c r="BE20">
        <v>0</v>
      </c>
      <c r="BF20" s="31">
        <v>96698640.950000003</v>
      </c>
      <c r="BG20" s="5">
        <v>28.198799999999999</v>
      </c>
      <c r="BH20" s="31">
        <v>0</v>
      </c>
      <c r="BI20">
        <v>0</v>
      </c>
      <c r="BJ20" s="31">
        <v>0</v>
      </c>
      <c r="BK20">
        <v>0</v>
      </c>
      <c r="BL20" s="31">
        <v>24485843</v>
      </c>
      <c r="BM20" s="5">
        <v>4.5491000000000001</v>
      </c>
      <c r="BN20" s="31">
        <v>832847</v>
      </c>
      <c r="BO20" s="5">
        <v>6.5648999999999997</v>
      </c>
      <c r="BP20" s="31">
        <v>10111491</v>
      </c>
      <c r="BQ20" s="5">
        <v>14.7013</v>
      </c>
      <c r="BR20" s="31">
        <v>0</v>
      </c>
      <c r="BS20">
        <v>0</v>
      </c>
      <c r="BT20" s="31">
        <v>5357834</v>
      </c>
      <c r="BU20" s="5">
        <v>8.2079000000000004</v>
      </c>
      <c r="BV20" s="31">
        <v>0</v>
      </c>
      <c r="BW20">
        <v>0</v>
      </c>
      <c r="BX20" s="31">
        <v>195094536.99000001</v>
      </c>
      <c r="BY20" s="5">
        <v>0.77959999999999996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  <c r="CJ20" s="31">
        <v>3855600</v>
      </c>
      <c r="CK20" s="5">
        <v>4.3387000000000002</v>
      </c>
      <c r="CL20" s="31">
        <v>8293584</v>
      </c>
      <c r="CM20" s="5">
        <v>7.3106</v>
      </c>
      <c r="CN20" s="31">
        <v>0</v>
      </c>
      <c r="CO20">
        <v>0</v>
      </c>
      <c r="CP20" s="31">
        <v>17316509.059999999</v>
      </c>
      <c r="CQ20" s="5">
        <v>5.2560000000000002</v>
      </c>
      <c r="CR20" s="31">
        <v>11267205.16</v>
      </c>
      <c r="CS20" s="5">
        <v>8.0998999999999999</v>
      </c>
      <c r="CT20" s="31">
        <v>0</v>
      </c>
      <c r="CU20">
        <v>0</v>
      </c>
      <c r="CV20" s="31">
        <v>2372250</v>
      </c>
      <c r="CW20" s="5">
        <v>1.4888999999999999</v>
      </c>
      <c r="CX20" s="31">
        <v>186976258</v>
      </c>
      <c r="CY20" s="5">
        <v>8.2815999999999992</v>
      </c>
      <c r="CZ20" s="31">
        <v>0</v>
      </c>
      <c r="DA20">
        <v>0</v>
      </c>
      <c r="DB20" s="31">
        <v>0</v>
      </c>
      <c r="DC20">
        <v>0</v>
      </c>
      <c r="DD20" s="31">
        <v>0</v>
      </c>
      <c r="DE20">
        <v>0</v>
      </c>
      <c r="DF20" s="31">
        <v>0</v>
      </c>
      <c r="DG20">
        <v>0</v>
      </c>
      <c r="DH20" s="31">
        <v>887955.62</v>
      </c>
      <c r="DI20" s="5">
        <v>9.3069000000000006</v>
      </c>
      <c r="DJ20" s="31">
        <v>0</v>
      </c>
      <c r="DK20">
        <v>0</v>
      </c>
      <c r="DL20" s="31">
        <v>0</v>
      </c>
      <c r="DM20">
        <v>0</v>
      </c>
      <c r="DN20" s="31">
        <v>185064923.84999999</v>
      </c>
      <c r="DO20" s="5">
        <v>8.4085999999999999</v>
      </c>
      <c r="DP20" s="31">
        <v>5086958.47</v>
      </c>
      <c r="DQ20" s="5">
        <v>2.2829000000000002</v>
      </c>
      <c r="DR20" s="31">
        <v>49768708.740000002</v>
      </c>
      <c r="DS20" s="5">
        <v>4.2148000000000003</v>
      </c>
      <c r="DT20" s="31">
        <v>9554580</v>
      </c>
      <c r="DU20" s="5">
        <v>4.8887</v>
      </c>
      <c r="DV20" s="31">
        <v>0</v>
      </c>
      <c r="DW20">
        <v>0</v>
      </c>
      <c r="DX20" s="31">
        <v>0</v>
      </c>
      <c r="DY20">
        <v>0</v>
      </c>
      <c r="DZ20" s="31">
        <v>21114627.050000001</v>
      </c>
      <c r="EA20" s="5">
        <v>11.1059</v>
      </c>
      <c r="EB20" s="31">
        <v>7130006.1799999997</v>
      </c>
      <c r="EC20" s="5">
        <v>5.2336</v>
      </c>
      <c r="ED20" s="31">
        <v>0</v>
      </c>
      <c r="EE20">
        <v>0</v>
      </c>
      <c r="EF20" s="31">
        <v>0</v>
      </c>
      <c r="EG20">
        <v>0</v>
      </c>
      <c r="EH20" s="31">
        <v>0</v>
      </c>
      <c r="EI20">
        <v>0</v>
      </c>
      <c r="EJ20" s="31">
        <v>0</v>
      </c>
      <c r="EK20">
        <v>0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28211926</v>
      </c>
      <c r="ES20" s="5">
        <v>2.4386999999999999</v>
      </c>
      <c r="ET20" s="31">
        <v>0</v>
      </c>
      <c r="EU20">
        <v>0</v>
      </c>
      <c r="EV20" s="31">
        <v>0</v>
      </c>
      <c r="EW20">
        <v>0</v>
      </c>
      <c r="EX20" s="31">
        <v>0</v>
      </c>
      <c r="EY20">
        <v>0</v>
      </c>
      <c r="EZ20" s="31">
        <v>9363998.5999999996</v>
      </c>
      <c r="FA20" s="5">
        <v>5.9074</v>
      </c>
      <c r="FB20" s="31">
        <v>0</v>
      </c>
      <c r="FC20">
        <v>0</v>
      </c>
      <c r="FD20" s="31">
        <v>0</v>
      </c>
      <c r="FE20">
        <v>0</v>
      </c>
      <c r="FF20" s="31">
        <v>6199280.1100000003</v>
      </c>
      <c r="FG20" s="5">
        <v>8.8099000000000007</v>
      </c>
      <c r="FH20" s="31">
        <v>111427748.59999999</v>
      </c>
      <c r="FI20" s="5">
        <v>24.55</v>
      </c>
      <c r="FJ20" s="31">
        <v>0</v>
      </c>
      <c r="FK20">
        <v>0</v>
      </c>
    </row>
    <row r="21" spans="1:167" x14ac:dyDescent="0.2">
      <c r="A21" t="s">
        <v>549</v>
      </c>
      <c r="B21" s="31">
        <v>1537290589.8699999</v>
      </c>
      <c r="C21" s="5">
        <v>2.2936000000000001</v>
      </c>
      <c r="D21" s="31">
        <v>23437280</v>
      </c>
      <c r="E21" s="5">
        <v>2.6269999999999998</v>
      </c>
      <c r="F21" s="31">
        <v>1874297.6</v>
      </c>
      <c r="G21" s="5">
        <v>4.9324000000000003</v>
      </c>
      <c r="H21" s="31">
        <v>13310800</v>
      </c>
      <c r="I21" s="5">
        <v>3.7938999999999998</v>
      </c>
      <c r="J21" s="31">
        <v>0</v>
      </c>
      <c r="K21">
        <v>0</v>
      </c>
      <c r="L21" s="31">
        <v>5309148</v>
      </c>
      <c r="M21" s="5">
        <v>4.5805999999999996</v>
      </c>
      <c r="N21" s="31">
        <v>23823100</v>
      </c>
      <c r="O21" s="5">
        <v>3.3900999999999999</v>
      </c>
      <c r="P21" s="31">
        <v>0</v>
      </c>
      <c r="Q21">
        <v>0</v>
      </c>
      <c r="R21" s="31">
        <v>0</v>
      </c>
      <c r="S21">
        <v>0</v>
      </c>
      <c r="T21" s="31">
        <v>5541593.3899999997</v>
      </c>
      <c r="U21" s="5">
        <v>3.8275000000000001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212988892.80000001</v>
      </c>
      <c r="AE21" s="5">
        <v>5.9381000000000004</v>
      </c>
      <c r="AF21" s="31">
        <v>0</v>
      </c>
      <c r="AG21">
        <v>0</v>
      </c>
      <c r="AH21" s="31">
        <v>9791612.8000000007</v>
      </c>
      <c r="AI21" s="5">
        <v>8.4499999999999993</v>
      </c>
      <c r="AJ21" s="31">
        <v>0</v>
      </c>
      <c r="AK21">
        <v>0</v>
      </c>
      <c r="AL21" s="31">
        <v>0</v>
      </c>
      <c r="AM21">
        <v>0</v>
      </c>
      <c r="AN21" s="31">
        <v>11984000</v>
      </c>
      <c r="AO21" s="5">
        <v>4.6318999999999999</v>
      </c>
      <c r="AP21" s="31">
        <v>0</v>
      </c>
      <c r="AQ21">
        <v>0</v>
      </c>
      <c r="AR21" s="31">
        <v>9861120</v>
      </c>
      <c r="AS21" s="5">
        <v>2.7786</v>
      </c>
      <c r="AT21" s="31">
        <v>41156480</v>
      </c>
      <c r="AU21" s="5">
        <v>1.9218999999999999</v>
      </c>
      <c r="AV21" s="31">
        <v>94505824</v>
      </c>
      <c r="AW21" s="5">
        <v>3.4975000000000001</v>
      </c>
      <c r="AX21" s="31">
        <v>0</v>
      </c>
      <c r="AY21">
        <v>0</v>
      </c>
      <c r="AZ21" s="31">
        <v>0</v>
      </c>
      <c r="BA21">
        <v>0</v>
      </c>
      <c r="BB21" s="31">
        <v>13693177.550000001</v>
      </c>
      <c r="BC21" s="5">
        <v>3.1934999999999998</v>
      </c>
      <c r="BD21" s="31">
        <v>0</v>
      </c>
      <c r="BE21">
        <v>0</v>
      </c>
      <c r="BF21" s="31">
        <v>11128000</v>
      </c>
      <c r="BG21" s="5">
        <v>3.2450999999999999</v>
      </c>
      <c r="BH21" s="31">
        <v>0</v>
      </c>
      <c r="BI21">
        <v>0</v>
      </c>
      <c r="BJ21" s="31">
        <v>0</v>
      </c>
      <c r="BK21">
        <v>0</v>
      </c>
      <c r="BL21" s="31">
        <v>10066560</v>
      </c>
      <c r="BM21" s="5">
        <v>1.8702000000000001</v>
      </c>
      <c r="BN21" s="31">
        <v>952924</v>
      </c>
      <c r="BO21" s="5">
        <v>7.5114000000000001</v>
      </c>
      <c r="BP21" s="31">
        <v>3040512</v>
      </c>
      <c r="BQ21" s="5">
        <v>4.4207000000000001</v>
      </c>
      <c r="BR21" s="31">
        <v>0</v>
      </c>
      <c r="BS21">
        <v>0</v>
      </c>
      <c r="BT21" s="31">
        <v>5728694.4000000004</v>
      </c>
      <c r="BU21" s="5">
        <v>8.7760999999999996</v>
      </c>
      <c r="BV21" s="31">
        <v>0</v>
      </c>
      <c r="BW21">
        <v>0</v>
      </c>
      <c r="BX21" s="31">
        <v>658869363.19000006</v>
      </c>
      <c r="BY21" s="5">
        <v>2.633</v>
      </c>
      <c r="BZ21" s="31">
        <v>0</v>
      </c>
      <c r="CA21">
        <v>0</v>
      </c>
      <c r="CB21" s="31">
        <v>2178112</v>
      </c>
      <c r="CC21" s="5">
        <v>8.5696999999999992</v>
      </c>
      <c r="CD21" s="31">
        <v>0</v>
      </c>
      <c r="CE21">
        <v>0</v>
      </c>
      <c r="CF21" s="31">
        <v>0</v>
      </c>
      <c r="CG21">
        <v>0</v>
      </c>
      <c r="CH21" s="31">
        <v>0</v>
      </c>
      <c r="CI21">
        <v>0</v>
      </c>
      <c r="CJ21" s="31">
        <v>3064590</v>
      </c>
      <c r="CK21" s="5">
        <v>3.4485999999999999</v>
      </c>
      <c r="CL21" s="31">
        <v>6330291.2000000002</v>
      </c>
      <c r="CM21" s="5">
        <v>5.58</v>
      </c>
      <c r="CN21" s="31">
        <v>0</v>
      </c>
      <c r="CO21">
        <v>0</v>
      </c>
      <c r="CP21" s="31">
        <v>8610261.6600000001</v>
      </c>
      <c r="CQ21" s="5">
        <v>2.6133999999999999</v>
      </c>
      <c r="CR21" s="31">
        <v>6522720</v>
      </c>
      <c r="CS21" s="5">
        <v>4.6891999999999996</v>
      </c>
      <c r="CT21" s="31">
        <v>0</v>
      </c>
      <c r="CU21">
        <v>0</v>
      </c>
      <c r="CV21" s="31">
        <v>1719575.5</v>
      </c>
      <c r="CW21" s="5">
        <v>1.0792999999999999</v>
      </c>
      <c r="CX21" s="31">
        <v>76691324</v>
      </c>
      <c r="CY21" s="5">
        <v>3.3967999999999998</v>
      </c>
      <c r="CZ21" s="31">
        <v>0</v>
      </c>
      <c r="DA21">
        <v>0</v>
      </c>
      <c r="DB21" s="31">
        <v>0</v>
      </c>
      <c r="DC21">
        <v>0</v>
      </c>
      <c r="DD21" s="31">
        <v>0</v>
      </c>
      <c r="DE21">
        <v>0</v>
      </c>
      <c r="DF21" s="31">
        <v>0</v>
      </c>
      <c r="DG21">
        <v>0</v>
      </c>
      <c r="DH21" s="31">
        <v>452979.23</v>
      </c>
      <c r="DI21" s="5">
        <v>4.7477999999999998</v>
      </c>
      <c r="DJ21" s="31">
        <v>0</v>
      </c>
      <c r="DK21">
        <v>0</v>
      </c>
      <c r="DL21" s="31">
        <v>0</v>
      </c>
      <c r="DM21">
        <v>0</v>
      </c>
      <c r="DN21" s="31">
        <v>162677740</v>
      </c>
      <c r="DO21" s="5">
        <v>7.3914</v>
      </c>
      <c r="DP21" s="31">
        <v>17747619.199999999</v>
      </c>
      <c r="DQ21" s="5">
        <v>7.9646999999999997</v>
      </c>
      <c r="DR21" s="31">
        <v>19425015.41</v>
      </c>
      <c r="DS21" s="5">
        <v>1.6451</v>
      </c>
      <c r="DT21" s="31">
        <v>9924022.8000000007</v>
      </c>
      <c r="DU21" s="5">
        <v>5.0777000000000001</v>
      </c>
      <c r="DV21" s="31">
        <v>0</v>
      </c>
      <c r="DW21">
        <v>0</v>
      </c>
      <c r="DX21" s="31">
        <v>0</v>
      </c>
      <c r="DY21">
        <v>0</v>
      </c>
      <c r="DZ21" s="31">
        <v>5277068.8</v>
      </c>
      <c r="EA21" s="5">
        <v>2.7757000000000001</v>
      </c>
      <c r="EB21" s="31">
        <v>11447459.199999999</v>
      </c>
      <c r="EC21" s="5">
        <v>8.4026999999999994</v>
      </c>
      <c r="ED21" s="31">
        <v>0</v>
      </c>
      <c r="EE21">
        <v>0</v>
      </c>
      <c r="EF21" s="31">
        <v>0</v>
      </c>
      <c r="EG21">
        <v>0</v>
      </c>
      <c r="EH21" s="31">
        <v>0</v>
      </c>
      <c r="EI21">
        <v>0</v>
      </c>
      <c r="EJ21" s="31">
        <v>0</v>
      </c>
      <c r="EK21">
        <v>0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39102765</v>
      </c>
      <c r="ES21" s="5">
        <v>3.3801000000000001</v>
      </c>
      <c r="ET21" s="31">
        <v>0</v>
      </c>
      <c r="EU21">
        <v>0</v>
      </c>
      <c r="EV21" s="31">
        <v>0</v>
      </c>
      <c r="EW21">
        <v>0</v>
      </c>
      <c r="EX21" s="31">
        <v>0</v>
      </c>
      <c r="EY21">
        <v>0</v>
      </c>
      <c r="EZ21" s="31">
        <v>5828657.0800000001</v>
      </c>
      <c r="FA21" s="5">
        <v>3.6770999999999998</v>
      </c>
      <c r="FB21" s="31">
        <v>0</v>
      </c>
      <c r="FC21">
        <v>0</v>
      </c>
      <c r="FD21" s="31">
        <v>0</v>
      </c>
      <c r="FE21">
        <v>0</v>
      </c>
      <c r="FF21" s="31">
        <v>3227009.06</v>
      </c>
      <c r="FG21" s="5">
        <v>4.5860000000000003</v>
      </c>
      <c r="FH21" s="31">
        <v>0</v>
      </c>
      <c r="FI21">
        <v>0</v>
      </c>
      <c r="FJ21" s="31">
        <v>0</v>
      </c>
      <c r="FK21">
        <v>0</v>
      </c>
    </row>
    <row r="22" spans="1:167" x14ac:dyDescent="0.2">
      <c r="A22" t="s">
        <v>550</v>
      </c>
      <c r="B22" s="31">
        <v>1862738312.6400001</v>
      </c>
      <c r="C22" s="5">
        <v>2.7791000000000001</v>
      </c>
      <c r="D22" s="31">
        <v>30598320.120000001</v>
      </c>
      <c r="E22" s="5">
        <v>3.4296000000000002</v>
      </c>
      <c r="F22" s="31">
        <v>2610954.36</v>
      </c>
      <c r="G22" s="5">
        <v>6.8710000000000004</v>
      </c>
      <c r="H22" s="31">
        <v>7046000</v>
      </c>
      <c r="I22" s="5">
        <v>2.0083000000000002</v>
      </c>
      <c r="J22" s="31">
        <v>0</v>
      </c>
      <c r="K22">
        <v>0</v>
      </c>
      <c r="L22" s="31">
        <v>5887322</v>
      </c>
      <c r="M22" s="5">
        <v>5.0795000000000003</v>
      </c>
      <c r="N22" s="31">
        <v>12834920</v>
      </c>
      <c r="O22" s="5">
        <v>1.8264</v>
      </c>
      <c r="P22" s="31">
        <v>0</v>
      </c>
      <c r="Q22">
        <v>0</v>
      </c>
      <c r="R22" s="31">
        <v>0</v>
      </c>
      <c r="S22">
        <v>0</v>
      </c>
      <c r="T22" s="31">
        <v>11022426.25</v>
      </c>
      <c r="U22" s="5">
        <v>7.6131000000000002</v>
      </c>
      <c r="V22" s="31">
        <v>4227600</v>
      </c>
      <c r="W22" s="5">
        <v>2.8997999999999999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214267110.65000001</v>
      </c>
      <c r="AE22" s="5">
        <v>5.9737</v>
      </c>
      <c r="AF22" s="31">
        <v>0</v>
      </c>
      <c r="AG22">
        <v>0</v>
      </c>
      <c r="AH22" s="31">
        <v>3234564.06</v>
      </c>
      <c r="AI22" s="5">
        <v>2.7913999999999999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2019562.44</v>
      </c>
      <c r="AQ22" s="5">
        <v>1.9168000000000001</v>
      </c>
      <c r="AR22" s="31">
        <v>7194120</v>
      </c>
      <c r="AS22" s="5">
        <v>2.0270999999999999</v>
      </c>
      <c r="AT22" s="31">
        <v>73123388</v>
      </c>
      <c r="AU22" s="5">
        <v>3.4146999999999998</v>
      </c>
      <c r="AV22" s="31">
        <v>120030019.2</v>
      </c>
      <c r="AW22" s="5">
        <v>4.4421999999999997</v>
      </c>
      <c r="AX22" s="31">
        <v>0</v>
      </c>
      <c r="AY22">
        <v>0</v>
      </c>
      <c r="AZ22" s="31">
        <v>0</v>
      </c>
      <c r="BA22">
        <v>0</v>
      </c>
      <c r="BB22" s="31">
        <v>15363280.880000001</v>
      </c>
      <c r="BC22" s="5">
        <v>3.5831</v>
      </c>
      <c r="BD22" s="31">
        <v>0</v>
      </c>
      <c r="BE22">
        <v>0</v>
      </c>
      <c r="BF22" s="31">
        <v>571805.4</v>
      </c>
      <c r="BG22" s="5">
        <v>0.16669999999999999</v>
      </c>
      <c r="BH22" s="31">
        <v>0</v>
      </c>
      <c r="BI22">
        <v>0</v>
      </c>
      <c r="BJ22" s="31">
        <v>0</v>
      </c>
      <c r="BK22">
        <v>0</v>
      </c>
      <c r="BL22" s="31">
        <v>14156039</v>
      </c>
      <c r="BM22" s="5">
        <v>2.63</v>
      </c>
      <c r="BN22" s="31">
        <v>976570</v>
      </c>
      <c r="BO22" s="5">
        <v>7.6978</v>
      </c>
      <c r="BP22" s="31">
        <v>0</v>
      </c>
      <c r="BQ22">
        <v>0</v>
      </c>
      <c r="BR22" s="31">
        <v>0</v>
      </c>
      <c r="BS22">
        <v>0</v>
      </c>
      <c r="BT22" s="31">
        <v>4976026.12</v>
      </c>
      <c r="BU22" s="5">
        <v>7.6230000000000002</v>
      </c>
      <c r="BV22" s="31">
        <v>0</v>
      </c>
      <c r="BW22">
        <v>0</v>
      </c>
      <c r="BX22" s="31">
        <v>763115338.96000004</v>
      </c>
      <c r="BY22" s="5">
        <v>3.0495999999999999</v>
      </c>
      <c r="BZ22" s="31">
        <v>0</v>
      </c>
      <c r="CA22">
        <v>0</v>
      </c>
      <c r="CB22" s="31">
        <v>2622788</v>
      </c>
      <c r="CC22" s="5">
        <v>10.3192</v>
      </c>
      <c r="CD22" s="31">
        <v>216658881.06999999</v>
      </c>
      <c r="CE22" s="5">
        <v>6.4261999999999997</v>
      </c>
      <c r="CF22" s="31">
        <v>0</v>
      </c>
      <c r="CG22">
        <v>0</v>
      </c>
      <c r="CH22" s="31">
        <v>71150033.620000005</v>
      </c>
      <c r="CI22" s="5">
        <v>8.3780999999999999</v>
      </c>
      <c r="CJ22" s="31">
        <v>2377110</v>
      </c>
      <c r="CK22" s="5">
        <v>2.6749000000000001</v>
      </c>
      <c r="CL22" s="31">
        <v>5346786.6399999997</v>
      </c>
      <c r="CM22" s="5">
        <v>4.7130000000000001</v>
      </c>
      <c r="CN22" s="31">
        <v>0</v>
      </c>
      <c r="CO22">
        <v>0</v>
      </c>
      <c r="CP22" s="31">
        <v>10721890.42</v>
      </c>
      <c r="CQ22" s="5">
        <v>3.2544</v>
      </c>
      <c r="CR22" s="31">
        <v>9633429.5999999996</v>
      </c>
      <c r="CS22" s="5">
        <v>6.9253999999999998</v>
      </c>
      <c r="CT22" s="31">
        <v>0</v>
      </c>
      <c r="CU22">
        <v>0</v>
      </c>
      <c r="CV22" s="31">
        <v>4493886</v>
      </c>
      <c r="CW22" s="5">
        <v>2.8206000000000002</v>
      </c>
      <c r="CX22" s="31">
        <v>127826038</v>
      </c>
      <c r="CY22" s="5">
        <v>5.6616999999999997</v>
      </c>
      <c r="CZ22" s="31">
        <v>0</v>
      </c>
      <c r="DA22">
        <v>0</v>
      </c>
      <c r="DB22" s="31">
        <v>0</v>
      </c>
      <c r="DC22">
        <v>0</v>
      </c>
      <c r="DD22" s="31">
        <v>0</v>
      </c>
      <c r="DE22">
        <v>0</v>
      </c>
      <c r="DF22" s="31">
        <v>0</v>
      </c>
      <c r="DG22">
        <v>0</v>
      </c>
      <c r="DH22" s="31">
        <v>848219.2</v>
      </c>
      <c r="DI22" s="5">
        <v>8.8903999999999996</v>
      </c>
      <c r="DJ22" s="31">
        <v>0</v>
      </c>
      <c r="DK22">
        <v>0</v>
      </c>
      <c r="DL22" s="31">
        <v>0</v>
      </c>
      <c r="DM22">
        <v>0</v>
      </c>
      <c r="DN22" s="31">
        <v>0</v>
      </c>
      <c r="DO22">
        <v>0</v>
      </c>
      <c r="DP22" s="31">
        <v>11971691</v>
      </c>
      <c r="DQ22" s="5">
        <v>5.3726000000000003</v>
      </c>
      <c r="DR22" s="31">
        <v>25567977.359999999</v>
      </c>
      <c r="DS22" s="5">
        <v>2.1652999999999998</v>
      </c>
      <c r="DT22" s="31">
        <v>0</v>
      </c>
      <c r="DU22">
        <v>0</v>
      </c>
      <c r="DV22" s="31">
        <v>0</v>
      </c>
      <c r="DW22">
        <v>0</v>
      </c>
      <c r="DX22" s="31">
        <v>0</v>
      </c>
      <c r="DY22">
        <v>0</v>
      </c>
      <c r="DZ22" s="31">
        <v>1409153.49</v>
      </c>
      <c r="EA22" s="5">
        <v>0.74119999999999997</v>
      </c>
      <c r="EB22" s="31">
        <v>7799640.1600000001</v>
      </c>
      <c r="EC22" s="5">
        <v>5.7251000000000003</v>
      </c>
      <c r="ED22" s="31">
        <v>0</v>
      </c>
      <c r="EE22">
        <v>0</v>
      </c>
      <c r="EF22" s="31">
        <v>0</v>
      </c>
      <c r="EG22">
        <v>0</v>
      </c>
      <c r="EH22" s="31">
        <v>0</v>
      </c>
      <c r="EI22">
        <v>0</v>
      </c>
      <c r="EJ22" s="31">
        <v>0</v>
      </c>
      <c r="EK22">
        <v>0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54426398</v>
      </c>
      <c r="ES22" s="5">
        <v>4.7047999999999996</v>
      </c>
      <c r="ET22" s="31">
        <v>0</v>
      </c>
      <c r="EU22">
        <v>0</v>
      </c>
      <c r="EV22" s="31">
        <v>0</v>
      </c>
      <c r="EW22">
        <v>0</v>
      </c>
      <c r="EX22" s="31">
        <v>0</v>
      </c>
      <c r="EY22">
        <v>0</v>
      </c>
      <c r="EZ22" s="31">
        <v>13064542.140000001</v>
      </c>
      <c r="FA22" s="5">
        <v>8.2420000000000009</v>
      </c>
      <c r="FB22" s="31">
        <v>0</v>
      </c>
      <c r="FC22">
        <v>0</v>
      </c>
      <c r="FD22" s="31">
        <v>0</v>
      </c>
      <c r="FE22">
        <v>0</v>
      </c>
      <c r="FF22" s="31">
        <v>3564480.5</v>
      </c>
      <c r="FG22" s="5">
        <v>5.0655999999999999</v>
      </c>
      <c r="FH22" s="31">
        <v>0</v>
      </c>
      <c r="FI22">
        <v>0</v>
      </c>
      <c r="FJ22" s="31">
        <v>0</v>
      </c>
      <c r="FK22">
        <v>0</v>
      </c>
    </row>
    <row r="23" spans="1:167" x14ac:dyDescent="0.2">
      <c r="A23" t="s">
        <v>70</v>
      </c>
      <c r="B23" s="31">
        <v>255683048.53999999</v>
      </c>
      <c r="C23" s="5">
        <v>0.38150000000000001</v>
      </c>
      <c r="D23" s="31">
        <v>54741330.590000004</v>
      </c>
      <c r="E23" s="5">
        <v>6.1356999999999999</v>
      </c>
      <c r="F23" s="31">
        <v>0</v>
      </c>
      <c r="G23">
        <v>0</v>
      </c>
      <c r="H23" s="31">
        <v>8750000</v>
      </c>
      <c r="I23" s="5">
        <v>2.4940000000000002</v>
      </c>
      <c r="J23" s="31">
        <v>0</v>
      </c>
      <c r="K23">
        <v>0</v>
      </c>
      <c r="L23" s="31">
        <v>5194106</v>
      </c>
      <c r="M23" s="5">
        <v>4.4813999999999998</v>
      </c>
      <c r="N23" s="31">
        <v>8156750</v>
      </c>
      <c r="O23" s="5">
        <v>1.1607000000000001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6942561.1500000004</v>
      </c>
      <c r="AE23" s="5">
        <v>0.19359999999999999</v>
      </c>
      <c r="AF23" s="31">
        <v>0</v>
      </c>
      <c r="AG23">
        <v>0</v>
      </c>
      <c r="AH23" s="31">
        <v>7294183.5199999996</v>
      </c>
      <c r="AI23" s="5">
        <v>6.2946999999999997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858633.75</v>
      </c>
      <c r="AQ23" s="5">
        <v>0.81489999999999996</v>
      </c>
      <c r="AR23" s="31">
        <v>13650000</v>
      </c>
      <c r="AS23" s="5">
        <v>3.8462000000000001</v>
      </c>
      <c r="AT23" s="31">
        <v>4903922.38</v>
      </c>
      <c r="AU23" s="5">
        <v>0.22900000000000001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2917786</v>
      </c>
      <c r="BC23" s="5">
        <v>0.68049999999999999</v>
      </c>
      <c r="BD23" s="31">
        <v>0</v>
      </c>
      <c r="BE23">
        <v>0</v>
      </c>
      <c r="BF23" s="31">
        <v>4301000</v>
      </c>
      <c r="BG23" s="5">
        <v>1.2542</v>
      </c>
      <c r="BH23" s="31">
        <v>0</v>
      </c>
      <c r="BI23">
        <v>0</v>
      </c>
      <c r="BJ23" s="31">
        <v>0</v>
      </c>
      <c r="BK23">
        <v>0</v>
      </c>
      <c r="BL23" s="31">
        <v>1653797</v>
      </c>
      <c r="BM23" s="5">
        <v>0.30719999999999997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1347029</v>
      </c>
      <c r="CC23" s="5">
        <v>5.2998000000000003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7455513</v>
      </c>
      <c r="CM23" s="5">
        <v>6.5717999999999996</v>
      </c>
      <c r="CN23" s="31">
        <v>0</v>
      </c>
      <c r="CO23">
        <v>0</v>
      </c>
      <c r="CP23" s="31">
        <v>0</v>
      </c>
      <c r="CQ23">
        <v>0</v>
      </c>
      <c r="CR23" s="31">
        <v>4201590.8</v>
      </c>
      <c r="CS23" s="5">
        <v>3.0205000000000002</v>
      </c>
      <c r="CT23" s="31">
        <v>0</v>
      </c>
      <c r="CU23">
        <v>0</v>
      </c>
      <c r="CV23" s="31">
        <v>0</v>
      </c>
      <c r="CW23">
        <v>0</v>
      </c>
      <c r="CX23" s="31">
        <v>34143196</v>
      </c>
      <c r="CY23" s="5">
        <v>1.5123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64380000</v>
      </c>
      <c r="DO23" s="5">
        <v>2.9251999999999998</v>
      </c>
      <c r="DP23" s="31">
        <v>607845</v>
      </c>
      <c r="DQ23" s="5">
        <v>0.27279999999999999</v>
      </c>
      <c r="DR23" s="31">
        <v>3093345.5</v>
      </c>
      <c r="DS23" s="5">
        <v>0.26200000000000001</v>
      </c>
      <c r="DT23" s="31">
        <v>10065526.800000001</v>
      </c>
      <c r="DU23" s="5">
        <v>5.1501000000000001</v>
      </c>
      <c r="DV23" s="31">
        <v>0</v>
      </c>
      <c r="DW23">
        <v>0</v>
      </c>
      <c r="DX23" s="31">
        <v>0</v>
      </c>
      <c r="DY23">
        <v>0</v>
      </c>
      <c r="DZ23" s="31">
        <v>3947595.5</v>
      </c>
      <c r="EA23" s="5">
        <v>2.0764</v>
      </c>
      <c r="EB23" s="31">
        <v>1227795.25</v>
      </c>
      <c r="EC23" s="5">
        <v>0.9012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2062791.3</v>
      </c>
      <c r="FG23" s="5">
        <v>2.9315000000000002</v>
      </c>
      <c r="FH23" s="31">
        <v>3786750</v>
      </c>
      <c r="FI23" s="5">
        <v>0.83430000000000004</v>
      </c>
      <c r="FJ23" s="31">
        <v>0</v>
      </c>
      <c r="FK23">
        <v>0</v>
      </c>
    </row>
    <row r="24" spans="1:167" x14ac:dyDescent="0.2">
      <c r="A24" t="s">
        <v>551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</row>
    <row r="25" spans="1:167" x14ac:dyDescent="0.2">
      <c r="A25" t="s">
        <v>552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</row>
    <row r="26" spans="1:167" ht="13.5" thickBot="1" x14ac:dyDescent="0.25">
      <c r="A26" t="s">
        <v>553</v>
      </c>
      <c r="B26" s="31">
        <v>348839304.57999998</v>
      </c>
      <c r="C26" s="5">
        <v>0.52049999999999996</v>
      </c>
      <c r="D26" s="31">
        <v>11019407.300000001</v>
      </c>
      <c r="E26" s="5">
        <v>1.2351000000000001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40737468</v>
      </c>
      <c r="AE26" s="5">
        <v>1.1356999999999999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 s="5">
        <v>0</v>
      </c>
      <c r="AP26" s="31">
        <v>0</v>
      </c>
      <c r="AQ26">
        <v>0</v>
      </c>
      <c r="AR26" s="31">
        <v>0</v>
      </c>
      <c r="AS26">
        <v>0</v>
      </c>
      <c r="AT26" s="31">
        <v>46841520.210000001</v>
      </c>
      <c r="AU26" s="5">
        <v>2.1873999999999998</v>
      </c>
      <c r="AV26" s="31">
        <v>14914898.85</v>
      </c>
      <c r="AW26" s="5">
        <v>0.55200000000000005</v>
      </c>
      <c r="AX26" s="31">
        <v>0</v>
      </c>
      <c r="AY26">
        <v>0</v>
      </c>
      <c r="AZ26" s="31">
        <v>0</v>
      </c>
      <c r="BA26">
        <v>0</v>
      </c>
      <c r="BB26" s="31">
        <v>4635400</v>
      </c>
      <c r="BC26" s="5">
        <v>1.0810999999999999</v>
      </c>
      <c r="BD26" s="31">
        <v>0</v>
      </c>
      <c r="BE26">
        <v>0</v>
      </c>
      <c r="BF26" s="31">
        <v>1195031.55</v>
      </c>
      <c r="BG26" s="5">
        <v>0.34849999999999998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25206028.960000001</v>
      </c>
      <c r="BY26" s="5">
        <v>0.1007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999900</v>
      </c>
      <c r="CS26" s="5">
        <v>0.71879999999999999</v>
      </c>
      <c r="CT26" s="31">
        <v>0</v>
      </c>
      <c r="CU26">
        <v>0</v>
      </c>
      <c r="CV26" s="31">
        <v>0</v>
      </c>
      <c r="CW26">
        <v>0</v>
      </c>
      <c r="CX26" s="31">
        <v>88732682</v>
      </c>
      <c r="CY26" s="5">
        <v>3.9302000000000001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22616.799999999999</v>
      </c>
      <c r="DQ26" s="5">
        <v>1.01E-2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112139444.19</v>
      </c>
      <c r="DY26" s="5">
        <v>37.582000000000001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0</v>
      </c>
      <c r="EO26">
        <v>0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  <c r="FF26" s="31">
        <v>2394906.7200000002</v>
      </c>
      <c r="FG26" s="5">
        <v>3.4034</v>
      </c>
      <c r="FH26" s="31">
        <v>0</v>
      </c>
      <c r="FI26">
        <v>0</v>
      </c>
      <c r="FJ26" s="31">
        <v>0</v>
      </c>
      <c r="FK26">
        <v>0</v>
      </c>
    </row>
    <row r="27" spans="1:167" ht="14.25" thickTop="1" thickBot="1" x14ac:dyDescent="0.25">
      <c r="A27" s="152" t="s">
        <v>554</v>
      </c>
      <c r="B27" s="153">
        <v>25986437452.099998</v>
      </c>
      <c r="C27" s="154">
        <v>38.770499999999998</v>
      </c>
      <c r="D27" s="153">
        <v>707168705.58000004</v>
      </c>
      <c r="E27" s="154">
        <v>79.2637</v>
      </c>
      <c r="F27" s="153">
        <v>33161137.07</v>
      </c>
      <c r="G27" s="154">
        <v>87.266599999999997</v>
      </c>
      <c r="H27" s="153">
        <v>326523146.32999998</v>
      </c>
      <c r="I27" s="154">
        <v>93.067099999999996</v>
      </c>
      <c r="J27" s="153">
        <v>0</v>
      </c>
      <c r="K27" s="152">
        <v>0</v>
      </c>
      <c r="L27" s="153">
        <v>78077570.25</v>
      </c>
      <c r="M27" s="154">
        <v>67.363900000000001</v>
      </c>
      <c r="N27" s="153">
        <v>418991230.89999998</v>
      </c>
      <c r="O27" s="154">
        <v>59.622900000000001</v>
      </c>
      <c r="P27" s="153">
        <v>0</v>
      </c>
      <c r="Q27" s="152">
        <v>0</v>
      </c>
      <c r="R27" s="153">
        <v>0</v>
      </c>
      <c r="S27" s="152">
        <v>0</v>
      </c>
      <c r="T27" s="153">
        <v>94084500.780000001</v>
      </c>
      <c r="U27" s="154">
        <v>64.983099999999993</v>
      </c>
      <c r="V27" s="153">
        <v>116452890</v>
      </c>
      <c r="W27" s="154">
        <v>79.876400000000004</v>
      </c>
      <c r="X27" s="153">
        <v>0</v>
      </c>
      <c r="Y27" s="152">
        <v>0</v>
      </c>
      <c r="Z27" s="153">
        <v>0</v>
      </c>
      <c r="AA27" s="152">
        <v>0</v>
      </c>
      <c r="AB27" s="153">
        <v>0</v>
      </c>
      <c r="AC27" s="152">
        <v>0</v>
      </c>
      <c r="AD27" s="153">
        <v>3023935979.1900001</v>
      </c>
      <c r="AE27" s="154">
        <v>84.3065</v>
      </c>
      <c r="AF27" s="153">
        <v>0</v>
      </c>
      <c r="AG27" s="152">
        <v>0</v>
      </c>
      <c r="AH27" s="153">
        <v>109360055.16</v>
      </c>
      <c r="AI27" s="154">
        <v>94.375399999999999</v>
      </c>
      <c r="AJ27" s="153">
        <v>0</v>
      </c>
      <c r="AK27" s="152">
        <v>0</v>
      </c>
      <c r="AL27" s="153">
        <v>0</v>
      </c>
      <c r="AM27" s="152">
        <v>0</v>
      </c>
      <c r="AN27" s="153">
        <v>184462986.74000001</v>
      </c>
      <c r="AO27" s="154">
        <v>71.295599999999993</v>
      </c>
      <c r="AP27" s="153">
        <v>74949835.189999998</v>
      </c>
      <c r="AQ27" s="154">
        <v>71.136499999999998</v>
      </c>
      <c r="AR27" s="153">
        <v>227532593.30000001</v>
      </c>
      <c r="AS27" s="154">
        <v>64.112899999999996</v>
      </c>
      <c r="AT27" s="153">
        <v>1178512011.3399999</v>
      </c>
      <c r="AU27" s="154">
        <v>55.034700000000001</v>
      </c>
      <c r="AV27" s="153">
        <v>1294479828.97</v>
      </c>
      <c r="AW27" s="154">
        <v>47.9071</v>
      </c>
      <c r="AX27" s="153">
        <v>0</v>
      </c>
      <c r="AY27" s="152">
        <v>0</v>
      </c>
      <c r="AZ27" s="153">
        <v>0</v>
      </c>
      <c r="BA27" s="152">
        <v>0</v>
      </c>
      <c r="BB27" s="153">
        <v>214986969.12</v>
      </c>
      <c r="BC27" s="154">
        <v>50.139600000000002</v>
      </c>
      <c r="BD27" s="153">
        <v>0</v>
      </c>
      <c r="BE27" s="152">
        <v>0</v>
      </c>
      <c r="BF27" s="153">
        <v>281824312.00999999</v>
      </c>
      <c r="BG27" s="154">
        <v>82.184200000000004</v>
      </c>
      <c r="BH27" s="153">
        <v>0</v>
      </c>
      <c r="BI27" s="152">
        <v>0</v>
      </c>
      <c r="BJ27" s="153">
        <v>0</v>
      </c>
      <c r="BK27" s="152">
        <v>0</v>
      </c>
      <c r="BL27" s="153">
        <v>450947092.5</v>
      </c>
      <c r="BM27" s="154">
        <v>83.778999999999996</v>
      </c>
      <c r="BN27" s="153">
        <v>8193895</v>
      </c>
      <c r="BO27" s="154">
        <v>64.587900000000005</v>
      </c>
      <c r="BP27" s="153">
        <v>52435386.719999999</v>
      </c>
      <c r="BQ27" s="154">
        <v>76.236699999999999</v>
      </c>
      <c r="BR27" s="153">
        <v>0</v>
      </c>
      <c r="BS27" s="152">
        <v>0</v>
      </c>
      <c r="BT27" s="153">
        <v>58189353</v>
      </c>
      <c r="BU27" s="154">
        <v>89.143199999999993</v>
      </c>
      <c r="BV27" s="153">
        <v>0</v>
      </c>
      <c r="BW27" s="152">
        <v>0</v>
      </c>
      <c r="BX27" s="153">
        <v>10730224240.690001</v>
      </c>
      <c r="BY27" s="154">
        <v>42.880699999999997</v>
      </c>
      <c r="BZ27" s="153">
        <v>0</v>
      </c>
      <c r="CA27" s="152">
        <v>0</v>
      </c>
      <c r="CB27" s="153">
        <v>17789119</v>
      </c>
      <c r="CC27" s="154">
        <v>69.990499999999997</v>
      </c>
      <c r="CD27" s="153">
        <v>502782589.42000002</v>
      </c>
      <c r="CE27" s="154">
        <v>14.912800000000001</v>
      </c>
      <c r="CF27" s="153">
        <v>0</v>
      </c>
      <c r="CG27" s="152">
        <v>0</v>
      </c>
      <c r="CH27" s="153">
        <v>130210257.93000001</v>
      </c>
      <c r="CI27" s="154">
        <v>15.332700000000001</v>
      </c>
      <c r="CJ27" s="153">
        <v>53719615</v>
      </c>
      <c r="CK27" s="154">
        <v>60.450200000000002</v>
      </c>
      <c r="CL27" s="153">
        <v>104025128.18000001</v>
      </c>
      <c r="CM27" s="154">
        <v>91.695300000000003</v>
      </c>
      <c r="CN27" s="153">
        <v>0</v>
      </c>
      <c r="CO27" s="152">
        <v>0</v>
      </c>
      <c r="CP27" s="153">
        <v>135918681.72</v>
      </c>
      <c r="CQ27" s="154">
        <v>41.254899999999999</v>
      </c>
      <c r="CR27" s="153">
        <v>85942409.870000005</v>
      </c>
      <c r="CS27" s="154">
        <v>61.7836</v>
      </c>
      <c r="CT27" s="153">
        <v>0</v>
      </c>
      <c r="CU27" s="152">
        <v>0</v>
      </c>
      <c r="CV27" s="153">
        <v>37469996.549999997</v>
      </c>
      <c r="CW27" s="154">
        <v>23.517800000000001</v>
      </c>
      <c r="CX27" s="153">
        <v>1396963619</v>
      </c>
      <c r="CY27" s="154">
        <v>61.874600000000001</v>
      </c>
      <c r="CZ27" s="153">
        <v>0</v>
      </c>
      <c r="DA27" s="152">
        <v>0</v>
      </c>
      <c r="DB27" s="153">
        <v>0</v>
      </c>
      <c r="DC27" s="152">
        <v>0</v>
      </c>
      <c r="DD27" s="153">
        <v>0</v>
      </c>
      <c r="DE27" s="152">
        <v>0</v>
      </c>
      <c r="DF27" s="153">
        <v>0</v>
      </c>
      <c r="DG27" s="152">
        <v>0</v>
      </c>
      <c r="DH27" s="153">
        <v>7913063.2300000004</v>
      </c>
      <c r="DI27" s="154">
        <v>82.939099999999996</v>
      </c>
      <c r="DJ27" s="153">
        <v>0</v>
      </c>
      <c r="DK27" s="152">
        <v>0</v>
      </c>
      <c r="DL27" s="153">
        <v>0</v>
      </c>
      <c r="DM27" s="152">
        <v>0</v>
      </c>
      <c r="DN27" s="153">
        <v>1067802552.05</v>
      </c>
      <c r="DO27" s="154">
        <v>48.516599999999997</v>
      </c>
      <c r="DP27" s="153">
        <v>194594385.25999999</v>
      </c>
      <c r="DQ27" s="154">
        <v>87.328900000000004</v>
      </c>
      <c r="DR27" s="153">
        <v>799360640.52999997</v>
      </c>
      <c r="DS27" s="154">
        <v>67.695899999999995</v>
      </c>
      <c r="DT27" s="153">
        <v>98670080.099999994</v>
      </c>
      <c r="DU27" s="154">
        <v>50.485199999999999</v>
      </c>
      <c r="DV27" s="153">
        <v>0</v>
      </c>
      <c r="DW27" s="152">
        <v>0</v>
      </c>
      <c r="DX27" s="153">
        <v>231759651.59</v>
      </c>
      <c r="DY27" s="154">
        <v>77.671099999999996</v>
      </c>
      <c r="DZ27" s="153">
        <v>105557215.29000001</v>
      </c>
      <c r="EA27" s="154">
        <v>55.521299999999997</v>
      </c>
      <c r="EB27" s="153">
        <v>105081126.56</v>
      </c>
      <c r="EC27" s="154">
        <v>77.132199999999997</v>
      </c>
      <c r="ED27" s="153">
        <v>0</v>
      </c>
      <c r="EE27" s="152">
        <v>0</v>
      </c>
      <c r="EF27" s="153">
        <v>0</v>
      </c>
      <c r="EG27" s="152">
        <v>0</v>
      </c>
      <c r="EH27" s="153">
        <v>0</v>
      </c>
      <c r="EI27" s="152">
        <v>0</v>
      </c>
      <c r="EJ27" s="153">
        <v>0</v>
      </c>
      <c r="EK27" s="152">
        <v>0</v>
      </c>
      <c r="EL27" s="153">
        <v>0</v>
      </c>
      <c r="EM27" s="152">
        <v>0</v>
      </c>
      <c r="EN27" s="153">
        <v>0</v>
      </c>
      <c r="EO27" s="152">
        <v>0</v>
      </c>
      <c r="EP27" s="153">
        <v>0</v>
      </c>
      <c r="EQ27" s="152">
        <v>0</v>
      </c>
      <c r="ER27" s="153">
        <v>693324691</v>
      </c>
      <c r="ES27" s="154">
        <v>59.9328</v>
      </c>
      <c r="ET27" s="153">
        <v>0</v>
      </c>
      <c r="EU27" s="152">
        <v>0</v>
      </c>
      <c r="EV27" s="153">
        <v>0</v>
      </c>
      <c r="EW27" s="152">
        <v>0</v>
      </c>
      <c r="EX27" s="153">
        <v>0</v>
      </c>
      <c r="EY27" s="152">
        <v>0</v>
      </c>
      <c r="EZ27" s="153">
        <v>123915729.7</v>
      </c>
      <c r="FA27" s="154">
        <v>78.174199999999999</v>
      </c>
      <c r="FB27" s="153">
        <v>0</v>
      </c>
      <c r="FC27" s="152">
        <v>0</v>
      </c>
      <c r="FD27" s="153">
        <v>0</v>
      </c>
      <c r="FE27" s="152">
        <v>0</v>
      </c>
      <c r="FF27" s="153">
        <v>49802652.93</v>
      </c>
      <c r="FG27" s="154">
        <v>70.775499999999994</v>
      </c>
      <c r="FH27" s="153">
        <v>379340527.35000002</v>
      </c>
      <c r="FI27" s="154">
        <v>83.577200000000005</v>
      </c>
      <c r="FJ27" s="153">
        <v>0</v>
      </c>
      <c r="FK27" s="152">
        <v>0</v>
      </c>
    </row>
    <row r="28" spans="1:167" ht="14.25" thickTop="1" thickBot="1" x14ac:dyDescent="0.25">
      <c r="A28" s="1" t="s">
        <v>235</v>
      </c>
      <c r="B28" s="31">
        <v>2025102014.0999999</v>
      </c>
      <c r="C28" s="5">
        <v>3.0213999999999999</v>
      </c>
      <c r="D28" s="31">
        <v>25603597.719999999</v>
      </c>
      <c r="E28" s="5">
        <v>2.8698000000000001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142652947.41</v>
      </c>
      <c r="AE28" s="5">
        <v>3.9771000000000001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21227969.73</v>
      </c>
      <c r="AO28" s="5">
        <v>8.2047000000000008</v>
      </c>
      <c r="AP28" s="31">
        <v>7648277.2400000002</v>
      </c>
      <c r="AQ28" s="5">
        <v>7.2591000000000001</v>
      </c>
      <c r="AR28" s="31">
        <v>0</v>
      </c>
      <c r="AS28">
        <v>0</v>
      </c>
      <c r="AT28" s="31">
        <v>38080603.020000003</v>
      </c>
      <c r="AU28" s="5">
        <v>1.7783</v>
      </c>
      <c r="AV28" s="31">
        <v>70138888.090000004</v>
      </c>
      <c r="AW28" s="5">
        <v>2.5958000000000001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1092350702.1600001</v>
      </c>
      <c r="BY28" s="5">
        <v>4.3653000000000004</v>
      </c>
      <c r="BZ28" s="31">
        <v>0</v>
      </c>
      <c r="CA28">
        <v>0</v>
      </c>
      <c r="CB28" s="31">
        <v>6144749.9500000002</v>
      </c>
      <c r="CC28" s="5">
        <v>24.176200000000001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45054273</v>
      </c>
      <c r="CY28" s="5">
        <v>1.9956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536668745.94</v>
      </c>
      <c r="DO28" s="5">
        <v>24.384</v>
      </c>
      <c r="DP28" s="31">
        <v>0</v>
      </c>
      <c r="DQ28">
        <v>0</v>
      </c>
      <c r="DR28" s="31">
        <v>0</v>
      </c>
      <c r="DS28">
        <v>0</v>
      </c>
      <c r="DT28" s="31">
        <v>28765310.59</v>
      </c>
      <c r="DU28" s="5">
        <v>14.718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10765949.25</v>
      </c>
      <c r="FG28" s="5">
        <v>15.2997</v>
      </c>
      <c r="FH28" s="31">
        <v>0</v>
      </c>
      <c r="FI28">
        <v>0</v>
      </c>
      <c r="FJ28" s="31">
        <v>0</v>
      </c>
      <c r="FK28">
        <v>0</v>
      </c>
    </row>
    <row r="29" spans="1:167" ht="14.25" thickTop="1" thickBot="1" x14ac:dyDescent="0.25">
      <c r="A29" s="152" t="s">
        <v>555</v>
      </c>
      <c r="B29" s="153">
        <v>28011539466.200001</v>
      </c>
      <c r="C29" s="154">
        <v>41.791899999999998</v>
      </c>
      <c r="D29" s="153">
        <v>732772303.29999995</v>
      </c>
      <c r="E29" s="154">
        <v>82.133499999999998</v>
      </c>
      <c r="F29" s="153">
        <v>33161137.07</v>
      </c>
      <c r="G29" s="154">
        <v>87.266599999999997</v>
      </c>
      <c r="H29" s="153">
        <v>326523146.32999998</v>
      </c>
      <c r="I29" s="154">
        <v>93.067099999999996</v>
      </c>
      <c r="J29" s="153">
        <v>0</v>
      </c>
      <c r="K29" s="152">
        <v>0</v>
      </c>
      <c r="L29" s="153">
        <v>78077570.25</v>
      </c>
      <c r="M29" s="154">
        <v>67.363900000000001</v>
      </c>
      <c r="N29" s="153">
        <v>418991230.89999998</v>
      </c>
      <c r="O29" s="154">
        <v>59.622900000000001</v>
      </c>
      <c r="P29" s="153">
        <v>0</v>
      </c>
      <c r="Q29" s="152">
        <v>0</v>
      </c>
      <c r="R29" s="153">
        <v>0</v>
      </c>
      <c r="S29" s="152">
        <v>0</v>
      </c>
      <c r="T29" s="153">
        <v>94084500.780000001</v>
      </c>
      <c r="U29" s="154">
        <v>64.983099999999993</v>
      </c>
      <c r="V29" s="153">
        <v>116452890</v>
      </c>
      <c r="W29" s="154">
        <v>79.876400000000004</v>
      </c>
      <c r="X29" s="153">
        <v>0</v>
      </c>
      <c r="Y29" s="152">
        <v>0</v>
      </c>
      <c r="Z29" s="153">
        <v>0</v>
      </c>
      <c r="AA29" s="152">
        <v>0</v>
      </c>
      <c r="AB29" s="153">
        <v>0</v>
      </c>
      <c r="AC29" s="152">
        <v>0</v>
      </c>
      <c r="AD29" s="153">
        <v>3166588926.5999999</v>
      </c>
      <c r="AE29" s="154">
        <v>88.283600000000007</v>
      </c>
      <c r="AF29" s="153">
        <v>0</v>
      </c>
      <c r="AG29" s="152">
        <v>0</v>
      </c>
      <c r="AH29" s="153">
        <v>109360055.16</v>
      </c>
      <c r="AI29" s="154">
        <v>94.375399999999999</v>
      </c>
      <c r="AJ29" s="153">
        <v>0</v>
      </c>
      <c r="AK29" s="152">
        <v>0</v>
      </c>
      <c r="AL29" s="153">
        <v>0</v>
      </c>
      <c r="AM29" s="152">
        <v>0</v>
      </c>
      <c r="AN29" s="153">
        <v>205690956.47</v>
      </c>
      <c r="AO29" s="154">
        <v>79.500299999999996</v>
      </c>
      <c r="AP29" s="153">
        <v>82598112.430000007</v>
      </c>
      <c r="AQ29" s="154">
        <v>78.395600000000002</v>
      </c>
      <c r="AR29" s="153">
        <v>227532593.30000001</v>
      </c>
      <c r="AS29" s="154">
        <v>64.112899999999996</v>
      </c>
      <c r="AT29" s="153">
        <v>1216592614.3599999</v>
      </c>
      <c r="AU29" s="154">
        <v>56.813000000000002</v>
      </c>
      <c r="AV29" s="153">
        <v>1364618717.0599999</v>
      </c>
      <c r="AW29" s="154">
        <v>50.502899999999997</v>
      </c>
      <c r="AX29" s="153">
        <v>0</v>
      </c>
      <c r="AY29" s="152">
        <v>0</v>
      </c>
      <c r="AZ29" s="153">
        <v>0</v>
      </c>
      <c r="BA29" s="152">
        <v>0</v>
      </c>
      <c r="BB29" s="153">
        <v>214986969.12</v>
      </c>
      <c r="BC29" s="154">
        <v>50.139600000000002</v>
      </c>
      <c r="BD29" s="153">
        <v>0</v>
      </c>
      <c r="BE29" s="152">
        <v>0</v>
      </c>
      <c r="BF29" s="153">
        <v>281824312.00999999</v>
      </c>
      <c r="BG29" s="154">
        <v>82.184200000000004</v>
      </c>
      <c r="BH29" s="153">
        <v>0</v>
      </c>
      <c r="BI29" s="152">
        <v>0</v>
      </c>
      <c r="BJ29" s="153">
        <v>0</v>
      </c>
      <c r="BK29" s="152">
        <v>0</v>
      </c>
      <c r="BL29" s="153">
        <v>450947092.5</v>
      </c>
      <c r="BM29" s="154">
        <v>83.778999999999996</v>
      </c>
      <c r="BN29" s="153">
        <v>8193895</v>
      </c>
      <c r="BO29" s="154">
        <v>64.587900000000005</v>
      </c>
      <c r="BP29" s="153">
        <v>52435386.719999999</v>
      </c>
      <c r="BQ29" s="154">
        <v>76.236699999999999</v>
      </c>
      <c r="BR29" s="153">
        <v>0</v>
      </c>
      <c r="BS29" s="152">
        <v>0</v>
      </c>
      <c r="BT29" s="153">
        <v>58189353</v>
      </c>
      <c r="BU29" s="154">
        <v>89.143199999999993</v>
      </c>
      <c r="BV29" s="153">
        <v>0</v>
      </c>
      <c r="BW29" s="152">
        <v>0</v>
      </c>
      <c r="BX29" s="153">
        <v>11822574942.85</v>
      </c>
      <c r="BY29" s="154">
        <v>47.246000000000002</v>
      </c>
      <c r="BZ29" s="153">
        <v>0</v>
      </c>
      <c r="CA29" s="152">
        <v>0</v>
      </c>
      <c r="CB29" s="153">
        <v>23933868.949999999</v>
      </c>
      <c r="CC29" s="154">
        <v>94.166700000000006</v>
      </c>
      <c r="CD29" s="153">
        <v>502782589.42000002</v>
      </c>
      <c r="CE29" s="154">
        <v>14.912800000000001</v>
      </c>
      <c r="CF29" s="153">
        <v>0</v>
      </c>
      <c r="CG29" s="152">
        <v>0</v>
      </c>
      <c r="CH29" s="153">
        <v>130210257.93000001</v>
      </c>
      <c r="CI29" s="154">
        <v>15.332700000000001</v>
      </c>
      <c r="CJ29" s="153">
        <v>53719615</v>
      </c>
      <c r="CK29" s="154">
        <v>60.450200000000002</v>
      </c>
      <c r="CL29" s="153">
        <v>104025128.18000001</v>
      </c>
      <c r="CM29" s="154">
        <v>91.695300000000003</v>
      </c>
      <c r="CN29" s="153">
        <v>0</v>
      </c>
      <c r="CO29" s="152">
        <v>0</v>
      </c>
      <c r="CP29" s="153">
        <v>135918681.72</v>
      </c>
      <c r="CQ29" s="154">
        <v>41.254899999999999</v>
      </c>
      <c r="CR29" s="153">
        <v>85942409.870000005</v>
      </c>
      <c r="CS29" s="154">
        <v>61.7836</v>
      </c>
      <c r="CT29" s="153">
        <v>0</v>
      </c>
      <c r="CU29" s="152">
        <v>0</v>
      </c>
      <c r="CV29" s="153">
        <v>37469996.549999997</v>
      </c>
      <c r="CW29" s="154">
        <v>23.517800000000001</v>
      </c>
      <c r="CX29" s="153">
        <v>1442017892</v>
      </c>
      <c r="CY29" s="154">
        <v>63.870100000000001</v>
      </c>
      <c r="CZ29" s="153">
        <v>0</v>
      </c>
      <c r="DA29" s="152">
        <v>0</v>
      </c>
      <c r="DB29" s="153">
        <v>0</v>
      </c>
      <c r="DC29" s="152">
        <v>0</v>
      </c>
      <c r="DD29" s="153">
        <v>0</v>
      </c>
      <c r="DE29" s="152">
        <v>0</v>
      </c>
      <c r="DF29" s="153">
        <v>0</v>
      </c>
      <c r="DG29" s="152">
        <v>0</v>
      </c>
      <c r="DH29" s="153">
        <v>7913063.2300000004</v>
      </c>
      <c r="DI29" s="154">
        <v>82.939099999999996</v>
      </c>
      <c r="DJ29" s="153">
        <v>0</v>
      </c>
      <c r="DK29" s="152">
        <v>0</v>
      </c>
      <c r="DL29" s="153">
        <v>0</v>
      </c>
      <c r="DM29" s="152">
        <v>0</v>
      </c>
      <c r="DN29" s="153">
        <v>1604471297.99</v>
      </c>
      <c r="DO29" s="154">
        <v>72.900599999999997</v>
      </c>
      <c r="DP29" s="153">
        <v>194594385.25999999</v>
      </c>
      <c r="DQ29" s="154">
        <v>87.328900000000004</v>
      </c>
      <c r="DR29" s="153">
        <v>799360640.52999997</v>
      </c>
      <c r="DS29" s="154">
        <v>67.695899999999995</v>
      </c>
      <c r="DT29" s="153">
        <v>127435390.69</v>
      </c>
      <c r="DU29" s="154">
        <v>65.203199999999995</v>
      </c>
      <c r="DV29" s="153">
        <v>0</v>
      </c>
      <c r="DW29" s="152">
        <v>0</v>
      </c>
      <c r="DX29" s="153">
        <v>231759651.59</v>
      </c>
      <c r="DY29" s="154">
        <v>77.671099999999996</v>
      </c>
      <c r="DZ29" s="153">
        <v>105557215.29000001</v>
      </c>
      <c r="EA29" s="154">
        <v>55.521299999999997</v>
      </c>
      <c r="EB29" s="153">
        <v>105081126.56</v>
      </c>
      <c r="EC29" s="154">
        <v>77.132199999999997</v>
      </c>
      <c r="ED29" s="153">
        <v>0</v>
      </c>
      <c r="EE29" s="152">
        <v>0</v>
      </c>
      <c r="EF29" s="153">
        <v>0</v>
      </c>
      <c r="EG29" s="152">
        <v>0</v>
      </c>
      <c r="EH29" s="153">
        <v>0</v>
      </c>
      <c r="EI29" s="152">
        <v>0</v>
      </c>
      <c r="EJ29" s="153">
        <v>0</v>
      </c>
      <c r="EK29" s="152">
        <v>0</v>
      </c>
      <c r="EL29" s="153">
        <v>0</v>
      </c>
      <c r="EM29" s="152">
        <v>0</v>
      </c>
      <c r="EN29" s="153">
        <v>0</v>
      </c>
      <c r="EO29" s="152">
        <v>0</v>
      </c>
      <c r="EP29" s="153">
        <v>0</v>
      </c>
      <c r="EQ29" s="152">
        <v>0</v>
      </c>
      <c r="ER29" s="153">
        <v>693324691</v>
      </c>
      <c r="ES29" s="154">
        <v>59.9328</v>
      </c>
      <c r="ET29" s="153">
        <v>0</v>
      </c>
      <c r="EU29" s="152">
        <v>0</v>
      </c>
      <c r="EV29" s="153">
        <v>0</v>
      </c>
      <c r="EW29" s="152">
        <v>0</v>
      </c>
      <c r="EX29" s="153">
        <v>0</v>
      </c>
      <c r="EY29" s="152">
        <v>0</v>
      </c>
      <c r="EZ29" s="153">
        <v>123915729.7</v>
      </c>
      <c r="FA29" s="154">
        <v>78.174199999999999</v>
      </c>
      <c r="FB29" s="153">
        <v>0</v>
      </c>
      <c r="FC29" s="152">
        <v>0</v>
      </c>
      <c r="FD29" s="153">
        <v>0</v>
      </c>
      <c r="FE29" s="152">
        <v>0</v>
      </c>
      <c r="FF29" s="153">
        <v>60568602.18</v>
      </c>
      <c r="FG29" s="154">
        <v>86.075299999999999</v>
      </c>
      <c r="FH29" s="153">
        <v>379340527.35000002</v>
      </c>
      <c r="FI29" s="154">
        <v>83.577200000000005</v>
      </c>
      <c r="FJ29" s="153">
        <v>0</v>
      </c>
      <c r="FK29" s="152">
        <v>0</v>
      </c>
    </row>
    <row r="30" spans="1:167" ht="13.5" thickTop="1" x14ac:dyDescent="0.2">
      <c r="A30" s="159" t="s">
        <v>556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</row>
    <row r="31" spans="1:167" ht="13.5" thickBot="1" x14ac:dyDescent="0.25">
      <c r="A31" t="s">
        <v>557</v>
      </c>
      <c r="B31" s="31">
        <v>839069912</v>
      </c>
      <c r="C31" s="5">
        <v>1.2519</v>
      </c>
      <c r="D31" s="31">
        <v>0</v>
      </c>
      <c r="E31">
        <v>0</v>
      </c>
      <c r="F31" s="31">
        <v>572384</v>
      </c>
      <c r="G31" s="5">
        <v>1.5063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70536708.230000004</v>
      </c>
      <c r="O31" s="5">
        <v>10.0375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5650000</v>
      </c>
      <c r="W31" s="5">
        <v>3.8754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20528979.5</v>
      </c>
      <c r="AE31" s="5">
        <v>0.57230000000000003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4957745</v>
      </c>
      <c r="AO31" s="5">
        <v>1.9161999999999999</v>
      </c>
      <c r="AP31" s="31">
        <v>4790792.0199999996</v>
      </c>
      <c r="AQ31" s="5">
        <v>4.5469999999999997</v>
      </c>
      <c r="AR31" s="31">
        <v>23653800</v>
      </c>
      <c r="AS31" s="5">
        <v>6.665</v>
      </c>
      <c r="AT31" s="31">
        <v>34253985.399999999</v>
      </c>
      <c r="AU31" s="5">
        <v>1.5995999999999999</v>
      </c>
      <c r="AV31" s="31">
        <v>224737863.40000001</v>
      </c>
      <c r="AW31" s="5">
        <v>8.3172999999999995</v>
      </c>
      <c r="AX31" s="31">
        <v>0</v>
      </c>
      <c r="AY31">
        <v>0</v>
      </c>
      <c r="AZ31" s="31">
        <v>0</v>
      </c>
      <c r="BA31">
        <v>0</v>
      </c>
      <c r="BB31" s="31">
        <v>28761179.600000001</v>
      </c>
      <c r="BC31" s="5">
        <v>6.7077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4953341</v>
      </c>
      <c r="BM31" s="5">
        <v>0.92030000000000001</v>
      </c>
      <c r="BN31" s="31">
        <v>0</v>
      </c>
      <c r="BO31">
        <v>0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169976875.19999999</v>
      </c>
      <c r="BY31" s="5">
        <v>0.67930000000000001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3534905.26</v>
      </c>
      <c r="CQ31" s="5">
        <v>1.0729</v>
      </c>
      <c r="CR31" s="31">
        <v>2450407.06</v>
      </c>
      <c r="CS31" s="5">
        <v>1.7616000000000001</v>
      </c>
      <c r="CT31" s="31">
        <v>0</v>
      </c>
      <c r="CU31">
        <v>0</v>
      </c>
      <c r="CV31" s="31">
        <v>3374279.03</v>
      </c>
      <c r="CW31" s="5">
        <v>2.1177999999999999</v>
      </c>
      <c r="CX31" s="31">
        <v>96666313</v>
      </c>
      <c r="CY31" s="5">
        <v>4.2816000000000001</v>
      </c>
      <c r="CZ31" s="31">
        <v>0</v>
      </c>
      <c r="DA31">
        <v>0</v>
      </c>
      <c r="DB31" s="31">
        <v>0</v>
      </c>
      <c r="DC31">
        <v>0</v>
      </c>
      <c r="DD31" s="31">
        <v>0</v>
      </c>
      <c r="DE31">
        <v>0</v>
      </c>
      <c r="DF31" s="31">
        <v>0</v>
      </c>
      <c r="DG31">
        <v>0</v>
      </c>
      <c r="DH31" s="31">
        <v>450718.23</v>
      </c>
      <c r="DI31" s="5">
        <v>4.7241</v>
      </c>
      <c r="DJ31" s="31">
        <v>0</v>
      </c>
      <c r="DK31">
        <v>0</v>
      </c>
      <c r="DL31" s="31">
        <v>0</v>
      </c>
      <c r="DM31">
        <v>0</v>
      </c>
      <c r="DN31" s="31">
        <v>79989566.780000001</v>
      </c>
      <c r="DO31" s="5">
        <v>3.6343999999999999</v>
      </c>
      <c r="DP31" s="31">
        <v>571038.71999999997</v>
      </c>
      <c r="DQ31" s="5">
        <v>0.25629999999999997</v>
      </c>
      <c r="DR31" s="31">
        <v>9852009.9399999995</v>
      </c>
      <c r="DS31" s="5">
        <v>0.83430000000000004</v>
      </c>
      <c r="DT31" s="31">
        <v>3020500</v>
      </c>
      <c r="DU31" s="5">
        <v>1.5455000000000001</v>
      </c>
      <c r="DV31" s="31">
        <v>0</v>
      </c>
      <c r="DW31">
        <v>0</v>
      </c>
      <c r="DX31" s="31">
        <v>0</v>
      </c>
      <c r="DY31">
        <v>0</v>
      </c>
      <c r="DZ31" s="31">
        <v>18991048</v>
      </c>
      <c r="EA31" s="5">
        <v>9.9890000000000008</v>
      </c>
      <c r="EB31" s="31">
        <v>1274299</v>
      </c>
      <c r="EC31" s="5">
        <v>0.93540000000000001</v>
      </c>
      <c r="ED31" s="31">
        <v>0</v>
      </c>
      <c r="EE31">
        <v>0</v>
      </c>
      <c r="EF31" s="31">
        <v>0</v>
      </c>
      <c r="EG31">
        <v>0</v>
      </c>
      <c r="EH31" s="31">
        <v>0</v>
      </c>
      <c r="EI31">
        <v>0</v>
      </c>
      <c r="EJ31" s="31">
        <v>0</v>
      </c>
      <c r="EK31">
        <v>0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11860674</v>
      </c>
      <c r="ES31" s="5">
        <v>1.0253000000000001</v>
      </c>
      <c r="ET31" s="31">
        <v>0</v>
      </c>
      <c r="EU31">
        <v>0</v>
      </c>
      <c r="EV31" s="31">
        <v>0</v>
      </c>
      <c r="EW31">
        <v>0</v>
      </c>
      <c r="EX31" s="31">
        <v>0</v>
      </c>
      <c r="EY31">
        <v>0</v>
      </c>
      <c r="EZ31" s="31">
        <v>11790848.630000001</v>
      </c>
      <c r="FA31" s="5">
        <v>7.4383999999999997</v>
      </c>
      <c r="FB31" s="31">
        <v>0</v>
      </c>
      <c r="FC31">
        <v>0</v>
      </c>
      <c r="FD31" s="31">
        <v>0</v>
      </c>
      <c r="FE31">
        <v>0</v>
      </c>
      <c r="FF31" s="31">
        <v>1869651</v>
      </c>
      <c r="FG31" s="5">
        <v>2.657</v>
      </c>
      <c r="FH31" s="31">
        <v>0</v>
      </c>
      <c r="FI31">
        <v>0</v>
      </c>
      <c r="FJ31" s="31">
        <v>0</v>
      </c>
      <c r="FK31">
        <v>0</v>
      </c>
    </row>
    <row r="32" spans="1:167" ht="14.25" thickTop="1" thickBot="1" x14ac:dyDescent="0.25">
      <c r="A32" s="152" t="s">
        <v>558</v>
      </c>
      <c r="B32" s="153">
        <v>839069912</v>
      </c>
      <c r="C32" s="154">
        <v>1.2519</v>
      </c>
      <c r="D32" s="153">
        <v>0</v>
      </c>
      <c r="E32" s="152">
        <v>0</v>
      </c>
      <c r="F32" s="153">
        <v>572384</v>
      </c>
      <c r="G32" s="154">
        <v>1.5063</v>
      </c>
      <c r="H32" s="153">
        <v>0</v>
      </c>
      <c r="I32" s="152">
        <v>0</v>
      </c>
      <c r="J32" s="153">
        <v>0</v>
      </c>
      <c r="K32" s="152">
        <v>0</v>
      </c>
      <c r="L32" s="153">
        <v>0</v>
      </c>
      <c r="M32" s="152">
        <v>0</v>
      </c>
      <c r="N32" s="153">
        <v>70536708.230000004</v>
      </c>
      <c r="O32" s="154">
        <v>10.0375</v>
      </c>
      <c r="P32" s="153">
        <v>0</v>
      </c>
      <c r="Q32" s="152">
        <v>0</v>
      </c>
      <c r="R32" s="153">
        <v>0</v>
      </c>
      <c r="S32" s="152">
        <v>0</v>
      </c>
      <c r="T32" s="153">
        <v>0</v>
      </c>
      <c r="U32" s="152">
        <v>0</v>
      </c>
      <c r="V32" s="153">
        <v>5650000</v>
      </c>
      <c r="W32" s="154">
        <v>3.8754</v>
      </c>
      <c r="X32" s="153">
        <v>0</v>
      </c>
      <c r="Y32" s="152">
        <v>0</v>
      </c>
      <c r="Z32" s="153">
        <v>0</v>
      </c>
      <c r="AA32" s="152">
        <v>0</v>
      </c>
      <c r="AB32" s="153">
        <v>0</v>
      </c>
      <c r="AC32" s="152">
        <v>0</v>
      </c>
      <c r="AD32" s="153">
        <v>20528979.5</v>
      </c>
      <c r="AE32" s="154">
        <v>0.57230000000000003</v>
      </c>
      <c r="AF32" s="153">
        <v>0</v>
      </c>
      <c r="AG32" s="152">
        <v>0</v>
      </c>
      <c r="AH32" s="153">
        <v>0</v>
      </c>
      <c r="AI32" s="152">
        <v>0</v>
      </c>
      <c r="AJ32" s="153">
        <v>0</v>
      </c>
      <c r="AK32" s="152">
        <v>0</v>
      </c>
      <c r="AL32" s="153">
        <v>0</v>
      </c>
      <c r="AM32" s="152">
        <v>0</v>
      </c>
      <c r="AN32" s="153">
        <v>4957745</v>
      </c>
      <c r="AO32" s="154">
        <v>1.9161999999999999</v>
      </c>
      <c r="AP32" s="153">
        <v>4790792.0199999996</v>
      </c>
      <c r="AQ32" s="154">
        <v>4.5469999999999997</v>
      </c>
      <c r="AR32" s="153">
        <v>23653800</v>
      </c>
      <c r="AS32" s="154">
        <v>6.665</v>
      </c>
      <c r="AT32" s="153">
        <v>34253985.399999999</v>
      </c>
      <c r="AU32" s="154">
        <v>1.5995999999999999</v>
      </c>
      <c r="AV32" s="153">
        <v>224737863.40000001</v>
      </c>
      <c r="AW32" s="154">
        <v>8.3172999999999995</v>
      </c>
      <c r="AX32" s="153">
        <v>0</v>
      </c>
      <c r="AY32" s="152">
        <v>0</v>
      </c>
      <c r="AZ32" s="153">
        <v>0</v>
      </c>
      <c r="BA32" s="152">
        <v>0</v>
      </c>
      <c r="BB32" s="153">
        <v>28761179.600000001</v>
      </c>
      <c r="BC32" s="154">
        <v>6.7077</v>
      </c>
      <c r="BD32" s="153">
        <v>0</v>
      </c>
      <c r="BE32" s="152">
        <v>0</v>
      </c>
      <c r="BF32" s="153">
        <v>0</v>
      </c>
      <c r="BG32" s="152">
        <v>0</v>
      </c>
      <c r="BH32" s="153">
        <v>0</v>
      </c>
      <c r="BI32" s="152">
        <v>0</v>
      </c>
      <c r="BJ32" s="153">
        <v>0</v>
      </c>
      <c r="BK32" s="152">
        <v>0</v>
      </c>
      <c r="BL32" s="153">
        <v>4953341</v>
      </c>
      <c r="BM32" s="154">
        <v>0.92030000000000001</v>
      </c>
      <c r="BN32" s="153">
        <v>0</v>
      </c>
      <c r="BO32" s="152">
        <v>0</v>
      </c>
      <c r="BP32" s="153">
        <v>0</v>
      </c>
      <c r="BQ32" s="152">
        <v>0</v>
      </c>
      <c r="BR32" s="153">
        <v>0</v>
      </c>
      <c r="BS32" s="152">
        <v>0</v>
      </c>
      <c r="BT32" s="153">
        <v>0</v>
      </c>
      <c r="BU32" s="152">
        <v>0</v>
      </c>
      <c r="BV32" s="153">
        <v>0</v>
      </c>
      <c r="BW32" s="152">
        <v>0</v>
      </c>
      <c r="BX32" s="153">
        <v>169976875.19999999</v>
      </c>
      <c r="BY32" s="154">
        <v>0.67930000000000001</v>
      </c>
      <c r="BZ32" s="153">
        <v>0</v>
      </c>
      <c r="CA32" s="152">
        <v>0</v>
      </c>
      <c r="CB32" s="153">
        <v>0</v>
      </c>
      <c r="CC32" s="152">
        <v>0</v>
      </c>
      <c r="CD32" s="153">
        <v>0</v>
      </c>
      <c r="CE32" s="152">
        <v>0</v>
      </c>
      <c r="CF32" s="153">
        <v>0</v>
      </c>
      <c r="CG32" s="152">
        <v>0</v>
      </c>
      <c r="CH32" s="153">
        <v>0</v>
      </c>
      <c r="CI32" s="152">
        <v>0</v>
      </c>
      <c r="CJ32" s="153">
        <v>0</v>
      </c>
      <c r="CK32" s="152">
        <v>0</v>
      </c>
      <c r="CL32" s="153">
        <v>0</v>
      </c>
      <c r="CM32" s="152">
        <v>0</v>
      </c>
      <c r="CN32" s="153">
        <v>0</v>
      </c>
      <c r="CO32" s="152">
        <v>0</v>
      </c>
      <c r="CP32" s="153">
        <v>3534905.26</v>
      </c>
      <c r="CQ32" s="154">
        <v>1.0729</v>
      </c>
      <c r="CR32" s="153">
        <v>2450407.06</v>
      </c>
      <c r="CS32" s="154">
        <v>1.7616000000000001</v>
      </c>
      <c r="CT32" s="153">
        <v>0</v>
      </c>
      <c r="CU32" s="152">
        <v>0</v>
      </c>
      <c r="CV32" s="153">
        <v>3374279.03</v>
      </c>
      <c r="CW32" s="154">
        <v>2.1177999999999999</v>
      </c>
      <c r="CX32" s="153">
        <v>96666313</v>
      </c>
      <c r="CY32" s="154">
        <v>4.2816000000000001</v>
      </c>
      <c r="CZ32" s="153">
        <v>0</v>
      </c>
      <c r="DA32" s="152">
        <v>0</v>
      </c>
      <c r="DB32" s="153">
        <v>0</v>
      </c>
      <c r="DC32" s="152">
        <v>0</v>
      </c>
      <c r="DD32" s="153">
        <v>0</v>
      </c>
      <c r="DE32" s="152">
        <v>0</v>
      </c>
      <c r="DF32" s="153">
        <v>0</v>
      </c>
      <c r="DG32" s="152">
        <v>0</v>
      </c>
      <c r="DH32" s="153">
        <v>450718.23</v>
      </c>
      <c r="DI32" s="154">
        <v>4.7241</v>
      </c>
      <c r="DJ32" s="153">
        <v>0</v>
      </c>
      <c r="DK32" s="152">
        <v>0</v>
      </c>
      <c r="DL32" s="153">
        <v>0</v>
      </c>
      <c r="DM32" s="152">
        <v>0</v>
      </c>
      <c r="DN32" s="153">
        <v>79989566.780000001</v>
      </c>
      <c r="DO32" s="154">
        <v>3.6343999999999999</v>
      </c>
      <c r="DP32" s="153">
        <v>571038.71999999997</v>
      </c>
      <c r="DQ32" s="154">
        <v>0.25629999999999997</v>
      </c>
      <c r="DR32" s="153">
        <v>9852009.9399999995</v>
      </c>
      <c r="DS32" s="154">
        <v>0.83430000000000004</v>
      </c>
      <c r="DT32" s="153">
        <v>3020500</v>
      </c>
      <c r="DU32" s="154">
        <v>1.5455000000000001</v>
      </c>
      <c r="DV32" s="153">
        <v>0</v>
      </c>
      <c r="DW32" s="152">
        <v>0</v>
      </c>
      <c r="DX32" s="153">
        <v>0</v>
      </c>
      <c r="DY32" s="152">
        <v>0</v>
      </c>
      <c r="DZ32" s="153">
        <v>18991048</v>
      </c>
      <c r="EA32" s="154">
        <v>9.9890000000000008</v>
      </c>
      <c r="EB32" s="153">
        <v>1274299</v>
      </c>
      <c r="EC32" s="154">
        <v>0.93540000000000001</v>
      </c>
      <c r="ED32" s="153">
        <v>0</v>
      </c>
      <c r="EE32" s="152">
        <v>0</v>
      </c>
      <c r="EF32" s="153">
        <v>0</v>
      </c>
      <c r="EG32" s="152">
        <v>0</v>
      </c>
      <c r="EH32" s="153">
        <v>0</v>
      </c>
      <c r="EI32" s="152">
        <v>0</v>
      </c>
      <c r="EJ32" s="153">
        <v>0</v>
      </c>
      <c r="EK32" s="152">
        <v>0</v>
      </c>
      <c r="EL32" s="153">
        <v>0</v>
      </c>
      <c r="EM32" s="152">
        <v>0</v>
      </c>
      <c r="EN32" s="153">
        <v>0</v>
      </c>
      <c r="EO32" s="152">
        <v>0</v>
      </c>
      <c r="EP32" s="153">
        <v>0</v>
      </c>
      <c r="EQ32" s="152">
        <v>0</v>
      </c>
      <c r="ER32" s="153">
        <v>11860674</v>
      </c>
      <c r="ES32" s="154">
        <v>1.0253000000000001</v>
      </c>
      <c r="ET32" s="153">
        <v>0</v>
      </c>
      <c r="EU32" s="152">
        <v>0</v>
      </c>
      <c r="EV32" s="153">
        <v>0</v>
      </c>
      <c r="EW32" s="152">
        <v>0</v>
      </c>
      <c r="EX32" s="153">
        <v>0</v>
      </c>
      <c r="EY32" s="152">
        <v>0</v>
      </c>
      <c r="EZ32" s="153">
        <v>11790848.630000001</v>
      </c>
      <c r="FA32" s="154">
        <v>7.4383999999999997</v>
      </c>
      <c r="FB32" s="153">
        <v>0</v>
      </c>
      <c r="FC32" s="152">
        <v>0</v>
      </c>
      <c r="FD32" s="153">
        <v>0</v>
      </c>
      <c r="FE32" s="152">
        <v>0</v>
      </c>
      <c r="FF32" s="153">
        <v>1869651</v>
      </c>
      <c r="FG32" s="154">
        <v>2.657</v>
      </c>
      <c r="FH32" s="153">
        <v>0</v>
      </c>
      <c r="FI32" s="152">
        <v>0</v>
      </c>
      <c r="FJ32" s="153">
        <v>0</v>
      </c>
      <c r="FK32" s="152">
        <v>0</v>
      </c>
    </row>
    <row r="33" spans="1:167" ht="13.5" thickTop="1" x14ac:dyDescent="0.2">
      <c r="A33" s="1" t="s">
        <v>559</v>
      </c>
    </row>
    <row r="34" spans="1:167" x14ac:dyDescent="0.2">
      <c r="A34" t="s">
        <v>560</v>
      </c>
      <c r="B34" s="31">
        <v>3603688907.8400002</v>
      </c>
      <c r="C34" s="5">
        <v>5.3765000000000001</v>
      </c>
      <c r="D34" s="31">
        <v>71061302.640000001</v>
      </c>
      <c r="E34" s="5">
        <v>7.9649999999999999</v>
      </c>
      <c r="F34" s="31">
        <v>4266281.37</v>
      </c>
      <c r="G34" s="5">
        <v>11.2271</v>
      </c>
      <c r="H34" s="31">
        <v>2143926.66</v>
      </c>
      <c r="I34" s="5">
        <v>0.61109999999999998</v>
      </c>
      <c r="J34" s="31">
        <v>153139.14000000001</v>
      </c>
      <c r="K34" s="5">
        <v>0.89659999999999995</v>
      </c>
      <c r="L34" s="31">
        <v>37810559.5</v>
      </c>
      <c r="M34" s="5">
        <v>32.622300000000003</v>
      </c>
      <c r="N34" s="31">
        <v>105183300.93000001</v>
      </c>
      <c r="O34" s="5">
        <v>14.967700000000001</v>
      </c>
      <c r="P34" s="31">
        <v>354861.52</v>
      </c>
      <c r="Q34" s="5">
        <v>0.19159999999999999</v>
      </c>
      <c r="R34" s="31">
        <v>151889.69</v>
      </c>
      <c r="S34" s="5">
        <v>0.96640000000000004</v>
      </c>
      <c r="T34" s="31">
        <v>-4368572.5</v>
      </c>
      <c r="U34" s="5">
        <v>-3.0173000000000001</v>
      </c>
      <c r="V34" s="31">
        <v>11208782.699999999</v>
      </c>
      <c r="W34" s="5">
        <v>7.6882000000000001</v>
      </c>
      <c r="X34" s="31">
        <v>572561.13</v>
      </c>
      <c r="Y34" s="5">
        <v>1.77</v>
      </c>
      <c r="Z34" s="31">
        <v>2202605.86</v>
      </c>
      <c r="AA34" s="5">
        <v>1.1065</v>
      </c>
      <c r="AB34" s="31">
        <v>128513625.27</v>
      </c>
      <c r="AC34" s="5">
        <v>17.059999999999999</v>
      </c>
      <c r="AD34" s="31">
        <v>146236851.19</v>
      </c>
      <c r="AE34" s="5">
        <v>4.077</v>
      </c>
      <c r="AF34" s="31">
        <v>49434662.219999999</v>
      </c>
      <c r="AG34" s="5">
        <v>2.9944999999999999</v>
      </c>
      <c r="AH34" s="31">
        <v>1474433.3</v>
      </c>
      <c r="AI34" s="5">
        <v>1.2724</v>
      </c>
      <c r="AJ34" s="31">
        <v>351139.99</v>
      </c>
      <c r="AK34" s="5">
        <v>0.3281</v>
      </c>
      <c r="AL34" s="31">
        <v>564000.55000000005</v>
      </c>
      <c r="AM34" s="5">
        <v>0.43830000000000002</v>
      </c>
      <c r="AN34" s="31">
        <v>6031149.1900000004</v>
      </c>
      <c r="AO34" s="5">
        <v>2.3311000000000002</v>
      </c>
      <c r="AP34" s="31">
        <v>0</v>
      </c>
      <c r="AQ34">
        <v>0</v>
      </c>
      <c r="AR34" s="31">
        <v>48836087.270000003</v>
      </c>
      <c r="AS34" s="5">
        <v>13.7608</v>
      </c>
      <c r="AT34" s="31">
        <v>31684832.98</v>
      </c>
      <c r="AU34" s="5">
        <v>1.4796</v>
      </c>
      <c r="AV34" s="31">
        <v>29245132.41</v>
      </c>
      <c r="AW34" s="5">
        <v>1.0823</v>
      </c>
      <c r="AX34" s="31">
        <v>6281101.1299999999</v>
      </c>
      <c r="AY34" s="5">
        <v>3.9923000000000002</v>
      </c>
      <c r="AZ34" s="31">
        <v>7723117.7400000002</v>
      </c>
      <c r="BA34" s="5">
        <v>4.4931000000000001</v>
      </c>
      <c r="BB34" s="31">
        <v>24061641.149999999</v>
      </c>
      <c r="BC34" s="5">
        <v>5.6116999999999999</v>
      </c>
      <c r="BD34" s="31">
        <v>140488.28</v>
      </c>
      <c r="BE34" s="5">
        <v>0.81399999999999995</v>
      </c>
      <c r="BF34" s="31">
        <v>5517035.29</v>
      </c>
      <c r="BG34" s="5">
        <v>1.6089</v>
      </c>
      <c r="BH34" s="31">
        <v>8235423.5700000003</v>
      </c>
      <c r="BI34" s="5">
        <v>9.2798999999999996</v>
      </c>
      <c r="BJ34" s="31">
        <v>0</v>
      </c>
      <c r="BK34">
        <v>0</v>
      </c>
      <c r="BL34" s="31">
        <v>75949799.340000004</v>
      </c>
      <c r="BM34" s="5">
        <v>14.110300000000001</v>
      </c>
      <c r="BN34" s="31">
        <v>0</v>
      </c>
      <c r="BO34">
        <v>0</v>
      </c>
      <c r="BP34" s="31">
        <v>1675206.36</v>
      </c>
      <c r="BQ34" s="5">
        <v>2.4356</v>
      </c>
      <c r="BR34" s="31">
        <v>10111548.1</v>
      </c>
      <c r="BS34" s="5">
        <v>10.983000000000001</v>
      </c>
      <c r="BT34" s="31">
        <v>1537897.62</v>
      </c>
      <c r="BU34" s="5">
        <v>2.3559999999999999</v>
      </c>
      <c r="BV34" s="31">
        <v>217701.43</v>
      </c>
      <c r="BW34" s="5">
        <v>0.35930000000000001</v>
      </c>
      <c r="BX34" s="31">
        <v>1623532512.8900001</v>
      </c>
      <c r="BY34" s="5">
        <v>6.4880000000000004</v>
      </c>
      <c r="BZ34" s="31">
        <v>13613999.51</v>
      </c>
      <c r="CA34" s="5">
        <v>8.3854000000000006</v>
      </c>
      <c r="CB34" s="31">
        <v>0</v>
      </c>
      <c r="CC34">
        <v>0</v>
      </c>
      <c r="CD34" s="31">
        <v>36320841.57</v>
      </c>
      <c r="CE34" s="5">
        <v>1.0772999999999999</v>
      </c>
      <c r="CF34" s="31">
        <v>34869302.100000001</v>
      </c>
      <c r="CG34" s="5">
        <v>1.0314000000000001</v>
      </c>
      <c r="CH34" s="31">
        <v>491825444</v>
      </c>
      <c r="CI34" s="5">
        <v>57.913899999999998</v>
      </c>
      <c r="CJ34" s="31">
        <v>21362725.449999999</v>
      </c>
      <c r="CK34" s="5">
        <v>24.039300000000001</v>
      </c>
      <c r="CL34" s="31">
        <v>227917.54</v>
      </c>
      <c r="CM34" s="5">
        <v>0.2009</v>
      </c>
      <c r="CN34" s="31">
        <v>1254690</v>
      </c>
      <c r="CO34" s="5">
        <v>1.1548</v>
      </c>
      <c r="CP34" s="31">
        <v>36235698.07</v>
      </c>
      <c r="CQ34" s="5">
        <v>10.9985</v>
      </c>
      <c r="CR34" s="31">
        <v>24097798.23</v>
      </c>
      <c r="CS34" s="5">
        <v>17.323799999999999</v>
      </c>
      <c r="CT34" s="31">
        <v>349435.98</v>
      </c>
      <c r="CU34" s="5">
        <v>1.4098999999999999</v>
      </c>
      <c r="CV34" s="31">
        <v>59315420.590000004</v>
      </c>
      <c r="CW34" s="5">
        <v>37.228999999999999</v>
      </c>
      <c r="CX34" s="31">
        <v>42471756.329999998</v>
      </c>
      <c r="CY34" s="5">
        <v>1.8812</v>
      </c>
      <c r="CZ34" s="31">
        <v>977576.71</v>
      </c>
      <c r="DA34" s="5">
        <v>2.9371</v>
      </c>
      <c r="DB34" s="31">
        <v>4081588.48</v>
      </c>
      <c r="DC34" s="5">
        <v>2.2109000000000001</v>
      </c>
      <c r="DD34" s="31">
        <v>3779850.32</v>
      </c>
      <c r="DE34" s="5">
        <v>0.47220000000000001</v>
      </c>
      <c r="DF34" s="31">
        <v>3815612.3</v>
      </c>
      <c r="DG34" s="5">
        <v>1.4334</v>
      </c>
      <c r="DH34" s="31">
        <v>1663981.91</v>
      </c>
      <c r="DI34" s="5">
        <v>17.4407</v>
      </c>
      <c r="DJ34" s="31">
        <v>0</v>
      </c>
      <c r="DK34">
        <v>0</v>
      </c>
      <c r="DL34" s="31">
        <v>1078775.6499999999</v>
      </c>
      <c r="DM34" s="5">
        <v>1.3929</v>
      </c>
      <c r="DN34" s="31">
        <v>35010679.219999999</v>
      </c>
      <c r="DO34" s="5">
        <v>1.5907</v>
      </c>
      <c r="DP34" s="31">
        <v>4984251.09</v>
      </c>
      <c r="DQ34" s="5">
        <v>2.2368000000000001</v>
      </c>
      <c r="DR34" s="31">
        <v>147837442.58000001</v>
      </c>
      <c r="DS34" s="5">
        <v>12.52</v>
      </c>
      <c r="DT34" s="31">
        <v>40454450.079999998</v>
      </c>
      <c r="DU34" s="5">
        <v>20.698799999999999</v>
      </c>
      <c r="DV34" s="31">
        <v>4592740.47</v>
      </c>
      <c r="DW34" s="5">
        <v>0.93679999999999997</v>
      </c>
      <c r="DX34" s="31">
        <v>9582093.5600000005</v>
      </c>
      <c r="DY34" s="5">
        <v>3.2113</v>
      </c>
      <c r="DZ34" s="31">
        <v>13974985.02</v>
      </c>
      <c r="EA34" s="5">
        <v>7.3506</v>
      </c>
      <c r="EB34" s="31">
        <v>2894598.76</v>
      </c>
      <c r="EC34" s="5">
        <v>2.1246999999999998</v>
      </c>
      <c r="ED34" s="31">
        <v>17733667.57</v>
      </c>
      <c r="EE34" s="5">
        <v>6.5484</v>
      </c>
      <c r="EF34" s="31">
        <v>6350626.6699999999</v>
      </c>
      <c r="EG34" s="5">
        <v>2.3403999999999998</v>
      </c>
      <c r="EH34" s="31">
        <v>8099484.0499999998</v>
      </c>
      <c r="EI34" s="5">
        <v>0.82140000000000002</v>
      </c>
      <c r="EJ34" s="31">
        <v>2546905.2799999998</v>
      </c>
      <c r="EK34" s="5">
        <v>0.76619999999999999</v>
      </c>
      <c r="EL34" s="31">
        <v>8014393.3099999996</v>
      </c>
      <c r="EM34" s="5">
        <v>1.3128</v>
      </c>
      <c r="EN34" s="31">
        <v>27704606.530000001</v>
      </c>
      <c r="EO34" s="5">
        <v>1.3133999999999999</v>
      </c>
      <c r="EP34" s="31">
        <v>3037077.32</v>
      </c>
      <c r="EQ34" s="5">
        <v>2.9584000000000001</v>
      </c>
      <c r="ER34" s="31">
        <v>0</v>
      </c>
      <c r="ES34">
        <v>0</v>
      </c>
      <c r="ET34" s="31">
        <v>4157947.05</v>
      </c>
      <c r="EU34" s="5">
        <v>9.2758000000000003</v>
      </c>
      <c r="EV34" s="31">
        <v>-373917.61</v>
      </c>
      <c r="EW34" s="5">
        <v>-1.8938999999999999</v>
      </c>
      <c r="EX34" s="31">
        <v>2826671.73</v>
      </c>
      <c r="EY34" s="5">
        <v>4.3540000000000001</v>
      </c>
      <c r="EZ34" s="31">
        <v>12257448.449999999</v>
      </c>
      <c r="FA34" s="5">
        <v>7.7328000000000001</v>
      </c>
      <c r="FB34" s="31">
        <v>175503.51</v>
      </c>
      <c r="FC34" s="5">
        <v>0.35189999999999999</v>
      </c>
      <c r="FD34" s="31">
        <v>648780.92000000004</v>
      </c>
      <c r="FE34" s="5">
        <v>0.5161</v>
      </c>
      <c r="FF34" s="31">
        <v>0</v>
      </c>
      <c r="FG34">
        <v>0</v>
      </c>
      <c r="FH34" s="31">
        <v>35590477.189999998</v>
      </c>
      <c r="FI34" s="5">
        <v>7.8414000000000001</v>
      </c>
      <c r="FJ34" s="31">
        <v>149554.44</v>
      </c>
      <c r="FK34" s="5">
        <v>0.2989</v>
      </c>
    </row>
    <row r="35" spans="1:167" x14ac:dyDescent="0.2">
      <c r="A35" t="s">
        <v>561</v>
      </c>
      <c r="B35" s="31">
        <v>29493614</v>
      </c>
      <c r="C35" s="5">
        <v>4.3999999999999997E-2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14950000</v>
      </c>
      <c r="AW35" s="5">
        <v>0.55330000000000001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9543596</v>
      </c>
      <c r="CO35" s="5">
        <v>8.7838999999999992</v>
      </c>
      <c r="CP35" s="31">
        <v>0</v>
      </c>
      <c r="CQ35">
        <v>0</v>
      </c>
      <c r="CR35" s="31">
        <v>0</v>
      </c>
      <c r="CS35">
        <v>0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5000018</v>
      </c>
      <c r="ES35" s="5">
        <v>0.43219999999999997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</row>
    <row r="36" spans="1:167" x14ac:dyDescent="0.2">
      <c r="A36" t="s">
        <v>562</v>
      </c>
      <c r="B36" s="31">
        <v>580262799.47000003</v>
      </c>
      <c r="C36" s="5">
        <v>0.86570000000000003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66780113.969999999</v>
      </c>
      <c r="AU36" s="5">
        <v>3.1185</v>
      </c>
      <c r="AV36" s="31">
        <v>28545142.57</v>
      </c>
      <c r="AW36" s="5">
        <v>1.0564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404900000</v>
      </c>
      <c r="CE36" s="5">
        <v>12.009499999999999</v>
      </c>
      <c r="CF36" s="31">
        <v>0</v>
      </c>
      <c r="CG36">
        <v>0</v>
      </c>
      <c r="CH36" s="31">
        <v>63100000</v>
      </c>
      <c r="CI36" s="5">
        <v>7.4302000000000001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7214458.6299999999</v>
      </c>
      <c r="CQ36" s="5">
        <v>2.1898</v>
      </c>
      <c r="CR36" s="31">
        <v>0</v>
      </c>
      <c r="CS36">
        <v>0</v>
      </c>
      <c r="CT36" s="31">
        <v>0</v>
      </c>
      <c r="CU36">
        <v>0</v>
      </c>
      <c r="CV36" s="31">
        <v>9723084.3000000007</v>
      </c>
      <c r="CW36" s="5">
        <v>6.1025999999999998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0</v>
      </c>
      <c r="FA36">
        <v>0</v>
      </c>
      <c r="FB36" s="31">
        <v>0</v>
      </c>
      <c r="FC36">
        <v>0</v>
      </c>
      <c r="FD36" s="31">
        <v>0</v>
      </c>
      <c r="FE36">
        <v>0</v>
      </c>
      <c r="FF36" s="31">
        <v>0</v>
      </c>
      <c r="FG36">
        <v>0</v>
      </c>
      <c r="FH36" s="31">
        <v>0</v>
      </c>
      <c r="FI36">
        <v>0</v>
      </c>
      <c r="FJ36" s="31">
        <v>0</v>
      </c>
      <c r="FK36">
        <v>0</v>
      </c>
    </row>
    <row r="37" spans="1:167" x14ac:dyDescent="0.2">
      <c r="A37" t="s">
        <v>563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</row>
    <row r="38" spans="1:167" x14ac:dyDescent="0.2">
      <c r="A38" t="s">
        <v>564</v>
      </c>
      <c r="B38" s="31">
        <v>7189517741.46</v>
      </c>
      <c r="C38" s="5">
        <v>10.7264</v>
      </c>
      <c r="D38" s="31">
        <v>8353858.4199999999</v>
      </c>
      <c r="E38" s="5">
        <v>0.93630000000000002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25363677.800000001</v>
      </c>
      <c r="O38" s="5">
        <v>3.6093000000000002</v>
      </c>
      <c r="P38" s="31">
        <v>0</v>
      </c>
      <c r="Q38">
        <v>0</v>
      </c>
      <c r="R38" s="31">
        <v>0</v>
      </c>
      <c r="S38">
        <v>0</v>
      </c>
      <c r="T38" s="31">
        <v>26403957.920000002</v>
      </c>
      <c r="U38" s="5">
        <v>18.236899999999999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449023301.76999998</v>
      </c>
      <c r="AC38" s="5">
        <v>59.607100000000003</v>
      </c>
      <c r="AD38" s="31">
        <v>74220464.390000001</v>
      </c>
      <c r="AE38" s="5">
        <v>2.0691999999999999</v>
      </c>
      <c r="AF38" s="31">
        <v>448644632.50999999</v>
      </c>
      <c r="AG38" s="5">
        <v>27.176400000000001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17950913.600000001</v>
      </c>
      <c r="AQ38" s="5">
        <v>17.037600000000001</v>
      </c>
      <c r="AR38" s="31">
        <v>0</v>
      </c>
      <c r="AS38">
        <v>0</v>
      </c>
      <c r="AT38" s="31">
        <v>263880667.36000001</v>
      </c>
      <c r="AU38" s="5">
        <v>12.322800000000001</v>
      </c>
      <c r="AV38" s="31">
        <v>342943374.10000002</v>
      </c>
      <c r="AW38" s="5">
        <v>12.6919</v>
      </c>
      <c r="AX38" s="31">
        <v>0</v>
      </c>
      <c r="AY38">
        <v>0</v>
      </c>
      <c r="AZ38" s="31">
        <v>0</v>
      </c>
      <c r="BA38">
        <v>0</v>
      </c>
      <c r="BB38" s="31">
        <v>47756887.509999998</v>
      </c>
      <c r="BC38" s="5">
        <v>11.1379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6407739</v>
      </c>
      <c r="BM38" s="5">
        <v>1.1904999999999999</v>
      </c>
      <c r="BN38" s="31">
        <v>4492527.47</v>
      </c>
      <c r="BO38" s="5">
        <v>35.412100000000002</v>
      </c>
      <c r="BP38" s="31">
        <v>0</v>
      </c>
      <c r="BQ38">
        <v>0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2287595863.7399998</v>
      </c>
      <c r="BY38" s="5">
        <v>9.1417999999999999</v>
      </c>
      <c r="BZ38" s="31">
        <v>0</v>
      </c>
      <c r="CA38">
        <v>0</v>
      </c>
      <c r="CB38" s="31">
        <v>1416715.49</v>
      </c>
      <c r="CC38" s="5">
        <v>5.5739999999999998</v>
      </c>
      <c r="CD38" s="31">
        <v>1493028046.22</v>
      </c>
      <c r="CE38" s="5">
        <v>44.283900000000003</v>
      </c>
      <c r="CF38" s="31">
        <v>159391853.22999999</v>
      </c>
      <c r="CG38" s="5">
        <v>4.7145000000000001</v>
      </c>
      <c r="CH38" s="31">
        <v>164099424.33000001</v>
      </c>
      <c r="CI38" s="5">
        <v>19.3232</v>
      </c>
      <c r="CJ38" s="31">
        <v>0</v>
      </c>
      <c r="CK38">
        <v>0</v>
      </c>
      <c r="CL38" s="31">
        <v>1011742.52</v>
      </c>
      <c r="CM38" s="5">
        <v>0.89180000000000004</v>
      </c>
      <c r="CN38" s="31">
        <v>0</v>
      </c>
      <c r="CO38">
        <v>0</v>
      </c>
      <c r="CP38" s="31">
        <v>3863813.11</v>
      </c>
      <c r="CQ38" s="5">
        <v>1.1728000000000001</v>
      </c>
      <c r="CR38" s="31">
        <v>0</v>
      </c>
      <c r="CS38">
        <v>0</v>
      </c>
      <c r="CT38" s="31">
        <v>0</v>
      </c>
      <c r="CU38">
        <v>0</v>
      </c>
      <c r="CV38" s="31">
        <v>0</v>
      </c>
      <c r="CW38">
        <v>0</v>
      </c>
      <c r="CX38" s="31">
        <v>167176965</v>
      </c>
      <c r="CY38" s="5">
        <v>7.4046000000000003</v>
      </c>
      <c r="CZ38" s="31">
        <v>0</v>
      </c>
      <c r="DA38">
        <v>0</v>
      </c>
      <c r="DB38" s="31">
        <v>0</v>
      </c>
      <c r="DC38">
        <v>0</v>
      </c>
      <c r="DD38" s="31">
        <v>0</v>
      </c>
      <c r="DE38">
        <v>0</v>
      </c>
      <c r="DF38" s="31">
        <v>0</v>
      </c>
      <c r="DG38">
        <v>0</v>
      </c>
      <c r="DH38" s="31">
        <v>570323.06999999995</v>
      </c>
      <c r="DI38" s="5">
        <v>5.9776999999999996</v>
      </c>
      <c r="DJ38" s="31">
        <v>0</v>
      </c>
      <c r="DK38">
        <v>0</v>
      </c>
      <c r="DL38" s="31">
        <v>0</v>
      </c>
      <c r="DM38">
        <v>0</v>
      </c>
      <c r="DN38" s="31">
        <v>466670938.83999997</v>
      </c>
      <c r="DO38" s="5">
        <v>21.203600000000002</v>
      </c>
      <c r="DP38" s="31">
        <v>0</v>
      </c>
      <c r="DQ38">
        <v>0</v>
      </c>
      <c r="DR38" s="31">
        <v>223761493.30000001</v>
      </c>
      <c r="DS38" s="5">
        <v>18.9498</v>
      </c>
      <c r="DT38" s="31">
        <v>0</v>
      </c>
      <c r="DU38">
        <v>0</v>
      </c>
      <c r="DV38" s="31">
        <v>0</v>
      </c>
      <c r="DW38">
        <v>0</v>
      </c>
      <c r="DX38" s="31">
        <v>0</v>
      </c>
      <c r="DY38">
        <v>0</v>
      </c>
      <c r="DZ38" s="31">
        <v>9793236.1500000004</v>
      </c>
      <c r="EA38" s="5">
        <v>5.1510999999999996</v>
      </c>
      <c r="EB38" s="31">
        <v>26963462.859999999</v>
      </c>
      <c r="EC38" s="5">
        <v>19.791899999999998</v>
      </c>
      <c r="ED38" s="31">
        <v>0</v>
      </c>
      <c r="EE38">
        <v>0</v>
      </c>
      <c r="EF38" s="31">
        <v>0</v>
      </c>
      <c r="EG38">
        <v>0</v>
      </c>
      <c r="EH38" s="31">
        <v>0</v>
      </c>
      <c r="EI38">
        <v>0</v>
      </c>
      <c r="EJ38" s="31">
        <v>0</v>
      </c>
      <c r="EK38">
        <v>0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  <c r="ER38" s="31">
        <v>433739161.54000002</v>
      </c>
      <c r="ES38" s="5">
        <v>37.493600000000001</v>
      </c>
      <c r="ET38" s="31">
        <v>0</v>
      </c>
      <c r="EU38">
        <v>0</v>
      </c>
      <c r="EV38" s="31">
        <v>0</v>
      </c>
      <c r="EW38">
        <v>0</v>
      </c>
      <c r="EX38" s="31">
        <v>0</v>
      </c>
      <c r="EY38">
        <v>0</v>
      </c>
      <c r="EZ38" s="31">
        <v>10675866.9</v>
      </c>
      <c r="FA38" s="5">
        <v>6.7350000000000003</v>
      </c>
      <c r="FB38" s="31">
        <v>0</v>
      </c>
      <c r="FC38">
        <v>0</v>
      </c>
      <c r="FD38" s="31">
        <v>0</v>
      </c>
      <c r="FE38">
        <v>0</v>
      </c>
      <c r="FF38" s="31">
        <v>5086128.3099999996</v>
      </c>
      <c r="FG38" s="5">
        <v>7.2279999999999998</v>
      </c>
      <c r="FH38" s="31">
        <v>19230705</v>
      </c>
      <c r="FI38" s="5">
        <v>4.2370000000000001</v>
      </c>
      <c r="FJ38" s="31">
        <v>0</v>
      </c>
      <c r="FK38">
        <v>0</v>
      </c>
    </row>
    <row r="39" spans="1:167" x14ac:dyDescent="0.2">
      <c r="A39" t="s">
        <v>565</v>
      </c>
      <c r="B39" s="31">
        <v>5139091275.3400002</v>
      </c>
      <c r="C39" s="5">
        <v>7.6673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38836346.560000002</v>
      </c>
      <c r="O39" s="5">
        <v>5.5265000000000004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833496793.05999994</v>
      </c>
      <c r="AG39" s="5">
        <v>50.488700000000001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7241627.8099999996</v>
      </c>
      <c r="AO39" s="5">
        <v>2.7989000000000002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19776920.629999999</v>
      </c>
      <c r="AW39" s="5">
        <v>0.7319</v>
      </c>
      <c r="AX39" s="31">
        <v>0</v>
      </c>
      <c r="AY39">
        <v>0</v>
      </c>
      <c r="AZ39" s="31">
        <v>0</v>
      </c>
      <c r="BA39">
        <v>0</v>
      </c>
      <c r="BB39" s="31">
        <v>0</v>
      </c>
      <c r="BC39">
        <v>0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3210080555.1900001</v>
      </c>
      <c r="BY39" s="5">
        <v>12.8283</v>
      </c>
      <c r="BZ39" s="31">
        <v>0</v>
      </c>
      <c r="CA39">
        <v>0</v>
      </c>
      <c r="CB39" s="31">
        <v>0</v>
      </c>
      <c r="CC39">
        <v>0</v>
      </c>
      <c r="CD39" s="31">
        <v>684457346.60000002</v>
      </c>
      <c r="CE39" s="5">
        <v>20.301300000000001</v>
      </c>
      <c r="CF39" s="31">
        <v>236178331.09999999</v>
      </c>
      <c r="CG39" s="5">
        <v>6.9855999999999998</v>
      </c>
      <c r="CH39" s="31">
        <v>0</v>
      </c>
      <c r="CI39">
        <v>0</v>
      </c>
      <c r="CJ39" s="31">
        <v>0</v>
      </c>
      <c r="CK39">
        <v>0</v>
      </c>
      <c r="CL39" s="31">
        <v>3771840.43</v>
      </c>
      <c r="CM39" s="5">
        <v>3.3248000000000002</v>
      </c>
      <c r="CN39" s="31">
        <v>0</v>
      </c>
      <c r="CO39">
        <v>0</v>
      </c>
      <c r="CP39" s="31">
        <v>73215212.489999995</v>
      </c>
      <c r="CQ39" s="5">
        <v>22.2227</v>
      </c>
      <c r="CR39" s="31">
        <v>0</v>
      </c>
      <c r="CS39">
        <v>0</v>
      </c>
      <c r="CT39" s="31">
        <v>0</v>
      </c>
      <c r="CU39">
        <v>0</v>
      </c>
      <c r="CV39" s="31">
        <v>4300240.4000000004</v>
      </c>
      <c r="CW39" s="5">
        <v>2.6989999999999998</v>
      </c>
      <c r="CX39" s="31">
        <v>15911257</v>
      </c>
      <c r="CY39" s="5">
        <v>0.70469999999999999</v>
      </c>
      <c r="CZ39" s="31">
        <v>0</v>
      </c>
      <c r="DA39">
        <v>0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0</v>
      </c>
      <c r="DO39">
        <v>0</v>
      </c>
      <c r="DP39" s="31">
        <v>0</v>
      </c>
      <c r="DQ39">
        <v>0</v>
      </c>
      <c r="DR39" s="31">
        <v>0</v>
      </c>
      <c r="DS39">
        <v>0</v>
      </c>
      <c r="DT39" s="31">
        <v>11039301.93</v>
      </c>
      <c r="DU39" s="5">
        <v>5.6482999999999999</v>
      </c>
      <c r="DV39" s="31">
        <v>0</v>
      </c>
      <c r="DW39">
        <v>0</v>
      </c>
      <c r="DX39" s="31">
        <v>0</v>
      </c>
      <c r="DY39">
        <v>0</v>
      </c>
      <c r="DZ39" s="31">
        <v>785502.14</v>
      </c>
      <c r="EA39" s="5">
        <v>0.41320000000000001</v>
      </c>
      <c r="EB39" s="31">
        <v>0</v>
      </c>
      <c r="EC39">
        <v>0</v>
      </c>
      <c r="ED39" s="31">
        <v>0</v>
      </c>
      <c r="EE39">
        <v>0</v>
      </c>
      <c r="EF39" s="31">
        <v>0</v>
      </c>
      <c r="EG39">
        <v>0</v>
      </c>
      <c r="EH39" s="31">
        <v>0</v>
      </c>
      <c r="EI39">
        <v>0</v>
      </c>
      <c r="EJ39" s="31">
        <v>0</v>
      </c>
      <c r="EK39">
        <v>0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0</v>
      </c>
      <c r="ES39">
        <v>0</v>
      </c>
      <c r="ET39" s="31">
        <v>0</v>
      </c>
      <c r="EU39">
        <v>0</v>
      </c>
      <c r="EV39" s="31">
        <v>0</v>
      </c>
      <c r="EW39">
        <v>0</v>
      </c>
      <c r="EX39" s="31">
        <v>0</v>
      </c>
      <c r="EY39">
        <v>0</v>
      </c>
      <c r="EZ39" s="31">
        <v>0</v>
      </c>
      <c r="FA39">
        <v>0</v>
      </c>
      <c r="FB39" s="31">
        <v>0</v>
      </c>
      <c r="FC39">
        <v>0</v>
      </c>
      <c r="FD39" s="31">
        <v>0</v>
      </c>
      <c r="FE39">
        <v>0</v>
      </c>
      <c r="FF39" s="31">
        <v>0</v>
      </c>
      <c r="FG39">
        <v>0</v>
      </c>
      <c r="FH39" s="31">
        <v>0</v>
      </c>
      <c r="FI39">
        <v>0</v>
      </c>
      <c r="FJ39" s="31">
        <v>0</v>
      </c>
      <c r="FK39">
        <v>0</v>
      </c>
    </row>
    <row r="40" spans="1:167" x14ac:dyDescent="0.2">
      <c r="A40" t="s">
        <v>566</v>
      </c>
      <c r="B40" s="31">
        <v>349780515.69</v>
      </c>
      <c r="C40" s="5">
        <v>0.52190000000000003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112413588.56999999</v>
      </c>
      <c r="AC40" s="5">
        <v>14.922700000000001</v>
      </c>
      <c r="AD40" s="31">
        <v>0</v>
      </c>
      <c r="AE40">
        <v>0</v>
      </c>
      <c r="AF40" s="31">
        <v>202734051.43000001</v>
      </c>
      <c r="AG40" s="5">
        <v>12.2805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24138898.649999999</v>
      </c>
      <c r="BC40" s="5">
        <v>5.6296999999999997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5020719.18</v>
      </c>
      <c r="CS40" s="5">
        <v>3.6093999999999999</v>
      </c>
      <c r="CT40" s="31">
        <v>0</v>
      </c>
      <c r="CU40">
        <v>0</v>
      </c>
      <c r="CV40" s="31">
        <v>0</v>
      </c>
      <c r="CW40">
        <v>0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>
        <v>0</v>
      </c>
      <c r="DN40" s="31">
        <v>0</v>
      </c>
      <c r="DO40">
        <v>0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5473257.8600000003</v>
      </c>
      <c r="EA40" s="5">
        <v>2.8788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0</v>
      </c>
      <c r="FC40">
        <v>0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</row>
    <row r="41" spans="1:167" x14ac:dyDescent="0.2">
      <c r="A41" t="s">
        <v>567</v>
      </c>
      <c r="B41" s="31">
        <v>103725023.43000001</v>
      </c>
      <c r="C41" s="5">
        <v>0.15479999999999999</v>
      </c>
      <c r="D41" s="31">
        <v>0</v>
      </c>
      <c r="E41">
        <v>0</v>
      </c>
      <c r="F41" s="31">
        <v>0</v>
      </c>
      <c r="G41" s="5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4368572.5</v>
      </c>
      <c r="U41" s="5">
        <v>3.0173000000000001</v>
      </c>
      <c r="V41" s="31">
        <v>0</v>
      </c>
      <c r="W41" s="5">
        <v>0</v>
      </c>
      <c r="X41" s="31">
        <v>0</v>
      </c>
      <c r="Y41">
        <v>0</v>
      </c>
      <c r="Z41" s="31">
        <v>0</v>
      </c>
      <c r="AA41">
        <v>0</v>
      </c>
      <c r="AB41" s="31">
        <v>63353953.049999997</v>
      </c>
      <c r="AC41" s="5">
        <v>8.4100999999999999</v>
      </c>
      <c r="AD41" s="31">
        <v>0</v>
      </c>
      <c r="AE41" s="5">
        <v>0</v>
      </c>
      <c r="AF41" s="31">
        <v>30450022.399999999</v>
      </c>
      <c r="AG41" s="5">
        <v>1.8445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 s="5">
        <v>0</v>
      </c>
      <c r="AV41" s="31">
        <v>3043384.92</v>
      </c>
      <c r="AW41" s="5">
        <v>0.11260000000000001</v>
      </c>
      <c r="AX41" s="31">
        <v>0</v>
      </c>
      <c r="AY41">
        <v>0</v>
      </c>
      <c r="AZ41" s="31">
        <v>0</v>
      </c>
      <c r="BA41">
        <v>0</v>
      </c>
      <c r="BB41" s="31">
        <v>-226600</v>
      </c>
      <c r="BC41" s="5">
        <v>-5.28E-2</v>
      </c>
      <c r="BD41" s="31">
        <v>0</v>
      </c>
      <c r="BE41">
        <v>0</v>
      </c>
      <c r="BF41" s="31">
        <v>-40300</v>
      </c>
      <c r="BG41" s="5">
        <v>-1.18E-2</v>
      </c>
      <c r="BH41" s="31">
        <v>0</v>
      </c>
      <c r="BI41">
        <v>0</v>
      </c>
      <c r="BJ41" s="31">
        <v>740963.89</v>
      </c>
      <c r="BK41" s="5">
        <v>7.3599999999999999E-2</v>
      </c>
      <c r="BL41" s="31">
        <v>0</v>
      </c>
      <c r="BM41">
        <v>0</v>
      </c>
      <c r="BN41" s="31">
        <v>0</v>
      </c>
      <c r="BO41">
        <v>0</v>
      </c>
      <c r="BP41" s="31">
        <v>0</v>
      </c>
      <c r="BQ41">
        <v>0</v>
      </c>
      <c r="BR41" s="31">
        <v>0</v>
      </c>
      <c r="BS41">
        <v>0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0</v>
      </c>
      <c r="CM41">
        <v>0</v>
      </c>
      <c r="CN41" s="31">
        <v>0</v>
      </c>
      <c r="CO41">
        <v>0</v>
      </c>
      <c r="CP41" s="31">
        <v>0</v>
      </c>
      <c r="CQ41" s="5">
        <v>0</v>
      </c>
      <c r="CR41" s="31">
        <v>0</v>
      </c>
      <c r="CS41">
        <v>0</v>
      </c>
      <c r="CT41" s="31">
        <v>0</v>
      </c>
      <c r="CU41">
        <v>0</v>
      </c>
      <c r="CV41" s="31">
        <v>-50962</v>
      </c>
      <c r="CW41" s="5">
        <v>-3.2000000000000001E-2</v>
      </c>
      <c r="CX41" s="31">
        <v>-1296508</v>
      </c>
      <c r="CY41" s="5">
        <v>-5.74E-2</v>
      </c>
      <c r="CZ41" s="31">
        <v>0</v>
      </c>
      <c r="DA41">
        <v>0</v>
      </c>
      <c r="DB41" s="31">
        <v>0</v>
      </c>
      <c r="DC41">
        <v>0</v>
      </c>
      <c r="DD41" s="31">
        <v>0</v>
      </c>
      <c r="DE41">
        <v>0</v>
      </c>
      <c r="DF41" s="31">
        <v>0</v>
      </c>
      <c r="DG41">
        <v>0</v>
      </c>
      <c r="DH41" s="31">
        <v>-1663981.91</v>
      </c>
      <c r="DI41" s="5">
        <v>-17.4407</v>
      </c>
      <c r="DJ41" s="31">
        <v>938552.3</v>
      </c>
      <c r="DK41" s="5">
        <v>3.0181</v>
      </c>
      <c r="DL41" s="31">
        <v>0</v>
      </c>
      <c r="DM41">
        <v>0</v>
      </c>
      <c r="DN41" s="31">
        <v>0</v>
      </c>
      <c r="DO41">
        <v>0</v>
      </c>
      <c r="DP41" s="31">
        <v>0</v>
      </c>
      <c r="DQ41" s="5">
        <v>0</v>
      </c>
      <c r="DR41" s="31">
        <v>0</v>
      </c>
      <c r="DS41">
        <v>0</v>
      </c>
      <c r="DT41" s="31">
        <v>0</v>
      </c>
      <c r="DU41">
        <v>0</v>
      </c>
      <c r="DV41" s="31">
        <v>0</v>
      </c>
      <c r="DW41">
        <v>0</v>
      </c>
      <c r="DX41" s="31">
        <v>0</v>
      </c>
      <c r="DY41">
        <v>0</v>
      </c>
      <c r="DZ41" s="31">
        <v>0</v>
      </c>
      <c r="EA41">
        <v>0</v>
      </c>
      <c r="EB41" s="31">
        <v>0</v>
      </c>
      <c r="EC41">
        <v>0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0</v>
      </c>
      <c r="EK41">
        <v>0</v>
      </c>
      <c r="EL41" s="31">
        <v>0</v>
      </c>
      <c r="EM41">
        <v>0</v>
      </c>
      <c r="EN41" s="31">
        <v>0</v>
      </c>
      <c r="EO41">
        <v>0</v>
      </c>
      <c r="EP41" s="31">
        <v>0</v>
      </c>
      <c r="EQ41">
        <v>0</v>
      </c>
      <c r="ER41" s="31">
        <v>1950640</v>
      </c>
      <c r="ES41" s="5">
        <v>0.1686</v>
      </c>
      <c r="ET41" s="31">
        <v>0</v>
      </c>
      <c r="EU41">
        <v>0</v>
      </c>
      <c r="EV41" s="31">
        <v>0</v>
      </c>
      <c r="EW41">
        <v>0</v>
      </c>
      <c r="EX41" s="31">
        <v>0</v>
      </c>
      <c r="EY41">
        <v>0</v>
      </c>
      <c r="EZ41" s="31">
        <v>-127600</v>
      </c>
      <c r="FA41" s="5">
        <v>-8.0500000000000002E-2</v>
      </c>
      <c r="FB41" s="31">
        <v>0</v>
      </c>
      <c r="FC41">
        <v>0</v>
      </c>
      <c r="FD41" s="31">
        <v>0</v>
      </c>
      <c r="FE41">
        <v>0</v>
      </c>
      <c r="FF41" s="31">
        <v>2284886.2799999998</v>
      </c>
      <c r="FG41" s="5">
        <v>3.2471000000000001</v>
      </c>
      <c r="FH41" s="31">
        <v>0</v>
      </c>
      <c r="FI41">
        <v>0</v>
      </c>
      <c r="FJ41" s="31">
        <v>0</v>
      </c>
      <c r="FK41">
        <v>0</v>
      </c>
    </row>
    <row r="42" spans="1:167" ht="13.5" thickBot="1" x14ac:dyDescent="0.25">
      <c r="A42" t="s">
        <v>568</v>
      </c>
      <c r="B42" s="31">
        <v>566152354.5</v>
      </c>
      <c r="C42" s="5">
        <v>0.84470000000000001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43824062.979999997</v>
      </c>
      <c r="O42" s="5">
        <v>6.2362000000000002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86098350.469999999</v>
      </c>
      <c r="AG42" s="5">
        <v>5.2153999999999998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5535384</v>
      </c>
      <c r="AU42" s="5">
        <v>0.25850000000000001</v>
      </c>
      <c r="AV42" s="31">
        <v>11072729.960000001</v>
      </c>
      <c r="AW42" s="5">
        <v>0.4098</v>
      </c>
      <c r="AX42" s="31">
        <v>0</v>
      </c>
      <c r="AY42">
        <v>0</v>
      </c>
      <c r="AZ42" s="31">
        <v>0</v>
      </c>
      <c r="BA42">
        <v>0</v>
      </c>
      <c r="BB42" s="31">
        <v>3641746.99</v>
      </c>
      <c r="BC42" s="5">
        <v>0.84930000000000005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338314701.48000002</v>
      </c>
      <c r="BY42" s="5">
        <v>1.3520000000000001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4409872.5199999996</v>
      </c>
      <c r="CM42" s="5">
        <v>3.8872</v>
      </c>
      <c r="CN42" s="31">
        <v>0</v>
      </c>
      <c r="CO42">
        <v>0</v>
      </c>
      <c r="CP42" s="31">
        <v>7589536.7699999996</v>
      </c>
      <c r="CQ42" s="5">
        <v>2.3035999999999999</v>
      </c>
      <c r="CR42" s="31">
        <v>0</v>
      </c>
      <c r="CS42">
        <v>0</v>
      </c>
      <c r="CT42" s="31">
        <v>0</v>
      </c>
      <c r="CU42">
        <v>0</v>
      </c>
      <c r="CV42" s="31">
        <v>18023396.800000001</v>
      </c>
      <c r="CW42" s="5">
        <v>11.3123</v>
      </c>
      <c r="CX42" s="31">
        <v>42205000</v>
      </c>
      <c r="CY42" s="5">
        <v>1.8694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0</v>
      </c>
      <c r="DK42">
        <v>0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1437550.53</v>
      </c>
      <c r="EA42" s="5">
        <v>0.75609999999999999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0</v>
      </c>
      <c r="EK42">
        <v>0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4000022</v>
      </c>
      <c r="ES42" s="5">
        <v>0.3458</v>
      </c>
      <c r="ET42" s="31">
        <v>0</v>
      </c>
      <c r="EU42">
        <v>0</v>
      </c>
      <c r="EV42" s="31">
        <v>0</v>
      </c>
      <c r="EW42">
        <v>0</v>
      </c>
      <c r="EX42" s="31">
        <v>0</v>
      </c>
      <c r="EY42">
        <v>0</v>
      </c>
      <c r="EZ42" s="31">
        <v>0</v>
      </c>
      <c r="FA42">
        <v>0</v>
      </c>
      <c r="FB42" s="31">
        <v>0</v>
      </c>
      <c r="FC42">
        <v>0</v>
      </c>
      <c r="FD42" s="31">
        <v>0</v>
      </c>
      <c r="FE42">
        <v>0</v>
      </c>
      <c r="FF42" s="31">
        <v>0</v>
      </c>
      <c r="FG42">
        <v>0</v>
      </c>
      <c r="FH42" s="31">
        <v>0</v>
      </c>
      <c r="FI42">
        <v>0</v>
      </c>
      <c r="FJ42" s="31">
        <v>0</v>
      </c>
      <c r="FK42">
        <v>0</v>
      </c>
    </row>
    <row r="43" spans="1:167" ht="14.25" thickTop="1" thickBot="1" x14ac:dyDescent="0.25">
      <c r="A43" s="152" t="s">
        <v>569</v>
      </c>
      <c r="B43" s="153">
        <v>17561712231.73</v>
      </c>
      <c r="C43" s="154">
        <v>26.2012</v>
      </c>
      <c r="D43" s="153">
        <v>79415161.060000002</v>
      </c>
      <c r="E43" s="154">
        <v>8.9013000000000009</v>
      </c>
      <c r="F43" s="153">
        <v>4266281.37</v>
      </c>
      <c r="G43" s="154">
        <v>11.2271</v>
      </c>
      <c r="H43" s="153">
        <v>2143926.66</v>
      </c>
      <c r="I43" s="154">
        <v>0.61109999999999998</v>
      </c>
      <c r="J43" s="153">
        <v>153139.14000000001</v>
      </c>
      <c r="K43" s="154">
        <v>0.89659999999999995</v>
      </c>
      <c r="L43" s="153">
        <v>37810559.5</v>
      </c>
      <c r="M43" s="154">
        <v>32.622300000000003</v>
      </c>
      <c r="N43" s="153">
        <v>213207388.27000001</v>
      </c>
      <c r="O43" s="154">
        <v>30.339600000000001</v>
      </c>
      <c r="P43" s="153">
        <v>354861.52</v>
      </c>
      <c r="Q43" s="154">
        <v>0.19159999999999999</v>
      </c>
      <c r="R43" s="153">
        <v>151889.69</v>
      </c>
      <c r="S43" s="154">
        <v>0.96640000000000004</v>
      </c>
      <c r="T43" s="153">
        <v>26403957.920000002</v>
      </c>
      <c r="U43" s="154">
        <v>18.236899999999999</v>
      </c>
      <c r="V43" s="153">
        <v>11208782.699999999</v>
      </c>
      <c r="W43" s="154">
        <v>7.6882000000000001</v>
      </c>
      <c r="X43" s="153">
        <v>572561.13</v>
      </c>
      <c r="Y43" s="154">
        <v>1.77</v>
      </c>
      <c r="Z43" s="153">
        <v>2202605.86</v>
      </c>
      <c r="AA43" s="154">
        <v>1.1065</v>
      </c>
      <c r="AB43" s="153">
        <v>753304468.65999997</v>
      </c>
      <c r="AC43" s="154">
        <v>100</v>
      </c>
      <c r="AD43" s="153">
        <v>220457315.58000001</v>
      </c>
      <c r="AE43" s="154">
        <v>6.1463000000000001</v>
      </c>
      <c r="AF43" s="153">
        <v>1650858512.0899999</v>
      </c>
      <c r="AG43" s="154">
        <v>100</v>
      </c>
      <c r="AH43" s="153">
        <v>1474433.3</v>
      </c>
      <c r="AI43" s="154">
        <v>1.2724</v>
      </c>
      <c r="AJ43" s="153">
        <v>351139.99</v>
      </c>
      <c r="AK43" s="154">
        <v>0.3281</v>
      </c>
      <c r="AL43" s="153">
        <v>564000.55000000005</v>
      </c>
      <c r="AM43" s="154">
        <v>0.43830000000000002</v>
      </c>
      <c r="AN43" s="153">
        <v>13272777</v>
      </c>
      <c r="AO43" s="154">
        <v>5.13</v>
      </c>
      <c r="AP43" s="153">
        <v>17950913.600000001</v>
      </c>
      <c r="AQ43" s="154">
        <v>17.037600000000001</v>
      </c>
      <c r="AR43" s="153">
        <v>48836087.270000003</v>
      </c>
      <c r="AS43" s="154">
        <v>13.7608</v>
      </c>
      <c r="AT43" s="153">
        <v>367880998.31</v>
      </c>
      <c r="AU43" s="154">
        <v>17.179500000000001</v>
      </c>
      <c r="AV43" s="153">
        <v>449576684.58999997</v>
      </c>
      <c r="AW43" s="154">
        <v>16.638300000000001</v>
      </c>
      <c r="AX43" s="153">
        <v>6281101.1299999999</v>
      </c>
      <c r="AY43" s="154">
        <v>3.9923000000000002</v>
      </c>
      <c r="AZ43" s="153">
        <v>7723117.7400000002</v>
      </c>
      <c r="BA43" s="154">
        <v>4.4931000000000001</v>
      </c>
      <c r="BB43" s="153">
        <v>99372574.299999997</v>
      </c>
      <c r="BC43" s="154">
        <v>23.175799999999999</v>
      </c>
      <c r="BD43" s="153">
        <v>140488.28</v>
      </c>
      <c r="BE43" s="154">
        <v>0.81399999999999995</v>
      </c>
      <c r="BF43" s="153">
        <v>5476735.29</v>
      </c>
      <c r="BG43" s="154">
        <v>1.5971</v>
      </c>
      <c r="BH43" s="153">
        <v>8235423.5700000003</v>
      </c>
      <c r="BI43" s="154">
        <v>9.2798999999999996</v>
      </c>
      <c r="BJ43" s="153">
        <v>740963.89</v>
      </c>
      <c r="BK43" s="154">
        <v>7.3599999999999999E-2</v>
      </c>
      <c r="BL43" s="153">
        <v>82357538.340000004</v>
      </c>
      <c r="BM43" s="154">
        <v>15.300800000000001</v>
      </c>
      <c r="BN43" s="153">
        <v>4492527.47</v>
      </c>
      <c r="BO43" s="154">
        <v>35.412100000000002</v>
      </c>
      <c r="BP43" s="153">
        <v>1675206.36</v>
      </c>
      <c r="BQ43" s="154">
        <v>2.4356</v>
      </c>
      <c r="BR43" s="153">
        <v>10111548.1</v>
      </c>
      <c r="BS43" s="154">
        <v>10.983000000000001</v>
      </c>
      <c r="BT43" s="153">
        <v>1537897.62</v>
      </c>
      <c r="BU43" s="154">
        <v>2.3559999999999999</v>
      </c>
      <c r="BV43" s="153">
        <v>217701.43</v>
      </c>
      <c r="BW43" s="154">
        <v>0.35930000000000001</v>
      </c>
      <c r="BX43" s="153">
        <v>7459523633.3000002</v>
      </c>
      <c r="BY43" s="154">
        <v>29.810099999999998</v>
      </c>
      <c r="BZ43" s="153">
        <v>13613999.51</v>
      </c>
      <c r="CA43" s="154">
        <v>8.3854000000000006</v>
      </c>
      <c r="CB43" s="153">
        <v>1416715.49</v>
      </c>
      <c r="CC43" s="154">
        <v>5.5739999999999998</v>
      </c>
      <c r="CD43" s="153">
        <v>2618706234.3899999</v>
      </c>
      <c r="CE43" s="154">
        <v>77.6721</v>
      </c>
      <c r="CF43" s="153">
        <v>430439486.43000001</v>
      </c>
      <c r="CG43" s="154">
        <v>12.7315</v>
      </c>
      <c r="CH43" s="153">
        <v>719024868.33000004</v>
      </c>
      <c r="CI43" s="154">
        <v>84.667299999999997</v>
      </c>
      <c r="CJ43" s="153">
        <v>21362725.449999999</v>
      </c>
      <c r="CK43" s="154">
        <v>24.039300000000001</v>
      </c>
      <c r="CL43" s="153">
        <v>9421373.0099999998</v>
      </c>
      <c r="CM43" s="154">
        <v>8.3047000000000004</v>
      </c>
      <c r="CN43" s="153">
        <v>10798286</v>
      </c>
      <c r="CO43" s="154">
        <v>9.9387000000000008</v>
      </c>
      <c r="CP43" s="153">
        <v>128118719.06999999</v>
      </c>
      <c r="CQ43" s="154">
        <v>38.8874</v>
      </c>
      <c r="CR43" s="153">
        <v>29118517.41</v>
      </c>
      <c r="CS43" s="154">
        <v>20.933199999999999</v>
      </c>
      <c r="CT43" s="153">
        <v>349435.98</v>
      </c>
      <c r="CU43" s="154">
        <v>1.4098999999999999</v>
      </c>
      <c r="CV43" s="153">
        <v>91311180.090000004</v>
      </c>
      <c r="CW43" s="154">
        <v>57.310899999999997</v>
      </c>
      <c r="CX43" s="153">
        <v>266468470.33000001</v>
      </c>
      <c r="CY43" s="154">
        <v>11.8025</v>
      </c>
      <c r="CZ43" s="153">
        <v>977576.71</v>
      </c>
      <c r="DA43" s="154">
        <v>2.9371</v>
      </c>
      <c r="DB43" s="153">
        <v>4081588.48</v>
      </c>
      <c r="DC43" s="154">
        <v>2.2109000000000001</v>
      </c>
      <c r="DD43" s="153">
        <v>3779850.32</v>
      </c>
      <c r="DE43" s="154">
        <v>0.47220000000000001</v>
      </c>
      <c r="DF43" s="153">
        <v>3815612.3</v>
      </c>
      <c r="DG43" s="154">
        <v>1.4334</v>
      </c>
      <c r="DH43" s="153">
        <v>570323.06999999995</v>
      </c>
      <c r="DI43" s="154">
        <v>5.9776999999999996</v>
      </c>
      <c r="DJ43" s="153">
        <v>938552.3</v>
      </c>
      <c r="DK43" s="154">
        <v>3.0181</v>
      </c>
      <c r="DL43" s="153">
        <v>1078775.6499999999</v>
      </c>
      <c r="DM43" s="154">
        <v>1.3929</v>
      </c>
      <c r="DN43" s="153">
        <v>501681618.06</v>
      </c>
      <c r="DO43" s="154">
        <v>22.7944</v>
      </c>
      <c r="DP43" s="153">
        <v>4984251.09</v>
      </c>
      <c r="DQ43" s="154">
        <v>2.2368000000000001</v>
      </c>
      <c r="DR43" s="153">
        <v>371598935.88</v>
      </c>
      <c r="DS43" s="154">
        <v>31.469799999999999</v>
      </c>
      <c r="DT43" s="153">
        <v>51493752.009999998</v>
      </c>
      <c r="DU43" s="154">
        <v>26.347100000000001</v>
      </c>
      <c r="DV43" s="153">
        <v>4592740.47</v>
      </c>
      <c r="DW43" s="154">
        <v>0.93679999999999997</v>
      </c>
      <c r="DX43" s="153">
        <v>9582093.5600000005</v>
      </c>
      <c r="DY43" s="154">
        <v>3.2113</v>
      </c>
      <c r="DZ43" s="153">
        <v>31464531.699999999</v>
      </c>
      <c r="EA43" s="154">
        <v>16.549800000000001</v>
      </c>
      <c r="EB43" s="153">
        <v>29858061.620000001</v>
      </c>
      <c r="EC43" s="154">
        <v>21.916599999999999</v>
      </c>
      <c r="ED43" s="153">
        <v>17733667.57</v>
      </c>
      <c r="EE43" s="154">
        <v>6.5484</v>
      </c>
      <c r="EF43" s="153">
        <v>6350626.6699999999</v>
      </c>
      <c r="EG43" s="154">
        <v>2.3403999999999998</v>
      </c>
      <c r="EH43" s="153">
        <v>8099484.0499999998</v>
      </c>
      <c r="EI43" s="154">
        <v>0.82140000000000002</v>
      </c>
      <c r="EJ43" s="153">
        <v>2546905.2799999998</v>
      </c>
      <c r="EK43" s="154">
        <v>0.76619999999999999</v>
      </c>
      <c r="EL43" s="153">
        <v>8014393.3099999996</v>
      </c>
      <c r="EM43" s="154">
        <v>1.3128</v>
      </c>
      <c r="EN43" s="153">
        <v>27704606.530000001</v>
      </c>
      <c r="EO43" s="154">
        <v>1.3133999999999999</v>
      </c>
      <c r="EP43" s="153">
        <v>3037077.32</v>
      </c>
      <c r="EQ43" s="154">
        <v>2.9584000000000001</v>
      </c>
      <c r="ER43" s="153">
        <v>444689841.54000002</v>
      </c>
      <c r="ES43" s="154">
        <v>38.440199999999997</v>
      </c>
      <c r="ET43" s="153">
        <v>4157947.05</v>
      </c>
      <c r="EU43" s="154">
        <v>9.2758000000000003</v>
      </c>
      <c r="EV43" s="153">
        <v>-373917.61</v>
      </c>
      <c r="EW43" s="154">
        <v>-1.8938999999999999</v>
      </c>
      <c r="EX43" s="153">
        <v>2826671.73</v>
      </c>
      <c r="EY43" s="154">
        <v>4.3540000000000001</v>
      </c>
      <c r="EZ43" s="153">
        <v>22805715.350000001</v>
      </c>
      <c r="FA43" s="154">
        <v>14.3873</v>
      </c>
      <c r="FB43" s="153">
        <v>175503.51</v>
      </c>
      <c r="FC43" s="154">
        <v>0.35189999999999999</v>
      </c>
      <c r="FD43" s="153">
        <v>648780.92000000004</v>
      </c>
      <c r="FE43" s="154">
        <v>0.5161</v>
      </c>
      <c r="FF43" s="153">
        <v>7371014.5899999999</v>
      </c>
      <c r="FG43" s="154">
        <v>10.475099999999999</v>
      </c>
      <c r="FH43" s="153">
        <v>54821182.189999998</v>
      </c>
      <c r="FI43" s="154">
        <v>12.0783</v>
      </c>
      <c r="FJ43" s="153">
        <v>149554.44</v>
      </c>
      <c r="FK43" s="154">
        <v>0.2989</v>
      </c>
    </row>
    <row r="44" spans="1:167" ht="14.25" thickTop="1" thickBot="1" x14ac:dyDescent="0.25">
      <c r="A44" s="152" t="s">
        <v>570</v>
      </c>
      <c r="B44" s="153">
        <v>1519838725.8199999</v>
      </c>
      <c r="C44" s="154">
        <v>2.2675000000000001</v>
      </c>
      <c r="D44" s="153">
        <v>59818167.390000001</v>
      </c>
      <c r="E44" s="154">
        <v>6.7047999999999996</v>
      </c>
      <c r="F44" s="153">
        <v>0</v>
      </c>
      <c r="G44" s="152">
        <v>0</v>
      </c>
      <c r="H44" s="153">
        <v>0</v>
      </c>
      <c r="I44" s="152">
        <v>0</v>
      </c>
      <c r="J44" s="153">
        <v>0</v>
      </c>
      <c r="K44" s="154">
        <v>0</v>
      </c>
      <c r="L44" s="153">
        <v>0</v>
      </c>
      <c r="M44" s="154">
        <v>0</v>
      </c>
      <c r="N44" s="153">
        <v>0</v>
      </c>
      <c r="O44" s="152">
        <v>0</v>
      </c>
      <c r="P44" s="153">
        <v>0</v>
      </c>
      <c r="Q44" s="152">
        <v>0</v>
      </c>
      <c r="R44" s="153">
        <v>0</v>
      </c>
      <c r="S44" s="152">
        <v>0</v>
      </c>
      <c r="T44" s="153">
        <v>0</v>
      </c>
      <c r="U44" s="152">
        <v>0</v>
      </c>
      <c r="V44" s="153">
        <v>525.75</v>
      </c>
      <c r="W44" s="154">
        <v>4.0000000000000002E-4</v>
      </c>
      <c r="X44" s="153">
        <v>0</v>
      </c>
      <c r="Y44" s="152">
        <v>0</v>
      </c>
      <c r="Z44" s="153">
        <v>0</v>
      </c>
      <c r="AA44" s="152">
        <v>0</v>
      </c>
      <c r="AB44" s="153">
        <v>0</v>
      </c>
      <c r="AC44" s="152">
        <v>0</v>
      </c>
      <c r="AD44" s="153">
        <v>1546328.81</v>
      </c>
      <c r="AE44" s="154">
        <v>4.3099999999999999E-2</v>
      </c>
      <c r="AF44" s="153">
        <v>0</v>
      </c>
      <c r="AG44" s="152">
        <v>0</v>
      </c>
      <c r="AH44" s="153">
        <v>0</v>
      </c>
      <c r="AI44" s="152">
        <v>0</v>
      </c>
      <c r="AJ44" s="153">
        <v>0</v>
      </c>
      <c r="AK44" s="152">
        <v>0</v>
      </c>
      <c r="AL44" s="153">
        <v>0</v>
      </c>
      <c r="AM44" s="152">
        <v>0</v>
      </c>
      <c r="AN44" s="153">
        <v>4975381.13</v>
      </c>
      <c r="AO44" s="154">
        <v>1.923</v>
      </c>
      <c r="AP44" s="153">
        <v>20843.28</v>
      </c>
      <c r="AQ44" s="154">
        <v>1.9800000000000002E-2</v>
      </c>
      <c r="AR44" s="153">
        <v>39059.06</v>
      </c>
      <c r="AS44" s="154">
        <v>1.0999999999999999E-2</v>
      </c>
      <c r="AT44" s="153">
        <v>109561341.25</v>
      </c>
      <c r="AU44" s="154">
        <v>5.1162999999999998</v>
      </c>
      <c r="AV44" s="153">
        <v>146791186.59</v>
      </c>
      <c r="AW44" s="154">
        <v>5.4325999999999999</v>
      </c>
      <c r="AX44" s="153">
        <v>0</v>
      </c>
      <c r="AY44" s="152">
        <v>0</v>
      </c>
      <c r="AZ44" s="153">
        <v>0</v>
      </c>
      <c r="BA44" s="152">
        <v>0</v>
      </c>
      <c r="BB44" s="153">
        <v>18891769.84</v>
      </c>
      <c r="BC44" s="154">
        <v>4.4059999999999997</v>
      </c>
      <c r="BD44" s="153">
        <v>0</v>
      </c>
      <c r="BE44" s="152">
        <v>0</v>
      </c>
      <c r="BF44" s="153">
        <v>12611019.49</v>
      </c>
      <c r="BG44" s="154">
        <v>3.6776</v>
      </c>
      <c r="BH44" s="153">
        <v>0.5</v>
      </c>
      <c r="BI44" s="154">
        <v>0</v>
      </c>
      <c r="BJ44" s="153">
        <v>0</v>
      </c>
      <c r="BK44" s="152">
        <v>0</v>
      </c>
      <c r="BL44" s="153">
        <v>0</v>
      </c>
      <c r="BM44" s="152">
        <v>0</v>
      </c>
      <c r="BN44" s="153">
        <v>0</v>
      </c>
      <c r="BO44" s="152">
        <v>0</v>
      </c>
      <c r="BP44" s="153">
        <v>0</v>
      </c>
      <c r="BQ44" s="152">
        <v>0</v>
      </c>
      <c r="BR44" s="153">
        <v>298507.25</v>
      </c>
      <c r="BS44" s="154">
        <v>0.32419999999999999</v>
      </c>
      <c r="BT44" s="153">
        <v>0</v>
      </c>
      <c r="BU44" s="152">
        <v>0</v>
      </c>
      <c r="BV44" s="153">
        <v>0</v>
      </c>
      <c r="BW44" s="152">
        <v>0</v>
      </c>
      <c r="BX44" s="153">
        <v>1050493784.7</v>
      </c>
      <c r="BY44" s="154">
        <v>4.1980000000000004</v>
      </c>
      <c r="BZ44" s="153">
        <v>6402.27</v>
      </c>
      <c r="CA44" s="154">
        <v>3.8999999999999998E-3</v>
      </c>
      <c r="CB44" s="153">
        <v>65908.289999999994</v>
      </c>
      <c r="CC44" s="154">
        <v>0.25929999999999997</v>
      </c>
      <c r="CD44" s="153">
        <v>0</v>
      </c>
      <c r="CE44" s="152">
        <v>0</v>
      </c>
      <c r="CF44" s="153">
        <v>0</v>
      </c>
      <c r="CG44" s="152">
        <v>0</v>
      </c>
      <c r="CH44" s="153">
        <v>0</v>
      </c>
      <c r="CI44" s="152">
        <v>0</v>
      </c>
      <c r="CJ44" s="153">
        <v>0</v>
      </c>
      <c r="CK44" s="152">
        <v>0</v>
      </c>
      <c r="CL44" s="153">
        <v>0</v>
      </c>
      <c r="CM44" s="152">
        <v>0</v>
      </c>
      <c r="CN44" s="153">
        <v>10760</v>
      </c>
      <c r="CO44" s="154">
        <v>9.9000000000000008E-3</v>
      </c>
      <c r="CP44" s="153">
        <v>303.29000000000002</v>
      </c>
      <c r="CQ44" s="154">
        <v>1E-4</v>
      </c>
      <c r="CR44" s="153">
        <v>0</v>
      </c>
      <c r="CS44" s="152">
        <v>0</v>
      </c>
      <c r="CT44" s="153">
        <v>0</v>
      </c>
      <c r="CU44" s="152">
        <v>0</v>
      </c>
      <c r="CV44" s="153">
        <v>0</v>
      </c>
      <c r="CW44" s="152">
        <v>0</v>
      </c>
      <c r="CX44" s="153">
        <v>37274193</v>
      </c>
      <c r="CY44" s="154">
        <v>1.651</v>
      </c>
      <c r="CZ44" s="153">
        <v>1045.07</v>
      </c>
      <c r="DA44" s="154">
        <v>3.0999999999999999E-3</v>
      </c>
      <c r="DB44" s="153">
        <v>0</v>
      </c>
      <c r="DC44" s="152">
        <v>0</v>
      </c>
      <c r="DD44" s="153">
        <v>0</v>
      </c>
      <c r="DE44" s="152">
        <v>0</v>
      </c>
      <c r="DF44" s="153">
        <v>700.28</v>
      </c>
      <c r="DG44" s="154">
        <v>2.9999999999999997E-4</v>
      </c>
      <c r="DH44" s="153">
        <v>0</v>
      </c>
      <c r="DI44" s="152">
        <v>0</v>
      </c>
      <c r="DJ44" s="153">
        <v>0</v>
      </c>
      <c r="DK44" s="152">
        <v>0</v>
      </c>
      <c r="DL44" s="153">
        <v>0</v>
      </c>
      <c r="DM44" s="152">
        <v>0</v>
      </c>
      <c r="DN44" s="153">
        <v>2704821.56</v>
      </c>
      <c r="DO44" s="154">
        <v>0.1229</v>
      </c>
      <c r="DP44" s="153">
        <v>0</v>
      </c>
      <c r="DQ44" s="152">
        <v>0</v>
      </c>
      <c r="DR44" s="153">
        <v>0</v>
      </c>
      <c r="DS44" s="152">
        <v>0</v>
      </c>
      <c r="DT44" s="153">
        <v>13493860.24</v>
      </c>
      <c r="DU44" s="154">
        <v>6.9042000000000003</v>
      </c>
      <c r="DV44" s="153">
        <v>0</v>
      </c>
      <c r="DW44" s="152">
        <v>0</v>
      </c>
      <c r="DX44" s="153">
        <v>0</v>
      </c>
      <c r="DY44" s="152">
        <v>0</v>
      </c>
      <c r="DZ44" s="153">
        <v>1872750.12</v>
      </c>
      <c r="EA44" s="154">
        <v>0.98499999999999999</v>
      </c>
      <c r="EB44" s="153">
        <v>0</v>
      </c>
      <c r="EC44" s="152">
        <v>0</v>
      </c>
      <c r="ED44" s="153">
        <v>0</v>
      </c>
      <c r="EE44" s="152">
        <v>0</v>
      </c>
      <c r="EF44" s="153">
        <v>256664.84</v>
      </c>
      <c r="EG44" s="154">
        <v>9.4600000000000004E-2</v>
      </c>
      <c r="EH44" s="153">
        <v>5760593.6699999999</v>
      </c>
      <c r="EI44" s="154">
        <v>0.58420000000000005</v>
      </c>
      <c r="EJ44" s="153">
        <v>514920.39</v>
      </c>
      <c r="EK44" s="154">
        <v>0.15490000000000001</v>
      </c>
      <c r="EL44" s="153">
        <v>8987301.9299999997</v>
      </c>
      <c r="EM44" s="154">
        <v>1.4721</v>
      </c>
      <c r="EN44" s="153">
        <v>22438551</v>
      </c>
      <c r="EO44" s="154">
        <v>1.0638000000000001</v>
      </c>
      <c r="EP44" s="153">
        <v>1125327.8500000001</v>
      </c>
      <c r="EQ44" s="154">
        <v>1.0962000000000001</v>
      </c>
      <c r="ER44" s="153">
        <v>0</v>
      </c>
      <c r="ES44" s="152">
        <v>0</v>
      </c>
      <c r="ET44" s="153">
        <v>0</v>
      </c>
      <c r="EU44" s="152">
        <v>0</v>
      </c>
      <c r="EV44" s="153">
        <v>0</v>
      </c>
      <c r="EW44" s="152">
        <v>0</v>
      </c>
      <c r="EX44" s="153">
        <v>0</v>
      </c>
      <c r="EY44" s="152">
        <v>0</v>
      </c>
      <c r="EZ44" s="153">
        <v>0</v>
      </c>
      <c r="FA44" s="152">
        <v>0</v>
      </c>
      <c r="FB44" s="153">
        <v>0</v>
      </c>
      <c r="FC44" s="152">
        <v>0</v>
      </c>
      <c r="FD44" s="153">
        <v>0</v>
      </c>
      <c r="FE44" s="152">
        <v>0</v>
      </c>
      <c r="FF44" s="153">
        <v>557767.52</v>
      </c>
      <c r="FG44" s="154">
        <v>0.79269999999999996</v>
      </c>
      <c r="FH44" s="153">
        <v>19718939.460000001</v>
      </c>
      <c r="FI44" s="154">
        <v>4.3445</v>
      </c>
      <c r="FJ44" s="153">
        <v>0</v>
      </c>
      <c r="FK44" s="152">
        <v>0</v>
      </c>
    </row>
    <row r="45" spans="1:167" ht="14.25" thickTop="1" thickBot="1" x14ac:dyDescent="0.25">
      <c r="A45" s="152" t="s">
        <v>571</v>
      </c>
      <c r="B45" s="153">
        <v>19081550957.549999</v>
      </c>
      <c r="C45" s="154">
        <v>28.468800000000002</v>
      </c>
      <c r="D45" s="153">
        <v>139233328.44999999</v>
      </c>
      <c r="E45" s="154">
        <v>15.6061</v>
      </c>
      <c r="F45" s="153">
        <v>4266281.37</v>
      </c>
      <c r="G45" s="154">
        <v>11.2271</v>
      </c>
      <c r="H45" s="153">
        <v>2143926.66</v>
      </c>
      <c r="I45" s="154">
        <v>0.61109999999999998</v>
      </c>
      <c r="J45" s="153">
        <v>153139.14000000001</v>
      </c>
      <c r="K45" s="154">
        <v>0.89659999999999995</v>
      </c>
      <c r="L45" s="153">
        <v>37810559.5</v>
      </c>
      <c r="M45" s="154">
        <v>32.622300000000003</v>
      </c>
      <c r="N45" s="153">
        <v>213207388.27000001</v>
      </c>
      <c r="O45" s="154">
        <v>30.339600000000001</v>
      </c>
      <c r="P45" s="153">
        <v>354861.52</v>
      </c>
      <c r="Q45" s="154">
        <v>0.19159999999999999</v>
      </c>
      <c r="R45" s="153">
        <v>151889.69</v>
      </c>
      <c r="S45" s="154">
        <v>0.96640000000000004</v>
      </c>
      <c r="T45" s="153">
        <v>26403957.920000002</v>
      </c>
      <c r="U45" s="154">
        <v>18.236899999999999</v>
      </c>
      <c r="V45" s="153">
        <v>11209308.449999999</v>
      </c>
      <c r="W45" s="154">
        <v>7.6886000000000001</v>
      </c>
      <c r="X45" s="153">
        <v>572561.13</v>
      </c>
      <c r="Y45" s="154">
        <v>1.77</v>
      </c>
      <c r="Z45" s="153">
        <v>2202605.86</v>
      </c>
      <c r="AA45" s="154">
        <v>1.1065</v>
      </c>
      <c r="AB45" s="153">
        <v>753304468.65999997</v>
      </c>
      <c r="AC45" s="154">
        <v>100</v>
      </c>
      <c r="AD45" s="153">
        <v>222003644.38999999</v>
      </c>
      <c r="AE45" s="154">
        <v>6.1894</v>
      </c>
      <c r="AF45" s="153">
        <v>1650858512.0899999</v>
      </c>
      <c r="AG45" s="154">
        <v>100</v>
      </c>
      <c r="AH45" s="153">
        <v>1474433.3</v>
      </c>
      <c r="AI45" s="154">
        <v>1.2724</v>
      </c>
      <c r="AJ45" s="153">
        <v>351139.99</v>
      </c>
      <c r="AK45" s="154">
        <v>0.3281</v>
      </c>
      <c r="AL45" s="153">
        <v>564000.55000000005</v>
      </c>
      <c r="AM45" s="154">
        <v>0.43830000000000002</v>
      </c>
      <c r="AN45" s="153">
        <v>18248158.129999999</v>
      </c>
      <c r="AO45" s="154">
        <v>7.0529999999999999</v>
      </c>
      <c r="AP45" s="153">
        <v>17971756.879999999</v>
      </c>
      <c r="AQ45" s="154">
        <v>17.057400000000001</v>
      </c>
      <c r="AR45" s="153">
        <v>48875146.329999998</v>
      </c>
      <c r="AS45" s="154">
        <v>13.771800000000001</v>
      </c>
      <c r="AT45" s="153">
        <v>477442339.56</v>
      </c>
      <c r="AU45" s="154">
        <v>22.2958</v>
      </c>
      <c r="AV45" s="153">
        <v>596367871.17999995</v>
      </c>
      <c r="AW45" s="154">
        <v>22.070799999999998</v>
      </c>
      <c r="AX45" s="153">
        <v>6281101.1299999999</v>
      </c>
      <c r="AY45" s="154">
        <v>3.9923000000000002</v>
      </c>
      <c r="AZ45" s="153">
        <v>7723117.7400000002</v>
      </c>
      <c r="BA45" s="154">
        <v>4.4931000000000001</v>
      </c>
      <c r="BB45" s="153">
        <v>118264344.14</v>
      </c>
      <c r="BC45" s="154">
        <v>27.581800000000001</v>
      </c>
      <c r="BD45" s="153">
        <v>140488.28</v>
      </c>
      <c r="BE45" s="154">
        <v>0.81399999999999995</v>
      </c>
      <c r="BF45" s="153">
        <v>18087754.780000001</v>
      </c>
      <c r="BG45" s="154">
        <v>5.2747000000000002</v>
      </c>
      <c r="BH45" s="153">
        <v>8235424.0700000003</v>
      </c>
      <c r="BI45" s="154">
        <v>9.2798999999999996</v>
      </c>
      <c r="BJ45" s="153">
        <v>740963.89</v>
      </c>
      <c r="BK45" s="154">
        <v>7.3599999999999999E-2</v>
      </c>
      <c r="BL45" s="153">
        <v>82357538.340000004</v>
      </c>
      <c r="BM45" s="154">
        <v>15.300800000000001</v>
      </c>
      <c r="BN45" s="153">
        <v>4492527.47</v>
      </c>
      <c r="BO45" s="154">
        <v>35.412100000000002</v>
      </c>
      <c r="BP45" s="153">
        <v>1675206.36</v>
      </c>
      <c r="BQ45" s="154">
        <v>2.4356</v>
      </c>
      <c r="BR45" s="153">
        <v>10410055.35</v>
      </c>
      <c r="BS45" s="154">
        <v>11.3073</v>
      </c>
      <c r="BT45" s="153">
        <v>1537897.62</v>
      </c>
      <c r="BU45" s="154">
        <v>2.3559999999999999</v>
      </c>
      <c r="BV45" s="153">
        <v>217701.43</v>
      </c>
      <c r="BW45" s="154">
        <v>0.35930000000000001</v>
      </c>
      <c r="BX45" s="153">
        <v>8510017418</v>
      </c>
      <c r="BY45" s="154">
        <v>34.008200000000002</v>
      </c>
      <c r="BZ45" s="153">
        <v>13620401.779999999</v>
      </c>
      <c r="CA45" s="154">
        <v>8.3893000000000004</v>
      </c>
      <c r="CB45" s="153">
        <v>1482623.78</v>
      </c>
      <c r="CC45" s="154">
        <v>5.8333000000000004</v>
      </c>
      <c r="CD45" s="153">
        <v>2618706234.3899999</v>
      </c>
      <c r="CE45" s="154">
        <v>77.6721</v>
      </c>
      <c r="CF45" s="153">
        <v>430439486.43000001</v>
      </c>
      <c r="CG45" s="154">
        <v>12.7315</v>
      </c>
      <c r="CH45" s="153">
        <v>719024868.33000004</v>
      </c>
      <c r="CI45" s="154">
        <v>84.667299999999997</v>
      </c>
      <c r="CJ45" s="153">
        <v>21362725.449999999</v>
      </c>
      <c r="CK45" s="154">
        <v>24.039300000000001</v>
      </c>
      <c r="CL45" s="153">
        <v>9421373.0099999998</v>
      </c>
      <c r="CM45" s="154">
        <v>8.3047000000000004</v>
      </c>
      <c r="CN45" s="153">
        <v>10809046</v>
      </c>
      <c r="CO45" s="154">
        <v>9.9486000000000008</v>
      </c>
      <c r="CP45" s="153">
        <v>128119022.36</v>
      </c>
      <c r="CQ45" s="154">
        <v>38.887500000000003</v>
      </c>
      <c r="CR45" s="153">
        <v>29118517.41</v>
      </c>
      <c r="CS45" s="154">
        <v>20.933199999999999</v>
      </c>
      <c r="CT45" s="153">
        <v>349435.98</v>
      </c>
      <c r="CU45" s="154">
        <v>1.4098999999999999</v>
      </c>
      <c r="CV45" s="153">
        <v>91311180.090000004</v>
      </c>
      <c r="CW45" s="154">
        <v>57.310899999999997</v>
      </c>
      <c r="CX45" s="153">
        <v>303742663.32999998</v>
      </c>
      <c r="CY45" s="154">
        <v>13.4534</v>
      </c>
      <c r="CZ45" s="153">
        <v>978621.78</v>
      </c>
      <c r="DA45" s="154">
        <v>2.9401999999999999</v>
      </c>
      <c r="DB45" s="153">
        <v>4081588.48</v>
      </c>
      <c r="DC45" s="154">
        <v>2.2109000000000001</v>
      </c>
      <c r="DD45" s="153">
        <v>3779850.32</v>
      </c>
      <c r="DE45" s="154">
        <v>0.47220000000000001</v>
      </c>
      <c r="DF45" s="153">
        <v>3816312.58</v>
      </c>
      <c r="DG45" s="154">
        <v>1.4336</v>
      </c>
      <c r="DH45" s="153">
        <v>570323.06999999995</v>
      </c>
      <c r="DI45" s="154">
        <v>5.9776999999999996</v>
      </c>
      <c r="DJ45" s="153">
        <v>938552.3</v>
      </c>
      <c r="DK45" s="154">
        <v>3.0181</v>
      </c>
      <c r="DL45" s="153">
        <v>1078775.6499999999</v>
      </c>
      <c r="DM45" s="154">
        <v>1.3929</v>
      </c>
      <c r="DN45" s="153">
        <v>504386439.62</v>
      </c>
      <c r="DO45" s="154">
        <v>22.917300000000001</v>
      </c>
      <c r="DP45" s="153">
        <v>4984251.09</v>
      </c>
      <c r="DQ45" s="154">
        <v>2.2368000000000001</v>
      </c>
      <c r="DR45" s="153">
        <v>371598935.88</v>
      </c>
      <c r="DS45" s="154">
        <v>31.469799999999999</v>
      </c>
      <c r="DT45" s="153">
        <v>64987612.25</v>
      </c>
      <c r="DU45" s="154">
        <v>33.251399999999997</v>
      </c>
      <c r="DV45" s="153">
        <v>4592740.47</v>
      </c>
      <c r="DW45" s="154">
        <v>0.93679999999999997</v>
      </c>
      <c r="DX45" s="153">
        <v>9582093.5600000005</v>
      </c>
      <c r="DY45" s="154">
        <v>3.2113</v>
      </c>
      <c r="DZ45" s="153">
        <v>33337281.82</v>
      </c>
      <c r="EA45" s="154">
        <v>17.5349</v>
      </c>
      <c r="EB45" s="153">
        <v>29858061.620000001</v>
      </c>
      <c r="EC45" s="154">
        <v>21.916599999999999</v>
      </c>
      <c r="ED45" s="153">
        <v>17733667.57</v>
      </c>
      <c r="EE45" s="154">
        <v>6.5484</v>
      </c>
      <c r="EF45" s="153">
        <v>6607291.5099999998</v>
      </c>
      <c r="EG45" s="154">
        <v>2.4350000000000001</v>
      </c>
      <c r="EH45" s="153">
        <v>13860077.720000001</v>
      </c>
      <c r="EI45" s="154">
        <v>1.4056</v>
      </c>
      <c r="EJ45" s="153">
        <v>3061825.67</v>
      </c>
      <c r="EK45" s="154">
        <v>0.92110000000000003</v>
      </c>
      <c r="EL45" s="153">
        <v>17001695.239999998</v>
      </c>
      <c r="EM45" s="154">
        <v>2.7848999999999999</v>
      </c>
      <c r="EN45" s="153">
        <v>50143157.530000001</v>
      </c>
      <c r="EO45" s="154">
        <v>2.3772000000000002</v>
      </c>
      <c r="EP45" s="153">
        <v>4162405.17</v>
      </c>
      <c r="EQ45" s="154">
        <v>4.0545999999999998</v>
      </c>
      <c r="ER45" s="153">
        <v>444689841.54000002</v>
      </c>
      <c r="ES45" s="154">
        <v>38.440199999999997</v>
      </c>
      <c r="ET45" s="153">
        <v>4157947.05</v>
      </c>
      <c r="EU45" s="154">
        <v>9.2758000000000003</v>
      </c>
      <c r="EV45" s="153">
        <v>-373917.61</v>
      </c>
      <c r="EW45" s="154">
        <v>-1.8938999999999999</v>
      </c>
      <c r="EX45" s="153">
        <v>2826671.73</v>
      </c>
      <c r="EY45" s="154">
        <v>4.3540000000000001</v>
      </c>
      <c r="EZ45" s="153">
        <v>22805715.350000001</v>
      </c>
      <c r="FA45" s="154">
        <v>14.3873</v>
      </c>
      <c r="FB45" s="153">
        <v>175503.51</v>
      </c>
      <c r="FC45" s="154">
        <v>0.35189999999999999</v>
      </c>
      <c r="FD45" s="153">
        <v>648780.92000000004</v>
      </c>
      <c r="FE45" s="154">
        <v>0.5161</v>
      </c>
      <c r="FF45" s="153">
        <v>7928782.1100000003</v>
      </c>
      <c r="FG45" s="154">
        <v>11.267799999999999</v>
      </c>
      <c r="FH45" s="153">
        <v>74540121.650000006</v>
      </c>
      <c r="FI45" s="154">
        <v>16.422799999999999</v>
      </c>
      <c r="FJ45" s="153">
        <v>149554.44</v>
      </c>
      <c r="FK45" s="154">
        <v>0.2989</v>
      </c>
    </row>
    <row r="46" spans="1:167" ht="13.5" thickTop="1" x14ac:dyDescent="0.2">
      <c r="A46" t="s">
        <v>237</v>
      </c>
      <c r="B46" s="31">
        <v>12648508094.32</v>
      </c>
      <c r="C46" s="5">
        <v>18.870999999999999</v>
      </c>
      <c r="D46" s="31">
        <v>20167038.579999998</v>
      </c>
      <c r="E46" s="5">
        <v>2.2604000000000002</v>
      </c>
      <c r="F46" s="31">
        <v>0</v>
      </c>
      <c r="G46">
        <v>0</v>
      </c>
      <c r="H46" s="31">
        <v>22180005.550000001</v>
      </c>
      <c r="I46" s="5">
        <v>6.3217999999999996</v>
      </c>
      <c r="J46" s="31">
        <v>16926239.59</v>
      </c>
      <c r="K46" s="5">
        <v>99.103399999999993</v>
      </c>
      <c r="L46" s="31">
        <v>15987.55</v>
      </c>
      <c r="M46" s="5">
        <v>1.38E-2</v>
      </c>
      <c r="N46" s="31">
        <v>0</v>
      </c>
      <c r="O46">
        <v>0</v>
      </c>
      <c r="P46" s="31">
        <v>166286115.28999999</v>
      </c>
      <c r="Q46" s="5">
        <v>89.770399999999995</v>
      </c>
      <c r="R46" s="31">
        <v>15565526.630000001</v>
      </c>
      <c r="S46" s="5">
        <v>99.033600000000007</v>
      </c>
      <c r="T46" s="31">
        <v>24294597.350000001</v>
      </c>
      <c r="U46" s="5">
        <v>16.78</v>
      </c>
      <c r="V46" s="31">
        <v>0</v>
      </c>
      <c r="W46">
        <v>0</v>
      </c>
      <c r="X46" s="31">
        <v>31161573.66</v>
      </c>
      <c r="Y46" s="5">
        <v>96.331000000000003</v>
      </c>
      <c r="Z46" s="31">
        <v>191011404.12</v>
      </c>
      <c r="AA46" s="5">
        <v>95.957999999999998</v>
      </c>
      <c r="AB46" s="31">
        <v>0</v>
      </c>
      <c r="AC46">
        <v>0</v>
      </c>
      <c r="AD46" s="31">
        <v>0</v>
      </c>
      <c r="AE46">
        <v>0</v>
      </c>
      <c r="AF46" s="31">
        <v>0</v>
      </c>
      <c r="AG46">
        <v>0</v>
      </c>
      <c r="AH46" s="31">
        <v>5043212.0999999996</v>
      </c>
      <c r="AI46" s="5">
        <v>4.3521999999999998</v>
      </c>
      <c r="AJ46" s="31">
        <v>102913030.53</v>
      </c>
      <c r="AK46" s="5">
        <v>96.158600000000007</v>
      </c>
      <c r="AL46" s="31">
        <v>111246748.44</v>
      </c>
      <c r="AM46" s="5">
        <v>86.461299999999994</v>
      </c>
      <c r="AN46" s="31">
        <v>29832869.789999999</v>
      </c>
      <c r="AO46" s="5">
        <v>11.5305</v>
      </c>
      <c r="AP46" s="31">
        <v>0</v>
      </c>
      <c r="AQ46">
        <v>0</v>
      </c>
      <c r="AR46" s="31">
        <v>29182303.559999999</v>
      </c>
      <c r="AS46" s="5">
        <v>8.2227999999999994</v>
      </c>
      <c r="AT46" s="31">
        <v>0</v>
      </c>
      <c r="AU46">
        <v>0</v>
      </c>
      <c r="AV46" s="31">
        <v>0</v>
      </c>
      <c r="AW46">
        <v>0</v>
      </c>
      <c r="AX46" s="31">
        <v>127604709.34999999</v>
      </c>
      <c r="AY46" s="5">
        <v>81.1053</v>
      </c>
      <c r="AZ46" s="31">
        <v>164164514.22</v>
      </c>
      <c r="BA46" s="5">
        <v>95.506900000000002</v>
      </c>
      <c r="BB46" s="31">
        <v>0</v>
      </c>
      <c r="BC46">
        <v>0</v>
      </c>
      <c r="BD46" s="31">
        <v>17118770.530000001</v>
      </c>
      <c r="BE46" s="5">
        <v>99.186000000000007</v>
      </c>
      <c r="BF46" s="31">
        <v>0</v>
      </c>
      <c r="BG46">
        <v>0</v>
      </c>
      <c r="BH46" s="31">
        <v>70870142.359999999</v>
      </c>
      <c r="BI46" s="5">
        <v>79.8583</v>
      </c>
      <c r="BJ46" s="31">
        <v>1006644844.3200001</v>
      </c>
      <c r="BK46" s="5">
        <v>99.926400000000001</v>
      </c>
      <c r="BL46" s="31">
        <v>0</v>
      </c>
      <c r="BM46">
        <v>0</v>
      </c>
      <c r="BN46" s="31">
        <v>0</v>
      </c>
      <c r="BO46">
        <v>0</v>
      </c>
      <c r="BP46" s="31">
        <v>14669100.050000001</v>
      </c>
      <c r="BQ46" s="5">
        <v>21.3277</v>
      </c>
      <c r="BR46" s="31">
        <v>80891586.510000005</v>
      </c>
      <c r="BS46" s="5">
        <v>87.863500000000002</v>
      </c>
      <c r="BT46" s="31">
        <v>5549017.0700000003</v>
      </c>
      <c r="BU46" s="5">
        <v>8.5007999999999999</v>
      </c>
      <c r="BV46" s="31">
        <v>60367745.119999997</v>
      </c>
      <c r="BW46" s="5">
        <v>99.640699999999995</v>
      </c>
      <c r="BX46" s="31">
        <v>830683024.35000002</v>
      </c>
      <c r="BY46" s="5">
        <v>3.3195999999999999</v>
      </c>
      <c r="BZ46" s="31">
        <v>148733303.91</v>
      </c>
      <c r="CA46" s="5">
        <v>91.610699999999994</v>
      </c>
      <c r="CB46" s="31">
        <v>0</v>
      </c>
      <c r="CC46">
        <v>0</v>
      </c>
      <c r="CD46" s="31">
        <v>250000000</v>
      </c>
      <c r="CE46" s="5">
        <v>7.4150999999999998</v>
      </c>
      <c r="CF46" s="31">
        <v>2950469534.6999998</v>
      </c>
      <c r="CG46" s="5">
        <v>87.268500000000003</v>
      </c>
      <c r="CH46" s="31">
        <v>0</v>
      </c>
      <c r="CI46">
        <v>0</v>
      </c>
      <c r="CJ46" s="31">
        <v>0</v>
      </c>
      <c r="CK46">
        <v>0</v>
      </c>
      <c r="CL46" s="31">
        <v>0</v>
      </c>
      <c r="CM46">
        <v>0</v>
      </c>
      <c r="CN46" s="31">
        <v>80479063</v>
      </c>
      <c r="CO46" s="5">
        <v>74.072699999999998</v>
      </c>
      <c r="CP46" s="31">
        <v>0</v>
      </c>
      <c r="CQ46">
        <v>0</v>
      </c>
      <c r="CR46" s="31">
        <v>3838328.96</v>
      </c>
      <c r="CS46" s="5">
        <v>2.7593999999999999</v>
      </c>
      <c r="CT46" s="31">
        <v>24434823.210000001</v>
      </c>
      <c r="CU46" s="5">
        <v>98.590100000000007</v>
      </c>
      <c r="CV46" s="31">
        <v>27170464.059999999</v>
      </c>
      <c r="CW46" s="5">
        <v>17.0534</v>
      </c>
      <c r="CX46" s="31">
        <v>0</v>
      </c>
      <c r="CY46">
        <v>0</v>
      </c>
      <c r="CZ46" s="31">
        <v>25495369.82</v>
      </c>
      <c r="DA46" s="5">
        <v>76.600200000000001</v>
      </c>
      <c r="DB46" s="31">
        <v>180530308.22</v>
      </c>
      <c r="DC46" s="5">
        <v>97.789100000000005</v>
      </c>
      <c r="DD46" s="31">
        <v>729699970.35000002</v>
      </c>
      <c r="DE46" s="5">
        <v>91.163399999999996</v>
      </c>
      <c r="DF46" s="31">
        <v>209989712.31</v>
      </c>
      <c r="DG46" s="5">
        <v>78.884900000000002</v>
      </c>
      <c r="DH46" s="31">
        <v>606706.07999999996</v>
      </c>
      <c r="DI46" s="5">
        <v>6.3590999999999998</v>
      </c>
      <c r="DJ46" s="31">
        <v>25845779.260000002</v>
      </c>
      <c r="DK46" s="5">
        <v>83.113100000000003</v>
      </c>
      <c r="DL46" s="31">
        <v>76372080.109999999</v>
      </c>
      <c r="DM46" s="5">
        <v>98.607100000000003</v>
      </c>
      <c r="DN46" s="31">
        <v>12054303.48</v>
      </c>
      <c r="DO46" s="5">
        <v>0.54769999999999996</v>
      </c>
      <c r="DP46" s="31">
        <v>22679576.670000002</v>
      </c>
      <c r="DQ46" s="5">
        <v>10.178000000000001</v>
      </c>
      <c r="DR46" s="31">
        <v>0</v>
      </c>
      <c r="DS46">
        <v>0</v>
      </c>
      <c r="DT46" s="31">
        <v>0</v>
      </c>
      <c r="DU46">
        <v>0</v>
      </c>
      <c r="DV46" s="31">
        <v>485652890.44999999</v>
      </c>
      <c r="DW46" s="5">
        <v>99.063199999999995</v>
      </c>
      <c r="DX46" s="31">
        <v>57044031.799999997</v>
      </c>
      <c r="DY46" s="5">
        <v>19.1175</v>
      </c>
      <c r="DZ46" s="31">
        <v>0.01</v>
      </c>
      <c r="EA46" s="5">
        <v>0</v>
      </c>
      <c r="EB46" s="31">
        <v>21586.43</v>
      </c>
      <c r="EC46" s="5">
        <v>1.5800000000000002E-2</v>
      </c>
      <c r="ED46" s="31">
        <v>253073673.19999999</v>
      </c>
      <c r="EE46" s="5">
        <v>93.451599999999999</v>
      </c>
      <c r="EF46" s="31">
        <v>217474963.31</v>
      </c>
      <c r="EG46" s="5">
        <v>80.1464</v>
      </c>
      <c r="EH46" s="31">
        <v>833491425.99000001</v>
      </c>
      <c r="EI46" s="5">
        <v>84.525599999999997</v>
      </c>
      <c r="EJ46" s="31">
        <v>278721223.63</v>
      </c>
      <c r="EK46" s="5">
        <v>83.847200000000001</v>
      </c>
      <c r="EL46" s="31">
        <v>487357606.25</v>
      </c>
      <c r="EM46" s="5">
        <v>79.830100000000002</v>
      </c>
      <c r="EN46" s="31">
        <v>1693090758.4400001</v>
      </c>
      <c r="EO46" s="5">
        <v>80.266999999999996</v>
      </c>
      <c r="EP46" s="31">
        <v>84165279.900000006</v>
      </c>
      <c r="EQ46" s="5">
        <v>81.985699999999994</v>
      </c>
      <c r="ER46" s="31">
        <v>6960970</v>
      </c>
      <c r="ES46" s="5">
        <v>0.60170000000000001</v>
      </c>
      <c r="ET46" s="31">
        <v>40667783.43</v>
      </c>
      <c r="EU46" s="5">
        <v>90.724199999999996</v>
      </c>
      <c r="EV46" s="31">
        <v>20116961.579999998</v>
      </c>
      <c r="EW46" s="5">
        <v>101.8939</v>
      </c>
      <c r="EX46" s="31">
        <v>62093989.700000003</v>
      </c>
      <c r="EY46" s="5">
        <v>95.646000000000001</v>
      </c>
      <c r="EZ46" s="31">
        <v>0</v>
      </c>
      <c r="FA46">
        <v>0</v>
      </c>
      <c r="FB46" s="31">
        <v>40836882.159999996</v>
      </c>
      <c r="FC46" s="5">
        <v>81.882300000000001</v>
      </c>
      <c r="FD46" s="31">
        <v>125068436.12</v>
      </c>
      <c r="FE46" s="5">
        <v>99.483800000000002</v>
      </c>
      <c r="FF46" s="31">
        <v>0</v>
      </c>
      <c r="FG46">
        <v>0</v>
      </c>
      <c r="FH46" s="31">
        <v>0.05</v>
      </c>
      <c r="FI46" s="5">
        <v>0</v>
      </c>
      <c r="FJ46" s="31">
        <v>49880201.109999999</v>
      </c>
      <c r="FK46" s="5">
        <v>99.701099999999997</v>
      </c>
    </row>
    <row r="47" spans="1:167" x14ac:dyDescent="0.2">
      <c r="A47" t="s">
        <v>572</v>
      </c>
      <c r="B47" s="31">
        <v>219328177.69</v>
      </c>
      <c r="C47" s="5">
        <v>0.32719999999999999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 s="5">
        <v>0</v>
      </c>
      <c r="N47" s="31">
        <v>0</v>
      </c>
      <c r="O47">
        <v>0</v>
      </c>
      <c r="P47" s="31">
        <v>18594002.760000002</v>
      </c>
      <c r="Q47" s="5">
        <v>10.0381</v>
      </c>
      <c r="R47" s="31">
        <v>0</v>
      </c>
      <c r="S47" s="5">
        <v>0</v>
      </c>
      <c r="T47" s="31">
        <v>0</v>
      </c>
      <c r="U47">
        <v>0</v>
      </c>
      <c r="V47" s="31">
        <v>0</v>
      </c>
      <c r="W47">
        <v>0</v>
      </c>
      <c r="X47" s="31">
        <v>614299.82999999996</v>
      </c>
      <c r="Y47" s="5">
        <v>1.899</v>
      </c>
      <c r="Z47" s="31">
        <v>5843375.5800000001</v>
      </c>
      <c r="AA47" s="5">
        <v>2.9355000000000002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3760102.75</v>
      </c>
      <c r="AK47" s="5">
        <v>3.5133000000000001</v>
      </c>
      <c r="AL47" s="31">
        <v>16855759.559999999</v>
      </c>
      <c r="AM47" s="5">
        <v>13.100300000000001</v>
      </c>
      <c r="AN47" s="31">
        <v>0</v>
      </c>
      <c r="AO47">
        <v>0</v>
      </c>
      <c r="AP47" s="31">
        <v>0</v>
      </c>
      <c r="AQ47">
        <v>0</v>
      </c>
      <c r="AR47" s="31">
        <v>23323645.59</v>
      </c>
      <c r="AS47" s="5">
        <v>6.5720000000000001</v>
      </c>
      <c r="AT47" s="31">
        <v>0</v>
      </c>
      <c r="AU47">
        <v>0</v>
      </c>
      <c r="AV47" s="31">
        <v>0</v>
      </c>
      <c r="AW47">
        <v>0</v>
      </c>
      <c r="AX47" s="31">
        <v>23446298.719999999</v>
      </c>
      <c r="AY47" s="5">
        <v>14.9024</v>
      </c>
      <c r="AZ47" s="31">
        <v>0</v>
      </c>
      <c r="BA47">
        <v>0</v>
      </c>
      <c r="BB47" s="31">
        <v>66763933.07</v>
      </c>
      <c r="BC47" s="5">
        <v>15.5708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0</v>
      </c>
      <c r="CA47">
        <v>0</v>
      </c>
      <c r="CB47" s="31">
        <v>0</v>
      </c>
      <c r="CC47">
        <v>0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  <c r="CJ47" s="31">
        <v>9365047.5</v>
      </c>
      <c r="CK47" s="5">
        <v>10.538399999999999</v>
      </c>
      <c r="CL47" s="31">
        <v>0</v>
      </c>
      <c r="CM47">
        <v>0</v>
      </c>
      <c r="CN47" s="31">
        <v>2003258</v>
      </c>
      <c r="CO47" s="5">
        <v>1.8438000000000001</v>
      </c>
      <c r="CP47" s="31">
        <v>0</v>
      </c>
      <c r="CQ47">
        <v>0</v>
      </c>
      <c r="CR47" s="31">
        <v>17752528.18</v>
      </c>
      <c r="CS47" s="5">
        <v>12.7622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4312778.37</v>
      </c>
      <c r="DK47" s="5">
        <v>13.8687</v>
      </c>
      <c r="DL47" s="31">
        <v>0</v>
      </c>
      <c r="DM47">
        <v>0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17832716.010000002</v>
      </c>
      <c r="EA47" s="5">
        <v>9.3796999999999997</v>
      </c>
      <c r="EB47" s="31">
        <v>0</v>
      </c>
      <c r="EC47">
        <v>0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0</v>
      </c>
      <c r="EW47">
        <v>0</v>
      </c>
      <c r="EX47" s="31">
        <v>0</v>
      </c>
      <c r="EY47">
        <v>0</v>
      </c>
      <c r="EZ47" s="31">
        <v>0</v>
      </c>
      <c r="FA47">
        <v>0</v>
      </c>
      <c r="FB47" s="31">
        <v>8860262.4199999999</v>
      </c>
      <c r="FC47" s="5">
        <v>17.765799999999999</v>
      </c>
      <c r="FD47" s="31">
        <v>169.35</v>
      </c>
      <c r="FE47" s="5">
        <v>1E-4</v>
      </c>
      <c r="FF47" s="31">
        <v>0</v>
      </c>
      <c r="FG47">
        <v>0</v>
      </c>
      <c r="FH47" s="31">
        <v>0</v>
      </c>
      <c r="FI47">
        <v>0</v>
      </c>
      <c r="FJ47" s="31">
        <v>0</v>
      </c>
      <c r="FK47">
        <v>0</v>
      </c>
    </row>
    <row r="48" spans="1:167" ht="13.5" thickBot="1" x14ac:dyDescent="0.25">
      <c r="A48" t="s">
        <v>573</v>
      </c>
      <c r="B48" s="31">
        <v>6226322874.6599998</v>
      </c>
      <c r="C48" s="5">
        <v>9.2894000000000005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12479155.699999999</v>
      </c>
      <c r="W48" s="5">
        <v>8.5595999999999997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177713862.91999999</v>
      </c>
      <c r="AE48" s="5">
        <v>4.9546000000000001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2326299.73</v>
      </c>
      <c r="AS48" s="5">
        <v>0.65549999999999997</v>
      </c>
      <c r="AT48" s="31">
        <v>412940022.63</v>
      </c>
      <c r="AU48" s="5">
        <v>19.2837</v>
      </c>
      <c r="AV48" s="31">
        <v>516545345.70999998</v>
      </c>
      <c r="AW48" s="5">
        <v>19.116700000000002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43005824.850000001</v>
      </c>
      <c r="BG48" s="5">
        <v>12.5411</v>
      </c>
      <c r="BH48" s="31">
        <v>9639295.6999999993</v>
      </c>
      <c r="BI48" s="5">
        <v>10.861800000000001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763424.95</v>
      </c>
      <c r="BS48" s="5">
        <v>0.82920000000000005</v>
      </c>
      <c r="BT48" s="31">
        <v>0</v>
      </c>
      <c r="BU48">
        <v>0</v>
      </c>
      <c r="BV48" s="31">
        <v>0</v>
      </c>
      <c r="BW48">
        <v>0</v>
      </c>
      <c r="BX48" s="31">
        <v>3690201581.6700001</v>
      </c>
      <c r="BY48" s="5">
        <v>14.747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4418549.97</v>
      </c>
      <c r="CK48" s="5">
        <v>4.9722</v>
      </c>
      <c r="CL48" s="31">
        <v>0</v>
      </c>
      <c r="CM48">
        <v>0</v>
      </c>
      <c r="CN48" s="31">
        <v>15357357</v>
      </c>
      <c r="CO48" s="5">
        <v>14.1349</v>
      </c>
      <c r="CP48" s="31">
        <v>61888397.850000001</v>
      </c>
      <c r="CQ48" s="5">
        <v>18.784700000000001</v>
      </c>
      <c r="CR48" s="31">
        <v>0</v>
      </c>
      <c r="CS48">
        <v>0</v>
      </c>
      <c r="CT48" s="31">
        <v>0</v>
      </c>
      <c r="CU48">
        <v>0</v>
      </c>
      <c r="CV48" s="31">
        <v>0</v>
      </c>
      <c r="CW48">
        <v>0</v>
      </c>
      <c r="CX48" s="31">
        <v>415307030</v>
      </c>
      <c r="CY48" s="5">
        <v>18.3949</v>
      </c>
      <c r="CZ48" s="31">
        <v>6809704.8600000003</v>
      </c>
      <c r="DA48" s="5">
        <v>20.459599999999998</v>
      </c>
      <c r="DB48" s="31">
        <v>0</v>
      </c>
      <c r="DC48">
        <v>0</v>
      </c>
      <c r="DD48" s="31">
        <v>66951092.350000001</v>
      </c>
      <c r="DE48" s="5">
        <v>8.3643999999999998</v>
      </c>
      <c r="DF48" s="31">
        <v>52391618.469999999</v>
      </c>
      <c r="DG48" s="5">
        <v>19.6815</v>
      </c>
      <c r="DH48" s="31">
        <v>0</v>
      </c>
      <c r="DI48">
        <v>0</v>
      </c>
      <c r="DJ48" s="31">
        <v>0</v>
      </c>
      <c r="DK48">
        <v>0</v>
      </c>
      <c r="DL48" s="31">
        <v>0</v>
      </c>
      <c r="DM48">
        <v>0</v>
      </c>
      <c r="DN48" s="31">
        <v>0</v>
      </c>
      <c r="DO48">
        <v>0</v>
      </c>
      <c r="DP48" s="31">
        <v>0</v>
      </c>
      <c r="DQ48">
        <v>0</v>
      </c>
      <c r="DR48" s="31">
        <v>0</v>
      </c>
      <c r="DS48">
        <v>0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14401805.609999999</v>
      </c>
      <c r="EA48" s="5">
        <v>7.5750999999999999</v>
      </c>
      <c r="EB48" s="31">
        <v>0</v>
      </c>
      <c r="EC48">
        <v>0</v>
      </c>
      <c r="ED48" s="31">
        <v>0</v>
      </c>
      <c r="EE48">
        <v>0</v>
      </c>
      <c r="EF48" s="31">
        <v>47264789.880000003</v>
      </c>
      <c r="EG48" s="5">
        <v>17.418600000000001</v>
      </c>
      <c r="EH48" s="31">
        <v>138730014.31</v>
      </c>
      <c r="EI48" s="5">
        <v>14.0688</v>
      </c>
      <c r="EJ48" s="31">
        <v>50632423.159999996</v>
      </c>
      <c r="EK48" s="5">
        <v>15.2317</v>
      </c>
      <c r="EL48" s="31">
        <v>106134245.86</v>
      </c>
      <c r="EM48" s="5">
        <v>17.385000000000002</v>
      </c>
      <c r="EN48" s="31">
        <v>366090177.12</v>
      </c>
      <c r="EO48" s="5">
        <v>17.355799999999999</v>
      </c>
      <c r="EP48" s="31">
        <v>14330854.359999999</v>
      </c>
      <c r="EQ48" s="5">
        <v>13.9597</v>
      </c>
      <c r="ER48" s="31">
        <v>0</v>
      </c>
      <c r="ES48">
        <v>0</v>
      </c>
      <c r="ET48" s="31">
        <v>0</v>
      </c>
      <c r="EU48">
        <v>0</v>
      </c>
      <c r="EV48" s="31">
        <v>0</v>
      </c>
      <c r="EW48">
        <v>0</v>
      </c>
      <c r="EX48" s="31">
        <v>0</v>
      </c>
      <c r="EY48">
        <v>0</v>
      </c>
      <c r="EZ48" s="31">
        <v>0</v>
      </c>
      <c r="FA48">
        <v>0</v>
      </c>
      <c r="FB48" s="31">
        <v>0</v>
      </c>
      <c r="FC48">
        <v>0</v>
      </c>
      <c r="FD48" s="31">
        <v>0</v>
      </c>
      <c r="FE48">
        <v>0</v>
      </c>
      <c r="FF48" s="31">
        <v>0</v>
      </c>
      <c r="FG48">
        <v>0</v>
      </c>
      <c r="FH48" s="31">
        <v>0</v>
      </c>
      <c r="FI48">
        <v>0</v>
      </c>
      <c r="FJ48" s="31">
        <v>0</v>
      </c>
      <c r="FK48">
        <v>0</v>
      </c>
    </row>
    <row r="49" spans="1:167" ht="14.25" thickTop="1" thickBot="1" x14ac:dyDescent="0.25">
      <c r="A49" s="152" t="s">
        <v>240</v>
      </c>
      <c r="B49" s="153">
        <v>19094159146.669998</v>
      </c>
      <c r="C49" s="154">
        <v>28.4876</v>
      </c>
      <c r="D49" s="153">
        <v>20167038.579999998</v>
      </c>
      <c r="E49" s="154">
        <v>2.2604000000000002</v>
      </c>
      <c r="F49" s="153">
        <v>0</v>
      </c>
      <c r="G49" s="152">
        <v>0</v>
      </c>
      <c r="H49" s="153">
        <v>22180005.550000001</v>
      </c>
      <c r="I49" s="154">
        <v>6.3217999999999996</v>
      </c>
      <c r="J49" s="153">
        <v>16926239.59</v>
      </c>
      <c r="K49" s="154">
        <v>99.103399999999993</v>
      </c>
      <c r="L49" s="153">
        <v>15987.55</v>
      </c>
      <c r="M49" s="154">
        <v>1.38E-2</v>
      </c>
      <c r="N49" s="153">
        <v>0</v>
      </c>
      <c r="O49" s="152">
        <v>0</v>
      </c>
      <c r="P49" s="153">
        <v>184880118.05000001</v>
      </c>
      <c r="Q49" s="154">
        <v>99.808400000000006</v>
      </c>
      <c r="R49" s="153">
        <v>15565526.630000001</v>
      </c>
      <c r="S49" s="154">
        <v>99.033600000000007</v>
      </c>
      <c r="T49" s="153">
        <v>24294597.350000001</v>
      </c>
      <c r="U49" s="154">
        <v>16.78</v>
      </c>
      <c r="V49" s="153">
        <v>12479155.699999999</v>
      </c>
      <c r="W49" s="154">
        <v>8.5595999999999997</v>
      </c>
      <c r="X49" s="153">
        <v>31775873.489999998</v>
      </c>
      <c r="Y49" s="154">
        <v>98.23</v>
      </c>
      <c r="Z49" s="153">
        <v>196854779.69999999</v>
      </c>
      <c r="AA49" s="154">
        <v>98.893500000000003</v>
      </c>
      <c r="AB49" s="153">
        <v>0</v>
      </c>
      <c r="AC49" s="152">
        <v>0</v>
      </c>
      <c r="AD49" s="153">
        <v>177713862.91999999</v>
      </c>
      <c r="AE49" s="154">
        <v>4.9546000000000001</v>
      </c>
      <c r="AF49" s="153">
        <v>0</v>
      </c>
      <c r="AG49" s="152">
        <v>0</v>
      </c>
      <c r="AH49" s="153">
        <v>5043212.0999999996</v>
      </c>
      <c r="AI49" s="154">
        <v>4.3521999999999998</v>
      </c>
      <c r="AJ49" s="153">
        <v>106673133.28</v>
      </c>
      <c r="AK49" s="154">
        <v>99.671899999999994</v>
      </c>
      <c r="AL49" s="153">
        <v>128102508</v>
      </c>
      <c r="AM49" s="154">
        <v>99.561700000000002</v>
      </c>
      <c r="AN49" s="153">
        <v>29832869.789999999</v>
      </c>
      <c r="AO49" s="154">
        <v>11.5305</v>
      </c>
      <c r="AP49" s="153">
        <v>0</v>
      </c>
      <c r="AQ49" s="152">
        <v>0</v>
      </c>
      <c r="AR49" s="153">
        <v>54832248.880000003</v>
      </c>
      <c r="AS49" s="154">
        <v>15.4503</v>
      </c>
      <c r="AT49" s="153">
        <v>412940022.63</v>
      </c>
      <c r="AU49" s="154">
        <v>19.2837</v>
      </c>
      <c r="AV49" s="153">
        <v>516545345.70999998</v>
      </c>
      <c r="AW49" s="154">
        <v>19.116700000000002</v>
      </c>
      <c r="AX49" s="153">
        <v>151051008.06999999</v>
      </c>
      <c r="AY49" s="154">
        <v>96.0077</v>
      </c>
      <c r="AZ49" s="153">
        <v>164164514.22</v>
      </c>
      <c r="BA49" s="154">
        <v>95.506900000000002</v>
      </c>
      <c r="BB49" s="153">
        <v>66763933.07</v>
      </c>
      <c r="BC49" s="154">
        <v>15.5708</v>
      </c>
      <c r="BD49" s="153">
        <v>17118770.530000001</v>
      </c>
      <c r="BE49" s="154">
        <v>99.186000000000007</v>
      </c>
      <c r="BF49" s="153">
        <v>43005824.850000001</v>
      </c>
      <c r="BG49" s="154">
        <v>12.5411</v>
      </c>
      <c r="BH49" s="153">
        <v>80509438.060000002</v>
      </c>
      <c r="BI49" s="154">
        <v>90.720100000000002</v>
      </c>
      <c r="BJ49" s="153">
        <v>1006644844.3200001</v>
      </c>
      <c r="BK49" s="154">
        <v>99.926400000000001</v>
      </c>
      <c r="BL49" s="153">
        <v>0</v>
      </c>
      <c r="BM49" s="152">
        <v>0</v>
      </c>
      <c r="BN49" s="153">
        <v>0</v>
      </c>
      <c r="BO49" s="152">
        <v>0</v>
      </c>
      <c r="BP49" s="153">
        <v>14669100.050000001</v>
      </c>
      <c r="BQ49" s="154">
        <v>21.3277</v>
      </c>
      <c r="BR49" s="153">
        <v>81655011.459999993</v>
      </c>
      <c r="BS49" s="154">
        <v>88.692700000000002</v>
      </c>
      <c r="BT49" s="153">
        <v>5549017.0700000003</v>
      </c>
      <c r="BU49" s="154">
        <v>8.5007999999999999</v>
      </c>
      <c r="BV49" s="153">
        <v>60367745.119999997</v>
      </c>
      <c r="BW49" s="154">
        <v>99.640699999999995</v>
      </c>
      <c r="BX49" s="153">
        <v>4520884606.0200005</v>
      </c>
      <c r="BY49" s="154">
        <v>18.066600000000001</v>
      </c>
      <c r="BZ49" s="153">
        <v>148733303.91</v>
      </c>
      <c r="CA49" s="154">
        <v>91.610699999999994</v>
      </c>
      <c r="CB49" s="153">
        <v>0</v>
      </c>
      <c r="CC49" s="152">
        <v>0</v>
      </c>
      <c r="CD49" s="153">
        <v>250000000</v>
      </c>
      <c r="CE49" s="154">
        <v>7.4150999999999998</v>
      </c>
      <c r="CF49" s="153">
        <v>2950469534.6999998</v>
      </c>
      <c r="CG49" s="154">
        <v>87.268500000000003</v>
      </c>
      <c r="CH49" s="153">
        <v>0</v>
      </c>
      <c r="CI49" s="152">
        <v>0</v>
      </c>
      <c r="CJ49" s="153">
        <v>13783597.470000001</v>
      </c>
      <c r="CK49" s="154">
        <v>15.5106</v>
      </c>
      <c r="CL49" s="153">
        <v>0</v>
      </c>
      <c r="CM49" s="152">
        <v>0</v>
      </c>
      <c r="CN49" s="153">
        <v>97839678</v>
      </c>
      <c r="CO49" s="154">
        <v>90.051400000000001</v>
      </c>
      <c r="CP49" s="153">
        <v>61888397.850000001</v>
      </c>
      <c r="CQ49" s="154">
        <v>18.784700000000001</v>
      </c>
      <c r="CR49" s="153">
        <v>21590857.140000001</v>
      </c>
      <c r="CS49" s="154">
        <v>15.521599999999999</v>
      </c>
      <c r="CT49" s="153">
        <v>24434823.210000001</v>
      </c>
      <c r="CU49" s="154">
        <v>98.590100000000007</v>
      </c>
      <c r="CV49" s="153">
        <v>27170464.059999999</v>
      </c>
      <c r="CW49" s="154">
        <v>17.0534</v>
      </c>
      <c r="CX49" s="153">
        <v>415307030</v>
      </c>
      <c r="CY49" s="154">
        <v>18.3949</v>
      </c>
      <c r="CZ49" s="153">
        <v>32305074.68</v>
      </c>
      <c r="DA49" s="154">
        <v>97.059799999999996</v>
      </c>
      <c r="DB49" s="153">
        <v>180530308.22</v>
      </c>
      <c r="DC49" s="154">
        <v>97.789100000000005</v>
      </c>
      <c r="DD49" s="153">
        <v>796651062.70000005</v>
      </c>
      <c r="DE49" s="154">
        <v>99.527799999999999</v>
      </c>
      <c r="DF49" s="153">
        <v>262381330.78</v>
      </c>
      <c r="DG49" s="154">
        <v>98.566400000000002</v>
      </c>
      <c r="DH49" s="153">
        <v>606706.07999999996</v>
      </c>
      <c r="DI49" s="154">
        <v>6.3590999999999998</v>
      </c>
      <c r="DJ49" s="153">
        <v>30158557.629999999</v>
      </c>
      <c r="DK49" s="154">
        <v>96.981899999999996</v>
      </c>
      <c r="DL49" s="153">
        <v>76372080.109999999</v>
      </c>
      <c r="DM49" s="154">
        <v>98.607100000000003</v>
      </c>
      <c r="DN49" s="153">
        <v>12054303.48</v>
      </c>
      <c r="DO49" s="154">
        <v>0.54769999999999996</v>
      </c>
      <c r="DP49" s="153">
        <v>22679576.670000002</v>
      </c>
      <c r="DQ49" s="154">
        <v>10.178000000000001</v>
      </c>
      <c r="DR49" s="153">
        <v>0</v>
      </c>
      <c r="DS49" s="152">
        <v>0</v>
      </c>
      <c r="DT49" s="153">
        <v>0</v>
      </c>
      <c r="DU49" s="152">
        <v>0</v>
      </c>
      <c r="DV49" s="153">
        <v>485652890.44999999</v>
      </c>
      <c r="DW49" s="154">
        <v>99.063199999999995</v>
      </c>
      <c r="DX49" s="153">
        <v>57044031.799999997</v>
      </c>
      <c r="DY49" s="154">
        <v>19.1175</v>
      </c>
      <c r="DZ49" s="153">
        <v>32234521.629999999</v>
      </c>
      <c r="EA49" s="154">
        <v>16.954799999999999</v>
      </c>
      <c r="EB49" s="153">
        <v>21586.43</v>
      </c>
      <c r="EC49" s="154">
        <v>1.5800000000000002E-2</v>
      </c>
      <c r="ED49" s="153">
        <v>253073673.19999999</v>
      </c>
      <c r="EE49" s="154">
        <v>93.451599999999999</v>
      </c>
      <c r="EF49" s="153">
        <v>264739753.19</v>
      </c>
      <c r="EG49" s="154">
        <v>97.564999999999998</v>
      </c>
      <c r="EH49" s="153">
        <v>972221440.29999995</v>
      </c>
      <c r="EI49" s="154">
        <v>98.594399999999993</v>
      </c>
      <c r="EJ49" s="153">
        <v>329353646.79000002</v>
      </c>
      <c r="EK49" s="154">
        <v>99.078900000000004</v>
      </c>
      <c r="EL49" s="153">
        <v>593491852.11000001</v>
      </c>
      <c r="EM49" s="154">
        <v>97.215100000000007</v>
      </c>
      <c r="EN49" s="153">
        <v>2059180935.5599999</v>
      </c>
      <c r="EO49" s="154">
        <v>97.622799999999998</v>
      </c>
      <c r="EP49" s="153">
        <v>98496134.260000005</v>
      </c>
      <c r="EQ49" s="154">
        <v>95.945400000000006</v>
      </c>
      <c r="ER49" s="153">
        <v>6960970</v>
      </c>
      <c r="ES49" s="154">
        <v>0.60170000000000001</v>
      </c>
      <c r="ET49" s="153">
        <v>40667783.43</v>
      </c>
      <c r="EU49" s="154">
        <v>90.724199999999996</v>
      </c>
      <c r="EV49" s="153">
        <v>20116961.579999998</v>
      </c>
      <c r="EW49" s="154">
        <v>101.8939</v>
      </c>
      <c r="EX49" s="153">
        <v>62093989.700000003</v>
      </c>
      <c r="EY49" s="154">
        <v>95.646000000000001</v>
      </c>
      <c r="EZ49" s="153">
        <v>0</v>
      </c>
      <c r="FA49" s="152">
        <v>0</v>
      </c>
      <c r="FB49" s="153">
        <v>49697144.579999998</v>
      </c>
      <c r="FC49" s="154">
        <v>99.648099999999999</v>
      </c>
      <c r="FD49" s="153">
        <v>125068605.47</v>
      </c>
      <c r="FE49" s="154">
        <v>99.483900000000006</v>
      </c>
      <c r="FF49" s="153">
        <v>0</v>
      </c>
      <c r="FG49" s="152">
        <v>0</v>
      </c>
      <c r="FH49" s="153">
        <v>0.05</v>
      </c>
      <c r="FI49" s="154">
        <v>0</v>
      </c>
      <c r="FJ49" s="153">
        <v>49880201.109999999</v>
      </c>
      <c r="FK49" s="154">
        <v>99.701099999999997</v>
      </c>
    </row>
    <row r="50" spans="1:167" ht="14.25" thickTop="1" thickBot="1" x14ac:dyDescent="0.25">
      <c r="A50" s="152"/>
      <c r="B50" s="153"/>
      <c r="C50" s="152"/>
      <c r="D50" s="153"/>
      <c r="E50" s="152"/>
      <c r="F50" s="153"/>
      <c r="G50" s="152"/>
      <c r="H50" s="153"/>
      <c r="I50" s="152"/>
      <c r="J50" s="153"/>
      <c r="K50" s="152"/>
      <c r="L50" s="153"/>
      <c r="M50" s="152"/>
      <c r="N50" s="153"/>
      <c r="O50" s="152"/>
      <c r="P50" s="153"/>
      <c r="Q50" s="152"/>
      <c r="R50" s="153"/>
      <c r="S50" s="152"/>
      <c r="T50" s="153"/>
      <c r="U50" s="152"/>
      <c r="V50" s="153"/>
      <c r="W50" s="152"/>
      <c r="X50" s="153"/>
      <c r="Y50" s="152"/>
      <c r="Z50" s="153"/>
      <c r="AA50" s="152"/>
      <c r="AB50" s="153"/>
      <c r="AC50" s="152"/>
      <c r="AD50" s="153"/>
      <c r="AE50" s="152"/>
      <c r="AF50" s="153"/>
      <c r="AG50" s="152"/>
      <c r="AH50" s="153"/>
      <c r="AI50" s="152"/>
      <c r="AJ50" s="153"/>
      <c r="AK50" s="152"/>
      <c r="AL50" s="153"/>
      <c r="AM50" s="152"/>
      <c r="AN50" s="153"/>
      <c r="AO50" s="152"/>
      <c r="AP50" s="153"/>
      <c r="AQ50" s="152"/>
      <c r="AR50" s="153"/>
      <c r="AS50" s="152"/>
      <c r="AT50" s="153"/>
      <c r="AU50" s="152"/>
      <c r="AV50" s="153"/>
      <c r="AW50" s="152"/>
      <c r="AX50" s="153"/>
      <c r="AY50" s="152"/>
      <c r="AZ50" s="153"/>
      <c r="BA50" s="152"/>
      <c r="BB50" s="153"/>
      <c r="BC50" s="152"/>
      <c r="BD50" s="153"/>
      <c r="BE50" s="152"/>
      <c r="BF50" s="153"/>
      <c r="BG50" s="152"/>
      <c r="BH50" s="153"/>
      <c r="BI50" s="152"/>
      <c r="BJ50" s="153"/>
      <c r="BK50" s="152"/>
      <c r="BL50" s="153"/>
      <c r="BM50" s="152"/>
      <c r="BN50" s="153"/>
      <c r="BO50" s="152"/>
      <c r="BP50" s="153"/>
      <c r="BQ50" s="152"/>
      <c r="BR50" s="153"/>
      <c r="BS50" s="152"/>
      <c r="BT50" s="153"/>
      <c r="BU50" s="152"/>
      <c r="BV50" s="153"/>
      <c r="BW50" s="152"/>
      <c r="BX50" s="153"/>
      <c r="BY50" s="152"/>
      <c r="BZ50" s="153"/>
      <c r="CA50" s="152"/>
      <c r="CB50" s="153"/>
      <c r="CC50" s="152"/>
      <c r="CD50" s="153"/>
      <c r="CE50" s="152"/>
      <c r="CF50" s="153"/>
      <c r="CG50" s="152"/>
      <c r="CH50" s="153"/>
      <c r="CI50" s="152"/>
      <c r="CJ50" s="153"/>
      <c r="CK50" s="152"/>
      <c r="CL50" s="153"/>
      <c r="CM50" s="152"/>
      <c r="CN50" s="153"/>
      <c r="CO50" s="152"/>
      <c r="CP50" s="153"/>
      <c r="CQ50" s="152"/>
      <c r="CR50" s="153"/>
      <c r="CS50" s="152"/>
      <c r="CT50" s="153"/>
      <c r="CU50" s="152"/>
      <c r="CV50" s="153"/>
      <c r="CW50" s="152"/>
      <c r="CX50" s="153"/>
      <c r="CY50" s="152"/>
      <c r="CZ50" s="153"/>
      <c r="DA50" s="152"/>
      <c r="DB50" s="153"/>
      <c r="DC50" s="152"/>
      <c r="DD50" s="153"/>
      <c r="DE50" s="152"/>
      <c r="DF50" s="153"/>
      <c r="DG50" s="152"/>
      <c r="DH50" s="153"/>
      <c r="DI50" s="152"/>
      <c r="DJ50" s="153"/>
      <c r="DK50" s="152"/>
      <c r="DL50" s="153"/>
      <c r="DM50" s="152"/>
      <c r="DN50" s="153"/>
      <c r="DO50" s="152"/>
      <c r="DP50" s="153"/>
      <c r="DQ50" s="152"/>
      <c r="DR50" s="153"/>
      <c r="DS50" s="152"/>
      <c r="DT50" s="153"/>
      <c r="DU50" s="152"/>
      <c r="DV50" s="153"/>
      <c r="DW50" s="152"/>
      <c r="DX50" s="153"/>
      <c r="DY50" s="152"/>
      <c r="DZ50" s="153"/>
      <c r="EA50" s="152"/>
      <c r="EB50" s="153"/>
      <c r="EC50" s="152"/>
      <c r="ED50" s="153"/>
      <c r="EE50" s="152"/>
      <c r="EF50" s="153"/>
      <c r="EG50" s="152"/>
      <c r="EH50" s="153"/>
      <c r="EI50" s="152"/>
      <c r="EJ50" s="153"/>
      <c r="EK50" s="152"/>
      <c r="EL50" s="153"/>
      <c r="EM50" s="152"/>
      <c r="EN50" s="153"/>
      <c r="EO50" s="152"/>
      <c r="EP50" s="153"/>
      <c r="EQ50" s="152"/>
      <c r="ER50" s="153"/>
      <c r="ES50" s="152"/>
      <c r="ET50" s="153"/>
      <c r="EU50" s="152"/>
      <c r="EV50" s="153"/>
      <c r="EW50" s="152"/>
      <c r="EX50" s="153"/>
      <c r="EY50" s="152"/>
      <c r="EZ50" s="153"/>
      <c r="FA50" s="152"/>
      <c r="FB50" s="153"/>
      <c r="FC50" s="152"/>
      <c r="FD50" s="153"/>
      <c r="FE50" s="152"/>
      <c r="FF50" s="153"/>
      <c r="FG50" s="152"/>
      <c r="FH50" s="153"/>
      <c r="FI50" s="152"/>
      <c r="FJ50" s="153"/>
      <c r="FK50" s="152"/>
    </row>
    <row r="51" spans="1:167" s="5" customFormat="1" ht="13.5" thickTop="1" x14ac:dyDescent="0.2">
      <c r="A51" s="5" t="s">
        <v>574</v>
      </c>
      <c r="B51" s="5">
        <v>52050</v>
      </c>
      <c r="D51" s="5">
        <v>1</v>
      </c>
      <c r="F51" s="5">
        <v>1</v>
      </c>
      <c r="H51" s="5">
        <v>1</v>
      </c>
      <c r="J51" s="5">
        <v>474</v>
      </c>
      <c r="L51" s="5">
        <v>403</v>
      </c>
      <c r="N51" s="5">
        <v>10264</v>
      </c>
      <c r="P51" s="5">
        <v>1</v>
      </c>
      <c r="R51" s="5">
        <v>1</v>
      </c>
      <c r="T51" s="5">
        <v>33</v>
      </c>
      <c r="V51" s="5">
        <v>1</v>
      </c>
      <c r="X51" s="5">
        <v>32</v>
      </c>
      <c r="Z51" s="5">
        <v>203</v>
      </c>
      <c r="AB51" s="5">
        <v>22</v>
      </c>
      <c r="AD51" s="5">
        <v>18</v>
      </c>
      <c r="AF51" s="5">
        <v>19</v>
      </c>
      <c r="AH51" s="5">
        <v>1</v>
      </c>
      <c r="AJ51" s="5">
        <v>1</v>
      </c>
      <c r="AL51" s="5">
        <v>1</v>
      </c>
      <c r="AN51" s="5">
        <v>1</v>
      </c>
      <c r="AP51" s="5">
        <v>283</v>
      </c>
      <c r="AR51" s="5">
        <v>1</v>
      </c>
      <c r="AT51" s="5">
        <v>564</v>
      </c>
      <c r="AV51" s="5">
        <v>1515</v>
      </c>
      <c r="AX51" s="5">
        <v>1</v>
      </c>
      <c r="AZ51" s="5">
        <v>8</v>
      </c>
      <c r="BB51" s="5">
        <v>404</v>
      </c>
      <c r="BD51" s="5">
        <v>1</v>
      </c>
      <c r="BF51" s="5">
        <v>168</v>
      </c>
      <c r="BH51" s="5">
        <v>1</v>
      </c>
      <c r="BJ51" s="5">
        <v>103</v>
      </c>
      <c r="BL51" s="5">
        <v>4</v>
      </c>
      <c r="BN51" s="5">
        <v>15</v>
      </c>
      <c r="BP51" s="5">
        <v>1</v>
      </c>
      <c r="BR51" s="5">
        <v>1</v>
      </c>
      <c r="BT51" s="5">
        <v>1</v>
      </c>
      <c r="BV51" s="5">
        <v>1</v>
      </c>
      <c r="BX51" s="5">
        <v>6536</v>
      </c>
      <c r="BZ51" s="5">
        <v>538</v>
      </c>
      <c r="CB51" s="5">
        <v>26</v>
      </c>
      <c r="CD51" s="5">
        <v>3571</v>
      </c>
      <c r="CF51" s="5">
        <v>7592</v>
      </c>
      <c r="CH51" s="5">
        <v>5</v>
      </c>
      <c r="CJ51" s="5">
        <v>259</v>
      </c>
      <c r="CL51" s="5">
        <v>2</v>
      </c>
      <c r="CN51" s="5">
        <v>69</v>
      </c>
      <c r="CP51" s="5">
        <v>751</v>
      </c>
      <c r="CR51" s="5">
        <v>1</v>
      </c>
      <c r="CT51" s="5">
        <v>78</v>
      </c>
      <c r="CV51" s="5">
        <v>134</v>
      </c>
      <c r="CX51" s="5">
        <v>6322</v>
      </c>
      <c r="CZ51" s="5">
        <v>9</v>
      </c>
      <c r="DB51" s="5">
        <v>309</v>
      </c>
      <c r="DD51" s="5">
        <v>868</v>
      </c>
      <c r="DF51" s="5">
        <v>14</v>
      </c>
      <c r="DH51" s="5">
        <v>8</v>
      </c>
      <c r="DJ51" s="5">
        <v>93</v>
      </c>
      <c r="DL51" s="5">
        <v>71</v>
      </c>
      <c r="DN51" s="5">
        <v>2105</v>
      </c>
      <c r="DP51" s="5">
        <v>1</v>
      </c>
      <c r="DR51" s="5">
        <v>76</v>
      </c>
      <c r="DT51" s="5">
        <v>203</v>
      </c>
      <c r="DV51" s="5">
        <v>10</v>
      </c>
      <c r="DX51" s="5">
        <v>10</v>
      </c>
      <c r="DZ51" s="5">
        <v>41</v>
      </c>
      <c r="EB51" s="5">
        <v>1</v>
      </c>
      <c r="ED51" s="5">
        <v>1</v>
      </c>
      <c r="EF51" s="5">
        <v>570</v>
      </c>
      <c r="EH51" s="5">
        <v>1118</v>
      </c>
      <c r="EJ51" s="5">
        <v>428</v>
      </c>
      <c r="EL51" s="5">
        <v>693</v>
      </c>
      <c r="EN51" s="5">
        <v>3377</v>
      </c>
      <c r="EP51" s="5">
        <v>1</v>
      </c>
      <c r="ER51" s="5">
        <v>12</v>
      </c>
      <c r="ET51" s="5">
        <v>10</v>
      </c>
      <c r="EV51" s="5">
        <v>1</v>
      </c>
      <c r="EX51" s="5">
        <v>623</v>
      </c>
      <c r="EZ51" s="5">
        <v>884</v>
      </c>
      <c r="FB51" s="5">
        <v>1</v>
      </c>
      <c r="FD51" s="5">
        <v>1</v>
      </c>
      <c r="FF51" s="5">
        <v>75</v>
      </c>
      <c r="FH51" s="5">
        <v>1</v>
      </c>
      <c r="FJ51" s="5">
        <v>1</v>
      </c>
    </row>
    <row r="52" spans="1:167" s="5" customFormat="1" ht="13.5" thickBot="1" x14ac:dyDescent="0.25">
      <c r="A52" s="156" t="s">
        <v>575</v>
      </c>
      <c r="B52" s="156">
        <v>1287728.76</v>
      </c>
      <c r="C52" s="156"/>
      <c r="D52" s="156">
        <v>892172670.33000004</v>
      </c>
      <c r="E52" s="156"/>
      <c r="F52" s="156">
        <v>37999802.439999998</v>
      </c>
      <c r="G52" s="156"/>
      <c r="H52" s="156">
        <v>350847078.54000002</v>
      </c>
      <c r="I52" s="156"/>
      <c r="J52" s="156">
        <v>36032.44</v>
      </c>
      <c r="K52" s="156"/>
      <c r="L52" s="156">
        <v>287603.27</v>
      </c>
      <c r="M52" s="156"/>
      <c r="N52" s="156">
        <v>68466.03</v>
      </c>
      <c r="O52" s="156"/>
      <c r="P52" s="156">
        <v>185234979.56999999</v>
      </c>
      <c r="Q52" s="156"/>
      <c r="R52" s="156">
        <v>15717416.32</v>
      </c>
      <c r="S52" s="156"/>
      <c r="T52" s="156">
        <v>4387365.28</v>
      </c>
      <c r="U52" s="156"/>
      <c r="V52" s="156">
        <v>145791354.15000001</v>
      </c>
      <c r="W52" s="156"/>
      <c r="X52" s="156">
        <v>1010888.58</v>
      </c>
      <c r="Y52" s="156"/>
      <c r="Z52" s="156">
        <v>980578.25</v>
      </c>
      <c r="AA52" s="156"/>
      <c r="AB52" s="156">
        <v>34241112.210000001</v>
      </c>
      <c r="AC52" s="156"/>
      <c r="AD52" s="156">
        <v>199268634.08000001</v>
      </c>
      <c r="AE52" s="156"/>
      <c r="AF52" s="156">
        <v>86887290.109999999</v>
      </c>
      <c r="AG52" s="156"/>
      <c r="AH52" s="156">
        <v>115877700.56</v>
      </c>
      <c r="AI52" s="156"/>
      <c r="AJ52" s="156">
        <v>107024273.27</v>
      </c>
      <c r="AK52" s="156"/>
      <c r="AL52" s="156">
        <v>128666508.55</v>
      </c>
      <c r="AM52" s="156"/>
      <c r="AN52" s="156">
        <v>258729729.38999999</v>
      </c>
      <c r="AO52" s="156"/>
      <c r="AP52" s="156">
        <v>372299.16</v>
      </c>
      <c r="AQ52" s="156"/>
      <c r="AR52" s="156">
        <v>354893788.50999999</v>
      </c>
      <c r="AS52" s="156"/>
      <c r="AT52" s="156">
        <v>3796807.84</v>
      </c>
      <c r="AU52" s="156"/>
      <c r="AV52" s="156">
        <v>1783539.06</v>
      </c>
      <c r="AW52" s="156"/>
      <c r="AX52" s="156">
        <v>157332109.19999999</v>
      </c>
      <c r="AY52" s="156"/>
      <c r="AZ52" s="156">
        <v>21485954</v>
      </c>
      <c r="BA52" s="156"/>
      <c r="BB52" s="156">
        <v>1061327.79</v>
      </c>
      <c r="BC52" s="156"/>
      <c r="BD52" s="156">
        <v>17259258.809999999</v>
      </c>
      <c r="BE52" s="156"/>
      <c r="BF52" s="156">
        <v>2041177.93</v>
      </c>
      <c r="BG52" s="156"/>
      <c r="BH52" s="156">
        <v>88744862.129999995</v>
      </c>
      <c r="BI52" s="156"/>
      <c r="BJ52" s="156">
        <v>9780444.7400000002</v>
      </c>
      <c r="BK52" s="156"/>
      <c r="BL52" s="156">
        <v>134564492.34999999</v>
      </c>
      <c r="BM52" s="156"/>
      <c r="BN52" s="156">
        <v>845761.5</v>
      </c>
      <c r="BO52" s="156"/>
      <c r="BP52" s="156">
        <v>68779693.129999995</v>
      </c>
      <c r="BQ52" s="156"/>
      <c r="BR52" s="156">
        <v>92065066.810000002</v>
      </c>
      <c r="BS52" s="156"/>
      <c r="BT52" s="156">
        <v>65276267.689999998</v>
      </c>
      <c r="BU52" s="156"/>
      <c r="BV52" s="156">
        <v>60585446.549999997</v>
      </c>
      <c r="BW52" s="156"/>
      <c r="BX52" s="156">
        <v>3828557.81</v>
      </c>
      <c r="BY52" s="156"/>
      <c r="BZ52" s="156">
        <v>301772.69</v>
      </c>
      <c r="CA52" s="156"/>
      <c r="CB52" s="156">
        <v>977557.41</v>
      </c>
      <c r="CC52" s="156"/>
      <c r="CD52" s="156">
        <v>944130.17</v>
      </c>
      <c r="CE52" s="156"/>
      <c r="CF52" s="156">
        <v>445325.21</v>
      </c>
      <c r="CG52" s="156"/>
      <c r="CH52" s="156">
        <v>169847025.24000001</v>
      </c>
      <c r="CI52" s="156"/>
      <c r="CJ52" s="156">
        <v>343111.73</v>
      </c>
      <c r="CK52" s="156"/>
      <c r="CL52" s="156">
        <v>56723250.600000001</v>
      </c>
      <c r="CM52" s="156"/>
      <c r="CN52" s="156">
        <v>1574619.19</v>
      </c>
      <c r="CO52" s="156"/>
      <c r="CP52" s="156">
        <v>438696.41</v>
      </c>
      <c r="CQ52" s="156"/>
      <c r="CR52" s="156">
        <v>139102191.47999999</v>
      </c>
      <c r="CS52" s="156"/>
      <c r="CT52" s="156">
        <v>317746.90999999997</v>
      </c>
      <c r="CU52" s="156"/>
      <c r="CV52" s="156">
        <v>1188999.3999999999</v>
      </c>
      <c r="CW52" s="156"/>
      <c r="CX52" s="156">
        <v>357123.36</v>
      </c>
      <c r="CY52" s="156"/>
      <c r="CZ52" s="156">
        <v>3698188.5</v>
      </c>
      <c r="DA52" s="156"/>
      <c r="DB52" s="156">
        <v>597449.5</v>
      </c>
      <c r="DC52" s="156"/>
      <c r="DD52" s="156">
        <v>922155.43</v>
      </c>
      <c r="DE52" s="156"/>
      <c r="DF52" s="156">
        <v>19014117.379999999</v>
      </c>
      <c r="DG52" s="156"/>
      <c r="DH52" s="156">
        <v>1192601.33</v>
      </c>
      <c r="DI52" s="156"/>
      <c r="DJ52" s="156">
        <v>334377.53000000003</v>
      </c>
      <c r="DK52" s="156"/>
      <c r="DL52" s="156">
        <v>1090857.1200000001</v>
      </c>
      <c r="DM52" s="156"/>
      <c r="DN52" s="156">
        <v>1045558.96</v>
      </c>
      <c r="DO52" s="156"/>
      <c r="DP52" s="156">
        <v>222829251.74000001</v>
      </c>
      <c r="DQ52" s="156"/>
      <c r="DR52" s="156">
        <v>15536994.550000001</v>
      </c>
      <c r="DS52" s="156"/>
      <c r="DT52" s="156">
        <v>962775.88</v>
      </c>
      <c r="DU52" s="156"/>
      <c r="DV52" s="156">
        <v>49024563.090000004</v>
      </c>
      <c r="DW52" s="156"/>
      <c r="DX52" s="156">
        <v>29838577.699999999</v>
      </c>
      <c r="DY52" s="156"/>
      <c r="DZ52" s="156">
        <v>4637074.8</v>
      </c>
      <c r="EA52" s="156"/>
      <c r="EB52" s="156">
        <v>136235073.61000001</v>
      </c>
      <c r="EC52" s="156"/>
      <c r="ED52" s="156">
        <v>270807340.76999998</v>
      </c>
      <c r="EE52" s="156"/>
      <c r="EF52" s="156">
        <v>476047.45</v>
      </c>
      <c r="EG52" s="156"/>
      <c r="EH52" s="156">
        <v>882004.94</v>
      </c>
      <c r="EI52" s="156"/>
      <c r="EJ52" s="156">
        <v>776671.66</v>
      </c>
      <c r="EK52" s="156"/>
      <c r="EL52" s="156">
        <v>880943.07</v>
      </c>
      <c r="EM52" s="156"/>
      <c r="EN52" s="156">
        <v>624614.77</v>
      </c>
      <c r="EO52" s="156"/>
      <c r="EP52" s="156">
        <v>102658539.43000001</v>
      </c>
      <c r="EQ52" s="156"/>
      <c r="ER52" s="156">
        <v>96403014.75</v>
      </c>
      <c r="ES52" s="156"/>
      <c r="ET52" s="156">
        <v>4482573.05</v>
      </c>
      <c r="EU52" s="156"/>
      <c r="EV52" s="156">
        <v>19743043.969999999</v>
      </c>
      <c r="EW52" s="156"/>
      <c r="EX52" s="156">
        <v>104206.52</v>
      </c>
      <c r="EY52" s="156"/>
      <c r="EZ52" s="156">
        <v>179312.55</v>
      </c>
      <c r="FA52" s="156"/>
      <c r="FB52" s="156">
        <v>49872648.090000004</v>
      </c>
      <c r="FC52" s="156"/>
      <c r="FD52" s="156">
        <v>125717386.39</v>
      </c>
      <c r="FE52" s="156"/>
      <c r="FF52" s="156">
        <v>938227.13</v>
      </c>
      <c r="FG52" s="156"/>
      <c r="FH52" s="156">
        <v>453880649.05000001</v>
      </c>
      <c r="FI52" s="156"/>
      <c r="FJ52" s="156">
        <v>50029755.549999997</v>
      </c>
      <c r="FK52" s="156"/>
    </row>
    <row r="53" spans="1:167" ht="13.5" thickTop="1" x14ac:dyDescent="0.2">
      <c r="J53" s="31" t="s">
        <v>244</v>
      </c>
      <c r="P53" s="31" t="s">
        <v>244</v>
      </c>
      <c r="R53" s="31" t="s">
        <v>244</v>
      </c>
      <c r="X53" s="31" t="s">
        <v>244</v>
      </c>
      <c r="Z53" s="31" t="s">
        <v>244</v>
      </c>
      <c r="AJ53" s="31" t="s">
        <v>244</v>
      </c>
      <c r="AL53" s="31" t="s">
        <v>244</v>
      </c>
      <c r="AX53" s="31" t="s">
        <v>244</v>
      </c>
      <c r="AZ53" s="31" t="s">
        <v>244</v>
      </c>
      <c r="BD53" s="31" t="s">
        <v>244</v>
      </c>
      <c r="BH53" s="31" t="s">
        <v>244</v>
      </c>
      <c r="BJ53" s="31" t="s">
        <v>244</v>
      </c>
      <c r="BR53" s="31" t="s">
        <v>244</v>
      </c>
      <c r="BV53" s="31" t="s">
        <v>244</v>
      </c>
      <c r="BZ53" s="31" t="s">
        <v>244</v>
      </c>
      <c r="CF53" s="31" t="s">
        <v>244</v>
      </c>
      <c r="CN53" s="31" t="s">
        <v>244</v>
      </c>
      <c r="CT53" s="31" t="s">
        <v>244</v>
      </c>
      <c r="CZ53" s="31" t="s">
        <v>244</v>
      </c>
      <c r="DB53" s="31" t="s">
        <v>244</v>
      </c>
      <c r="DD53" s="31" t="s">
        <v>244</v>
      </c>
      <c r="DF53" s="31" t="s">
        <v>244</v>
      </c>
      <c r="DJ53" s="31" t="s">
        <v>244</v>
      </c>
      <c r="DL53" s="31" t="s">
        <v>244</v>
      </c>
      <c r="DV53" s="31" t="s">
        <v>244</v>
      </c>
      <c r="ED53" s="31" t="s">
        <v>244</v>
      </c>
      <c r="EF53" s="31" t="s">
        <v>244</v>
      </c>
      <c r="EH53" s="31" t="s">
        <v>244</v>
      </c>
      <c r="EJ53" s="31" t="s">
        <v>244</v>
      </c>
      <c r="EL53" s="31" t="s">
        <v>244</v>
      </c>
      <c r="EN53" s="31" t="s">
        <v>244</v>
      </c>
      <c r="EP53" s="31" t="s">
        <v>244</v>
      </c>
      <c r="ET53" s="31" t="s">
        <v>244</v>
      </c>
      <c r="EV53" s="31" t="s">
        <v>244</v>
      </c>
      <c r="EX53" s="31" t="s">
        <v>244</v>
      </c>
      <c r="FB53" s="31" t="s">
        <v>244</v>
      </c>
      <c r="FD53" s="31" t="s">
        <v>244</v>
      </c>
      <c r="FJ53" s="31" t="s">
        <v>244</v>
      </c>
    </row>
    <row r="54" spans="1:167" x14ac:dyDescent="0.2">
      <c r="A54" s="141" t="s">
        <v>576</v>
      </c>
      <c r="B54" s="330" t="s">
        <v>13</v>
      </c>
      <c r="C54" s="330"/>
      <c r="D54" s="328" t="s">
        <v>454</v>
      </c>
      <c r="E54" s="328"/>
      <c r="F54" s="328" t="s">
        <v>455</v>
      </c>
      <c r="G54" s="328"/>
      <c r="H54" s="328" t="s">
        <v>456</v>
      </c>
      <c r="I54" s="328"/>
      <c r="J54" s="328" t="s">
        <v>457</v>
      </c>
      <c r="K54" s="328"/>
      <c r="L54" s="328" t="s">
        <v>458</v>
      </c>
      <c r="M54" s="328"/>
      <c r="N54" s="328" t="s">
        <v>459</v>
      </c>
      <c r="O54" s="328"/>
      <c r="P54" s="328" t="s">
        <v>460</v>
      </c>
      <c r="Q54" s="328"/>
      <c r="R54" s="328" t="s">
        <v>461</v>
      </c>
      <c r="S54" s="328"/>
      <c r="T54" s="328" t="s">
        <v>462</v>
      </c>
      <c r="U54" s="328"/>
      <c r="V54" s="328" t="s">
        <v>463</v>
      </c>
      <c r="W54" s="328"/>
      <c r="X54" s="328" t="s">
        <v>464</v>
      </c>
      <c r="Y54" s="328"/>
      <c r="Z54" s="328" t="s">
        <v>465</v>
      </c>
      <c r="AA54" s="328"/>
      <c r="AB54" s="328" t="s">
        <v>466</v>
      </c>
      <c r="AC54" s="328"/>
      <c r="AD54" s="328" t="s">
        <v>467</v>
      </c>
      <c r="AE54" s="328"/>
      <c r="AF54" s="328" t="s">
        <v>468</v>
      </c>
      <c r="AG54" s="328"/>
      <c r="AH54" s="328" t="s">
        <v>469</v>
      </c>
      <c r="AI54" s="328"/>
      <c r="AJ54" s="328" t="s">
        <v>470</v>
      </c>
      <c r="AK54" s="328"/>
      <c r="AL54" s="328" t="s">
        <v>471</v>
      </c>
      <c r="AM54" s="328"/>
      <c r="AN54" s="328" t="s">
        <v>472</v>
      </c>
      <c r="AO54" s="328"/>
      <c r="AP54" s="328" t="s">
        <v>473</v>
      </c>
      <c r="AQ54" s="328"/>
      <c r="AR54" s="328" t="s">
        <v>474</v>
      </c>
      <c r="AS54" s="328"/>
      <c r="AT54" s="328" t="s">
        <v>475</v>
      </c>
      <c r="AU54" s="328"/>
      <c r="AV54" s="328" t="s">
        <v>476</v>
      </c>
      <c r="AW54" s="328"/>
      <c r="AX54" s="328" t="s">
        <v>477</v>
      </c>
      <c r="AY54" s="328"/>
      <c r="AZ54" s="328" t="s">
        <v>478</v>
      </c>
      <c r="BA54" s="328"/>
      <c r="BB54" s="328" t="s">
        <v>479</v>
      </c>
      <c r="BC54" s="328"/>
      <c r="BD54" s="328" t="s">
        <v>480</v>
      </c>
      <c r="BE54" s="328"/>
      <c r="BF54" s="328" t="s">
        <v>481</v>
      </c>
      <c r="BG54" s="328"/>
      <c r="BH54" s="328" t="s">
        <v>482</v>
      </c>
      <c r="BI54" s="328"/>
      <c r="BJ54" s="328" t="s">
        <v>483</v>
      </c>
      <c r="BK54" s="328"/>
      <c r="BL54" s="328" t="s">
        <v>484</v>
      </c>
      <c r="BM54" s="328"/>
      <c r="BN54" s="328" t="s">
        <v>485</v>
      </c>
      <c r="BO54" s="328"/>
      <c r="BP54" s="328" t="s">
        <v>486</v>
      </c>
      <c r="BQ54" s="328"/>
      <c r="BR54" s="328" t="s">
        <v>487</v>
      </c>
      <c r="BS54" s="328"/>
      <c r="BT54" s="328" t="s">
        <v>488</v>
      </c>
      <c r="BU54" s="328"/>
      <c r="BV54" s="328" t="s">
        <v>489</v>
      </c>
      <c r="BW54" s="328"/>
      <c r="BX54" s="328" t="s">
        <v>490</v>
      </c>
      <c r="BY54" s="328"/>
      <c r="BZ54" s="328" t="s">
        <v>491</v>
      </c>
      <c r="CA54" s="328"/>
      <c r="CB54" s="328" t="s">
        <v>492</v>
      </c>
      <c r="CC54" s="328"/>
      <c r="CD54" s="328" t="s">
        <v>493</v>
      </c>
      <c r="CE54" s="328"/>
      <c r="CF54" s="328" t="s">
        <v>494</v>
      </c>
      <c r="CG54" s="328"/>
      <c r="CH54" s="328" t="s">
        <v>495</v>
      </c>
      <c r="CI54" s="328"/>
      <c r="CJ54" s="328" t="s">
        <v>496</v>
      </c>
      <c r="CK54" s="328"/>
      <c r="CL54" s="328" t="s">
        <v>497</v>
      </c>
      <c r="CM54" s="328"/>
      <c r="CN54" s="328" t="s">
        <v>498</v>
      </c>
      <c r="CO54" s="328"/>
      <c r="CP54" s="328" t="s">
        <v>499</v>
      </c>
      <c r="CQ54" s="328"/>
      <c r="CR54" s="328" t="s">
        <v>500</v>
      </c>
      <c r="CS54" s="328"/>
      <c r="CT54" s="328" t="s">
        <v>501</v>
      </c>
      <c r="CU54" s="328"/>
      <c r="CV54" s="328" t="s">
        <v>502</v>
      </c>
      <c r="CW54" s="328"/>
      <c r="CX54" s="328" t="s">
        <v>503</v>
      </c>
      <c r="CY54" s="328"/>
      <c r="CZ54" s="328" t="s">
        <v>504</v>
      </c>
      <c r="DA54" s="328"/>
      <c r="DB54" s="328" t="s">
        <v>505</v>
      </c>
      <c r="DC54" s="328"/>
      <c r="DD54" s="328" t="s">
        <v>506</v>
      </c>
      <c r="DE54" s="328"/>
      <c r="DF54" s="328" t="s">
        <v>507</v>
      </c>
      <c r="DG54" s="328"/>
      <c r="DH54" s="328" t="s">
        <v>508</v>
      </c>
      <c r="DI54" s="328"/>
      <c r="DJ54" s="328" t="s">
        <v>509</v>
      </c>
      <c r="DK54" s="328"/>
      <c r="DL54" s="328" t="s">
        <v>510</v>
      </c>
      <c r="DM54" s="328"/>
      <c r="DN54" s="328" t="s">
        <v>511</v>
      </c>
      <c r="DO54" s="328"/>
      <c r="DP54" s="328" t="s">
        <v>512</v>
      </c>
      <c r="DQ54" s="328"/>
      <c r="DR54" s="328" t="s">
        <v>513</v>
      </c>
      <c r="DS54" s="328"/>
      <c r="DT54" s="328" t="s">
        <v>514</v>
      </c>
      <c r="DU54" s="328"/>
      <c r="DV54" s="328" t="s">
        <v>515</v>
      </c>
      <c r="DW54" s="328"/>
      <c r="DX54" s="328" t="s">
        <v>516</v>
      </c>
      <c r="DY54" s="328"/>
      <c r="DZ54" s="328" t="s">
        <v>517</v>
      </c>
      <c r="EA54" s="328"/>
      <c r="EB54" s="328" t="s">
        <v>518</v>
      </c>
      <c r="EC54" s="328"/>
      <c r="ED54" s="328" t="s">
        <v>519</v>
      </c>
      <c r="EE54" s="328"/>
      <c r="EF54" s="328" t="s">
        <v>520</v>
      </c>
      <c r="EG54" s="328"/>
      <c r="EH54" s="328" t="s">
        <v>521</v>
      </c>
      <c r="EI54" s="328"/>
      <c r="EJ54" s="328" t="s">
        <v>522</v>
      </c>
      <c r="EK54" s="328"/>
      <c r="EL54" s="328" t="s">
        <v>523</v>
      </c>
      <c r="EM54" s="328"/>
      <c r="EN54" s="328" t="s">
        <v>524</v>
      </c>
      <c r="EO54" s="328"/>
      <c r="EP54" s="328" t="s">
        <v>525</v>
      </c>
      <c r="EQ54" s="328"/>
      <c r="ER54" s="328" t="s">
        <v>526</v>
      </c>
      <c r="ES54" s="328"/>
      <c r="ET54" s="328" t="s">
        <v>527</v>
      </c>
      <c r="EU54" s="328"/>
      <c r="EV54" s="328" t="s">
        <v>528</v>
      </c>
      <c r="EW54" s="328"/>
      <c r="EX54" s="328" t="s">
        <v>529</v>
      </c>
      <c r="EY54" s="328"/>
      <c r="EZ54" s="328" t="s">
        <v>530</v>
      </c>
      <c r="FA54" s="328"/>
      <c r="FB54" s="328" t="s">
        <v>531</v>
      </c>
      <c r="FC54" s="328"/>
      <c r="FD54" s="328" t="s">
        <v>532</v>
      </c>
      <c r="FE54" s="328"/>
      <c r="FF54" s="328" t="s">
        <v>533</v>
      </c>
      <c r="FG54" s="328"/>
      <c r="FH54" s="328" t="s">
        <v>534</v>
      </c>
      <c r="FI54" s="328"/>
      <c r="FJ54" s="328" t="s">
        <v>535</v>
      </c>
      <c r="FK54" s="328"/>
    </row>
    <row r="55" spans="1:167" x14ac:dyDescent="0.2">
      <c r="A55" s="144"/>
      <c r="B55" s="145"/>
      <c r="C55" s="144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29"/>
      <c r="AF55" s="329"/>
      <c r="AG55" s="329"/>
      <c r="AH55" s="329"/>
      <c r="AI55" s="329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329"/>
      <c r="AY55" s="329"/>
      <c r="AZ55" s="329"/>
      <c r="BA55" s="329"/>
      <c r="BB55" s="329"/>
      <c r="BC55" s="329"/>
      <c r="BD55" s="329"/>
      <c r="BE55" s="329"/>
      <c r="BF55" s="329"/>
      <c r="BG55" s="329"/>
      <c r="BH55" s="329"/>
      <c r="BI55" s="329"/>
      <c r="BJ55" s="329"/>
      <c r="BK55" s="329"/>
      <c r="BL55" s="329"/>
      <c r="BM55" s="329"/>
      <c r="BN55" s="329"/>
      <c r="BO55" s="329"/>
      <c r="BP55" s="329"/>
      <c r="BQ55" s="329"/>
      <c r="BR55" s="329"/>
      <c r="BS55" s="329"/>
      <c r="BT55" s="329"/>
      <c r="BU55" s="329"/>
      <c r="BV55" s="329"/>
      <c r="BW55" s="329"/>
      <c r="BX55" s="329"/>
      <c r="BY55" s="329"/>
      <c r="BZ55" s="329"/>
      <c r="CA55" s="329"/>
      <c r="CB55" s="329"/>
      <c r="CC55" s="329"/>
      <c r="CD55" s="329"/>
      <c r="CE55" s="329"/>
      <c r="CF55" s="329"/>
      <c r="CG55" s="329"/>
      <c r="CH55" s="329"/>
      <c r="CI55" s="329"/>
      <c r="CJ55" s="329"/>
      <c r="CK55" s="329"/>
      <c r="CL55" s="329"/>
      <c r="CM55" s="329"/>
      <c r="CN55" s="329"/>
      <c r="CO55" s="329"/>
      <c r="CP55" s="329"/>
      <c r="CQ55" s="329"/>
      <c r="CR55" s="329"/>
      <c r="CS55" s="329"/>
      <c r="CT55" s="329"/>
      <c r="CU55" s="329"/>
      <c r="CV55" s="329"/>
      <c r="CW55" s="329"/>
      <c r="CX55" s="329"/>
      <c r="CY55" s="329"/>
      <c r="CZ55" s="329"/>
      <c r="DA55" s="329"/>
      <c r="DB55" s="329"/>
      <c r="DC55" s="329"/>
      <c r="DD55" s="329"/>
      <c r="DE55" s="329"/>
      <c r="DF55" s="329"/>
      <c r="DG55" s="329"/>
      <c r="DH55" s="329"/>
      <c r="DI55" s="329"/>
      <c r="DJ55" s="329"/>
      <c r="DK55" s="329"/>
      <c r="DL55" s="329"/>
      <c r="DM55" s="329"/>
      <c r="DN55" s="329"/>
      <c r="DO55" s="329"/>
      <c r="DP55" s="329"/>
      <c r="DQ55" s="329"/>
      <c r="DR55" s="329"/>
      <c r="DS55" s="329"/>
      <c r="DT55" s="329"/>
      <c r="DU55" s="329"/>
      <c r="DV55" s="329"/>
      <c r="DW55" s="329"/>
      <c r="DX55" s="329"/>
      <c r="DY55" s="329"/>
      <c r="DZ55" s="329"/>
      <c r="EA55" s="329"/>
      <c r="EB55" s="329"/>
      <c r="EC55" s="329"/>
      <c r="ED55" s="329"/>
      <c r="EE55" s="329"/>
      <c r="EF55" s="329"/>
      <c r="EG55" s="329"/>
      <c r="EH55" s="329"/>
      <c r="EI55" s="329"/>
      <c r="EJ55" s="329"/>
      <c r="EK55" s="329"/>
      <c r="EL55" s="329"/>
      <c r="EM55" s="329"/>
      <c r="EN55" s="329"/>
      <c r="EO55" s="329"/>
      <c r="EP55" s="329"/>
      <c r="EQ55" s="329"/>
      <c r="ER55" s="329"/>
      <c r="ES55" s="329"/>
      <c r="ET55" s="329"/>
      <c r="EU55" s="329"/>
      <c r="EV55" s="329"/>
      <c r="EW55" s="329"/>
      <c r="EX55" s="329"/>
      <c r="EY55" s="329"/>
      <c r="EZ55" s="329"/>
      <c r="FA55" s="329"/>
      <c r="FB55" s="329"/>
      <c r="FC55" s="329"/>
      <c r="FD55" s="329"/>
      <c r="FE55" s="329"/>
      <c r="FF55" s="329"/>
      <c r="FG55" s="329"/>
      <c r="FH55" s="329"/>
      <c r="FI55" s="329"/>
      <c r="FJ55" s="329"/>
      <c r="FK55" s="329"/>
    </row>
    <row r="56" spans="1:167" x14ac:dyDescent="0.2">
      <c r="A56" s="147"/>
      <c r="B56" s="148" t="s">
        <v>4</v>
      </c>
      <c r="C56" s="158" t="s">
        <v>5</v>
      </c>
      <c r="D56" s="148" t="s">
        <v>4</v>
      </c>
      <c r="E56" s="158" t="s">
        <v>5</v>
      </c>
      <c r="F56" s="148" t="s">
        <v>4</v>
      </c>
      <c r="G56" s="158" t="s">
        <v>5</v>
      </c>
      <c r="H56" s="148" t="s">
        <v>4</v>
      </c>
      <c r="I56" s="158" t="s">
        <v>5</v>
      </c>
      <c r="J56" s="148" t="s">
        <v>4</v>
      </c>
      <c r="K56" s="158" t="s">
        <v>5</v>
      </c>
      <c r="L56" s="148" t="s">
        <v>4</v>
      </c>
      <c r="M56" s="158" t="s">
        <v>5</v>
      </c>
      <c r="N56" s="148" t="s">
        <v>4</v>
      </c>
      <c r="O56" s="158" t="s">
        <v>5</v>
      </c>
      <c r="P56" s="148" t="s">
        <v>4</v>
      </c>
      <c r="Q56" s="158" t="s">
        <v>5</v>
      </c>
      <c r="R56" s="148" t="s">
        <v>4</v>
      </c>
      <c r="S56" s="158" t="s">
        <v>5</v>
      </c>
      <c r="T56" s="148" t="s">
        <v>4</v>
      </c>
      <c r="U56" s="158" t="s">
        <v>5</v>
      </c>
      <c r="V56" s="148" t="s">
        <v>4</v>
      </c>
      <c r="W56" s="158" t="s">
        <v>5</v>
      </c>
      <c r="X56" s="148" t="s">
        <v>4</v>
      </c>
      <c r="Y56" s="158" t="s">
        <v>5</v>
      </c>
      <c r="Z56" s="148" t="s">
        <v>4</v>
      </c>
      <c r="AA56" s="158" t="s">
        <v>5</v>
      </c>
      <c r="AB56" s="148" t="s">
        <v>4</v>
      </c>
      <c r="AC56" s="158" t="s">
        <v>5</v>
      </c>
      <c r="AD56" s="148" t="s">
        <v>4</v>
      </c>
      <c r="AE56" s="158" t="s">
        <v>5</v>
      </c>
      <c r="AF56" s="148" t="s">
        <v>4</v>
      </c>
      <c r="AG56" s="158" t="s">
        <v>5</v>
      </c>
      <c r="AH56" s="148" t="s">
        <v>4</v>
      </c>
      <c r="AI56" s="158" t="s">
        <v>5</v>
      </c>
      <c r="AJ56" s="148" t="s">
        <v>4</v>
      </c>
      <c r="AK56" s="158" t="s">
        <v>5</v>
      </c>
      <c r="AL56" s="148" t="s">
        <v>4</v>
      </c>
      <c r="AM56" s="158" t="s">
        <v>5</v>
      </c>
      <c r="AN56" s="148" t="s">
        <v>4</v>
      </c>
      <c r="AO56" s="158" t="s">
        <v>5</v>
      </c>
      <c r="AP56" s="148" t="s">
        <v>4</v>
      </c>
      <c r="AQ56" s="158" t="s">
        <v>5</v>
      </c>
      <c r="AR56" s="148" t="s">
        <v>4</v>
      </c>
      <c r="AS56" s="158" t="s">
        <v>5</v>
      </c>
      <c r="AT56" s="148" t="s">
        <v>4</v>
      </c>
      <c r="AU56" s="158" t="s">
        <v>5</v>
      </c>
      <c r="AV56" s="148" t="s">
        <v>4</v>
      </c>
      <c r="AW56" s="158" t="s">
        <v>5</v>
      </c>
      <c r="AX56" s="148" t="s">
        <v>4</v>
      </c>
      <c r="AY56" s="158" t="s">
        <v>5</v>
      </c>
      <c r="AZ56" s="148" t="s">
        <v>4</v>
      </c>
      <c r="BA56" s="158" t="s">
        <v>5</v>
      </c>
      <c r="BB56" s="148" t="s">
        <v>4</v>
      </c>
      <c r="BC56" s="158" t="s">
        <v>5</v>
      </c>
      <c r="BD56" s="148" t="s">
        <v>4</v>
      </c>
      <c r="BE56" s="158" t="s">
        <v>5</v>
      </c>
      <c r="BF56" s="148" t="s">
        <v>4</v>
      </c>
      <c r="BG56" s="158" t="s">
        <v>5</v>
      </c>
      <c r="BH56" s="148" t="s">
        <v>4</v>
      </c>
      <c r="BI56" s="158" t="s">
        <v>5</v>
      </c>
      <c r="BJ56" s="148" t="s">
        <v>4</v>
      </c>
      <c r="BK56" s="158" t="s">
        <v>5</v>
      </c>
      <c r="BL56" s="148" t="s">
        <v>4</v>
      </c>
      <c r="BM56" s="158" t="s">
        <v>5</v>
      </c>
      <c r="BN56" s="148" t="s">
        <v>4</v>
      </c>
      <c r="BO56" s="158" t="s">
        <v>5</v>
      </c>
      <c r="BP56" s="148" t="s">
        <v>4</v>
      </c>
      <c r="BQ56" s="158" t="s">
        <v>5</v>
      </c>
      <c r="BR56" s="148" t="s">
        <v>4</v>
      </c>
      <c r="BS56" s="158" t="s">
        <v>5</v>
      </c>
      <c r="BT56" s="148" t="s">
        <v>4</v>
      </c>
      <c r="BU56" s="158" t="s">
        <v>5</v>
      </c>
      <c r="BV56" s="148" t="s">
        <v>4</v>
      </c>
      <c r="BW56" s="158" t="s">
        <v>5</v>
      </c>
      <c r="BX56" s="148" t="s">
        <v>4</v>
      </c>
      <c r="BY56" s="158" t="s">
        <v>5</v>
      </c>
      <c r="BZ56" s="148" t="s">
        <v>4</v>
      </c>
      <c r="CA56" s="158" t="s">
        <v>5</v>
      </c>
      <c r="CB56" s="148" t="s">
        <v>4</v>
      </c>
      <c r="CC56" s="158" t="s">
        <v>5</v>
      </c>
      <c r="CD56" s="148" t="s">
        <v>4</v>
      </c>
      <c r="CE56" s="158" t="s">
        <v>5</v>
      </c>
      <c r="CF56" s="148" t="s">
        <v>4</v>
      </c>
      <c r="CG56" s="158" t="s">
        <v>5</v>
      </c>
      <c r="CH56" s="148" t="s">
        <v>4</v>
      </c>
      <c r="CI56" s="158" t="s">
        <v>5</v>
      </c>
      <c r="CJ56" s="148" t="s">
        <v>4</v>
      </c>
      <c r="CK56" s="158" t="s">
        <v>5</v>
      </c>
      <c r="CL56" s="148" t="s">
        <v>4</v>
      </c>
      <c r="CM56" s="158" t="s">
        <v>5</v>
      </c>
      <c r="CN56" s="148" t="s">
        <v>4</v>
      </c>
      <c r="CO56" s="158" t="s">
        <v>5</v>
      </c>
      <c r="CP56" s="148" t="s">
        <v>4</v>
      </c>
      <c r="CQ56" s="158" t="s">
        <v>5</v>
      </c>
      <c r="CR56" s="148" t="s">
        <v>4</v>
      </c>
      <c r="CS56" s="158" t="s">
        <v>5</v>
      </c>
      <c r="CT56" s="148" t="s">
        <v>4</v>
      </c>
      <c r="CU56" s="158" t="s">
        <v>5</v>
      </c>
      <c r="CV56" s="148" t="s">
        <v>4</v>
      </c>
      <c r="CW56" s="158" t="s">
        <v>5</v>
      </c>
      <c r="CX56" s="148" t="s">
        <v>4</v>
      </c>
      <c r="CY56" s="158" t="s">
        <v>5</v>
      </c>
      <c r="CZ56" s="148" t="s">
        <v>4</v>
      </c>
      <c r="DA56" s="158" t="s">
        <v>5</v>
      </c>
      <c r="DB56" s="148" t="s">
        <v>4</v>
      </c>
      <c r="DC56" s="158" t="s">
        <v>5</v>
      </c>
      <c r="DD56" s="148" t="s">
        <v>4</v>
      </c>
      <c r="DE56" s="158" t="s">
        <v>5</v>
      </c>
      <c r="DF56" s="148" t="s">
        <v>4</v>
      </c>
      <c r="DG56" s="158" t="s">
        <v>5</v>
      </c>
      <c r="DH56" s="148" t="s">
        <v>4</v>
      </c>
      <c r="DI56" s="158" t="s">
        <v>5</v>
      </c>
      <c r="DJ56" s="148" t="s">
        <v>4</v>
      </c>
      <c r="DK56" s="158" t="s">
        <v>5</v>
      </c>
      <c r="DL56" s="148" t="s">
        <v>4</v>
      </c>
      <c r="DM56" s="158" t="s">
        <v>5</v>
      </c>
      <c r="DN56" s="148" t="s">
        <v>4</v>
      </c>
      <c r="DO56" s="158" t="s">
        <v>5</v>
      </c>
      <c r="DP56" s="148" t="s">
        <v>4</v>
      </c>
      <c r="DQ56" s="158" t="s">
        <v>5</v>
      </c>
      <c r="DR56" s="148" t="s">
        <v>4</v>
      </c>
      <c r="DS56" s="158" t="s">
        <v>5</v>
      </c>
      <c r="DT56" s="148" t="s">
        <v>4</v>
      </c>
      <c r="DU56" s="158" t="s">
        <v>5</v>
      </c>
      <c r="DV56" s="148" t="s">
        <v>4</v>
      </c>
      <c r="DW56" s="158" t="s">
        <v>5</v>
      </c>
      <c r="DX56" s="148" t="s">
        <v>4</v>
      </c>
      <c r="DY56" s="158" t="s">
        <v>5</v>
      </c>
      <c r="DZ56" s="148" t="s">
        <v>4</v>
      </c>
      <c r="EA56" s="158" t="s">
        <v>5</v>
      </c>
      <c r="EB56" s="148" t="s">
        <v>4</v>
      </c>
      <c r="EC56" s="158" t="s">
        <v>5</v>
      </c>
      <c r="ED56" s="148" t="s">
        <v>4</v>
      </c>
      <c r="EE56" s="158" t="s">
        <v>5</v>
      </c>
      <c r="EF56" s="148" t="s">
        <v>4</v>
      </c>
      <c r="EG56" s="158" t="s">
        <v>5</v>
      </c>
      <c r="EH56" s="148" t="s">
        <v>4</v>
      </c>
      <c r="EI56" s="158" t="s">
        <v>5</v>
      </c>
      <c r="EJ56" s="148" t="s">
        <v>4</v>
      </c>
      <c r="EK56" s="158" t="s">
        <v>5</v>
      </c>
      <c r="EL56" s="148" t="s">
        <v>4</v>
      </c>
      <c r="EM56" s="158" t="s">
        <v>5</v>
      </c>
      <c r="EN56" s="148" t="s">
        <v>4</v>
      </c>
      <c r="EO56" s="158" t="s">
        <v>5</v>
      </c>
      <c r="EP56" s="148" t="s">
        <v>4</v>
      </c>
      <c r="EQ56" s="158" t="s">
        <v>5</v>
      </c>
      <c r="ER56" s="148" t="s">
        <v>4</v>
      </c>
      <c r="ES56" s="158" t="s">
        <v>5</v>
      </c>
      <c r="ET56" s="148" t="s">
        <v>4</v>
      </c>
      <c r="EU56" s="158" t="s">
        <v>5</v>
      </c>
      <c r="EV56" s="148" t="s">
        <v>4</v>
      </c>
      <c r="EW56" s="158" t="s">
        <v>5</v>
      </c>
      <c r="EX56" s="148" t="s">
        <v>4</v>
      </c>
      <c r="EY56" s="158" t="s">
        <v>5</v>
      </c>
      <c r="EZ56" s="148" t="s">
        <v>4</v>
      </c>
      <c r="FA56" s="158" t="s">
        <v>5</v>
      </c>
      <c r="FB56" s="148" t="s">
        <v>4</v>
      </c>
      <c r="FC56" s="158" t="s">
        <v>5</v>
      </c>
      <c r="FD56" s="148" t="s">
        <v>4</v>
      </c>
      <c r="FE56" s="158" t="s">
        <v>5</v>
      </c>
      <c r="FF56" s="148" t="s">
        <v>4</v>
      </c>
      <c r="FG56" s="158" t="s">
        <v>5</v>
      </c>
      <c r="FH56" s="148" t="s">
        <v>4</v>
      </c>
      <c r="FI56" s="158" t="s">
        <v>5</v>
      </c>
      <c r="FJ56" s="148" t="s">
        <v>4</v>
      </c>
      <c r="FK56" s="158" t="s">
        <v>5</v>
      </c>
    </row>
    <row r="57" spans="1:167" x14ac:dyDescent="0.2">
      <c r="A57" t="s">
        <v>577</v>
      </c>
      <c r="B57" s="31">
        <v>5279315155.8299999</v>
      </c>
      <c r="C57" s="5">
        <v>7.8765000000000001</v>
      </c>
      <c r="D57" s="31">
        <v>71928427.040000007</v>
      </c>
      <c r="E57" s="5">
        <v>8.0622000000000007</v>
      </c>
      <c r="F57" s="31">
        <v>4266281.37</v>
      </c>
      <c r="G57" s="5">
        <v>11.2271</v>
      </c>
      <c r="H57" s="31">
        <v>2143926.66</v>
      </c>
      <c r="I57" s="5">
        <v>0.61109999999999998</v>
      </c>
      <c r="J57" s="31">
        <v>153139.14000000001</v>
      </c>
      <c r="K57" s="5">
        <v>0.89659999999999995</v>
      </c>
      <c r="L57" s="31">
        <v>37810559.5</v>
      </c>
      <c r="M57" s="5">
        <v>32.622300000000003</v>
      </c>
      <c r="N57" s="31">
        <v>66977262.07</v>
      </c>
      <c r="O57" s="5">
        <v>9.5309000000000008</v>
      </c>
      <c r="P57" s="31">
        <v>354861.52</v>
      </c>
      <c r="Q57" s="5">
        <v>0.19159999999999999</v>
      </c>
      <c r="R57" s="31">
        <v>151889.69</v>
      </c>
      <c r="S57" s="5">
        <v>0.96640000000000004</v>
      </c>
      <c r="T57" s="31">
        <v>-4368572.5</v>
      </c>
      <c r="U57" s="5">
        <v>-3.0173000000000001</v>
      </c>
      <c r="V57" s="31">
        <v>11209308.449999999</v>
      </c>
      <c r="W57" s="5">
        <v>7.6886000000000001</v>
      </c>
      <c r="X57" s="31">
        <v>572561.13</v>
      </c>
      <c r="Y57" s="5">
        <v>1.77</v>
      </c>
      <c r="Z57" s="31">
        <v>2202605.86</v>
      </c>
      <c r="AA57" s="5">
        <v>1.1065</v>
      </c>
      <c r="AB57" s="31">
        <v>606024968.55999994</v>
      </c>
      <c r="AC57" s="5">
        <v>80.448899999999995</v>
      </c>
      <c r="AD57" s="31">
        <v>222003644.38999999</v>
      </c>
      <c r="AE57" s="5">
        <v>6.1894</v>
      </c>
      <c r="AF57" s="31">
        <v>1465940363.9300001</v>
      </c>
      <c r="AG57" s="5">
        <v>88.798699999999997</v>
      </c>
      <c r="AH57" s="31">
        <v>1474433.3</v>
      </c>
      <c r="AI57" s="5">
        <v>1.2724</v>
      </c>
      <c r="AJ57" s="31">
        <v>351139.99</v>
      </c>
      <c r="AK57" s="5">
        <v>0.3281</v>
      </c>
      <c r="AL57" s="31">
        <v>564000.55000000005</v>
      </c>
      <c r="AM57" s="5">
        <v>0.43830000000000002</v>
      </c>
      <c r="AN57" s="31">
        <v>18248158.129999999</v>
      </c>
      <c r="AO57" s="5">
        <v>7.0529999999999999</v>
      </c>
      <c r="AP57" s="31">
        <v>0</v>
      </c>
      <c r="AQ57">
        <v>0</v>
      </c>
      <c r="AR57" s="31">
        <v>48875146.329999998</v>
      </c>
      <c r="AS57" s="5">
        <v>13.771800000000001</v>
      </c>
      <c r="AT57" s="31">
        <v>97627987.840000004</v>
      </c>
      <c r="AU57" s="5">
        <v>4.5590999999999999</v>
      </c>
      <c r="AV57" s="31">
        <v>49150240.600000001</v>
      </c>
      <c r="AW57" s="5">
        <v>1.819</v>
      </c>
      <c r="AX57" s="31">
        <v>6281101.1299999999</v>
      </c>
      <c r="AY57" s="5">
        <v>3.9923000000000002</v>
      </c>
      <c r="AZ57" s="31">
        <v>7723117.7400000002</v>
      </c>
      <c r="BA57" s="5">
        <v>4.4931000000000001</v>
      </c>
      <c r="BB57" s="31">
        <v>4674581.9000000004</v>
      </c>
      <c r="BC57" s="5">
        <v>1.0902000000000001</v>
      </c>
      <c r="BD57" s="31">
        <v>140488.28</v>
      </c>
      <c r="BE57" s="5">
        <v>0.81399999999999995</v>
      </c>
      <c r="BF57" s="31">
        <v>18087754.780000001</v>
      </c>
      <c r="BG57" s="5">
        <v>5.2747000000000002</v>
      </c>
      <c r="BH57" s="31">
        <v>8235424.0700000003</v>
      </c>
      <c r="BI57" s="5">
        <v>9.2798999999999996</v>
      </c>
      <c r="BJ57" s="31">
        <v>740963.89</v>
      </c>
      <c r="BK57" s="5">
        <v>7.3599999999999999E-2</v>
      </c>
      <c r="BL57" s="31">
        <v>82357538.340000004</v>
      </c>
      <c r="BM57" s="5">
        <v>15.300800000000001</v>
      </c>
      <c r="BN57" s="31">
        <v>0</v>
      </c>
      <c r="BO57">
        <v>0</v>
      </c>
      <c r="BP57" s="31">
        <v>1675206.36</v>
      </c>
      <c r="BQ57" s="5">
        <v>2.4356</v>
      </c>
      <c r="BR57" s="31">
        <v>10410055.35</v>
      </c>
      <c r="BS57" s="5">
        <v>11.3073</v>
      </c>
      <c r="BT57" s="31">
        <v>1537897.62</v>
      </c>
      <c r="BU57" s="5">
        <v>2.3559999999999999</v>
      </c>
      <c r="BV57" s="31">
        <v>217701.43</v>
      </c>
      <c r="BW57" s="5">
        <v>0.35930000000000001</v>
      </c>
      <c r="BX57" s="31">
        <v>946238993.45000005</v>
      </c>
      <c r="BY57" s="5">
        <v>3.7814000000000001</v>
      </c>
      <c r="BZ57" s="31">
        <v>13620401.779999999</v>
      </c>
      <c r="CA57" s="5">
        <v>8.3893000000000004</v>
      </c>
      <c r="CB57" s="31">
        <v>0</v>
      </c>
      <c r="CC57">
        <v>0</v>
      </c>
      <c r="CD57" s="31">
        <v>36320841.57</v>
      </c>
      <c r="CE57" s="5">
        <v>1.0772999999999999</v>
      </c>
      <c r="CF57" s="31">
        <v>34869302.100000001</v>
      </c>
      <c r="CG57" s="5">
        <v>1.0314000000000001</v>
      </c>
      <c r="CH57" s="31">
        <v>491825444</v>
      </c>
      <c r="CI57" s="5">
        <v>57.913899999999998</v>
      </c>
      <c r="CJ57" s="31">
        <v>9833429.0999999996</v>
      </c>
      <c r="CK57" s="5">
        <v>11.0655</v>
      </c>
      <c r="CL57" s="31">
        <v>1239660.06</v>
      </c>
      <c r="CM57" s="5">
        <v>1.0927</v>
      </c>
      <c r="CN57" s="31">
        <v>10809046</v>
      </c>
      <c r="CO57" s="5">
        <v>9.9486000000000008</v>
      </c>
      <c r="CP57" s="31">
        <v>36236001.359999999</v>
      </c>
      <c r="CQ57" s="5">
        <v>10.9986</v>
      </c>
      <c r="CR57" s="31">
        <v>24097798.23</v>
      </c>
      <c r="CS57" s="5">
        <v>17.323799999999999</v>
      </c>
      <c r="CT57" s="31">
        <v>349435.98</v>
      </c>
      <c r="CU57" s="5">
        <v>1.4098999999999999</v>
      </c>
      <c r="CV57" s="31">
        <v>6647198.1900000004</v>
      </c>
      <c r="CW57" s="5">
        <v>4.1721000000000004</v>
      </c>
      <c r="CX57" s="31">
        <v>221212787.33000001</v>
      </c>
      <c r="CY57" s="5">
        <v>9.798</v>
      </c>
      <c r="CZ57" s="31">
        <v>978621.78</v>
      </c>
      <c r="DA57" s="5">
        <v>2.9401999999999999</v>
      </c>
      <c r="DB57" s="31">
        <v>4081588.48</v>
      </c>
      <c r="DC57" s="5">
        <v>2.2109000000000001</v>
      </c>
      <c r="DD57" s="31">
        <v>3779850.32</v>
      </c>
      <c r="DE57" s="5">
        <v>0.47220000000000001</v>
      </c>
      <c r="DF57" s="31">
        <v>3816312.58</v>
      </c>
      <c r="DG57" s="5">
        <v>1.4336</v>
      </c>
      <c r="DH57" s="31">
        <v>1663981.91</v>
      </c>
      <c r="DI57" s="5">
        <v>17.4407</v>
      </c>
      <c r="DJ57" s="31">
        <v>938552.3</v>
      </c>
      <c r="DK57" s="5">
        <v>3.0181</v>
      </c>
      <c r="DL57" s="31">
        <v>1078775.6499999999</v>
      </c>
      <c r="DM57" s="5">
        <v>1.3929</v>
      </c>
      <c r="DN57" s="31">
        <v>37715500.780000001</v>
      </c>
      <c r="DO57" s="5">
        <v>1.7136</v>
      </c>
      <c r="DP57" s="31">
        <v>4984251.09</v>
      </c>
      <c r="DQ57" s="5">
        <v>2.2368000000000001</v>
      </c>
      <c r="DR57" s="31">
        <v>147837442.58000001</v>
      </c>
      <c r="DS57" s="5">
        <v>12.52</v>
      </c>
      <c r="DT57" s="31">
        <v>53948310.32</v>
      </c>
      <c r="DU57" s="5">
        <v>27.603000000000002</v>
      </c>
      <c r="DV57" s="31">
        <v>4592740.47</v>
      </c>
      <c r="DW57" s="5">
        <v>0.93679999999999997</v>
      </c>
      <c r="DX57" s="31">
        <v>9582093.5600000005</v>
      </c>
      <c r="DY57" s="5">
        <v>3.2113</v>
      </c>
      <c r="DZ57" s="31">
        <v>18633237.280000001</v>
      </c>
      <c r="EA57" s="5">
        <v>9.8008000000000006</v>
      </c>
      <c r="EB57" s="31">
        <v>2894598.76</v>
      </c>
      <c r="EC57" s="5">
        <v>2.1246999999999998</v>
      </c>
      <c r="ED57" s="31">
        <v>17733667.57</v>
      </c>
      <c r="EE57" s="5">
        <v>6.5484</v>
      </c>
      <c r="EF57" s="31">
        <v>6607291.5099999998</v>
      </c>
      <c r="EG57" s="5">
        <v>2.4350000000000001</v>
      </c>
      <c r="EH57" s="31">
        <v>13860077.720000001</v>
      </c>
      <c r="EI57" s="5">
        <v>1.4056</v>
      </c>
      <c r="EJ57" s="31">
        <v>3061825.67</v>
      </c>
      <c r="EK57" s="5">
        <v>0.92110000000000003</v>
      </c>
      <c r="EL57" s="31">
        <v>17001695.239999998</v>
      </c>
      <c r="EM57" s="5">
        <v>2.7848999999999999</v>
      </c>
      <c r="EN57" s="31">
        <v>50143157.530000001</v>
      </c>
      <c r="EO57" s="5">
        <v>2.3772000000000002</v>
      </c>
      <c r="EP57" s="31">
        <v>4162405.17</v>
      </c>
      <c r="EQ57" s="5">
        <v>4.0545999999999998</v>
      </c>
      <c r="ER57" s="31">
        <v>120029322.54000001</v>
      </c>
      <c r="ES57" s="5">
        <v>10.3757</v>
      </c>
      <c r="ET57" s="31">
        <v>4157947.05</v>
      </c>
      <c r="EU57" s="5">
        <v>9.2758000000000003</v>
      </c>
      <c r="EV57" s="31">
        <v>-373917.61</v>
      </c>
      <c r="EW57" s="5">
        <v>-1.8938999999999999</v>
      </c>
      <c r="EX57" s="31">
        <v>2826671.73</v>
      </c>
      <c r="EY57" s="5">
        <v>4.3540000000000001</v>
      </c>
      <c r="EZ57" s="31">
        <v>12257448.449999999</v>
      </c>
      <c r="FA57" s="5">
        <v>7.7328000000000001</v>
      </c>
      <c r="FB57" s="31">
        <v>175503.51</v>
      </c>
      <c r="FC57" s="5">
        <v>0.35189999999999999</v>
      </c>
      <c r="FD57" s="31">
        <v>648780.92000000004</v>
      </c>
      <c r="FE57" s="5">
        <v>0.5161</v>
      </c>
      <c r="FF57" s="31">
        <v>2842653.8</v>
      </c>
      <c r="FG57" s="5">
        <v>4.0397999999999996</v>
      </c>
      <c r="FH57" s="31">
        <v>48460709.140000001</v>
      </c>
      <c r="FI57" s="5">
        <v>10.677</v>
      </c>
      <c r="FJ57" s="31">
        <v>149554.44</v>
      </c>
      <c r="FK57" s="5">
        <v>0.2989</v>
      </c>
    </row>
    <row r="58" spans="1:167" x14ac:dyDescent="0.2">
      <c r="A58" t="s">
        <v>578</v>
      </c>
      <c r="B58" s="31">
        <v>3802605733.9499998</v>
      </c>
      <c r="C58" s="5">
        <v>5.6733000000000002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38206038.859999999</v>
      </c>
      <c r="O58" s="5">
        <v>5.4367999999999999</v>
      </c>
      <c r="P58" s="31">
        <v>0</v>
      </c>
      <c r="Q58">
        <v>0</v>
      </c>
      <c r="R58" s="31">
        <v>0</v>
      </c>
      <c r="S58">
        <v>0</v>
      </c>
      <c r="T58" s="31">
        <v>4368572.5</v>
      </c>
      <c r="U58" s="5">
        <v>3.0173000000000001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46242815.710000001</v>
      </c>
      <c r="AC58" s="5">
        <v>6.1387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3683382.35</v>
      </c>
      <c r="AU58" s="5">
        <v>0.17199999999999999</v>
      </c>
      <c r="AV58" s="31">
        <v>0</v>
      </c>
      <c r="AW58" s="5">
        <v>0</v>
      </c>
      <c r="AX58" s="31">
        <v>0</v>
      </c>
      <c r="AY58">
        <v>0</v>
      </c>
      <c r="AZ58" s="31">
        <v>0</v>
      </c>
      <c r="BA58">
        <v>0</v>
      </c>
      <c r="BB58" s="31">
        <v>5038883.3899999997</v>
      </c>
      <c r="BC58" s="5">
        <v>1.1752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2987204658.9000001</v>
      </c>
      <c r="BY58" s="5">
        <v>11.9376</v>
      </c>
      <c r="BZ58" s="31">
        <v>0</v>
      </c>
      <c r="CA58">
        <v>0</v>
      </c>
      <c r="CB58" s="31">
        <v>0</v>
      </c>
      <c r="CC58">
        <v>0</v>
      </c>
      <c r="CD58" s="31">
        <v>350306477.94</v>
      </c>
      <c r="CE58" s="5">
        <v>10.3903</v>
      </c>
      <c r="CF58" s="31">
        <v>45275874.210000001</v>
      </c>
      <c r="CG58" s="5">
        <v>1.3391999999999999</v>
      </c>
      <c r="CH58" s="31">
        <v>12073554.710000001</v>
      </c>
      <c r="CI58" s="5">
        <v>1.4217</v>
      </c>
      <c r="CJ58" s="31">
        <v>0</v>
      </c>
      <c r="CK58">
        <v>0</v>
      </c>
      <c r="CL58" s="31">
        <v>0</v>
      </c>
      <c r="CM58">
        <v>0</v>
      </c>
      <c r="CN58" s="31">
        <v>0</v>
      </c>
      <c r="CO58">
        <v>0</v>
      </c>
      <c r="CP58" s="31">
        <v>0</v>
      </c>
      <c r="CQ58">
        <v>0</v>
      </c>
      <c r="CR58" s="31">
        <v>0</v>
      </c>
      <c r="CS58">
        <v>0</v>
      </c>
      <c r="CT58" s="31">
        <v>0</v>
      </c>
      <c r="CU58">
        <v>0</v>
      </c>
      <c r="CV58" s="31">
        <v>-50962</v>
      </c>
      <c r="CW58" s="5">
        <v>-3.2000000000000001E-2</v>
      </c>
      <c r="CX58" s="31">
        <v>3001361</v>
      </c>
      <c r="CY58" s="5">
        <v>0.13289999999999999</v>
      </c>
      <c r="CZ58" s="31">
        <v>0</v>
      </c>
      <c r="DA58">
        <v>0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-1474900</v>
      </c>
      <c r="DI58" s="5">
        <v>-15.4589</v>
      </c>
      <c r="DJ58" s="31">
        <v>0</v>
      </c>
      <c r="DK58">
        <v>0</v>
      </c>
      <c r="DL58" s="31">
        <v>0</v>
      </c>
      <c r="DM58">
        <v>0</v>
      </c>
      <c r="DN58" s="31">
        <v>72620410.959999993</v>
      </c>
      <c r="DO58" s="5">
        <v>3.2995999999999999</v>
      </c>
      <c r="DP58" s="31">
        <v>0</v>
      </c>
      <c r="DQ58">
        <v>0</v>
      </c>
      <c r="DR58" s="31">
        <v>223761493.30000001</v>
      </c>
      <c r="DS58" s="5">
        <v>18.9498</v>
      </c>
      <c r="DT58" s="31">
        <v>11039301.93</v>
      </c>
      <c r="DU58" s="5">
        <v>5.6482999999999999</v>
      </c>
      <c r="DV58" s="31">
        <v>0</v>
      </c>
      <c r="DW58">
        <v>0</v>
      </c>
      <c r="DX58" s="31">
        <v>0</v>
      </c>
      <c r="DY58">
        <v>0</v>
      </c>
      <c r="DZ58" s="31">
        <v>1436370.19</v>
      </c>
      <c r="EA58" s="5">
        <v>0.75549999999999995</v>
      </c>
      <c r="EB58" s="31">
        <v>0</v>
      </c>
      <c r="EC58">
        <v>0</v>
      </c>
      <c r="ED58" s="31">
        <v>0</v>
      </c>
      <c r="EE58">
        <v>0</v>
      </c>
      <c r="EF58" s="31">
        <v>0</v>
      </c>
      <c r="EG58">
        <v>0</v>
      </c>
      <c r="EH58" s="31">
        <v>0</v>
      </c>
      <c r="EI58">
        <v>0</v>
      </c>
      <c r="EJ58" s="31">
        <v>0</v>
      </c>
      <c r="EK58">
        <v>0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  <c r="ER58" s="31">
        <v>0</v>
      </c>
      <c r="ES58">
        <v>0</v>
      </c>
      <c r="ET58" s="31">
        <v>0</v>
      </c>
      <c r="EU58">
        <v>0</v>
      </c>
      <c r="EV58" s="31">
        <v>0</v>
      </c>
      <c r="EW58">
        <v>0</v>
      </c>
      <c r="EX58" s="31">
        <v>0</v>
      </c>
      <c r="EY58">
        <v>0</v>
      </c>
      <c r="EZ58" s="31">
        <v>-127600</v>
      </c>
      <c r="FA58" s="5">
        <v>-8.0500000000000002E-2</v>
      </c>
      <c r="FB58" s="31">
        <v>0</v>
      </c>
      <c r="FC58">
        <v>0</v>
      </c>
      <c r="FD58" s="31">
        <v>0</v>
      </c>
      <c r="FE58">
        <v>0</v>
      </c>
      <c r="FF58" s="31">
        <v>0</v>
      </c>
      <c r="FG58">
        <v>0</v>
      </c>
      <c r="FH58" s="31">
        <v>0</v>
      </c>
      <c r="FI58">
        <v>0</v>
      </c>
      <c r="FJ58" s="31">
        <v>0</v>
      </c>
      <c r="FK58">
        <v>0</v>
      </c>
    </row>
    <row r="59" spans="1:167" x14ac:dyDescent="0.2">
      <c r="A59" t="s">
        <v>579</v>
      </c>
      <c r="B59" s="31">
        <v>391605801.19999999</v>
      </c>
      <c r="C59" s="5">
        <v>0.58430000000000004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48273938.630000003</v>
      </c>
      <c r="AC59" s="5">
        <v>6.4082999999999997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4568870.66</v>
      </c>
      <c r="AU59" s="5">
        <v>0.21340000000000001</v>
      </c>
      <c r="AV59" s="31">
        <v>0</v>
      </c>
      <c r="AW59" s="5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177764614.41</v>
      </c>
      <c r="CE59" s="5">
        <v>5.2725999999999997</v>
      </c>
      <c r="CF59" s="31">
        <v>66227713.100000001</v>
      </c>
      <c r="CG59" s="5">
        <v>1.9589000000000001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1407385.84</v>
      </c>
      <c r="CQ59" s="5">
        <v>0.42720000000000002</v>
      </c>
      <c r="CR59" s="31">
        <v>0</v>
      </c>
      <c r="CS59">
        <v>0</v>
      </c>
      <c r="CT59" s="31">
        <v>0</v>
      </c>
      <c r="CU59">
        <v>0</v>
      </c>
      <c r="CV59" s="31">
        <v>0</v>
      </c>
      <c r="CW59">
        <v>0</v>
      </c>
      <c r="CX59" s="31">
        <v>0</v>
      </c>
      <c r="CY59">
        <v>0</v>
      </c>
      <c r="CZ59" s="31">
        <v>0</v>
      </c>
      <c r="DA59">
        <v>0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0</v>
      </c>
      <c r="DI59">
        <v>0</v>
      </c>
      <c r="DJ59" s="31">
        <v>0</v>
      </c>
      <c r="DK59">
        <v>0</v>
      </c>
      <c r="DL59" s="31">
        <v>0</v>
      </c>
      <c r="DM59">
        <v>0</v>
      </c>
      <c r="DN59" s="31">
        <v>92457887.819999993</v>
      </c>
      <c r="DO59" s="5">
        <v>4.2008999999999999</v>
      </c>
      <c r="DP59" s="31">
        <v>0</v>
      </c>
      <c r="DQ59">
        <v>0</v>
      </c>
      <c r="DR59" s="31">
        <v>0</v>
      </c>
      <c r="DS59">
        <v>0</v>
      </c>
      <c r="DT59" s="31">
        <v>0</v>
      </c>
      <c r="DU59">
        <v>0</v>
      </c>
      <c r="DV59" s="31">
        <v>0</v>
      </c>
      <c r="DW59">
        <v>0</v>
      </c>
      <c r="DX59" s="31">
        <v>0</v>
      </c>
      <c r="DY59">
        <v>0</v>
      </c>
      <c r="DZ59" s="31">
        <v>905390.74</v>
      </c>
      <c r="EA59" s="5">
        <v>0.47620000000000001</v>
      </c>
      <c r="EB59" s="31">
        <v>0</v>
      </c>
      <c r="EC59">
        <v>0</v>
      </c>
      <c r="ED59" s="31">
        <v>0</v>
      </c>
      <c r="EE59">
        <v>0</v>
      </c>
      <c r="EF59" s="31">
        <v>0</v>
      </c>
      <c r="EG59">
        <v>0</v>
      </c>
      <c r="EH59" s="31">
        <v>0</v>
      </c>
      <c r="EI59">
        <v>0</v>
      </c>
      <c r="EJ59" s="31">
        <v>0</v>
      </c>
      <c r="EK59">
        <v>0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0</v>
      </c>
      <c r="EU59">
        <v>0</v>
      </c>
      <c r="EV59" s="31">
        <v>0</v>
      </c>
      <c r="EW59">
        <v>0</v>
      </c>
      <c r="EX59" s="31">
        <v>0</v>
      </c>
      <c r="EY59">
        <v>0</v>
      </c>
      <c r="EZ59" s="31">
        <v>0</v>
      </c>
      <c r="FA59">
        <v>0</v>
      </c>
      <c r="FB59" s="31">
        <v>0</v>
      </c>
      <c r="FC59">
        <v>0</v>
      </c>
      <c r="FD59" s="31">
        <v>0</v>
      </c>
      <c r="FE59">
        <v>0</v>
      </c>
      <c r="FF59" s="31">
        <v>0</v>
      </c>
      <c r="FG59">
        <v>0</v>
      </c>
      <c r="FH59" s="31">
        <v>0</v>
      </c>
      <c r="FI59">
        <v>0</v>
      </c>
      <c r="FJ59" s="31">
        <v>0</v>
      </c>
      <c r="FK59">
        <v>0</v>
      </c>
    </row>
    <row r="60" spans="1:167" x14ac:dyDescent="0.2">
      <c r="A60" t="s">
        <v>580</v>
      </c>
      <c r="B60" s="31">
        <v>1834834469.96</v>
      </c>
      <c r="C60" s="5">
        <v>2.7374999999999998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20462209.460000001</v>
      </c>
      <c r="AC60" s="5">
        <v>2.7162999999999999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 s="5">
        <v>0</v>
      </c>
      <c r="AV60" s="31">
        <v>3043384.92</v>
      </c>
      <c r="AW60" s="5">
        <v>0.11260000000000001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117901948.51000001</v>
      </c>
      <c r="BY60" s="5">
        <v>0.47120000000000001</v>
      </c>
      <c r="BZ60" s="31">
        <v>0</v>
      </c>
      <c r="CA60">
        <v>0</v>
      </c>
      <c r="CB60" s="31">
        <v>0</v>
      </c>
      <c r="CC60">
        <v>0</v>
      </c>
      <c r="CD60" s="31">
        <v>1135856953.8699999</v>
      </c>
      <c r="CE60" s="5">
        <v>33.690100000000001</v>
      </c>
      <c r="CF60" s="31">
        <v>47888265.920000002</v>
      </c>
      <c r="CG60" s="5">
        <v>1.4164000000000001</v>
      </c>
      <c r="CH60" s="31">
        <v>177025869.62</v>
      </c>
      <c r="CI60" s="5">
        <v>20.845300000000002</v>
      </c>
      <c r="CJ60" s="31">
        <v>4024613.2</v>
      </c>
      <c r="CK60" s="5">
        <v>4.5289000000000001</v>
      </c>
      <c r="CL60" s="31">
        <v>0</v>
      </c>
      <c r="CM60">
        <v>0</v>
      </c>
      <c r="CN60" s="31">
        <v>0</v>
      </c>
      <c r="CO60">
        <v>0</v>
      </c>
      <c r="CP60" s="31">
        <v>2456427.27</v>
      </c>
      <c r="CQ60" s="5">
        <v>0.74560000000000004</v>
      </c>
      <c r="CR60" s="31">
        <v>5020719.18</v>
      </c>
      <c r="CS60" s="5">
        <v>3.6093999999999999</v>
      </c>
      <c r="CT60" s="31">
        <v>0</v>
      </c>
      <c r="CU60">
        <v>0</v>
      </c>
      <c r="CV60" s="31">
        <v>0</v>
      </c>
      <c r="CW60">
        <v>0</v>
      </c>
      <c r="CX60" s="31">
        <v>12441407</v>
      </c>
      <c r="CY60" s="5">
        <v>0.55110000000000003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-189081.91</v>
      </c>
      <c r="DI60" s="5">
        <v>-1.9818</v>
      </c>
      <c r="DJ60" s="31">
        <v>0</v>
      </c>
      <c r="DK60">
        <v>0</v>
      </c>
      <c r="DL60" s="31">
        <v>0</v>
      </c>
      <c r="DM60">
        <v>0</v>
      </c>
      <c r="DN60" s="31">
        <v>301592640.06</v>
      </c>
      <c r="DO60" s="5">
        <v>13.703099999999999</v>
      </c>
      <c r="DP60" s="31">
        <v>0</v>
      </c>
      <c r="DQ60">
        <v>0</v>
      </c>
      <c r="DR60" s="31">
        <v>0</v>
      </c>
      <c r="DS60">
        <v>0</v>
      </c>
      <c r="DT60" s="31">
        <v>0</v>
      </c>
      <c r="DU60">
        <v>0</v>
      </c>
      <c r="DV60" s="31">
        <v>0</v>
      </c>
      <c r="DW60">
        <v>0</v>
      </c>
      <c r="DX60" s="31">
        <v>0</v>
      </c>
      <c r="DY60">
        <v>0</v>
      </c>
      <c r="DZ60" s="31">
        <v>1421912.36</v>
      </c>
      <c r="EA60" s="5">
        <v>0.74790000000000001</v>
      </c>
      <c r="EB60" s="31">
        <v>0</v>
      </c>
      <c r="EC60">
        <v>0</v>
      </c>
      <c r="ED60" s="31">
        <v>0</v>
      </c>
      <c r="EE60">
        <v>0</v>
      </c>
      <c r="EF60" s="31">
        <v>0</v>
      </c>
      <c r="EG60">
        <v>0</v>
      </c>
      <c r="EH60" s="31">
        <v>0</v>
      </c>
      <c r="EI60">
        <v>0</v>
      </c>
      <c r="EJ60" s="31">
        <v>0</v>
      </c>
      <c r="EK60">
        <v>0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  <c r="ER60" s="31">
        <v>0</v>
      </c>
      <c r="ES60">
        <v>0</v>
      </c>
      <c r="ET60" s="31">
        <v>0</v>
      </c>
      <c r="EU60">
        <v>0</v>
      </c>
      <c r="EV60" s="31">
        <v>0</v>
      </c>
      <c r="EW60">
        <v>0</v>
      </c>
      <c r="EX60" s="31">
        <v>0</v>
      </c>
      <c r="EY60">
        <v>0</v>
      </c>
      <c r="EZ60" s="31">
        <v>5887200.5</v>
      </c>
      <c r="FA60" s="5">
        <v>3.714</v>
      </c>
      <c r="FB60" s="31">
        <v>0</v>
      </c>
      <c r="FC60">
        <v>0</v>
      </c>
      <c r="FD60" s="31">
        <v>0</v>
      </c>
      <c r="FE60">
        <v>0</v>
      </c>
      <c r="FF60" s="31">
        <v>0</v>
      </c>
      <c r="FG60">
        <v>0</v>
      </c>
      <c r="FH60" s="31">
        <v>0</v>
      </c>
      <c r="FI60">
        <v>0</v>
      </c>
      <c r="FJ60" s="31">
        <v>0</v>
      </c>
      <c r="FK60">
        <v>0</v>
      </c>
    </row>
    <row r="61" spans="1:167" x14ac:dyDescent="0.2">
      <c r="A61" t="s">
        <v>581</v>
      </c>
      <c r="B61" s="31">
        <v>1196124841.4200001</v>
      </c>
      <c r="C61" s="5">
        <v>1.7846</v>
      </c>
      <c r="D61" s="31">
        <v>23130881.43</v>
      </c>
      <c r="E61" s="5">
        <v>2.5926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38836346.560000002</v>
      </c>
      <c r="O61" s="5">
        <v>5.5265000000000004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32300536.300000001</v>
      </c>
      <c r="AC61" s="5">
        <v>4.2877999999999998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63451121.049999997</v>
      </c>
      <c r="AU61" s="5">
        <v>2.9630999999999998</v>
      </c>
      <c r="AV61" s="31">
        <v>115977200.58</v>
      </c>
      <c r="AW61" s="5">
        <v>4.2922000000000002</v>
      </c>
      <c r="AX61" s="31">
        <v>0</v>
      </c>
      <c r="AY61">
        <v>0</v>
      </c>
      <c r="AZ61" s="31">
        <v>0</v>
      </c>
      <c r="BA61">
        <v>0</v>
      </c>
      <c r="BB61" s="31">
        <v>44974618.149999999</v>
      </c>
      <c r="BC61" s="5">
        <v>10.489100000000001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462064259.45999998</v>
      </c>
      <c r="BY61" s="5">
        <v>1.8465</v>
      </c>
      <c r="BZ61" s="31">
        <v>0</v>
      </c>
      <c r="CA61">
        <v>0</v>
      </c>
      <c r="CB61" s="31">
        <v>0</v>
      </c>
      <c r="CC61">
        <v>0</v>
      </c>
      <c r="CD61" s="31">
        <v>147000000</v>
      </c>
      <c r="CE61" s="5">
        <v>4.3601000000000001</v>
      </c>
      <c r="CF61" s="31">
        <v>0</v>
      </c>
      <c r="CG61">
        <v>0</v>
      </c>
      <c r="CH61" s="31">
        <v>23100000</v>
      </c>
      <c r="CI61" s="5">
        <v>2.7201</v>
      </c>
      <c r="CJ61" s="31">
        <v>5004516.5</v>
      </c>
      <c r="CK61" s="5">
        <v>5.6315</v>
      </c>
      <c r="CL61" s="31">
        <v>0</v>
      </c>
      <c r="CM61">
        <v>0</v>
      </c>
      <c r="CN61" s="31">
        <v>0</v>
      </c>
      <c r="CO61">
        <v>0</v>
      </c>
      <c r="CP61" s="31">
        <v>2302158.2000000002</v>
      </c>
      <c r="CQ61" s="5">
        <v>0.69879999999999998</v>
      </c>
      <c r="CR61" s="31">
        <v>0</v>
      </c>
      <c r="CS61">
        <v>0</v>
      </c>
      <c r="CT61" s="31">
        <v>0</v>
      </c>
      <c r="CU61">
        <v>0</v>
      </c>
      <c r="CV61" s="31">
        <v>60344260.5</v>
      </c>
      <c r="CW61" s="5">
        <v>37.874699999999997</v>
      </c>
      <c r="CX61" s="31">
        <v>8970851</v>
      </c>
      <c r="CY61" s="5">
        <v>0.39729999999999999</v>
      </c>
      <c r="CZ61" s="31">
        <v>0</v>
      </c>
      <c r="DA61">
        <v>0</v>
      </c>
      <c r="DB61" s="31">
        <v>0</v>
      </c>
      <c r="DC61">
        <v>0</v>
      </c>
      <c r="DD61" s="31">
        <v>0</v>
      </c>
      <c r="DE61">
        <v>0</v>
      </c>
      <c r="DF61" s="31">
        <v>0</v>
      </c>
      <c r="DG61">
        <v>0</v>
      </c>
      <c r="DH61" s="31">
        <v>0</v>
      </c>
      <c r="DI61">
        <v>0</v>
      </c>
      <c r="DJ61" s="31">
        <v>0</v>
      </c>
      <c r="DK61">
        <v>0</v>
      </c>
      <c r="DL61" s="31">
        <v>0</v>
      </c>
      <c r="DM61">
        <v>0</v>
      </c>
      <c r="DN61" s="31">
        <v>0</v>
      </c>
      <c r="DO61">
        <v>0</v>
      </c>
      <c r="DP61" s="31">
        <v>0</v>
      </c>
      <c r="DQ61">
        <v>0</v>
      </c>
      <c r="DR61" s="31">
        <v>0</v>
      </c>
      <c r="DS61">
        <v>0</v>
      </c>
      <c r="DT61" s="31">
        <v>0</v>
      </c>
      <c r="DU61">
        <v>0</v>
      </c>
      <c r="DV61" s="31">
        <v>0</v>
      </c>
      <c r="DW61">
        <v>0</v>
      </c>
      <c r="DX61" s="31">
        <v>0</v>
      </c>
      <c r="DY61">
        <v>0</v>
      </c>
      <c r="DZ61" s="31">
        <v>6032232.29</v>
      </c>
      <c r="EA61" s="5">
        <v>3.1728999999999998</v>
      </c>
      <c r="EB61" s="31">
        <v>0</v>
      </c>
      <c r="EC61">
        <v>0</v>
      </c>
      <c r="ED61" s="31">
        <v>0</v>
      </c>
      <c r="EE61">
        <v>0</v>
      </c>
      <c r="EF61" s="31">
        <v>0</v>
      </c>
      <c r="EG61">
        <v>0</v>
      </c>
      <c r="EH61" s="31">
        <v>0</v>
      </c>
      <c r="EI61">
        <v>0</v>
      </c>
      <c r="EJ61" s="31">
        <v>0</v>
      </c>
      <c r="EK61">
        <v>0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  <c r="ER61" s="31">
        <v>157847193</v>
      </c>
      <c r="ES61" s="5">
        <v>13.6447</v>
      </c>
      <c r="ET61" s="31">
        <v>0</v>
      </c>
      <c r="EU61">
        <v>0</v>
      </c>
      <c r="EV61" s="31">
        <v>0</v>
      </c>
      <c r="EW61">
        <v>0</v>
      </c>
      <c r="EX61" s="31">
        <v>0</v>
      </c>
      <c r="EY61">
        <v>0</v>
      </c>
      <c r="EZ61" s="31">
        <v>4788666.4000000004</v>
      </c>
      <c r="FA61" s="5">
        <v>3.0209999999999999</v>
      </c>
      <c r="FB61" s="31">
        <v>0</v>
      </c>
      <c r="FC61">
        <v>0</v>
      </c>
      <c r="FD61" s="31">
        <v>0</v>
      </c>
      <c r="FE61">
        <v>0</v>
      </c>
      <c r="FF61" s="31">
        <v>0</v>
      </c>
      <c r="FG61">
        <v>0</v>
      </c>
      <c r="FH61" s="31">
        <v>0</v>
      </c>
      <c r="FI61">
        <v>0</v>
      </c>
      <c r="FJ61" s="31">
        <v>0</v>
      </c>
      <c r="FK61">
        <v>0</v>
      </c>
    </row>
    <row r="62" spans="1:167" x14ac:dyDescent="0.2">
      <c r="A62" t="s">
        <v>582</v>
      </c>
      <c r="B62" s="31">
        <v>2074586068.26</v>
      </c>
      <c r="C62" s="5">
        <v>3.0952000000000002</v>
      </c>
      <c r="D62" s="31">
        <v>22449356</v>
      </c>
      <c r="E62" s="5">
        <v>2.5163000000000002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69187740.780000001</v>
      </c>
      <c r="O62" s="5">
        <v>9.8454999999999995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131646178.54000001</v>
      </c>
      <c r="AG62" s="5">
        <v>7.9744000000000002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140086929.22999999</v>
      </c>
      <c r="AU62" s="5">
        <v>6.5418000000000003</v>
      </c>
      <c r="AV62" s="31">
        <v>151599802.19999999</v>
      </c>
      <c r="AW62" s="5">
        <v>5.6105</v>
      </c>
      <c r="AX62" s="31">
        <v>0</v>
      </c>
      <c r="AY62">
        <v>0</v>
      </c>
      <c r="AZ62" s="31">
        <v>0</v>
      </c>
      <c r="BA62">
        <v>0</v>
      </c>
      <c r="BB62" s="31">
        <v>31834434.510000002</v>
      </c>
      <c r="BC62" s="5">
        <v>7.4245000000000001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1144116713.71</v>
      </c>
      <c r="BY62" s="5">
        <v>4.5721999999999996</v>
      </c>
      <c r="BZ62" s="31">
        <v>0</v>
      </c>
      <c r="CA62">
        <v>0</v>
      </c>
      <c r="CB62" s="31">
        <v>0</v>
      </c>
      <c r="CC62">
        <v>0</v>
      </c>
      <c r="CD62" s="31">
        <v>87000000</v>
      </c>
      <c r="CE62" s="5">
        <v>2.5804999999999998</v>
      </c>
      <c r="CF62" s="31">
        <v>0</v>
      </c>
      <c r="CG62">
        <v>0</v>
      </c>
      <c r="CH62" s="31">
        <v>15000000</v>
      </c>
      <c r="CI62" s="5">
        <v>1.7663</v>
      </c>
      <c r="CJ62" s="31">
        <v>2500166.65</v>
      </c>
      <c r="CK62" s="5">
        <v>2.8134000000000001</v>
      </c>
      <c r="CL62" s="31">
        <v>2170664.5699999998</v>
      </c>
      <c r="CM62" s="5">
        <v>1.9134</v>
      </c>
      <c r="CN62" s="31">
        <v>0</v>
      </c>
      <c r="CO62">
        <v>0</v>
      </c>
      <c r="CP62" s="31">
        <v>27342210.859999999</v>
      </c>
      <c r="CQ62" s="5">
        <v>8.2990999999999993</v>
      </c>
      <c r="CR62" s="31">
        <v>0</v>
      </c>
      <c r="CS62">
        <v>0</v>
      </c>
      <c r="CT62" s="31">
        <v>0</v>
      </c>
      <c r="CU62">
        <v>0</v>
      </c>
      <c r="CV62" s="31">
        <v>6347286.5999999996</v>
      </c>
      <c r="CW62" s="5">
        <v>3.9838</v>
      </c>
      <c r="CX62" s="31">
        <v>42205000</v>
      </c>
      <c r="CY62" s="5">
        <v>1.8694</v>
      </c>
      <c r="CZ62" s="31">
        <v>0</v>
      </c>
      <c r="DA62">
        <v>0</v>
      </c>
      <c r="DB62" s="31">
        <v>0</v>
      </c>
      <c r="DC62">
        <v>0</v>
      </c>
      <c r="DD62" s="31">
        <v>0</v>
      </c>
      <c r="DE62">
        <v>0</v>
      </c>
      <c r="DF62" s="31">
        <v>0</v>
      </c>
      <c r="DG62">
        <v>0</v>
      </c>
      <c r="DH62" s="31">
        <v>0</v>
      </c>
      <c r="DI62">
        <v>0</v>
      </c>
      <c r="DJ62" s="31">
        <v>0</v>
      </c>
      <c r="DK62">
        <v>0</v>
      </c>
      <c r="DL62" s="31">
        <v>0</v>
      </c>
      <c r="DM62">
        <v>0</v>
      </c>
      <c r="DN62" s="31">
        <v>0</v>
      </c>
      <c r="DO62">
        <v>0</v>
      </c>
      <c r="DP62" s="31">
        <v>0</v>
      </c>
      <c r="DQ62">
        <v>0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0</v>
      </c>
      <c r="DY62">
        <v>0</v>
      </c>
      <c r="DZ62" s="31">
        <v>3120717.79</v>
      </c>
      <c r="EA62" s="5">
        <v>1.6414</v>
      </c>
      <c r="EB62" s="31">
        <v>0</v>
      </c>
      <c r="EC62">
        <v>0</v>
      </c>
      <c r="ED62" s="31">
        <v>0</v>
      </c>
      <c r="EE62">
        <v>0</v>
      </c>
      <c r="EF62" s="31">
        <v>0</v>
      </c>
      <c r="EG62">
        <v>0</v>
      </c>
      <c r="EH62" s="31">
        <v>0</v>
      </c>
      <c r="EI62">
        <v>0</v>
      </c>
      <c r="EJ62" s="31">
        <v>0</v>
      </c>
      <c r="EK62">
        <v>0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  <c r="ER62" s="31">
        <v>166813326</v>
      </c>
      <c r="ES62" s="5">
        <v>14.4198</v>
      </c>
      <c r="ET62" s="31">
        <v>0</v>
      </c>
      <c r="EU62">
        <v>0</v>
      </c>
      <c r="EV62" s="31">
        <v>0</v>
      </c>
      <c r="EW62">
        <v>0</v>
      </c>
      <c r="EX62" s="31">
        <v>0</v>
      </c>
      <c r="EY62">
        <v>0</v>
      </c>
      <c r="EZ62" s="31">
        <v>0</v>
      </c>
      <c r="FA62">
        <v>0</v>
      </c>
      <c r="FB62" s="31">
        <v>0</v>
      </c>
      <c r="FC62">
        <v>0</v>
      </c>
      <c r="FD62" s="31">
        <v>0</v>
      </c>
      <c r="FE62">
        <v>0</v>
      </c>
      <c r="FF62" s="31">
        <v>5086128.3099999996</v>
      </c>
      <c r="FG62" s="5">
        <v>7.2279999999999998</v>
      </c>
      <c r="FH62" s="31">
        <v>26079412.510000002</v>
      </c>
      <c r="FI62" s="5">
        <v>5.7458999999999998</v>
      </c>
      <c r="FJ62" s="31">
        <v>0</v>
      </c>
      <c r="FK62">
        <v>0</v>
      </c>
    </row>
    <row r="63" spans="1:167" x14ac:dyDescent="0.2">
      <c r="A63" t="s">
        <v>583</v>
      </c>
      <c r="B63" s="31">
        <v>2708524296.96</v>
      </c>
      <c r="C63" s="5">
        <v>4.0410000000000004</v>
      </c>
      <c r="D63" s="31">
        <v>21724663.98</v>
      </c>
      <c r="E63" s="5">
        <v>2.4350000000000001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26403957.920000002</v>
      </c>
      <c r="U63" s="5">
        <v>18.236899999999999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39380869.030000001</v>
      </c>
      <c r="AG63" s="5">
        <v>2.3855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17971756.879999999</v>
      </c>
      <c r="AQ63" s="5">
        <v>17.057400000000001</v>
      </c>
      <c r="AR63" s="31">
        <v>0</v>
      </c>
      <c r="AS63">
        <v>0</v>
      </c>
      <c r="AT63" s="31">
        <v>143355584.62</v>
      </c>
      <c r="AU63" s="5">
        <v>6.6944999999999997</v>
      </c>
      <c r="AV63" s="31">
        <v>200086682.25</v>
      </c>
      <c r="AW63" s="5">
        <v>7.4050000000000002</v>
      </c>
      <c r="AX63" s="31">
        <v>0</v>
      </c>
      <c r="AY63">
        <v>0</v>
      </c>
      <c r="AZ63" s="31">
        <v>0</v>
      </c>
      <c r="BA63">
        <v>0</v>
      </c>
      <c r="BB63" s="31">
        <v>13837982.119999999</v>
      </c>
      <c r="BC63" s="5">
        <v>3.2273000000000001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4492527.47</v>
      </c>
      <c r="BO63" s="5">
        <v>35.412100000000002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1251906826.0899999</v>
      </c>
      <c r="BY63" s="5">
        <v>5.0029000000000003</v>
      </c>
      <c r="BZ63" s="31">
        <v>0</v>
      </c>
      <c r="CA63">
        <v>0</v>
      </c>
      <c r="CB63" s="31">
        <v>1482623.78</v>
      </c>
      <c r="CC63" s="5">
        <v>5.8333000000000004</v>
      </c>
      <c r="CD63" s="31">
        <v>684457346.60000002</v>
      </c>
      <c r="CE63" s="5">
        <v>20.301300000000001</v>
      </c>
      <c r="CF63" s="31">
        <v>236178331.09999999</v>
      </c>
      <c r="CG63" s="5">
        <v>6.9855999999999998</v>
      </c>
      <c r="CH63" s="31">
        <v>0</v>
      </c>
      <c r="CI63">
        <v>0</v>
      </c>
      <c r="CJ63" s="31">
        <v>0</v>
      </c>
      <c r="CK63">
        <v>0</v>
      </c>
      <c r="CL63" s="31">
        <v>4788353.2699999996</v>
      </c>
      <c r="CM63" s="5">
        <v>4.2207999999999997</v>
      </c>
      <c r="CN63" s="31">
        <v>0</v>
      </c>
      <c r="CO63">
        <v>0</v>
      </c>
      <c r="CP63" s="31">
        <v>28481809.91</v>
      </c>
      <c r="CQ63" s="5">
        <v>8.6449999999999996</v>
      </c>
      <c r="CR63" s="31">
        <v>0</v>
      </c>
      <c r="CS63">
        <v>0</v>
      </c>
      <c r="CT63" s="31">
        <v>0</v>
      </c>
      <c r="CU63">
        <v>0</v>
      </c>
      <c r="CV63" s="31">
        <v>18023396.800000001</v>
      </c>
      <c r="CW63" s="5">
        <v>11.3123</v>
      </c>
      <c r="CX63" s="31">
        <v>14585387</v>
      </c>
      <c r="CY63" s="5">
        <v>0.64600000000000002</v>
      </c>
      <c r="CZ63" s="31">
        <v>0</v>
      </c>
      <c r="DA63">
        <v>0</v>
      </c>
      <c r="DB63" s="31">
        <v>0</v>
      </c>
      <c r="DC63">
        <v>0</v>
      </c>
      <c r="DD63" s="31">
        <v>0</v>
      </c>
      <c r="DE63">
        <v>0</v>
      </c>
      <c r="DF63" s="31">
        <v>0</v>
      </c>
      <c r="DG63">
        <v>0</v>
      </c>
      <c r="DH63" s="31">
        <v>570323.06999999995</v>
      </c>
      <c r="DI63" s="5">
        <v>5.9776999999999996</v>
      </c>
      <c r="DJ63" s="31">
        <v>0</v>
      </c>
      <c r="DK63">
        <v>0</v>
      </c>
      <c r="DL63" s="31">
        <v>0</v>
      </c>
      <c r="DM63">
        <v>0</v>
      </c>
      <c r="DN63" s="31">
        <v>0</v>
      </c>
      <c r="DO63">
        <v>0</v>
      </c>
      <c r="DP63" s="31">
        <v>0</v>
      </c>
      <c r="DQ63">
        <v>0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795875.07</v>
      </c>
      <c r="EA63" s="5">
        <v>0.41860000000000003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0</v>
      </c>
      <c r="EK63">
        <v>0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0</v>
      </c>
      <c r="ES63">
        <v>0</v>
      </c>
      <c r="ET63" s="31">
        <v>0</v>
      </c>
      <c r="EU63">
        <v>0</v>
      </c>
      <c r="EV63" s="31">
        <v>0</v>
      </c>
      <c r="EW63">
        <v>0</v>
      </c>
      <c r="EX63" s="31">
        <v>0</v>
      </c>
      <c r="EY63">
        <v>0</v>
      </c>
      <c r="EZ63" s="31">
        <v>0</v>
      </c>
      <c r="FA63">
        <v>0</v>
      </c>
      <c r="FB63" s="31">
        <v>0</v>
      </c>
      <c r="FC63">
        <v>0</v>
      </c>
      <c r="FD63" s="31">
        <v>0</v>
      </c>
      <c r="FE63">
        <v>0</v>
      </c>
      <c r="FF63" s="31">
        <v>0</v>
      </c>
      <c r="FG63">
        <v>0</v>
      </c>
      <c r="FH63" s="31">
        <v>0</v>
      </c>
      <c r="FI63">
        <v>0</v>
      </c>
      <c r="FJ63" s="31">
        <v>0</v>
      </c>
      <c r="FK63">
        <v>0</v>
      </c>
    </row>
    <row r="64" spans="1:167" ht="13.5" thickBot="1" x14ac:dyDescent="0.25">
      <c r="A64" t="s">
        <v>584</v>
      </c>
      <c r="B64" s="31">
        <v>1793954589.97</v>
      </c>
      <c r="C64" s="5">
        <v>2.6764999999999999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13891100.59</v>
      </c>
      <c r="AG64" s="5">
        <v>0.84140000000000004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24668463.809999999</v>
      </c>
      <c r="AU64" s="5">
        <v>1.1519999999999999</v>
      </c>
      <c r="AV64" s="31">
        <v>76510560.629999995</v>
      </c>
      <c r="AW64" s="5">
        <v>2.8315999999999999</v>
      </c>
      <c r="AX64" s="31">
        <v>0</v>
      </c>
      <c r="AY64">
        <v>0</v>
      </c>
      <c r="AZ64" s="31">
        <v>0</v>
      </c>
      <c r="BA64">
        <v>0</v>
      </c>
      <c r="BB64" s="31">
        <v>17903844.07</v>
      </c>
      <c r="BC64" s="5">
        <v>4.1756000000000002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1600584017.8800001</v>
      </c>
      <c r="BY64" s="5">
        <v>6.3963000000000001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  <c r="CF64" s="31">
        <v>0</v>
      </c>
      <c r="CG64">
        <v>0</v>
      </c>
      <c r="CH64" s="31">
        <v>0</v>
      </c>
      <c r="CI64">
        <v>0</v>
      </c>
      <c r="CJ64" s="31">
        <v>0</v>
      </c>
      <c r="CK64">
        <v>0</v>
      </c>
      <c r="CL64" s="31">
        <v>1222695.1100000001</v>
      </c>
      <c r="CM64" s="5">
        <v>1.0778000000000001</v>
      </c>
      <c r="CN64" s="31">
        <v>0</v>
      </c>
      <c r="CO64">
        <v>0</v>
      </c>
      <c r="CP64" s="31">
        <v>29893028.920000002</v>
      </c>
      <c r="CQ64" s="5">
        <v>9.0732999999999997</v>
      </c>
      <c r="CR64" s="31">
        <v>0</v>
      </c>
      <c r="CS64">
        <v>0</v>
      </c>
      <c r="CT64" s="31">
        <v>0</v>
      </c>
      <c r="CU64">
        <v>0</v>
      </c>
      <c r="CV64" s="31">
        <v>0</v>
      </c>
      <c r="CW64">
        <v>0</v>
      </c>
      <c r="CX64" s="31">
        <v>1325870</v>
      </c>
      <c r="CY64" s="5">
        <v>5.8700000000000002E-2</v>
      </c>
      <c r="CZ64" s="31">
        <v>0</v>
      </c>
      <c r="DA64">
        <v>0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0</v>
      </c>
      <c r="DK64">
        <v>0</v>
      </c>
      <c r="DL64" s="31">
        <v>0</v>
      </c>
      <c r="DM64">
        <v>0</v>
      </c>
      <c r="DN64" s="31">
        <v>0</v>
      </c>
      <c r="DO64">
        <v>0</v>
      </c>
      <c r="DP64" s="31">
        <v>0</v>
      </c>
      <c r="DQ64">
        <v>0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991546.1</v>
      </c>
      <c r="EA64" s="5">
        <v>0.52149999999999996</v>
      </c>
      <c r="EB64" s="31">
        <v>26963462.859999999</v>
      </c>
      <c r="EC64" s="5">
        <v>19.791899999999998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0</v>
      </c>
      <c r="EK64">
        <v>0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0</v>
      </c>
      <c r="ES64">
        <v>0</v>
      </c>
      <c r="ET64" s="31">
        <v>0</v>
      </c>
      <c r="EU64">
        <v>0</v>
      </c>
      <c r="EV64" s="31">
        <v>0</v>
      </c>
      <c r="EW64">
        <v>0</v>
      </c>
      <c r="EX64" s="31">
        <v>0</v>
      </c>
      <c r="EY64">
        <v>0</v>
      </c>
      <c r="EZ64" s="31">
        <v>0</v>
      </c>
      <c r="FA64">
        <v>0</v>
      </c>
      <c r="FB64" s="31">
        <v>0</v>
      </c>
      <c r="FC64">
        <v>0</v>
      </c>
      <c r="FD64" s="31">
        <v>0</v>
      </c>
      <c r="FE64">
        <v>0</v>
      </c>
      <c r="FF64" s="31">
        <v>0</v>
      </c>
      <c r="FG64">
        <v>0</v>
      </c>
      <c r="FH64" s="31">
        <v>0</v>
      </c>
      <c r="FI64">
        <v>0</v>
      </c>
      <c r="FJ64" s="31">
        <v>0</v>
      </c>
      <c r="FK64">
        <v>0</v>
      </c>
    </row>
    <row r="65" spans="1:167" ht="14.25" thickTop="1" thickBot="1" x14ac:dyDescent="0.25">
      <c r="A65" s="152" t="s">
        <v>13</v>
      </c>
      <c r="B65" s="153">
        <v>19081550957.549999</v>
      </c>
      <c r="C65" s="154">
        <v>28.468800000000002</v>
      </c>
      <c r="D65" s="153">
        <v>139233328.44999999</v>
      </c>
      <c r="E65" s="154">
        <v>15.6061</v>
      </c>
      <c r="F65" s="153">
        <v>4266281.37</v>
      </c>
      <c r="G65" s="154">
        <v>11.2271</v>
      </c>
      <c r="H65" s="153">
        <v>2143926.66</v>
      </c>
      <c r="I65" s="154">
        <v>0.61109999999999998</v>
      </c>
      <c r="J65" s="153">
        <v>153139.14000000001</v>
      </c>
      <c r="K65" s="154">
        <v>0.89659999999999995</v>
      </c>
      <c r="L65" s="153">
        <v>37810559.5</v>
      </c>
      <c r="M65" s="154">
        <v>32.622300000000003</v>
      </c>
      <c r="N65" s="153">
        <v>213207388.27000001</v>
      </c>
      <c r="O65" s="154">
        <v>30.339600000000001</v>
      </c>
      <c r="P65" s="153">
        <v>354861.52</v>
      </c>
      <c r="Q65" s="154">
        <v>0.19159999999999999</v>
      </c>
      <c r="R65" s="153">
        <v>151889.69</v>
      </c>
      <c r="S65" s="154">
        <v>0.96640000000000004</v>
      </c>
      <c r="T65" s="153">
        <v>26403957.920000002</v>
      </c>
      <c r="U65" s="154">
        <v>18.236899999999999</v>
      </c>
      <c r="V65" s="153">
        <v>11209308.449999999</v>
      </c>
      <c r="W65" s="154">
        <v>7.6886000000000001</v>
      </c>
      <c r="X65" s="153">
        <v>572561.13</v>
      </c>
      <c r="Y65" s="154">
        <v>1.77</v>
      </c>
      <c r="Z65" s="153">
        <v>2202605.86</v>
      </c>
      <c r="AA65" s="154">
        <v>1.1065</v>
      </c>
      <c r="AB65" s="153">
        <v>753304468.65999997</v>
      </c>
      <c r="AC65" s="154">
        <v>100</v>
      </c>
      <c r="AD65" s="153">
        <v>222003644.38999999</v>
      </c>
      <c r="AE65" s="154">
        <v>6.1894</v>
      </c>
      <c r="AF65" s="153">
        <v>1650858512.0899999</v>
      </c>
      <c r="AG65" s="154">
        <v>100</v>
      </c>
      <c r="AH65" s="153">
        <v>1474433.3</v>
      </c>
      <c r="AI65" s="154">
        <v>1.2724</v>
      </c>
      <c r="AJ65" s="153">
        <v>351139.99</v>
      </c>
      <c r="AK65" s="154">
        <v>0.3281</v>
      </c>
      <c r="AL65" s="153">
        <v>564000.55000000005</v>
      </c>
      <c r="AM65" s="154">
        <v>0.43830000000000002</v>
      </c>
      <c r="AN65" s="153">
        <v>18248158.129999999</v>
      </c>
      <c r="AO65" s="154">
        <v>7.0529999999999999</v>
      </c>
      <c r="AP65" s="153">
        <v>17971756.879999999</v>
      </c>
      <c r="AQ65" s="154">
        <v>17.057400000000001</v>
      </c>
      <c r="AR65" s="153">
        <v>48875146.329999998</v>
      </c>
      <c r="AS65" s="154">
        <v>13.771800000000001</v>
      </c>
      <c r="AT65" s="153">
        <v>477442339.56</v>
      </c>
      <c r="AU65" s="154">
        <v>22.2958</v>
      </c>
      <c r="AV65" s="153">
        <v>596367871.17999995</v>
      </c>
      <c r="AW65" s="154">
        <v>22.070799999999998</v>
      </c>
      <c r="AX65" s="153">
        <v>6281101.1299999999</v>
      </c>
      <c r="AY65" s="154">
        <v>3.9923000000000002</v>
      </c>
      <c r="AZ65" s="153">
        <v>7723117.7400000002</v>
      </c>
      <c r="BA65" s="154">
        <v>4.4931000000000001</v>
      </c>
      <c r="BB65" s="153">
        <v>118264344.14</v>
      </c>
      <c r="BC65" s="154">
        <v>27.581800000000001</v>
      </c>
      <c r="BD65" s="153">
        <v>140488.28</v>
      </c>
      <c r="BE65" s="154">
        <v>0.81399999999999995</v>
      </c>
      <c r="BF65" s="153">
        <v>18087754.780000001</v>
      </c>
      <c r="BG65" s="154">
        <v>5.2747000000000002</v>
      </c>
      <c r="BH65" s="153">
        <v>8235424.0700000003</v>
      </c>
      <c r="BI65" s="154">
        <v>9.2798999999999996</v>
      </c>
      <c r="BJ65" s="153">
        <v>740963.89</v>
      </c>
      <c r="BK65" s="154">
        <v>7.3599999999999999E-2</v>
      </c>
      <c r="BL65" s="153">
        <v>82357538.340000004</v>
      </c>
      <c r="BM65" s="154">
        <v>15.300800000000001</v>
      </c>
      <c r="BN65" s="153">
        <v>4492527.47</v>
      </c>
      <c r="BO65" s="154">
        <v>35.412100000000002</v>
      </c>
      <c r="BP65" s="153">
        <v>1675206.36</v>
      </c>
      <c r="BQ65" s="154">
        <v>2.4356</v>
      </c>
      <c r="BR65" s="153">
        <v>10410055.35</v>
      </c>
      <c r="BS65" s="154">
        <v>11.3073</v>
      </c>
      <c r="BT65" s="153">
        <v>1537897.62</v>
      </c>
      <c r="BU65" s="154">
        <v>2.3559999999999999</v>
      </c>
      <c r="BV65" s="153">
        <v>217701.43</v>
      </c>
      <c r="BW65" s="154">
        <v>0.35930000000000001</v>
      </c>
      <c r="BX65" s="153">
        <v>8510017418</v>
      </c>
      <c r="BY65" s="154">
        <v>34.008200000000002</v>
      </c>
      <c r="BZ65" s="153">
        <v>13620401.779999999</v>
      </c>
      <c r="CA65" s="154">
        <v>8.3893000000000004</v>
      </c>
      <c r="CB65" s="153">
        <v>1482623.78</v>
      </c>
      <c r="CC65" s="154">
        <v>5.8333000000000004</v>
      </c>
      <c r="CD65" s="153">
        <v>2618706234.3899999</v>
      </c>
      <c r="CE65" s="154">
        <v>77.6721</v>
      </c>
      <c r="CF65" s="153">
        <v>430439486.43000001</v>
      </c>
      <c r="CG65" s="154">
        <v>12.7315</v>
      </c>
      <c r="CH65" s="153">
        <v>719024868.33000004</v>
      </c>
      <c r="CI65" s="154">
        <v>84.667299999999997</v>
      </c>
      <c r="CJ65" s="153">
        <v>21362725.449999999</v>
      </c>
      <c r="CK65" s="154">
        <v>24.039300000000001</v>
      </c>
      <c r="CL65" s="153">
        <v>9421373.0099999998</v>
      </c>
      <c r="CM65" s="154">
        <v>8.3047000000000004</v>
      </c>
      <c r="CN65" s="153">
        <v>10809046</v>
      </c>
      <c r="CO65" s="154">
        <v>9.9486000000000008</v>
      </c>
      <c r="CP65" s="153">
        <v>128119022.36</v>
      </c>
      <c r="CQ65" s="154">
        <v>38.887500000000003</v>
      </c>
      <c r="CR65" s="153">
        <v>29118517.41</v>
      </c>
      <c r="CS65" s="154">
        <v>20.933199999999999</v>
      </c>
      <c r="CT65" s="153">
        <v>349435.98</v>
      </c>
      <c r="CU65" s="154">
        <v>1.4098999999999999</v>
      </c>
      <c r="CV65" s="153">
        <v>91311180.090000004</v>
      </c>
      <c r="CW65" s="154">
        <v>57.310899999999997</v>
      </c>
      <c r="CX65" s="153">
        <v>303742663.32999998</v>
      </c>
      <c r="CY65" s="154">
        <v>13.4534</v>
      </c>
      <c r="CZ65" s="153">
        <v>978621.78</v>
      </c>
      <c r="DA65" s="154">
        <v>2.9401999999999999</v>
      </c>
      <c r="DB65" s="153">
        <v>4081588.48</v>
      </c>
      <c r="DC65" s="154">
        <v>2.2109000000000001</v>
      </c>
      <c r="DD65" s="153">
        <v>3779850.32</v>
      </c>
      <c r="DE65" s="154">
        <v>0.47220000000000001</v>
      </c>
      <c r="DF65" s="153">
        <v>3816312.58</v>
      </c>
      <c r="DG65" s="154">
        <v>1.4336</v>
      </c>
      <c r="DH65" s="153">
        <v>570323.06999999995</v>
      </c>
      <c r="DI65" s="154">
        <v>5.9776999999999996</v>
      </c>
      <c r="DJ65" s="153">
        <v>938552.3</v>
      </c>
      <c r="DK65" s="154">
        <v>3.0181</v>
      </c>
      <c r="DL65" s="153">
        <v>1078775.6499999999</v>
      </c>
      <c r="DM65" s="154">
        <v>1.3929</v>
      </c>
      <c r="DN65" s="153">
        <v>504386439.62</v>
      </c>
      <c r="DO65" s="154">
        <v>22.917300000000001</v>
      </c>
      <c r="DP65" s="153">
        <v>4984251.09</v>
      </c>
      <c r="DQ65" s="154">
        <v>2.2368000000000001</v>
      </c>
      <c r="DR65" s="153">
        <v>371598935.88</v>
      </c>
      <c r="DS65" s="154">
        <v>31.469799999999999</v>
      </c>
      <c r="DT65" s="153">
        <v>64987612.25</v>
      </c>
      <c r="DU65" s="154">
        <v>33.251399999999997</v>
      </c>
      <c r="DV65" s="153">
        <v>4592740.47</v>
      </c>
      <c r="DW65" s="154">
        <v>0.93679999999999997</v>
      </c>
      <c r="DX65" s="153">
        <v>9582093.5600000005</v>
      </c>
      <c r="DY65" s="154">
        <v>3.2113</v>
      </c>
      <c r="DZ65" s="153">
        <v>33337281.82</v>
      </c>
      <c r="EA65" s="154">
        <v>17.5349</v>
      </c>
      <c r="EB65" s="153">
        <v>29858061.620000001</v>
      </c>
      <c r="EC65" s="154">
        <v>21.916599999999999</v>
      </c>
      <c r="ED65" s="153">
        <v>17733667.57</v>
      </c>
      <c r="EE65" s="154">
        <v>6.5484</v>
      </c>
      <c r="EF65" s="153">
        <v>6607291.5099999998</v>
      </c>
      <c r="EG65" s="154">
        <v>2.4350000000000001</v>
      </c>
      <c r="EH65" s="153">
        <v>13860077.720000001</v>
      </c>
      <c r="EI65" s="154">
        <v>1.4056</v>
      </c>
      <c r="EJ65" s="153">
        <v>3061825.67</v>
      </c>
      <c r="EK65" s="154">
        <v>0.92110000000000003</v>
      </c>
      <c r="EL65" s="153">
        <v>17001695.239999998</v>
      </c>
      <c r="EM65" s="154">
        <v>2.7848999999999999</v>
      </c>
      <c r="EN65" s="153">
        <v>50143157.530000001</v>
      </c>
      <c r="EO65" s="154">
        <v>2.3772000000000002</v>
      </c>
      <c r="EP65" s="153">
        <v>4162405.17</v>
      </c>
      <c r="EQ65" s="154">
        <v>4.0545999999999998</v>
      </c>
      <c r="ER65" s="153">
        <v>444689841.54000002</v>
      </c>
      <c r="ES65" s="154">
        <v>38.440199999999997</v>
      </c>
      <c r="ET65" s="153">
        <v>4157947.05</v>
      </c>
      <c r="EU65" s="154">
        <v>9.2758000000000003</v>
      </c>
      <c r="EV65" s="153">
        <v>-373917.61</v>
      </c>
      <c r="EW65" s="154">
        <v>-1.8938999999999999</v>
      </c>
      <c r="EX65" s="153">
        <v>2826671.73</v>
      </c>
      <c r="EY65" s="154">
        <v>4.3540000000000001</v>
      </c>
      <c r="EZ65" s="153">
        <v>22805715.350000001</v>
      </c>
      <c r="FA65" s="154">
        <v>14.3873</v>
      </c>
      <c r="FB65" s="153">
        <v>175503.51</v>
      </c>
      <c r="FC65" s="154">
        <v>0.35189999999999999</v>
      </c>
      <c r="FD65" s="153">
        <v>648780.92000000004</v>
      </c>
      <c r="FE65" s="154">
        <v>0.5161</v>
      </c>
      <c r="FF65" s="153">
        <v>7928782.1100000003</v>
      </c>
      <c r="FG65" s="154">
        <v>11.267799999999999</v>
      </c>
      <c r="FH65" s="153">
        <v>74540121.650000006</v>
      </c>
      <c r="FI65" s="154">
        <v>16.422799999999999</v>
      </c>
      <c r="FJ65" s="153">
        <v>149554.44</v>
      </c>
      <c r="FK65" s="154">
        <v>0.2989</v>
      </c>
    </row>
    <row r="66" spans="1:167" ht="13.5" thickTop="1" x14ac:dyDescent="0.2"/>
    <row r="67" spans="1:167" x14ac:dyDescent="0.2">
      <c r="A67" t="s">
        <v>243</v>
      </c>
      <c r="B67" s="31">
        <v>25523190385.860001</v>
      </c>
      <c r="D67" s="31">
        <v>0</v>
      </c>
      <c r="F67" s="31">
        <v>0</v>
      </c>
      <c r="H67" s="31">
        <v>0</v>
      </c>
      <c r="J67" s="31">
        <v>0</v>
      </c>
      <c r="L67" s="31">
        <v>5835235.9100000001</v>
      </c>
      <c r="N67" s="31">
        <v>0</v>
      </c>
      <c r="P67" s="31">
        <v>0</v>
      </c>
      <c r="R67" s="31">
        <v>0</v>
      </c>
      <c r="T67" s="31">
        <v>88863894.640000001</v>
      </c>
      <c r="V67" s="31">
        <v>0</v>
      </c>
      <c r="X67" s="31">
        <v>32348434.620000001</v>
      </c>
      <c r="Z67" s="31">
        <v>199057385.59999999</v>
      </c>
      <c r="AB67" s="31">
        <v>0</v>
      </c>
      <c r="AD67" s="31">
        <v>0</v>
      </c>
      <c r="AF67" s="31">
        <v>0</v>
      </c>
      <c r="AH67" s="31">
        <v>0</v>
      </c>
      <c r="AJ67" s="31">
        <v>0</v>
      </c>
      <c r="AL67" s="31">
        <v>0</v>
      </c>
      <c r="AN67" s="31">
        <v>0</v>
      </c>
      <c r="AP67" s="31">
        <v>11480909.189999999</v>
      </c>
      <c r="AR67" s="31">
        <v>0</v>
      </c>
      <c r="AT67" s="31">
        <v>1474361764.02</v>
      </c>
      <c r="AV67" s="31">
        <v>1636700263.03</v>
      </c>
      <c r="AX67" s="31">
        <v>0</v>
      </c>
      <c r="AZ67" s="31">
        <v>0</v>
      </c>
      <c r="BB67" s="31">
        <v>140038381</v>
      </c>
      <c r="BD67" s="31">
        <v>0</v>
      </c>
      <c r="BF67" s="31">
        <v>0</v>
      </c>
      <c r="BH67" s="31">
        <v>0</v>
      </c>
      <c r="BJ67" s="31">
        <v>1007385808</v>
      </c>
      <c r="BL67" s="31">
        <v>538257969.39999998</v>
      </c>
      <c r="BN67" s="31">
        <v>6616697.0700000003</v>
      </c>
      <c r="BP67" s="31">
        <v>0</v>
      </c>
      <c r="BR67" s="31">
        <v>0</v>
      </c>
      <c r="BT67" s="31">
        <v>0</v>
      </c>
      <c r="BV67" s="31">
        <v>0</v>
      </c>
      <c r="BX67" s="31">
        <v>9348030197.3899994</v>
      </c>
      <c r="BZ67" s="31">
        <v>8117685.2800000003</v>
      </c>
      <c r="CB67" s="31">
        <v>0</v>
      </c>
      <c r="CD67" s="31">
        <v>2608670885</v>
      </c>
      <c r="CF67" s="31">
        <v>2988376.42</v>
      </c>
      <c r="CH67" s="31">
        <v>849235126.20000005</v>
      </c>
      <c r="CJ67" s="31">
        <v>31068.240000000002</v>
      </c>
      <c r="CL67" s="31">
        <v>0</v>
      </c>
      <c r="CN67" s="31">
        <v>0</v>
      </c>
      <c r="CP67" s="31">
        <v>118162056.09999999</v>
      </c>
      <c r="CR67" s="31">
        <v>0</v>
      </c>
      <c r="CT67" s="31">
        <v>457120.69</v>
      </c>
      <c r="CV67" s="31">
        <v>842080.35</v>
      </c>
      <c r="CX67" s="31">
        <v>1610135753</v>
      </c>
      <c r="CZ67" s="31">
        <v>5385549.6299999999</v>
      </c>
      <c r="DB67" s="31">
        <v>92314600.930000007</v>
      </c>
      <c r="DD67" s="31">
        <v>369359952.39999998</v>
      </c>
      <c r="DF67" s="31">
        <v>144268149.03999999</v>
      </c>
      <c r="DH67" s="31">
        <v>9300821.9800000004</v>
      </c>
      <c r="DJ67" s="31">
        <v>8850599.9700000007</v>
      </c>
      <c r="DL67" s="31">
        <v>57700887.539999999</v>
      </c>
      <c r="DN67" s="31">
        <v>1321641415</v>
      </c>
      <c r="DP67" s="31">
        <v>0</v>
      </c>
      <c r="DR67" s="31">
        <v>392856014.69999999</v>
      </c>
      <c r="DT67" s="31">
        <v>0</v>
      </c>
      <c r="DV67" s="31">
        <v>489516968.19999999</v>
      </c>
      <c r="DX67" s="31">
        <v>274514914.79000002</v>
      </c>
      <c r="DZ67" s="31">
        <v>0</v>
      </c>
      <c r="EB67" s="31">
        <v>0</v>
      </c>
      <c r="ED67" s="31">
        <v>0</v>
      </c>
      <c r="EF67" s="31">
        <v>198083342.63</v>
      </c>
      <c r="EH67" s="31">
        <v>512762389.37</v>
      </c>
      <c r="EJ67" s="31">
        <v>149586962.61000001</v>
      </c>
      <c r="EL67" s="31">
        <v>384610934.82999998</v>
      </c>
      <c r="EN67" s="31">
        <v>0</v>
      </c>
      <c r="EP67" s="31">
        <v>0</v>
      </c>
      <c r="ER67" s="31">
        <v>1156836177</v>
      </c>
      <c r="ET67" s="31">
        <v>44825730.479999997</v>
      </c>
      <c r="EV67" s="31">
        <v>0</v>
      </c>
      <c r="EX67" s="31">
        <v>23016119.079999998</v>
      </c>
      <c r="EZ67" s="31">
        <v>129774729.7</v>
      </c>
      <c r="FB67" s="31">
        <v>0</v>
      </c>
      <c r="FD67" s="31">
        <v>0</v>
      </c>
      <c r="FF67" s="31">
        <v>70367034.829999998</v>
      </c>
      <c r="FH67" s="31">
        <v>0</v>
      </c>
      <c r="FJ67" s="31">
        <v>0</v>
      </c>
    </row>
  </sheetData>
  <mergeCells count="166">
    <mergeCell ref="EZ54:FA55"/>
    <mergeCell ref="FB54:FC55"/>
    <mergeCell ref="FD54:FE55"/>
    <mergeCell ref="FF54:FG55"/>
    <mergeCell ref="FH54:FI55"/>
    <mergeCell ref="FJ54:FK55"/>
    <mergeCell ref="EN54:EO55"/>
    <mergeCell ref="EP54:EQ55"/>
    <mergeCell ref="ER54:ES55"/>
    <mergeCell ref="ET54:EU55"/>
    <mergeCell ref="EV54:EW55"/>
    <mergeCell ref="EX54:EY55"/>
    <mergeCell ref="EB54:EC55"/>
    <mergeCell ref="ED54:EE55"/>
    <mergeCell ref="EF54:EG55"/>
    <mergeCell ref="EH54:EI55"/>
    <mergeCell ref="EJ54:EK55"/>
    <mergeCell ref="EL54:EM55"/>
    <mergeCell ref="DP54:DQ55"/>
    <mergeCell ref="DR54:DS55"/>
    <mergeCell ref="DT54:DU55"/>
    <mergeCell ref="DV54:DW55"/>
    <mergeCell ref="DX54:DY55"/>
    <mergeCell ref="DZ54:EA55"/>
    <mergeCell ref="DD54:DE55"/>
    <mergeCell ref="DF54:DG55"/>
    <mergeCell ref="DH54:DI55"/>
    <mergeCell ref="DJ54:DK55"/>
    <mergeCell ref="DL54:DM55"/>
    <mergeCell ref="DN54:DO55"/>
    <mergeCell ref="CR54:CS55"/>
    <mergeCell ref="CT54:CU55"/>
    <mergeCell ref="CV54:CW55"/>
    <mergeCell ref="CX54:CY55"/>
    <mergeCell ref="CZ54:DA55"/>
    <mergeCell ref="DB54:DC55"/>
    <mergeCell ref="CF54:CG55"/>
    <mergeCell ref="CH54:CI55"/>
    <mergeCell ref="CJ54:CK55"/>
    <mergeCell ref="CL54:CM55"/>
    <mergeCell ref="CN54:CO55"/>
    <mergeCell ref="CP54:CQ55"/>
    <mergeCell ref="BT54:BU55"/>
    <mergeCell ref="BV54:BW55"/>
    <mergeCell ref="BX54:BY55"/>
    <mergeCell ref="BZ54:CA55"/>
    <mergeCell ref="CB54:CC55"/>
    <mergeCell ref="CD54:CE55"/>
    <mergeCell ref="BH54:BI55"/>
    <mergeCell ref="BJ54:BK55"/>
    <mergeCell ref="BL54:BM55"/>
    <mergeCell ref="BN54:BO55"/>
    <mergeCell ref="BP54:BQ55"/>
    <mergeCell ref="BR54:BS55"/>
    <mergeCell ref="AV54:AW55"/>
    <mergeCell ref="AX54:AY55"/>
    <mergeCell ref="AZ54:BA55"/>
    <mergeCell ref="BB54:BC55"/>
    <mergeCell ref="BD54:BE55"/>
    <mergeCell ref="BF54:BG55"/>
    <mergeCell ref="AJ54:AK55"/>
    <mergeCell ref="AL54:AM55"/>
    <mergeCell ref="AN54:AO55"/>
    <mergeCell ref="AP54:AQ55"/>
    <mergeCell ref="AR54:AS55"/>
    <mergeCell ref="AT54:AU55"/>
    <mergeCell ref="X54:Y55"/>
    <mergeCell ref="Z54:AA55"/>
    <mergeCell ref="AB54:AC55"/>
    <mergeCell ref="AD54:AE55"/>
    <mergeCell ref="AF54:AG55"/>
    <mergeCell ref="AH54:AI55"/>
    <mergeCell ref="L54:M55"/>
    <mergeCell ref="N54:O55"/>
    <mergeCell ref="P54:Q55"/>
    <mergeCell ref="R54:S55"/>
    <mergeCell ref="T54:U55"/>
    <mergeCell ref="V54:W55"/>
    <mergeCell ref="FB3:FC4"/>
    <mergeCell ref="FD3:FE4"/>
    <mergeCell ref="FF3:FG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FH3:FI4"/>
    <mergeCell ref="FJ3:FK4"/>
    <mergeCell ref="B54:C54"/>
    <mergeCell ref="D54:E55"/>
    <mergeCell ref="F54:G55"/>
    <mergeCell ref="H54:I55"/>
    <mergeCell ref="J54:K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7"/>
  <sheetViews>
    <sheetView workbookViewId="0"/>
  </sheetViews>
  <sheetFormatPr defaultRowHeight="12.75" x14ac:dyDescent="0.2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1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1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1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1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1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1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1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1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1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1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1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1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1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1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1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1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1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1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1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1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1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1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1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1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1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1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1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1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1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1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1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1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1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1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1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1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1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1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1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1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1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1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1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1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1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1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1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1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1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1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1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1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1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1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1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1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1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1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1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1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1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1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1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1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</cols>
  <sheetData>
    <row r="1" spans="1:33" x14ac:dyDescent="0.2">
      <c r="A1" s="1" t="s">
        <v>155</v>
      </c>
    </row>
    <row r="2" spans="1:33" x14ac:dyDescent="0.2">
      <c r="D2" s="31" t="s">
        <v>244</v>
      </c>
      <c r="F2" s="31" t="s">
        <v>244</v>
      </c>
      <c r="H2" s="31" t="s">
        <v>244</v>
      </c>
      <c r="J2" s="31" t="s">
        <v>244</v>
      </c>
      <c r="L2" s="31" t="s">
        <v>244</v>
      </c>
      <c r="N2" s="31" t="s">
        <v>244</v>
      </c>
      <c r="P2" s="31" t="s">
        <v>244</v>
      </c>
      <c r="R2" s="31" t="s">
        <v>244</v>
      </c>
      <c r="V2" s="31" t="s">
        <v>244</v>
      </c>
      <c r="X2" s="31" t="s">
        <v>244</v>
      </c>
      <c r="Z2" s="31" t="s">
        <v>244</v>
      </c>
      <c r="AB2" s="31" t="s">
        <v>244</v>
      </c>
      <c r="AD2" s="31" t="s">
        <v>244</v>
      </c>
      <c r="AF2" s="31" t="s">
        <v>244</v>
      </c>
    </row>
    <row r="3" spans="1:33" x14ac:dyDescent="0.2">
      <c r="A3" s="141" t="s">
        <v>453</v>
      </c>
      <c r="B3" s="330" t="s">
        <v>13</v>
      </c>
      <c r="C3" s="330"/>
      <c r="D3" s="328" t="s">
        <v>585</v>
      </c>
      <c r="E3" s="328"/>
      <c r="F3" s="328" t="s">
        <v>586</v>
      </c>
      <c r="G3" s="328"/>
      <c r="H3" s="328" t="s">
        <v>587</v>
      </c>
      <c r="I3" s="328"/>
      <c r="J3" s="328" t="s">
        <v>588</v>
      </c>
      <c r="K3" s="328"/>
      <c r="L3" s="328" t="s">
        <v>589</v>
      </c>
      <c r="M3" s="328"/>
      <c r="N3" s="328" t="s">
        <v>590</v>
      </c>
      <c r="O3" s="328"/>
      <c r="P3" s="328" t="s">
        <v>591</v>
      </c>
      <c r="Q3" s="328"/>
      <c r="R3" s="328" t="s">
        <v>592</v>
      </c>
      <c r="S3" s="328"/>
      <c r="T3" s="328" t="s">
        <v>593</v>
      </c>
      <c r="U3" s="328"/>
      <c r="V3" s="328" t="s">
        <v>594</v>
      </c>
      <c r="W3" s="328"/>
      <c r="X3" s="328" t="s">
        <v>595</v>
      </c>
      <c r="Y3" s="328"/>
      <c r="Z3" s="328" t="s">
        <v>596</v>
      </c>
      <c r="AA3" s="328"/>
      <c r="AB3" s="328" t="s">
        <v>597</v>
      </c>
      <c r="AC3" s="328"/>
      <c r="AD3" s="328" t="s">
        <v>598</v>
      </c>
      <c r="AE3" s="328"/>
      <c r="AF3" s="328" t="s">
        <v>599</v>
      </c>
      <c r="AG3" s="328"/>
    </row>
    <row r="4" spans="1:33" x14ac:dyDescent="0.2">
      <c r="A4" s="144" t="s">
        <v>600</v>
      </c>
      <c r="B4" s="145"/>
      <c r="C4" s="144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</row>
    <row r="5" spans="1:33" x14ac:dyDescent="0.2">
      <c r="A5" s="147"/>
      <c r="B5" s="148" t="s">
        <v>4</v>
      </c>
      <c r="C5" s="158" t="s">
        <v>5</v>
      </c>
      <c r="D5" s="148" t="s">
        <v>4</v>
      </c>
      <c r="E5" s="158" t="s">
        <v>5</v>
      </c>
      <c r="F5" s="148" t="s">
        <v>4</v>
      </c>
      <c r="G5" s="158" t="s">
        <v>5</v>
      </c>
      <c r="H5" s="148" t="s">
        <v>4</v>
      </c>
      <c r="I5" s="158" t="s">
        <v>5</v>
      </c>
      <c r="J5" s="148" t="s">
        <v>4</v>
      </c>
      <c r="K5" s="158" t="s">
        <v>5</v>
      </c>
      <c r="L5" s="148" t="s">
        <v>4</v>
      </c>
      <c r="M5" s="158" t="s">
        <v>5</v>
      </c>
      <c r="N5" s="148" t="s">
        <v>4</v>
      </c>
      <c r="O5" s="158" t="s">
        <v>5</v>
      </c>
      <c r="P5" s="148" t="s">
        <v>4</v>
      </c>
      <c r="Q5" s="158" t="s">
        <v>5</v>
      </c>
      <c r="R5" s="148" t="s">
        <v>4</v>
      </c>
      <c r="S5" s="158" t="s">
        <v>5</v>
      </c>
      <c r="T5" s="148" t="s">
        <v>4</v>
      </c>
      <c r="U5" s="158" t="s">
        <v>5</v>
      </c>
      <c r="V5" s="148" t="s">
        <v>4</v>
      </c>
      <c r="W5" s="158" t="s">
        <v>5</v>
      </c>
      <c r="X5" s="148" t="s">
        <v>4</v>
      </c>
      <c r="Y5" s="158" t="s">
        <v>5</v>
      </c>
      <c r="Z5" s="148" t="s">
        <v>4</v>
      </c>
      <c r="AA5" s="158" t="s">
        <v>5</v>
      </c>
      <c r="AB5" s="148" t="s">
        <v>4</v>
      </c>
      <c r="AC5" s="158" t="s">
        <v>5</v>
      </c>
      <c r="AD5" s="148" t="s">
        <v>4</v>
      </c>
      <c r="AE5" s="158" t="s">
        <v>5</v>
      </c>
      <c r="AF5" s="148" t="s">
        <v>4</v>
      </c>
      <c r="AG5" s="158" t="s">
        <v>5</v>
      </c>
    </row>
    <row r="6" spans="1:33" x14ac:dyDescent="0.2">
      <c r="A6" s="1" t="s">
        <v>166</v>
      </c>
    </row>
    <row r="7" spans="1:33" x14ac:dyDescent="0.2">
      <c r="A7" t="s">
        <v>537</v>
      </c>
      <c r="B7" s="31">
        <v>508495016.44999999</v>
      </c>
      <c r="C7" s="5">
        <v>15.6471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329090179.37</v>
      </c>
      <c r="U7" s="5">
        <v>64.45</v>
      </c>
      <c r="V7" s="31">
        <v>0</v>
      </c>
      <c r="W7">
        <v>0</v>
      </c>
      <c r="X7" s="31">
        <v>0</v>
      </c>
      <c r="Y7">
        <v>0</v>
      </c>
      <c r="Z7" s="31">
        <v>179404837.08000001</v>
      </c>
      <c r="AA7" s="5">
        <v>63.0886</v>
      </c>
      <c r="AB7" s="31">
        <v>0</v>
      </c>
      <c r="AC7">
        <v>0</v>
      </c>
      <c r="AD7" s="31">
        <v>0</v>
      </c>
      <c r="AE7">
        <v>0</v>
      </c>
      <c r="AF7" s="31">
        <v>0</v>
      </c>
      <c r="AG7">
        <v>0</v>
      </c>
    </row>
    <row r="8" spans="1:33" x14ac:dyDescent="0.2">
      <c r="A8" t="s">
        <v>538</v>
      </c>
      <c r="B8" s="31">
        <v>282787007.13</v>
      </c>
      <c r="C8" s="5">
        <v>8.7018000000000004</v>
      </c>
      <c r="D8" s="31">
        <v>429711.87</v>
      </c>
      <c r="E8" s="5">
        <v>2.0244</v>
      </c>
      <c r="F8" s="31">
        <v>127199.69</v>
      </c>
      <c r="G8" s="5">
        <v>0.4178</v>
      </c>
      <c r="H8" s="31">
        <v>-2017959.38</v>
      </c>
      <c r="I8" s="5">
        <v>-0.35639999999999999</v>
      </c>
      <c r="J8" s="31">
        <v>15510170.439999999</v>
      </c>
      <c r="K8" s="5">
        <v>3.3643999999999998</v>
      </c>
      <c r="L8" s="31">
        <v>397040.66</v>
      </c>
      <c r="M8" s="5">
        <v>0.2026</v>
      </c>
      <c r="N8" s="31">
        <v>121379.77</v>
      </c>
      <c r="O8" s="5">
        <v>0.32200000000000001</v>
      </c>
      <c r="P8" s="31">
        <v>16241.86</v>
      </c>
      <c r="Q8" s="5">
        <v>0.19570000000000001</v>
      </c>
      <c r="R8" s="31">
        <v>516081.28</v>
      </c>
      <c r="S8" s="5">
        <v>1.8223</v>
      </c>
      <c r="T8" s="31">
        <v>150127746.44999999</v>
      </c>
      <c r="U8" s="5">
        <v>29.401499999999999</v>
      </c>
      <c r="V8" s="31">
        <v>1582292.95</v>
      </c>
      <c r="W8" s="5">
        <v>1.9051</v>
      </c>
      <c r="X8" s="31">
        <v>5161682.5</v>
      </c>
      <c r="Y8" s="5">
        <v>2.1187999999999998</v>
      </c>
      <c r="Z8" s="31">
        <v>93003644.010000005</v>
      </c>
      <c r="AA8" s="5">
        <v>32.705199999999998</v>
      </c>
      <c r="AB8" s="31">
        <v>2952092.01</v>
      </c>
      <c r="AC8" s="5">
        <v>1.0267999999999999</v>
      </c>
      <c r="AD8" s="31">
        <v>3734102.89</v>
      </c>
      <c r="AE8" s="5">
        <v>2.8058999999999998</v>
      </c>
      <c r="AF8" s="31">
        <v>11125580.130000001</v>
      </c>
      <c r="AG8" s="5">
        <v>3.1040000000000001</v>
      </c>
    </row>
    <row r="9" spans="1:33" x14ac:dyDescent="0.2">
      <c r="A9" t="s">
        <v>539</v>
      </c>
      <c r="B9" s="31">
        <v>54952252.689999998</v>
      </c>
      <c r="C9" s="5">
        <v>1.6910000000000001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16658925.41</v>
      </c>
      <c r="U9" s="5">
        <v>3.2625000000000002</v>
      </c>
      <c r="V9" s="31">
        <v>0</v>
      </c>
      <c r="W9">
        <v>0</v>
      </c>
      <c r="X9" s="31">
        <v>26332345</v>
      </c>
      <c r="Y9" s="5">
        <v>10.8089</v>
      </c>
      <c r="Z9" s="31">
        <v>11960982.279999999</v>
      </c>
      <c r="AA9" s="5">
        <v>4.2061000000000002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</row>
    <row r="10" spans="1:33" x14ac:dyDescent="0.2">
      <c r="A10" t="s">
        <v>172</v>
      </c>
      <c r="B10" s="31">
        <v>2403528232.5300002</v>
      </c>
      <c r="C10" s="5">
        <v>73.960099999999997</v>
      </c>
      <c r="D10" s="31">
        <v>20796534.789999999</v>
      </c>
      <c r="E10" s="5">
        <v>97.9756</v>
      </c>
      <c r="F10" s="31">
        <v>30315817.93</v>
      </c>
      <c r="G10" s="5">
        <v>99.5822</v>
      </c>
      <c r="H10" s="31">
        <v>568153333.13999999</v>
      </c>
      <c r="I10" s="5">
        <v>100.35639999999999</v>
      </c>
      <c r="J10" s="31">
        <v>445491867.27999997</v>
      </c>
      <c r="K10" s="5">
        <v>96.635599999999997</v>
      </c>
      <c r="L10" s="31">
        <v>195577150.88999999</v>
      </c>
      <c r="M10" s="5">
        <v>99.797399999999996</v>
      </c>
      <c r="N10" s="31">
        <v>37570137</v>
      </c>
      <c r="O10" s="5">
        <v>99.677999999999997</v>
      </c>
      <c r="P10" s="31">
        <v>8283607.5199999996</v>
      </c>
      <c r="Q10" s="5">
        <v>99.804299999999998</v>
      </c>
      <c r="R10" s="31">
        <v>27804769.77</v>
      </c>
      <c r="S10" s="5">
        <v>98.177700000000002</v>
      </c>
      <c r="T10" s="31">
        <v>14736039.939999999</v>
      </c>
      <c r="U10" s="5">
        <v>2.8860000000000001</v>
      </c>
      <c r="V10" s="31">
        <v>81472680.030000001</v>
      </c>
      <c r="W10" s="5">
        <v>98.094899999999996</v>
      </c>
      <c r="X10" s="31">
        <v>212122358.21000001</v>
      </c>
      <c r="Y10" s="5">
        <v>87.072299999999998</v>
      </c>
      <c r="Z10" s="31">
        <v>0</v>
      </c>
      <c r="AA10">
        <v>0</v>
      </c>
      <c r="AB10" s="31">
        <v>284551362.91000003</v>
      </c>
      <c r="AC10" s="5">
        <v>98.973200000000006</v>
      </c>
      <c r="AD10" s="31">
        <v>129348566.7</v>
      </c>
      <c r="AE10" s="5">
        <v>97.194100000000006</v>
      </c>
      <c r="AF10" s="31">
        <v>347304006.42000002</v>
      </c>
      <c r="AG10" s="5">
        <v>96.896000000000001</v>
      </c>
    </row>
    <row r="11" spans="1:33" ht="13.5" thickBot="1" x14ac:dyDescent="0.25">
      <c r="A11" t="s">
        <v>540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</row>
    <row r="12" spans="1:33" ht="14.25" thickTop="1" thickBot="1" x14ac:dyDescent="0.25">
      <c r="A12" s="152" t="s">
        <v>2</v>
      </c>
      <c r="B12" s="153">
        <v>3249762508.8000002</v>
      </c>
      <c r="C12" s="154">
        <v>100</v>
      </c>
      <c r="D12" s="153">
        <v>21226246.66</v>
      </c>
      <c r="E12" s="154">
        <v>100</v>
      </c>
      <c r="F12" s="153">
        <v>30443017.620000001</v>
      </c>
      <c r="G12" s="154">
        <v>100</v>
      </c>
      <c r="H12" s="153">
        <v>566135373.75999999</v>
      </c>
      <c r="I12" s="154">
        <v>100</v>
      </c>
      <c r="J12" s="153">
        <v>461002037.72000003</v>
      </c>
      <c r="K12" s="154">
        <v>100</v>
      </c>
      <c r="L12" s="153">
        <v>195974191.55000001</v>
      </c>
      <c r="M12" s="154">
        <v>100</v>
      </c>
      <c r="N12" s="153">
        <v>37691516.770000003</v>
      </c>
      <c r="O12" s="154">
        <v>100</v>
      </c>
      <c r="P12" s="153">
        <v>8299849.3799999999</v>
      </c>
      <c r="Q12" s="154">
        <v>100</v>
      </c>
      <c r="R12" s="153">
        <v>28320851.050000001</v>
      </c>
      <c r="S12" s="154">
        <v>100</v>
      </c>
      <c r="T12" s="153">
        <v>510612891.17000002</v>
      </c>
      <c r="U12" s="154">
        <v>100</v>
      </c>
      <c r="V12" s="153">
        <v>83054972.980000004</v>
      </c>
      <c r="W12" s="154">
        <v>100</v>
      </c>
      <c r="X12" s="153">
        <v>243616385.71000001</v>
      </c>
      <c r="Y12" s="154">
        <v>100</v>
      </c>
      <c r="Z12" s="153">
        <v>284369463.37</v>
      </c>
      <c r="AA12" s="154">
        <v>100</v>
      </c>
      <c r="AB12" s="153">
        <v>287503454.92000002</v>
      </c>
      <c r="AC12" s="154">
        <v>100</v>
      </c>
      <c r="AD12" s="153">
        <v>133082669.59</v>
      </c>
      <c r="AE12" s="154">
        <v>100</v>
      </c>
      <c r="AF12" s="153">
        <v>358429586.55000001</v>
      </c>
      <c r="AG12" s="154">
        <v>100</v>
      </c>
    </row>
    <row r="13" spans="1:33" ht="13.5" thickTop="1" x14ac:dyDescent="0.2">
      <c r="A13" s="1" t="s">
        <v>541</v>
      </c>
    </row>
    <row r="14" spans="1:33" x14ac:dyDescent="0.2">
      <c r="A14" t="s">
        <v>542</v>
      </c>
      <c r="B14" s="31">
        <v>13598215</v>
      </c>
      <c r="C14" s="5">
        <v>0.41839999999999999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13598215</v>
      </c>
      <c r="AA14" s="5">
        <v>4.7819000000000003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</row>
    <row r="15" spans="1:33" x14ac:dyDescent="0.2">
      <c r="A15" t="s">
        <v>543</v>
      </c>
      <c r="B15" s="31">
        <v>116732451.27</v>
      </c>
      <c r="C15" s="5">
        <v>3.5920000000000001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74206369.959999993</v>
      </c>
      <c r="U15" s="5">
        <v>14.5328</v>
      </c>
      <c r="V15" s="31">
        <v>0</v>
      </c>
      <c r="W15">
        <v>0</v>
      </c>
      <c r="X15" s="31">
        <v>0</v>
      </c>
      <c r="Y15">
        <v>0</v>
      </c>
      <c r="Z15" s="31">
        <v>42526081.310000002</v>
      </c>
      <c r="AA15" s="5">
        <v>14.954499999999999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</row>
    <row r="16" spans="1:33" x14ac:dyDescent="0.2">
      <c r="A16" t="s">
        <v>544</v>
      </c>
      <c r="B16" s="31">
        <v>87896295.680000007</v>
      </c>
      <c r="C16" s="5">
        <v>2.7046999999999999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47768448.68</v>
      </c>
      <c r="U16" s="5">
        <v>9.3551000000000002</v>
      </c>
      <c r="V16" s="31">
        <v>0</v>
      </c>
      <c r="W16">
        <v>0</v>
      </c>
      <c r="X16" s="31">
        <v>0</v>
      </c>
      <c r="Y16">
        <v>0</v>
      </c>
      <c r="Z16" s="31">
        <v>40127847</v>
      </c>
      <c r="AA16" s="5">
        <v>14.1112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</row>
    <row r="17" spans="1:33" x14ac:dyDescent="0.2">
      <c r="A17" t="s">
        <v>545</v>
      </c>
      <c r="B17" s="31">
        <v>42019212.600000001</v>
      </c>
      <c r="C17" s="5">
        <v>1.2929999999999999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30643181.960000001</v>
      </c>
      <c r="U17" s="5">
        <v>6.0012999999999996</v>
      </c>
      <c r="V17" s="31">
        <v>0</v>
      </c>
      <c r="W17">
        <v>0</v>
      </c>
      <c r="X17" s="31">
        <v>0</v>
      </c>
      <c r="Y17">
        <v>0</v>
      </c>
      <c r="Z17" s="31">
        <v>11376030.640000001</v>
      </c>
      <c r="AA17" s="5">
        <v>4.0004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</row>
    <row r="18" spans="1:33" x14ac:dyDescent="0.2">
      <c r="A18" t="s">
        <v>546</v>
      </c>
      <c r="B18" s="31">
        <v>109057234.53</v>
      </c>
      <c r="C18" s="5">
        <v>3.3559000000000001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86244835.870000005</v>
      </c>
      <c r="U18" s="5">
        <v>16.890499999999999</v>
      </c>
      <c r="V18" s="31">
        <v>0</v>
      </c>
      <c r="W18">
        <v>0</v>
      </c>
      <c r="X18" s="31">
        <v>0</v>
      </c>
      <c r="Y18">
        <v>0</v>
      </c>
      <c r="Z18" s="31">
        <v>22812398.66</v>
      </c>
      <c r="AA18" s="5">
        <v>8.0221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</row>
    <row r="19" spans="1:33" x14ac:dyDescent="0.2">
      <c r="A19" t="s">
        <v>547</v>
      </c>
      <c r="B19" s="31">
        <v>13259199.949999999</v>
      </c>
      <c r="C19" s="5">
        <v>0.40799999999999997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13259199.949999999</v>
      </c>
      <c r="U19" s="5">
        <v>2.5966999999999998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</row>
    <row r="20" spans="1:33" x14ac:dyDescent="0.2">
      <c r="A20" t="s">
        <v>548</v>
      </c>
      <c r="B20" s="31">
        <v>40602071.479999997</v>
      </c>
      <c r="C20" s="5">
        <v>1.2494000000000001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23829088.48</v>
      </c>
      <c r="U20" s="5">
        <v>4.6668000000000003</v>
      </c>
      <c r="V20" s="31">
        <v>0</v>
      </c>
      <c r="W20">
        <v>0</v>
      </c>
      <c r="X20" s="31">
        <v>0</v>
      </c>
      <c r="Y20">
        <v>0</v>
      </c>
      <c r="Z20" s="31">
        <v>16772983</v>
      </c>
      <c r="AA20" s="5">
        <v>5.8982999999999999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</row>
    <row r="21" spans="1:33" x14ac:dyDescent="0.2">
      <c r="A21" t="s">
        <v>549</v>
      </c>
      <c r="B21" s="31">
        <v>33341255.199999999</v>
      </c>
      <c r="C21" s="5">
        <v>1.026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25581731.199999999</v>
      </c>
      <c r="U21" s="5">
        <v>5.01</v>
      </c>
      <c r="V21" s="31">
        <v>0</v>
      </c>
      <c r="W21">
        <v>0</v>
      </c>
      <c r="X21" s="31">
        <v>0</v>
      </c>
      <c r="Y21">
        <v>0</v>
      </c>
      <c r="Z21" s="31">
        <v>7759524</v>
      </c>
      <c r="AA21" s="5">
        <v>2.7286999999999999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</row>
    <row r="22" spans="1:33" x14ac:dyDescent="0.2">
      <c r="A22" t="s">
        <v>550</v>
      </c>
      <c r="B22" s="31">
        <v>28733213.359999999</v>
      </c>
      <c r="C22" s="5">
        <v>0.88419999999999999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20320760.359999999</v>
      </c>
      <c r="U22" s="5">
        <v>3.9796999999999998</v>
      </c>
      <c r="V22" s="31">
        <v>0</v>
      </c>
      <c r="W22">
        <v>0</v>
      </c>
      <c r="X22" s="31">
        <v>0</v>
      </c>
      <c r="Y22">
        <v>0</v>
      </c>
      <c r="Z22" s="31">
        <v>8412453</v>
      </c>
      <c r="AA22" s="5">
        <v>2.9582999999999999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</row>
    <row r="23" spans="1:33" x14ac:dyDescent="0.2">
      <c r="A23" t="s">
        <v>70</v>
      </c>
      <c r="B23" s="31">
        <v>3586893.75</v>
      </c>
      <c r="C23" s="5">
        <v>0.1104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3586893.75</v>
      </c>
      <c r="U23" s="5">
        <v>0.70250000000000001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</row>
    <row r="24" spans="1:33" x14ac:dyDescent="0.2">
      <c r="A24" t="s">
        <v>551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</row>
    <row r="25" spans="1:33" x14ac:dyDescent="0.2">
      <c r="A25" t="s">
        <v>552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</row>
    <row r="26" spans="1:33" ht="13.5" thickBot="1" x14ac:dyDescent="0.25">
      <c r="A26" t="s">
        <v>553</v>
      </c>
      <c r="B26" s="31">
        <v>3472995.74</v>
      </c>
      <c r="C26" s="5">
        <v>0.1069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3472995.74</v>
      </c>
      <c r="U26" s="5">
        <v>0.68020000000000003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</row>
    <row r="27" spans="1:33" ht="14.25" thickTop="1" thickBot="1" x14ac:dyDescent="0.25">
      <c r="A27" s="152" t="s">
        <v>554</v>
      </c>
      <c r="B27" s="153">
        <v>492299038.56</v>
      </c>
      <c r="C27" s="154">
        <v>15.1488</v>
      </c>
      <c r="D27" s="153">
        <v>0</v>
      </c>
      <c r="E27" s="152">
        <v>0</v>
      </c>
      <c r="F27" s="153">
        <v>0</v>
      </c>
      <c r="G27" s="152">
        <v>0</v>
      </c>
      <c r="H27" s="153">
        <v>0</v>
      </c>
      <c r="I27" s="152">
        <v>0</v>
      </c>
      <c r="J27" s="153">
        <v>0</v>
      </c>
      <c r="K27" s="152">
        <v>0</v>
      </c>
      <c r="L27" s="153">
        <v>0</v>
      </c>
      <c r="M27" s="152">
        <v>0</v>
      </c>
      <c r="N27" s="153">
        <v>0</v>
      </c>
      <c r="O27" s="152">
        <v>0</v>
      </c>
      <c r="P27" s="153">
        <v>0</v>
      </c>
      <c r="Q27" s="152">
        <v>0</v>
      </c>
      <c r="R27" s="153">
        <v>0</v>
      </c>
      <c r="S27" s="152">
        <v>0</v>
      </c>
      <c r="T27" s="153">
        <v>328913505.94999999</v>
      </c>
      <c r="U27" s="154">
        <v>64.415400000000005</v>
      </c>
      <c r="V27" s="153">
        <v>0</v>
      </c>
      <c r="W27" s="152">
        <v>0</v>
      </c>
      <c r="X27" s="153">
        <v>0</v>
      </c>
      <c r="Y27" s="152">
        <v>0</v>
      </c>
      <c r="Z27" s="153">
        <v>163385532.61000001</v>
      </c>
      <c r="AA27" s="154">
        <v>57.455399999999997</v>
      </c>
      <c r="AB27" s="153">
        <v>0</v>
      </c>
      <c r="AC27" s="152">
        <v>0</v>
      </c>
      <c r="AD27" s="153">
        <v>0</v>
      </c>
      <c r="AE27" s="152">
        <v>0</v>
      </c>
      <c r="AF27" s="153">
        <v>0</v>
      </c>
      <c r="AG27" s="152">
        <v>0</v>
      </c>
    </row>
    <row r="28" spans="1:33" ht="14.25" thickTop="1" thickBot="1" x14ac:dyDescent="0.25">
      <c r="A28" s="1" t="s">
        <v>235</v>
      </c>
      <c r="B28" s="31">
        <v>16195977.890000001</v>
      </c>
      <c r="C28" s="5">
        <v>0.49840000000000001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176673.42</v>
      </c>
      <c r="U28" s="5">
        <v>3.4599999999999999E-2</v>
      </c>
      <c r="V28" s="31">
        <v>0</v>
      </c>
      <c r="W28">
        <v>0</v>
      </c>
      <c r="X28" s="31">
        <v>0</v>
      </c>
      <c r="Y28">
        <v>0</v>
      </c>
      <c r="Z28" s="31">
        <v>16019304.470000001</v>
      </c>
      <c r="AA28" s="5">
        <v>5.6333000000000002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</row>
    <row r="29" spans="1:33" ht="14.25" thickTop="1" thickBot="1" x14ac:dyDescent="0.25">
      <c r="A29" s="152" t="s">
        <v>555</v>
      </c>
      <c r="B29" s="153">
        <v>508495016.44999999</v>
      </c>
      <c r="C29" s="154">
        <v>15.6471</v>
      </c>
      <c r="D29" s="153">
        <v>0</v>
      </c>
      <c r="E29" s="152">
        <v>0</v>
      </c>
      <c r="F29" s="153">
        <v>0</v>
      </c>
      <c r="G29" s="152">
        <v>0</v>
      </c>
      <c r="H29" s="153">
        <v>0</v>
      </c>
      <c r="I29" s="152">
        <v>0</v>
      </c>
      <c r="J29" s="153">
        <v>0</v>
      </c>
      <c r="K29" s="152">
        <v>0</v>
      </c>
      <c r="L29" s="153">
        <v>0</v>
      </c>
      <c r="M29" s="152">
        <v>0</v>
      </c>
      <c r="N29" s="153">
        <v>0</v>
      </c>
      <c r="O29" s="152">
        <v>0</v>
      </c>
      <c r="P29" s="153">
        <v>0</v>
      </c>
      <c r="Q29" s="152">
        <v>0</v>
      </c>
      <c r="R29" s="153">
        <v>0</v>
      </c>
      <c r="S29" s="152">
        <v>0</v>
      </c>
      <c r="T29" s="153">
        <v>329090179.37</v>
      </c>
      <c r="U29" s="154">
        <v>64.45</v>
      </c>
      <c r="V29" s="153">
        <v>0</v>
      </c>
      <c r="W29" s="152">
        <v>0</v>
      </c>
      <c r="X29" s="153">
        <v>0</v>
      </c>
      <c r="Y29" s="152">
        <v>0</v>
      </c>
      <c r="Z29" s="153">
        <v>179404837.08000001</v>
      </c>
      <c r="AA29" s="154">
        <v>63.0886</v>
      </c>
      <c r="AB29" s="153">
        <v>0</v>
      </c>
      <c r="AC29" s="152">
        <v>0</v>
      </c>
      <c r="AD29" s="153">
        <v>0</v>
      </c>
      <c r="AE29" s="152">
        <v>0</v>
      </c>
      <c r="AF29" s="153">
        <v>0</v>
      </c>
      <c r="AG29" s="152">
        <v>0</v>
      </c>
    </row>
    <row r="30" spans="1:33" ht="13.5" thickTop="1" x14ac:dyDescent="0.2">
      <c r="A30" s="159" t="s">
        <v>556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</row>
    <row r="31" spans="1:33" ht="13.5" thickBot="1" x14ac:dyDescent="0.25">
      <c r="A31" t="s">
        <v>557</v>
      </c>
      <c r="B31" s="31">
        <v>54952252.689999998</v>
      </c>
      <c r="C31" s="5">
        <v>1.6910000000000001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16658925.41</v>
      </c>
      <c r="U31" s="5">
        <v>3.2625000000000002</v>
      </c>
      <c r="V31" s="31">
        <v>0</v>
      </c>
      <c r="W31">
        <v>0</v>
      </c>
      <c r="X31" s="31">
        <v>26332345</v>
      </c>
      <c r="Y31" s="5">
        <v>10.8089</v>
      </c>
      <c r="Z31" s="31">
        <v>11960982.279999999</v>
      </c>
      <c r="AA31" s="5">
        <v>4.2061000000000002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</row>
    <row r="32" spans="1:33" ht="14.25" thickTop="1" thickBot="1" x14ac:dyDescent="0.25">
      <c r="A32" s="152" t="s">
        <v>558</v>
      </c>
      <c r="B32" s="153">
        <v>54952252.689999998</v>
      </c>
      <c r="C32" s="154">
        <v>1.6910000000000001</v>
      </c>
      <c r="D32" s="153">
        <v>0</v>
      </c>
      <c r="E32" s="152">
        <v>0</v>
      </c>
      <c r="F32" s="153">
        <v>0</v>
      </c>
      <c r="G32" s="152">
        <v>0</v>
      </c>
      <c r="H32" s="153">
        <v>0</v>
      </c>
      <c r="I32" s="152">
        <v>0</v>
      </c>
      <c r="J32" s="153">
        <v>0</v>
      </c>
      <c r="K32" s="152">
        <v>0</v>
      </c>
      <c r="L32" s="153">
        <v>0</v>
      </c>
      <c r="M32" s="152">
        <v>0</v>
      </c>
      <c r="N32" s="153">
        <v>0</v>
      </c>
      <c r="O32" s="152">
        <v>0</v>
      </c>
      <c r="P32" s="153">
        <v>0</v>
      </c>
      <c r="Q32" s="152">
        <v>0</v>
      </c>
      <c r="R32" s="153">
        <v>0</v>
      </c>
      <c r="S32" s="152">
        <v>0</v>
      </c>
      <c r="T32" s="153">
        <v>16658925.41</v>
      </c>
      <c r="U32" s="154">
        <v>3.2625000000000002</v>
      </c>
      <c r="V32" s="153">
        <v>0</v>
      </c>
      <c r="W32" s="152">
        <v>0</v>
      </c>
      <c r="X32" s="153">
        <v>26332345</v>
      </c>
      <c r="Y32" s="154">
        <v>10.8089</v>
      </c>
      <c r="Z32" s="153">
        <v>11960982.279999999</v>
      </c>
      <c r="AA32" s="154">
        <v>4.2061000000000002</v>
      </c>
      <c r="AB32" s="153">
        <v>0</v>
      </c>
      <c r="AC32" s="152">
        <v>0</v>
      </c>
      <c r="AD32" s="153">
        <v>0</v>
      </c>
      <c r="AE32" s="152">
        <v>0</v>
      </c>
      <c r="AF32" s="153">
        <v>0</v>
      </c>
      <c r="AG32" s="152">
        <v>0</v>
      </c>
    </row>
    <row r="33" spans="1:33" ht="13.5" thickTop="1" x14ac:dyDescent="0.2">
      <c r="A33" s="1" t="s">
        <v>559</v>
      </c>
    </row>
    <row r="34" spans="1:33" x14ac:dyDescent="0.2">
      <c r="A34" t="s">
        <v>560</v>
      </c>
      <c r="B34" s="31">
        <v>160597072.06</v>
      </c>
      <c r="C34" s="5">
        <v>4.9417999999999997</v>
      </c>
      <c r="D34" s="31">
        <v>429711.87</v>
      </c>
      <c r="E34" s="5">
        <v>2.0244</v>
      </c>
      <c r="F34" s="31">
        <v>127199.69</v>
      </c>
      <c r="G34" s="5">
        <v>0.4178</v>
      </c>
      <c r="H34" s="31">
        <v>-2017959.38</v>
      </c>
      <c r="I34" s="5">
        <v>-0.35639999999999999</v>
      </c>
      <c r="J34" s="31">
        <v>15508798.369999999</v>
      </c>
      <c r="K34" s="5">
        <v>3.3641000000000001</v>
      </c>
      <c r="L34" s="31">
        <v>397040.66</v>
      </c>
      <c r="M34" s="5">
        <v>0.2026</v>
      </c>
      <c r="N34" s="31">
        <v>121379.77</v>
      </c>
      <c r="O34" s="5">
        <v>0.32200000000000001</v>
      </c>
      <c r="P34" s="31">
        <v>16241.86</v>
      </c>
      <c r="Q34" s="5">
        <v>0.19570000000000001</v>
      </c>
      <c r="R34" s="31">
        <v>0</v>
      </c>
      <c r="S34">
        <v>0</v>
      </c>
      <c r="T34" s="31">
        <v>56172492.380000003</v>
      </c>
      <c r="U34" s="5">
        <v>11.000999999999999</v>
      </c>
      <c r="V34" s="31">
        <v>1582292.95</v>
      </c>
      <c r="W34" s="5">
        <v>1.9051</v>
      </c>
      <c r="X34" s="31">
        <v>5161682.5</v>
      </c>
      <c r="Y34" s="5">
        <v>2.1187999999999998</v>
      </c>
      <c r="Z34" s="31">
        <v>65286416.359999999</v>
      </c>
      <c r="AA34" s="5">
        <v>22.958300000000001</v>
      </c>
      <c r="AB34" s="31">
        <v>2952092.01</v>
      </c>
      <c r="AC34" s="5">
        <v>1.0267999999999999</v>
      </c>
      <c r="AD34" s="31">
        <v>3734102.89</v>
      </c>
      <c r="AE34" s="5">
        <v>2.8058999999999998</v>
      </c>
      <c r="AF34" s="31">
        <v>11125580.130000001</v>
      </c>
      <c r="AG34" s="5">
        <v>3.1040000000000001</v>
      </c>
    </row>
    <row r="35" spans="1:33" x14ac:dyDescent="0.2">
      <c r="A35" t="s">
        <v>561</v>
      </c>
      <c r="B35" s="31">
        <v>7286611.1600000001</v>
      </c>
      <c r="C35" s="5">
        <v>0.22420000000000001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7286611.1600000001</v>
      </c>
      <c r="U35" s="5">
        <v>1.427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</row>
    <row r="36" spans="1:33" x14ac:dyDescent="0.2">
      <c r="A36" t="s">
        <v>562</v>
      </c>
      <c r="B36" s="31">
        <v>0</v>
      </c>
      <c r="C36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</row>
    <row r="37" spans="1:33" x14ac:dyDescent="0.2">
      <c r="A37" t="s">
        <v>563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</row>
    <row r="38" spans="1:33" x14ac:dyDescent="0.2">
      <c r="A38" t="s">
        <v>564</v>
      </c>
      <c r="B38" s="31">
        <v>28613108.370000001</v>
      </c>
      <c r="C38" s="5">
        <v>0.88049999999999995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28613108.370000001</v>
      </c>
      <c r="U38" s="5">
        <v>5.6036999999999999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</row>
    <row r="39" spans="1:33" x14ac:dyDescent="0.2">
      <c r="A39" t="s">
        <v>565</v>
      </c>
      <c r="B39" s="31">
        <v>25407779.260000002</v>
      </c>
      <c r="C39" s="5">
        <v>0.78180000000000005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25407779.260000002</v>
      </c>
      <c r="U39" s="5">
        <v>4.9759000000000002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</row>
    <row r="40" spans="1:33" x14ac:dyDescent="0.2">
      <c r="A40" t="s">
        <v>566</v>
      </c>
      <c r="B40" s="31">
        <v>33042919.870000001</v>
      </c>
      <c r="C40" s="5">
        <v>1.0167999999999999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33042919.870000001</v>
      </c>
      <c r="U40" s="5">
        <v>6.4711999999999996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</row>
    <row r="41" spans="1:33" x14ac:dyDescent="0.2">
      <c r="A41" t="s">
        <v>567</v>
      </c>
      <c r="B41" s="31">
        <v>-8763030.8599999994</v>
      </c>
      <c r="C41" s="5">
        <v>-0.2697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516081.28</v>
      </c>
      <c r="S41" s="5">
        <v>1.8223</v>
      </c>
      <c r="T41" s="31">
        <v>-9279112.1400000006</v>
      </c>
      <c r="U41" s="5">
        <v>-1.8171999999999999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</row>
    <row r="42" spans="1:33" ht="13.5" thickBot="1" x14ac:dyDescent="0.25">
      <c r="A42" t="s">
        <v>568</v>
      </c>
      <c r="B42" s="31">
        <v>8883947.5500000007</v>
      </c>
      <c r="C42" s="5">
        <v>0.27339999999999998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8883947.5500000007</v>
      </c>
      <c r="U42" s="5">
        <v>1.7399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</row>
    <row r="43" spans="1:33" ht="14.25" thickTop="1" thickBot="1" x14ac:dyDescent="0.25">
      <c r="A43" s="152" t="s">
        <v>569</v>
      </c>
      <c r="B43" s="153">
        <v>255068407.41</v>
      </c>
      <c r="C43" s="154">
        <v>7.8487999999999998</v>
      </c>
      <c r="D43" s="153">
        <v>429711.87</v>
      </c>
      <c r="E43" s="154">
        <v>2.0244</v>
      </c>
      <c r="F43" s="153">
        <v>127199.69</v>
      </c>
      <c r="G43" s="154">
        <v>0.4178</v>
      </c>
      <c r="H43" s="153">
        <v>-2017959.38</v>
      </c>
      <c r="I43" s="154">
        <v>-0.35639999999999999</v>
      </c>
      <c r="J43" s="153">
        <v>15508798.369999999</v>
      </c>
      <c r="K43" s="154">
        <v>3.3641000000000001</v>
      </c>
      <c r="L43" s="153">
        <v>397040.66</v>
      </c>
      <c r="M43" s="154">
        <v>0.2026</v>
      </c>
      <c r="N43" s="153">
        <v>121379.77</v>
      </c>
      <c r="O43" s="154">
        <v>0.32200000000000001</v>
      </c>
      <c r="P43" s="153">
        <v>16241.86</v>
      </c>
      <c r="Q43" s="154">
        <v>0.19570000000000001</v>
      </c>
      <c r="R43" s="153">
        <v>516081.28</v>
      </c>
      <c r="S43" s="154">
        <v>1.8223</v>
      </c>
      <c r="T43" s="153">
        <v>150127746.44999999</v>
      </c>
      <c r="U43" s="154">
        <v>29.401499999999999</v>
      </c>
      <c r="V43" s="153">
        <v>1582292.95</v>
      </c>
      <c r="W43" s="154">
        <v>1.9051</v>
      </c>
      <c r="X43" s="153">
        <v>5161682.5</v>
      </c>
      <c r="Y43" s="154">
        <v>2.1187999999999998</v>
      </c>
      <c r="Z43" s="153">
        <v>65286416.359999999</v>
      </c>
      <c r="AA43" s="154">
        <v>22.958300000000001</v>
      </c>
      <c r="AB43" s="153">
        <v>2952092.01</v>
      </c>
      <c r="AC43" s="154">
        <v>1.0267999999999999</v>
      </c>
      <c r="AD43" s="153">
        <v>3734102.89</v>
      </c>
      <c r="AE43" s="154">
        <v>2.8058999999999998</v>
      </c>
      <c r="AF43" s="153">
        <v>11125580.130000001</v>
      </c>
      <c r="AG43" s="154">
        <v>3.1040000000000001</v>
      </c>
    </row>
    <row r="44" spans="1:33" ht="14.25" thickTop="1" thickBot="1" x14ac:dyDescent="0.25">
      <c r="A44" s="152" t="s">
        <v>570</v>
      </c>
      <c r="B44" s="153">
        <v>27718599.719999999</v>
      </c>
      <c r="C44" s="154">
        <v>0.85289999999999999</v>
      </c>
      <c r="D44" s="153">
        <v>0</v>
      </c>
      <c r="E44" s="154">
        <v>0</v>
      </c>
      <c r="F44" s="153">
        <v>0</v>
      </c>
      <c r="G44" s="152">
        <v>0</v>
      </c>
      <c r="H44" s="153">
        <v>0</v>
      </c>
      <c r="I44" s="152">
        <v>0</v>
      </c>
      <c r="J44" s="153">
        <v>1372.07</v>
      </c>
      <c r="K44" s="154">
        <v>2.9999999999999997E-4</v>
      </c>
      <c r="L44" s="153">
        <v>0</v>
      </c>
      <c r="M44" s="152">
        <v>0</v>
      </c>
      <c r="N44" s="153">
        <v>0</v>
      </c>
      <c r="O44" s="152">
        <v>0</v>
      </c>
      <c r="P44" s="153">
        <v>0</v>
      </c>
      <c r="Q44" s="152">
        <v>0</v>
      </c>
      <c r="R44" s="153">
        <v>0</v>
      </c>
      <c r="S44" s="152">
        <v>0</v>
      </c>
      <c r="T44" s="153">
        <v>0</v>
      </c>
      <c r="U44" s="152">
        <v>0</v>
      </c>
      <c r="V44" s="153">
        <v>0</v>
      </c>
      <c r="W44" s="152">
        <v>0</v>
      </c>
      <c r="X44" s="153">
        <v>0</v>
      </c>
      <c r="Y44" s="152">
        <v>0</v>
      </c>
      <c r="Z44" s="153">
        <v>27717227.649999999</v>
      </c>
      <c r="AA44" s="154">
        <v>9.7469000000000001</v>
      </c>
      <c r="AB44" s="153">
        <v>0</v>
      </c>
      <c r="AC44" s="152">
        <v>0</v>
      </c>
      <c r="AD44" s="153">
        <v>0</v>
      </c>
      <c r="AE44" s="152">
        <v>0</v>
      </c>
      <c r="AF44" s="153">
        <v>0</v>
      </c>
      <c r="AG44" s="152">
        <v>0</v>
      </c>
    </row>
    <row r="45" spans="1:33" ht="14.25" thickTop="1" thickBot="1" x14ac:dyDescent="0.25">
      <c r="A45" s="152" t="s">
        <v>571</v>
      </c>
      <c r="B45" s="153">
        <v>282787007.13</v>
      </c>
      <c r="C45" s="154">
        <v>8.7018000000000004</v>
      </c>
      <c r="D45" s="153">
        <v>429711.87</v>
      </c>
      <c r="E45" s="154">
        <v>2.0244</v>
      </c>
      <c r="F45" s="153">
        <v>127199.69</v>
      </c>
      <c r="G45" s="154">
        <v>0.4178</v>
      </c>
      <c r="H45" s="153">
        <v>-2017959.38</v>
      </c>
      <c r="I45" s="154">
        <v>-0.35639999999999999</v>
      </c>
      <c r="J45" s="153">
        <v>15510170.439999999</v>
      </c>
      <c r="K45" s="154">
        <v>3.3643999999999998</v>
      </c>
      <c r="L45" s="153">
        <v>397040.66</v>
      </c>
      <c r="M45" s="154">
        <v>0.2026</v>
      </c>
      <c r="N45" s="153">
        <v>121379.77</v>
      </c>
      <c r="O45" s="154">
        <v>0.32200000000000001</v>
      </c>
      <c r="P45" s="153">
        <v>16241.86</v>
      </c>
      <c r="Q45" s="154">
        <v>0.19570000000000001</v>
      </c>
      <c r="R45" s="153">
        <v>516081.28</v>
      </c>
      <c r="S45" s="154">
        <v>1.8223</v>
      </c>
      <c r="T45" s="153">
        <v>150127746.44999999</v>
      </c>
      <c r="U45" s="154">
        <v>29.401499999999999</v>
      </c>
      <c r="V45" s="153">
        <v>1582292.95</v>
      </c>
      <c r="W45" s="154">
        <v>1.9051</v>
      </c>
      <c r="X45" s="153">
        <v>5161682.5</v>
      </c>
      <c r="Y45" s="154">
        <v>2.1187999999999998</v>
      </c>
      <c r="Z45" s="153">
        <v>93003644.010000005</v>
      </c>
      <c r="AA45" s="154">
        <v>32.705199999999998</v>
      </c>
      <c r="AB45" s="153">
        <v>2952092.01</v>
      </c>
      <c r="AC45" s="154">
        <v>1.0267999999999999</v>
      </c>
      <c r="AD45" s="153">
        <v>3734102.89</v>
      </c>
      <c r="AE45" s="154">
        <v>2.8058999999999998</v>
      </c>
      <c r="AF45" s="153">
        <v>11125580.130000001</v>
      </c>
      <c r="AG45" s="154">
        <v>3.1040000000000001</v>
      </c>
    </row>
    <row r="46" spans="1:33" ht="13.5" thickTop="1" x14ac:dyDescent="0.2">
      <c r="A46" t="s">
        <v>237</v>
      </c>
      <c r="B46" s="31">
        <v>2006215527.79</v>
      </c>
      <c r="C46" s="5">
        <v>61.734200000000001</v>
      </c>
      <c r="D46" s="31">
        <v>20796534.789999999</v>
      </c>
      <c r="E46" s="5">
        <v>97.9756</v>
      </c>
      <c r="F46" s="31">
        <v>21591416.940000001</v>
      </c>
      <c r="G46" s="5">
        <v>70.924000000000007</v>
      </c>
      <c r="H46" s="31">
        <v>430784803.13999999</v>
      </c>
      <c r="I46" s="5">
        <v>76.092200000000005</v>
      </c>
      <c r="J46" s="31">
        <v>343806911.56999999</v>
      </c>
      <c r="K46" s="5">
        <v>74.578199999999995</v>
      </c>
      <c r="L46" s="31">
        <v>171385724.55000001</v>
      </c>
      <c r="M46" s="5">
        <v>87.453199999999995</v>
      </c>
      <c r="N46" s="31">
        <v>33746820.409999996</v>
      </c>
      <c r="O46" s="5">
        <v>89.534300000000002</v>
      </c>
      <c r="P46" s="31">
        <v>8283607.5199999996</v>
      </c>
      <c r="Q46" s="5">
        <v>99.804299999999998</v>
      </c>
      <c r="R46" s="31">
        <v>27804769.77</v>
      </c>
      <c r="S46" s="5">
        <v>98.177700000000002</v>
      </c>
      <c r="T46" s="31">
        <v>14736039.939999999</v>
      </c>
      <c r="U46" s="5">
        <v>2.8860000000000001</v>
      </c>
      <c r="V46" s="31">
        <v>65252557.409999996</v>
      </c>
      <c r="W46" s="5">
        <v>78.5655</v>
      </c>
      <c r="X46" s="31">
        <v>200243423.90000001</v>
      </c>
      <c r="Y46" s="5">
        <v>82.196200000000005</v>
      </c>
      <c r="Z46" s="31">
        <v>0</v>
      </c>
      <c r="AA46">
        <v>0</v>
      </c>
      <c r="AB46" s="31">
        <v>267989281.44</v>
      </c>
      <c r="AC46" s="5">
        <v>93.212500000000006</v>
      </c>
      <c r="AD46" s="31">
        <v>129348566.7</v>
      </c>
      <c r="AE46" s="5">
        <v>97.194100000000006</v>
      </c>
      <c r="AF46" s="31">
        <v>270445069.70999998</v>
      </c>
      <c r="AG46" s="5">
        <v>75.452799999999996</v>
      </c>
    </row>
    <row r="47" spans="1:33" x14ac:dyDescent="0.2">
      <c r="A47" t="s">
        <v>572</v>
      </c>
      <c r="B47" s="31">
        <v>60796947.020000003</v>
      </c>
      <c r="C47" s="5">
        <v>1.8708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24191426.34</v>
      </c>
      <c r="M47" s="5">
        <v>12.344200000000001</v>
      </c>
      <c r="N47" s="31">
        <v>3823316.59</v>
      </c>
      <c r="O47" s="5">
        <v>10.143700000000001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16220122.619999999</v>
      </c>
      <c r="W47" s="5">
        <v>19.529399999999999</v>
      </c>
      <c r="X47" s="31">
        <v>0</v>
      </c>
      <c r="Y47">
        <v>0</v>
      </c>
      <c r="Z47" s="31">
        <v>0</v>
      </c>
      <c r="AA47">
        <v>0</v>
      </c>
      <c r="AB47" s="31">
        <v>16562081.470000001</v>
      </c>
      <c r="AC47" s="5">
        <v>5.7606999999999999</v>
      </c>
      <c r="AD47" s="31">
        <v>0</v>
      </c>
      <c r="AE47">
        <v>0</v>
      </c>
      <c r="AF47" s="31">
        <v>0</v>
      </c>
      <c r="AG47">
        <v>0</v>
      </c>
    </row>
    <row r="48" spans="1:33" ht="13.5" thickBot="1" x14ac:dyDescent="0.25">
      <c r="A48" t="s">
        <v>573</v>
      </c>
      <c r="B48" s="31">
        <v>336515757.72000003</v>
      </c>
      <c r="C48" s="5">
        <v>10.3551</v>
      </c>
      <c r="D48" s="31">
        <v>0</v>
      </c>
      <c r="E48">
        <v>0</v>
      </c>
      <c r="F48" s="31">
        <v>8724400.9900000002</v>
      </c>
      <c r="G48" s="5">
        <v>28.658100000000001</v>
      </c>
      <c r="H48" s="31">
        <v>137368530</v>
      </c>
      <c r="I48" s="5">
        <v>24.264299999999999</v>
      </c>
      <c r="J48" s="31">
        <v>101684955.70999999</v>
      </c>
      <c r="K48" s="5">
        <v>22.057400000000001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11878934.310000001</v>
      </c>
      <c r="Y48" s="5">
        <v>4.8761000000000001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76858936.709999993</v>
      </c>
      <c r="AG48" s="5">
        <v>21.443200000000001</v>
      </c>
    </row>
    <row r="49" spans="1:33" ht="14.25" thickTop="1" thickBot="1" x14ac:dyDescent="0.25">
      <c r="A49" s="152" t="s">
        <v>240</v>
      </c>
      <c r="B49" s="153">
        <v>2403528232.5300002</v>
      </c>
      <c r="C49" s="154">
        <v>73.960099999999997</v>
      </c>
      <c r="D49" s="153">
        <v>20796534.789999999</v>
      </c>
      <c r="E49" s="154">
        <v>97.9756</v>
      </c>
      <c r="F49" s="153">
        <v>30315817.93</v>
      </c>
      <c r="G49" s="154">
        <v>99.5822</v>
      </c>
      <c r="H49" s="153">
        <v>568153333.13999999</v>
      </c>
      <c r="I49" s="154">
        <v>100.35639999999999</v>
      </c>
      <c r="J49" s="153">
        <v>445491867.27999997</v>
      </c>
      <c r="K49" s="154">
        <v>96.635599999999997</v>
      </c>
      <c r="L49" s="153">
        <v>195577150.88999999</v>
      </c>
      <c r="M49" s="154">
        <v>99.797399999999996</v>
      </c>
      <c r="N49" s="153">
        <v>37570137</v>
      </c>
      <c r="O49" s="154">
        <v>99.677999999999997</v>
      </c>
      <c r="P49" s="153">
        <v>8283607.5199999996</v>
      </c>
      <c r="Q49" s="154">
        <v>99.804299999999998</v>
      </c>
      <c r="R49" s="153">
        <v>27804769.77</v>
      </c>
      <c r="S49" s="154">
        <v>98.177700000000002</v>
      </c>
      <c r="T49" s="153">
        <v>14736039.939999999</v>
      </c>
      <c r="U49" s="154">
        <v>2.8860000000000001</v>
      </c>
      <c r="V49" s="153">
        <v>81472680.030000001</v>
      </c>
      <c r="W49" s="154">
        <v>98.094899999999996</v>
      </c>
      <c r="X49" s="153">
        <v>212122358.21000001</v>
      </c>
      <c r="Y49" s="154">
        <v>87.072299999999998</v>
      </c>
      <c r="Z49" s="153">
        <v>0</v>
      </c>
      <c r="AA49" s="152">
        <v>0</v>
      </c>
      <c r="AB49" s="153">
        <v>284551362.91000003</v>
      </c>
      <c r="AC49" s="154">
        <v>98.973200000000006</v>
      </c>
      <c r="AD49" s="153">
        <v>129348566.7</v>
      </c>
      <c r="AE49" s="154">
        <v>97.194100000000006</v>
      </c>
      <c r="AF49" s="153">
        <v>347304006.42000002</v>
      </c>
      <c r="AG49" s="154">
        <v>96.896000000000001</v>
      </c>
    </row>
    <row r="50" spans="1:33" ht="14.25" thickTop="1" thickBot="1" x14ac:dyDescent="0.25">
      <c r="A50" s="152"/>
      <c r="B50" s="153"/>
      <c r="C50" s="152"/>
      <c r="D50" s="153"/>
      <c r="E50" s="152"/>
      <c r="F50" s="153"/>
      <c r="G50" s="152"/>
      <c r="H50" s="153"/>
      <c r="I50" s="152"/>
      <c r="J50" s="153"/>
      <c r="K50" s="152"/>
      <c r="L50" s="153"/>
      <c r="M50" s="152"/>
      <c r="N50" s="153"/>
      <c r="O50" s="152"/>
      <c r="P50" s="153"/>
      <c r="Q50" s="152"/>
      <c r="R50" s="153"/>
      <c r="S50" s="152"/>
      <c r="T50" s="153"/>
      <c r="U50" s="152"/>
      <c r="V50" s="153"/>
      <c r="W50" s="152"/>
      <c r="X50" s="153"/>
      <c r="Y50" s="152"/>
      <c r="Z50" s="153"/>
      <c r="AA50" s="152"/>
      <c r="AB50" s="153"/>
      <c r="AC50" s="152"/>
      <c r="AD50" s="153"/>
      <c r="AE50" s="152"/>
      <c r="AF50" s="153"/>
      <c r="AG50" s="152"/>
    </row>
    <row r="51" spans="1:33" s="5" customFormat="1" ht="13.5" thickTop="1" x14ac:dyDescent="0.2">
      <c r="A51" s="5" t="s">
        <v>574</v>
      </c>
      <c r="B51" s="5">
        <v>2918</v>
      </c>
      <c r="D51" s="5">
        <v>33</v>
      </c>
      <c r="F51" s="5">
        <v>30</v>
      </c>
      <c r="H51" s="5">
        <v>438</v>
      </c>
      <c r="J51" s="5">
        <v>21</v>
      </c>
      <c r="L51" s="5">
        <v>1</v>
      </c>
      <c r="N51" s="5">
        <v>2</v>
      </c>
      <c r="P51" s="5">
        <v>2</v>
      </c>
      <c r="R51" s="5">
        <v>3</v>
      </c>
      <c r="T51" s="5">
        <v>48</v>
      </c>
      <c r="V51" s="5">
        <v>1</v>
      </c>
      <c r="X51" s="5">
        <v>849</v>
      </c>
      <c r="Z51" s="5">
        <v>352</v>
      </c>
      <c r="AB51" s="5">
        <v>1</v>
      </c>
      <c r="AD51" s="5">
        <v>1123</v>
      </c>
      <c r="AF51" s="5">
        <v>14</v>
      </c>
    </row>
    <row r="52" spans="1:33" s="5" customFormat="1" ht="13.5" thickBot="1" x14ac:dyDescent="0.25">
      <c r="A52" s="156" t="s">
        <v>575</v>
      </c>
      <c r="B52" s="156">
        <v>1113695.17</v>
      </c>
      <c r="C52" s="156"/>
      <c r="D52" s="156">
        <v>643219.6</v>
      </c>
      <c r="E52" s="156"/>
      <c r="F52" s="156">
        <v>1014767.25</v>
      </c>
      <c r="G52" s="156"/>
      <c r="H52" s="156">
        <v>1292546.52</v>
      </c>
      <c r="I52" s="156"/>
      <c r="J52" s="156">
        <v>21952477.989999998</v>
      </c>
      <c r="K52" s="156"/>
      <c r="L52" s="156">
        <v>195974191.55000001</v>
      </c>
      <c r="M52" s="156"/>
      <c r="N52" s="156">
        <v>18845758.390000001</v>
      </c>
      <c r="O52" s="156"/>
      <c r="P52" s="156">
        <v>4149924.69</v>
      </c>
      <c r="Q52" s="156"/>
      <c r="R52" s="156">
        <v>9440283.6699999999</v>
      </c>
      <c r="S52" s="156"/>
      <c r="T52" s="156">
        <v>10637768.57</v>
      </c>
      <c r="U52" s="156"/>
      <c r="V52" s="156">
        <v>83054972.980000004</v>
      </c>
      <c r="W52" s="156"/>
      <c r="X52" s="156">
        <v>286945.09999999998</v>
      </c>
      <c r="Y52" s="156"/>
      <c r="Z52" s="156">
        <v>807867.79</v>
      </c>
      <c r="AA52" s="156"/>
      <c r="AB52" s="156">
        <v>287503454.92000002</v>
      </c>
      <c r="AC52" s="156"/>
      <c r="AD52" s="156">
        <v>118506.38</v>
      </c>
      <c r="AE52" s="156"/>
      <c r="AF52" s="156">
        <v>25602113.329999998</v>
      </c>
      <c r="AG52" s="156"/>
    </row>
    <row r="53" spans="1:33" ht="13.5" thickTop="1" x14ac:dyDescent="0.2">
      <c r="D53" s="31" t="s">
        <v>244</v>
      </c>
      <c r="F53" s="31" t="s">
        <v>244</v>
      </c>
      <c r="H53" s="31" t="s">
        <v>244</v>
      </c>
      <c r="J53" s="31" t="s">
        <v>244</v>
      </c>
      <c r="L53" s="31" t="s">
        <v>244</v>
      </c>
      <c r="N53" s="31" t="s">
        <v>244</v>
      </c>
      <c r="P53" s="31" t="s">
        <v>244</v>
      </c>
      <c r="R53" s="31" t="s">
        <v>244</v>
      </c>
      <c r="V53" s="31" t="s">
        <v>244</v>
      </c>
      <c r="X53" s="31" t="s">
        <v>244</v>
      </c>
      <c r="Z53" s="31" t="s">
        <v>244</v>
      </c>
      <c r="AB53" s="31" t="s">
        <v>244</v>
      </c>
      <c r="AD53" s="31" t="s">
        <v>244</v>
      </c>
      <c r="AF53" s="31" t="s">
        <v>244</v>
      </c>
    </row>
    <row r="54" spans="1:33" x14ac:dyDescent="0.2">
      <c r="A54" s="141" t="s">
        <v>576</v>
      </c>
      <c r="B54" s="330" t="s">
        <v>13</v>
      </c>
      <c r="C54" s="330"/>
      <c r="D54" s="328" t="s">
        <v>585</v>
      </c>
      <c r="E54" s="328"/>
      <c r="F54" s="328" t="s">
        <v>586</v>
      </c>
      <c r="G54" s="328"/>
      <c r="H54" s="328" t="s">
        <v>587</v>
      </c>
      <c r="I54" s="328"/>
      <c r="J54" s="328" t="s">
        <v>588</v>
      </c>
      <c r="K54" s="328"/>
      <c r="L54" s="328" t="s">
        <v>589</v>
      </c>
      <c r="M54" s="328"/>
      <c r="N54" s="328" t="s">
        <v>590</v>
      </c>
      <c r="O54" s="328"/>
      <c r="P54" s="328" t="s">
        <v>591</v>
      </c>
      <c r="Q54" s="328"/>
      <c r="R54" s="328" t="s">
        <v>592</v>
      </c>
      <c r="S54" s="328"/>
      <c r="T54" s="328" t="s">
        <v>593</v>
      </c>
      <c r="U54" s="328"/>
      <c r="V54" s="328" t="s">
        <v>594</v>
      </c>
      <c r="W54" s="328"/>
      <c r="X54" s="328" t="s">
        <v>595</v>
      </c>
      <c r="Y54" s="328"/>
      <c r="Z54" s="328" t="s">
        <v>596</v>
      </c>
      <c r="AA54" s="328"/>
      <c r="AB54" s="328" t="s">
        <v>597</v>
      </c>
      <c r="AC54" s="328"/>
      <c r="AD54" s="328" t="s">
        <v>598</v>
      </c>
      <c r="AE54" s="328"/>
      <c r="AF54" s="328" t="s">
        <v>599</v>
      </c>
      <c r="AG54" s="328"/>
    </row>
    <row r="55" spans="1:33" x14ac:dyDescent="0.2">
      <c r="A55" s="144"/>
      <c r="B55" s="145"/>
      <c r="C55" s="144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29"/>
      <c r="AF55" s="329"/>
      <c r="AG55" s="329"/>
    </row>
    <row r="56" spans="1:33" x14ac:dyDescent="0.2">
      <c r="A56" s="147"/>
      <c r="B56" s="148" t="s">
        <v>4</v>
      </c>
      <c r="C56" s="158" t="s">
        <v>5</v>
      </c>
      <c r="D56" s="148" t="s">
        <v>4</v>
      </c>
      <c r="E56" s="158" t="s">
        <v>5</v>
      </c>
      <c r="F56" s="148" t="s">
        <v>4</v>
      </c>
      <c r="G56" s="158" t="s">
        <v>5</v>
      </c>
      <c r="H56" s="148" t="s">
        <v>4</v>
      </c>
      <c r="I56" s="158" t="s">
        <v>5</v>
      </c>
      <c r="J56" s="148" t="s">
        <v>4</v>
      </c>
      <c r="K56" s="158" t="s">
        <v>5</v>
      </c>
      <c r="L56" s="148" t="s">
        <v>4</v>
      </c>
      <c r="M56" s="158" t="s">
        <v>5</v>
      </c>
      <c r="N56" s="148" t="s">
        <v>4</v>
      </c>
      <c r="O56" s="158" t="s">
        <v>5</v>
      </c>
      <c r="P56" s="148" t="s">
        <v>4</v>
      </c>
      <c r="Q56" s="158" t="s">
        <v>5</v>
      </c>
      <c r="R56" s="148" t="s">
        <v>4</v>
      </c>
      <c r="S56" s="158" t="s">
        <v>5</v>
      </c>
      <c r="T56" s="148" t="s">
        <v>4</v>
      </c>
      <c r="U56" s="158" t="s">
        <v>5</v>
      </c>
      <c r="V56" s="148" t="s">
        <v>4</v>
      </c>
      <c r="W56" s="158" t="s">
        <v>5</v>
      </c>
      <c r="X56" s="148" t="s">
        <v>4</v>
      </c>
      <c r="Y56" s="158" t="s">
        <v>5</v>
      </c>
      <c r="Z56" s="148" t="s">
        <v>4</v>
      </c>
      <c r="AA56" s="158" t="s">
        <v>5</v>
      </c>
      <c r="AB56" s="148" t="s">
        <v>4</v>
      </c>
      <c r="AC56" s="158" t="s">
        <v>5</v>
      </c>
      <c r="AD56" s="148" t="s">
        <v>4</v>
      </c>
      <c r="AE56" s="158" t="s">
        <v>5</v>
      </c>
      <c r="AF56" s="148" t="s">
        <v>4</v>
      </c>
      <c r="AG56" s="158" t="s">
        <v>5</v>
      </c>
    </row>
    <row r="57" spans="1:33" x14ac:dyDescent="0.2">
      <c r="A57" t="s">
        <v>577</v>
      </c>
      <c r="B57" s="31">
        <v>82256456.010000005</v>
      </c>
      <c r="C57" s="5">
        <v>2.5312000000000001</v>
      </c>
      <c r="D57" s="31">
        <v>429711.87</v>
      </c>
      <c r="E57" s="5">
        <v>2.0244</v>
      </c>
      <c r="F57" s="31">
        <v>127199.69</v>
      </c>
      <c r="G57" s="5">
        <v>0.4178</v>
      </c>
      <c r="H57" s="31">
        <v>-2017959.38</v>
      </c>
      <c r="I57" s="5">
        <v>-0.35639999999999999</v>
      </c>
      <c r="J57" s="31">
        <v>15510170.439999999</v>
      </c>
      <c r="K57" s="5">
        <v>3.3643999999999998</v>
      </c>
      <c r="L57" s="31">
        <v>397040.66</v>
      </c>
      <c r="M57" s="5">
        <v>0.2026</v>
      </c>
      <c r="N57" s="31">
        <v>121379.77</v>
      </c>
      <c r="O57" s="5">
        <v>0.32200000000000001</v>
      </c>
      <c r="P57" s="31">
        <v>16241.86</v>
      </c>
      <c r="Q57" s="5">
        <v>0.19570000000000001</v>
      </c>
      <c r="R57" s="31">
        <v>516081.28</v>
      </c>
      <c r="S57" s="5">
        <v>1.8223</v>
      </c>
      <c r="T57" s="31">
        <v>17713524.390000001</v>
      </c>
      <c r="U57" s="5">
        <v>3.4691000000000001</v>
      </c>
      <c r="V57" s="31">
        <v>1582292.95</v>
      </c>
      <c r="W57" s="5">
        <v>1.9051</v>
      </c>
      <c r="X57" s="31">
        <v>5161682.5</v>
      </c>
      <c r="Y57" s="5">
        <v>2.1187999999999998</v>
      </c>
      <c r="Z57" s="31">
        <v>24887314.949999999</v>
      </c>
      <c r="AA57" s="5">
        <v>8.7517999999999994</v>
      </c>
      <c r="AB57" s="31">
        <v>2952092.01</v>
      </c>
      <c r="AC57" s="5">
        <v>1.0267999999999999</v>
      </c>
      <c r="AD57" s="31">
        <v>3734102.89</v>
      </c>
      <c r="AE57" s="5">
        <v>2.8058999999999998</v>
      </c>
      <c r="AF57" s="31">
        <v>11125580.130000001</v>
      </c>
      <c r="AG57" s="5">
        <v>3.1040000000000001</v>
      </c>
    </row>
    <row r="58" spans="1:33" x14ac:dyDescent="0.2">
      <c r="A58" t="s">
        <v>578</v>
      </c>
      <c r="B58" s="31">
        <v>74983942.439999998</v>
      </c>
      <c r="C58" s="5">
        <v>2.3073999999999999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19767921.899999999</v>
      </c>
      <c r="U58" s="5">
        <v>3.8714</v>
      </c>
      <c r="V58" s="31">
        <v>0</v>
      </c>
      <c r="W58">
        <v>0</v>
      </c>
      <c r="X58" s="31">
        <v>0</v>
      </c>
      <c r="Y58">
        <v>0</v>
      </c>
      <c r="Z58" s="31">
        <v>55216020.539999999</v>
      </c>
      <c r="AA58" s="5">
        <v>19.417000000000002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</row>
    <row r="59" spans="1:33" x14ac:dyDescent="0.2">
      <c r="A59" t="s">
        <v>579</v>
      </c>
      <c r="B59" s="31">
        <v>38546914.689999998</v>
      </c>
      <c r="C59" s="5">
        <v>1.1860999999999999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38546914.689999998</v>
      </c>
      <c r="U59" s="5">
        <v>7.5491000000000001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</row>
    <row r="60" spans="1:33" x14ac:dyDescent="0.2">
      <c r="A60" t="s">
        <v>580</v>
      </c>
      <c r="B60" s="31">
        <v>6052109.8399999999</v>
      </c>
      <c r="C60" s="5">
        <v>0.1862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6052109.8399999999</v>
      </c>
      <c r="U60" s="5">
        <v>1.1853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</row>
    <row r="61" spans="1:33" x14ac:dyDescent="0.2">
      <c r="A61" t="s">
        <v>581</v>
      </c>
      <c r="B61" s="31">
        <v>4087352.22</v>
      </c>
      <c r="C61" s="5">
        <v>0.1258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4087352.22</v>
      </c>
      <c r="U61" s="5">
        <v>0.80049999999999999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</row>
    <row r="62" spans="1:33" x14ac:dyDescent="0.2">
      <c r="A62" t="s">
        <v>582</v>
      </c>
      <c r="B62" s="31">
        <v>22675542.739999998</v>
      </c>
      <c r="C62" s="5">
        <v>0.69779999999999998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18157480.079999998</v>
      </c>
      <c r="U62" s="5">
        <v>3.556</v>
      </c>
      <c r="V62" s="31">
        <v>0</v>
      </c>
      <c r="W62">
        <v>0</v>
      </c>
      <c r="X62" s="31">
        <v>0</v>
      </c>
      <c r="Y62">
        <v>0</v>
      </c>
      <c r="Z62" s="31">
        <v>4518062.66</v>
      </c>
      <c r="AA62" s="5">
        <v>1.5888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</row>
    <row r="63" spans="1:33" x14ac:dyDescent="0.2">
      <c r="A63" t="s">
        <v>583</v>
      </c>
      <c r="B63" s="31">
        <v>34787960.460000001</v>
      </c>
      <c r="C63" s="5">
        <v>1.0705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26560352.27</v>
      </c>
      <c r="U63" s="5">
        <v>5.2016999999999998</v>
      </c>
      <c r="V63" s="31">
        <v>0</v>
      </c>
      <c r="W63">
        <v>0</v>
      </c>
      <c r="X63" s="31">
        <v>0</v>
      </c>
      <c r="Y63">
        <v>0</v>
      </c>
      <c r="Z63" s="31">
        <v>8227608.1900000004</v>
      </c>
      <c r="AA63" s="5">
        <v>2.8933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</row>
    <row r="64" spans="1:33" ht="13.5" thickBot="1" x14ac:dyDescent="0.25">
      <c r="A64" t="s">
        <v>584</v>
      </c>
      <c r="B64" s="31">
        <v>19396728.73</v>
      </c>
      <c r="C64" s="5">
        <v>0.59689999999999999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19242091.059999999</v>
      </c>
      <c r="U64" s="5">
        <v>3.7684000000000002</v>
      </c>
      <c r="V64" s="31">
        <v>0</v>
      </c>
      <c r="W64">
        <v>0</v>
      </c>
      <c r="X64" s="31">
        <v>0</v>
      </c>
      <c r="Y64">
        <v>0</v>
      </c>
      <c r="Z64" s="31">
        <v>154637.67000000001</v>
      </c>
      <c r="AA64" s="5">
        <v>5.4399999999999997E-2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</row>
    <row r="65" spans="1:33" ht="14.25" thickTop="1" thickBot="1" x14ac:dyDescent="0.25">
      <c r="A65" s="152" t="s">
        <v>13</v>
      </c>
      <c r="B65" s="153">
        <v>282787007.13</v>
      </c>
      <c r="C65" s="154">
        <v>8.7018000000000004</v>
      </c>
      <c r="D65" s="153">
        <v>429711.87</v>
      </c>
      <c r="E65" s="154">
        <v>2.0244</v>
      </c>
      <c r="F65" s="153">
        <v>127199.69</v>
      </c>
      <c r="G65" s="154">
        <v>0.4178</v>
      </c>
      <c r="H65" s="153">
        <v>-2017959.38</v>
      </c>
      <c r="I65" s="154">
        <v>-0.35639999999999999</v>
      </c>
      <c r="J65" s="153">
        <v>15510170.439999999</v>
      </c>
      <c r="K65" s="154">
        <v>3.3643999999999998</v>
      </c>
      <c r="L65" s="153">
        <v>397040.66</v>
      </c>
      <c r="M65" s="154">
        <v>0.2026</v>
      </c>
      <c r="N65" s="153">
        <v>121379.77</v>
      </c>
      <c r="O65" s="154">
        <v>0.32200000000000001</v>
      </c>
      <c r="P65" s="153">
        <v>16241.86</v>
      </c>
      <c r="Q65" s="154">
        <v>0.19570000000000001</v>
      </c>
      <c r="R65" s="153">
        <v>516081.28</v>
      </c>
      <c r="S65" s="154">
        <v>1.8223</v>
      </c>
      <c r="T65" s="153">
        <v>150127746.44999999</v>
      </c>
      <c r="U65" s="154">
        <v>29.401499999999999</v>
      </c>
      <c r="V65" s="153">
        <v>1582292.95</v>
      </c>
      <c r="W65" s="154">
        <v>1.9051</v>
      </c>
      <c r="X65" s="153">
        <v>5161682.5</v>
      </c>
      <c r="Y65" s="154">
        <v>2.1187999999999998</v>
      </c>
      <c r="Z65" s="153">
        <v>93003644.010000005</v>
      </c>
      <c r="AA65" s="154">
        <v>32.705199999999998</v>
      </c>
      <c r="AB65" s="153">
        <v>2952092.01</v>
      </c>
      <c r="AC65" s="154">
        <v>1.0267999999999999</v>
      </c>
      <c r="AD65" s="153">
        <v>3734102.89</v>
      </c>
      <c r="AE65" s="154">
        <v>2.8058999999999998</v>
      </c>
      <c r="AF65" s="153">
        <v>11125580.130000001</v>
      </c>
      <c r="AG65" s="154">
        <v>3.1040000000000001</v>
      </c>
    </row>
    <row r="66" spans="1:33" ht="13.5" thickTop="1" x14ac:dyDescent="0.2"/>
    <row r="67" spans="1:33" x14ac:dyDescent="0.2">
      <c r="A67" t="s">
        <v>243</v>
      </c>
      <c r="B67" s="31">
        <v>1005102603.79</v>
      </c>
      <c r="D67" s="31">
        <v>0</v>
      </c>
      <c r="F67" s="31">
        <v>30443017.620000001</v>
      </c>
      <c r="H67" s="31">
        <v>0</v>
      </c>
      <c r="J67" s="31">
        <v>4610020.38</v>
      </c>
      <c r="L67" s="31">
        <v>0</v>
      </c>
      <c r="N67" s="31">
        <v>0</v>
      </c>
      <c r="P67" s="31">
        <v>8225358.1900000004</v>
      </c>
      <c r="R67" s="31">
        <v>28320851</v>
      </c>
      <c r="T67" s="31">
        <v>348672562.27999997</v>
      </c>
      <c r="V67" s="31">
        <v>0</v>
      </c>
      <c r="X67" s="31">
        <v>211504652.78</v>
      </c>
      <c r="Z67" s="31">
        <v>161345199.09999999</v>
      </c>
      <c r="AB67" s="31">
        <v>0</v>
      </c>
      <c r="AD67" s="31">
        <v>58253079.439999998</v>
      </c>
      <c r="AF67" s="31">
        <v>153727863</v>
      </c>
    </row>
  </sheetData>
  <mergeCells count="32">
    <mergeCell ref="Z54:AA55"/>
    <mergeCell ref="AB54:AC55"/>
    <mergeCell ref="AD54:AE55"/>
    <mergeCell ref="AF54:AG55"/>
    <mergeCell ref="N54:O55"/>
    <mergeCell ref="P54:Q55"/>
    <mergeCell ref="R54:S55"/>
    <mergeCell ref="T54:U55"/>
    <mergeCell ref="V54:W55"/>
    <mergeCell ref="X54:Y55"/>
    <mergeCell ref="Z3:AA4"/>
    <mergeCell ref="AB3:AC4"/>
    <mergeCell ref="AD3:AE4"/>
    <mergeCell ref="AF3:AG4"/>
    <mergeCell ref="B54:C54"/>
    <mergeCell ref="D54:E55"/>
    <mergeCell ref="F54:G55"/>
    <mergeCell ref="H54:I55"/>
    <mergeCell ref="J54:K55"/>
    <mergeCell ref="L54:M55"/>
    <mergeCell ref="N3:O4"/>
    <mergeCell ref="P3:Q4"/>
    <mergeCell ref="R3:S4"/>
    <mergeCell ref="T3:U4"/>
    <mergeCell ref="V3:W4"/>
    <mergeCell ref="X3:Y4"/>
    <mergeCell ref="L3:M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67"/>
  <sheetViews>
    <sheetView workbookViewId="0"/>
  </sheetViews>
  <sheetFormatPr defaultRowHeight="12.75" x14ac:dyDescent="0.2"/>
  <cols>
    <col min="1" max="1" width="46.42578125" bestFit="1" customWidth="1"/>
    <col min="2" max="2" width="12.1406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1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0.140625" style="31" bestFit="1" customWidth="1"/>
    <col min="81" max="81" width="4" bestFit="1" customWidth="1"/>
    <col min="82" max="82" width="11.140625" style="31" bestFit="1" customWidth="1"/>
    <col min="83" max="83" width="4" bestFit="1" customWidth="1"/>
    <col min="84" max="84" width="12.14062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1.140625" style="31" bestFit="1" customWidth="1"/>
    <col min="91" max="91" width="4" bestFit="1" customWidth="1"/>
    <col min="92" max="92" width="12.140625" style="31" bestFit="1" customWidth="1"/>
    <col min="93" max="93" width="4" bestFit="1" customWidth="1"/>
    <col min="94" max="94" width="12.140625" style="31" bestFit="1" customWidth="1"/>
    <col min="95" max="95" width="4" bestFit="1" customWidth="1"/>
    <col min="96" max="96" width="11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2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11.14062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12.14062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2.140625" style="31" bestFit="1" customWidth="1"/>
    <col min="117" max="117" width="4" bestFit="1" customWidth="1"/>
    <col min="118" max="118" width="12.14062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1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2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7109375" style="31" bestFit="1" customWidth="1"/>
    <col min="143" max="143" width="4" bestFit="1" customWidth="1"/>
    <col min="144" max="144" width="12.140625" style="31" bestFit="1" customWidth="1"/>
    <col min="145" max="145" width="4" bestFit="1" customWidth="1"/>
    <col min="146" max="146" width="12.140625" style="31" bestFit="1" customWidth="1"/>
    <col min="147" max="147" width="4" bestFit="1" customWidth="1"/>
    <col min="148" max="148" width="12.140625" style="31" bestFit="1" customWidth="1"/>
    <col min="149" max="149" width="4" bestFit="1" customWidth="1"/>
    <col min="150" max="150" width="12.140625" style="31" bestFit="1" customWidth="1"/>
    <col min="151" max="151" width="4" bestFit="1" customWidth="1"/>
    <col min="152" max="152" width="12.140625" style="31" bestFit="1" customWidth="1"/>
    <col min="153" max="153" width="4" bestFit="1" customWidth="1"/>
    <col min="154" max="154" width="12.140625" style="31" bestFit="1" customWidth="1"/>
    <col min="155" max="155" width="4" bestFit="1" customWidth="1"/>
    <col min="156" max="156" width="12.140625" style="31" bestFit="1" customWidth="1"/>
    <col min="157" max="157" width="4" bestFit="1" customWidth="1"/>
    <col min="158" max="158" width="12.140625" style="31" bestFit="1" customWidth="1"/>
    <col min="159" max="159" width="4" bestFit="1" customWidth="1"/>
    <col min="160" max="160" width="12.140625" style="31" bestFit="1" customWidth="1"/>
    <col min="161" max="161" width="4" bestFit="1" customWidth="1"/>
    <col min="162" max="162" width="12.140625" style="31" bestFit="1" customWidth="1"/>
    <col min="163" max="163" width="4" bestFit="1" customWidth="1"/>
    <col min="164" max="164" width="12.140625" style="31" bestFit="1" customWidth="1"/>
    <col min="165" max="165" width="4" bestFit="1" customWidth="1"/>
    <col min="166" max="166" width="12.140625" style="31" bestFit="1" customWidth="1"/>
    <col min="167" max="167" width="4" bestFit="1" customWidth="1"/>
    <col min="168" max="168" width="12.140625" style="31" bestFit="1" customWidth="1"/>
    <col min="169" max="169" width="4" bestFit="1" customWidth="1"/>
    <col min="170" max="170" width="12.140625" style="31" bestFit="1" customWidth="1"/>
    <col min="171" max="171" width="4" bestFit="1" customWidth="1"/>
    <col min="172" max="172" width="12.140625" style="31" bestFit="1" customWidth="1"/>
    <col min="173" max="173" width="4" bestFit="1" customWidth="1"/>
    <col min="257" max="257" width="46.42578125" bestFit="1" customWidth="1"/>
    <col min="258" max="258" width="12.1406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1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0.140625" bestFit="1" customWidth="1"/>
    <col min="337" max="337" width="4" bestFit="1" customWidth="1"/>
    <col min="338" max="338" width="11.140625" bestFit="1" customWidth="1"/>
    <col min="339" max="339" width="4" bestFit="1" customWidth="1"/>
    <col min="340" max="340" width="12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1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11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1.140625" bestFit="1" customWidth="1"/>
    <col min="365" max="365" width="4" bestFit="1" customWidth="1"/>
    <col min="366" max="366" width="12.140625" bestFit="1" customWidth="1"/>
    <col min="367" max="367" width="4" bestFit="1" customWidth="1"/>
    <col min="368" max="368" width="12.140625" bestFit="1" customWidth="1"/>
    <col min="369" max="369" width="4" bestFit="1" customWidth="1"/>
    <col min="370" max="370" width="12.140625" bestFit="1" customWidth="1"/>
    <col min="371" max="371" width="4" bestFit="1" customWidth="1"/>
    <col min="372" max="372" width="12.140625" bestFit="1" customWidth="1"/>
    <col min="373" max="373" width="4" bestFit="1" customWidth="1"/>
    <col min="374" max="374" width="12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1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2.140625" bestFit="1" customWidth="1"/>
    <col min="391" max="391" width="4" bestFit="1" customWidth="1"/>
    <col min="392" max="392" width="12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710937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2.140625" bestFit="1" customWidth="1"/>
    <col min="403" max="403" width="4" bestFit="1" customWidth="1"/>
    <col min="404" max="404" width="12.140625" bestFit="1" customWidth="1"/>
    <col min="405" max="405" width="4" bestFit="1" customWidth="1"/>
    <col min="406" max="406" width="12.140625" bestFit="1" customWidth="1"/>
    <col min="407" max="407" width="4" bestFit="1" customWidth="1"/>
    <col min="408" max="408" width="12.140625" bestFit="1" customWidth="1"/>
    <col min="409" max="409" width="4" bestFit="1" customWidth="1"/>
    <col min="410" max="410" width="12.140625" bestFit="1" customWidth="1"/>
    <col min="411" max="411" width="4" bestFit="1" customWidth="1"/>
    <col min="412" max="412" width="12.140625" bestFit="1" customWidth="1"/>
    <col min="413" max="413" width="4" bestFit="1" customWidth="1"/>
    <col min="414" max="414" width="12.140625" bestFit="1" customWidth="1"/>
    <col min="415" max="415" width="4" bestFit="1" customWidth="1"/>
    <col min="416" max="416" width="12.140625" bestFit="1" customWidth="1"/>
    <col min="417" max="417" width="4" bestFit="1" customWidth="1"/>
    <col min="418" max="418" width="12.140625" bestFit="1" customWidth="1"/>
    <col min="419" max="419" width="4" bestFit="1" customWidth="1"/>
    <col min="420" max="420" width="12.140625" bestFit="1" customWidth="1"/>
    <col min="421" max="421" width="4" bestFit="1" customWidth="1"/>
    <col min="422" max="422" width="12.140625" bestFit="1" customWidth="1"/>
    <col min="423" max="423" width="4" bestFit="1" customWidth="1"/>
    <col min="424" max="424" width="12.140625" bestFit="1" customWidth="1"/>
    <col min="425" max="425" width="4" bestFit="1" customWidth="1"/>
    <col min="426" max="426" width="12.140625" bestFit="1" customWidth="1"/>
    <col min="427" max="427" width="4" bestFit="1" customWidth="1"/>
    <col min="428" max="428" width="12.140625" bestFit="1" customWidth="1"/>
    <col min="429" max="429" width="4" bestFit="1" customWidth="1"/>
    <col min="513" max="513" width="46.42578125" bestFit="1" customWidth="1"/>
    <col min="514" max="514" width="12.1406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1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0.140625" bestFit="1" customWidth="1"/>
    <col min="593" max="593" width="4" bestFit="1" customWidth="1"/>
    <col min="594" max="594" width="11.140625" bestFit="1" customWidth="1"/>
    <col min="595" max="595" width="4" bestFit="1" customWidth="1"/>
    <col min="596" max="596" width="12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1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11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1.140625" bestFit="1" customWidth="1"/>
    <col min="621" max="621" width="4" bestFit="1" customWidth="1"/>
    <col min="622" max="622" width="12.140625" bestFit="1" customWidth="1"/>
    <col min="623" max="623" width="4" bestFit="1" customWidth="1"/>
    <col min="624" max="624" width="12.140625" bestFit="1" customWidth="1"/>
    <col min="625" max="625" width="4" bestFit="1" customWidth="1"/>
    <col min="626" max="626" width="12.140625" bestFit="1" customWidth="1"/>
    <col min="627" max="627" width="4" bestFit="1" customWidth="1"/>
    <col min="628" max="628" width="12.140625" bestFit="1" customWidth="1"/>
    <col min="629" max="629" width="4" bestFit="1" customWidth="1"/>
    <col min="630" max="630" width="12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1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2.140625" bestFit="1" customWidth="1"/>
    <col min="647" max="647" width="4" bestFit="1" customWidth="1"/>
    <col min="648" max="648" width="12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710937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2.140625" bestFit="1" customWidth="1"/>
    <col min="659" max="659" width="4" bestFit="1" customWidth="1"/>
    <col min="660" max="660" width="12.140625" bestFit="1" customWidth="1"/>
    <col min="661" max="661" width="4" bestFit="1" customWidth="1"/>
    <col min="662" max="662" width="12.140625" bestFit="1" customWidth="1"/>
    <col min="663" max="663" width="4" bestFit="1" customWidth="1"/>
    <col min="664" max="664" width="12.140625" bestFit="1" customWidth="1"/>
    <col min="665" max="665" width="4" bestFit="1" customWidth="1"/>
    <col min="666" max="666" width="12.140625" bestFit="1" customWidth="1"/>
    <col min="667" max="667" width="4" bestFit="1" customWidth="1"/>
    <col min="668" max="668" width="12.140625" bestFit="1" customWidth="1"/>
    <col min="669" max="669" width="4" bestFit="1" customWidth="1"/>
    <col min="670" max="670" width="12.140625" bestFit="1" customWidth="1"/>
    <col min="671" max="671" width="4" bestFit="1" customWidth="1"/>
    <col min="672" max="672" width="12.140625" bestFit="1" customWidth="1"/>
    <col min="673" max="673" width="4" bestFit="1" customWidth="1"/>
    <col min="674" max="674" width="12.140625" bestFit="1" customWidth="1"/>
    <col min="675" max="675" width="4" bestFit="1" customWidth="1"/>
    <col min="676" max="676" width="12.140625" bestFit="1" customWidth="1"/>
    <col min="677" max="677" width="4" bestFit="1" customWidth="1"/>
    <col min="678" max="678" width="12.140625" bestFit="1" customWidth="1"/>
    <col min="679" max="679" width="4" bestFit="1" customWidth="1"/>
    <col min="680" max="680" width="12.140625" bestFit="1" customWidth="1"/>
    <col min="681" max="681" width="4" bestFit="1" customWidth="1"/>
    <col min="682" max="682" width="12.140625" bestFit="1" customWidth="1"/>
    <col min="683" max="683" width="4" bestFit="1" customWidth="1"/>
    <col min="684" max="684" width="12.140625" bestFit="1" customWidth="1"/>
    <col min="685" max="685" width="4" bestFit="1" customWidth="1"/>
    <col min="769" max="769" width="46.42578125" bestFit="1" customWidth="1"/>
    <col min="770" max="770" width="12.1406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1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0.140625" bestFit="1" customWidth="1"/>
    <col min="849" max="849" width="4" bestFit="1" customWidth="1"/>
    <col min="850" max="850" width="11.140625" bestFit="1" customWidth="1"/>
    <col min="851" max="851" width="4" bestFit="1" customWidth="1"/>
    <col min="852" max="852" width="12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1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11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1.140625" bestFit="1" customWidth="1"/>
    <col min="877" max="877" width="4" bestFit="1" customWidth="1"/>
    <col min="878" max="878" width="12.140625" bestFit="1" customWidth="1"/>
    <col min="879" max="879" width="4" bestFit="1" customWidth="1"/>
    <col min="880" max="880" width="12.140625" bestFit="1" customWidth="1"/>
    <col min="881" max="881" width="4" bestFit="1" customWidth="1"/>
    <col min="882" max="882" width="12.140625" bestFit="1" customWidth="1"/>
    <col min="883" max="883" width="4" bestFit="1" customWidth="1"/>
    <col min="884" max="884" width="12.140625" bestFit="1" customWidth="1"/>
    <col min="885" max="885" width="4" bestFit="1" customWidth="1"/>
    <col min="886" max="886" width="12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1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2.140625" bestFit="1" customWidth="1"/>
    <col min="903" max="903" width="4" bestFit="1" customWidth="1"/>
    <col min="904" max="904" width="12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710937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2.140625" bestFit="1" customWidth="1"/>
    <col min="915" max="915" width="4" bestFit="1" customWidth="1"/>
    <col min="916" max="916" width="12.140625" bestFit="1" customWidth="1"/>
    <col min="917" max="917" width="4" bestFit="1" customWidth="1"/>
    <col min="918" max="918" width="12.140625" bestFit="1" customWidth="1"/>
    <col min="919" max="919" width="4" bestFit="1" customWidth="1"/>
    <col min="920" max="920" width="12.140625" bestFit="1" customWidth="1"/>
    <col min="921" max="921" width="4" bestFit="1" customWidth="1"/>
    <col min="922" max="922" width="12.140625" bestFit="1" customWidth="1"/>
    <col min="923" max="923" width="4" bestFit="1" customWidth="1"/>
    <col min="924" max="924" width="12.140625" bestFit="1" customWidth="1"/>
    <col min="925" max="925" width="4" bestFit="1" customWidth="1"/>
    <col min="926" max="926" width="12.140625" bestFit="1" customWidth="1"/>
    <col min="927" max="927" width="4" bestFit="1" customWidth="1"/>
    <col min="928" max="928" width="12.140625" bestFit="1" customWidth="1"/>
    <col min="929" max="929" width="4" bestFit="1" customWidth="1"/>
    <col min="930" max="930" width="12.140625" bestFit="1" customWidth="1"/>
    <col min="931" max="931" width="4" bestFit="1" customWidth="1"/>
    <col min="932" max="932" width="12.140625" bestFit="1" customWidth="1"/>
    <col min="933" max="933" width="4" bestFit="1" customWidth="1"/>
    <col min="934" max="934" width="12.140625" bestFit="1" customWidth="1"/>
    <col min="935" max="935" width="4" bestFit="1" customWidth="1"/>
    <col min="936" max="936" width="12.140625" bestFit="1" customWidth="1"/>
    <col min="937" max="937" width="4" bestFit="1" customWidth="1"/>
    <col min="938" max="938" width="12.140625" bestFit="1" customWidth="1"/>
    <col min="939" max="939" width="4" bestFit="1" customWidth="1"/>
    <col min="940" max="940" width="12.140625" bestFit="1" customWidth="1"/>
    <col min="941" max="941" width="4" bestFit="1" customWidth="1"/>
    <col min="1025" max="1025" width="46.42578125" bestFit="1" customWidth="1"/>
    <col min="1026" max="1026" width="12.1406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1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0.140625" bestFit="1" customWidth="1"/>
    <col min="1105" max="1105" width="4" bestFit="1" customWidth="1"/>
    <col min="1106" max="1106" width="11.140625" bestFit="1" customWidth="1"/>
    <col min="1107" max="1107" width="4" bestFit="1" customWidth="1"/>
    <col min="1108" max="1108" width="12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1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11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1.140625" bestFit="1" customWidth="1"/>
    <col min="1133" max="1133" width="4" bestFit="1" customWidth="1"/>
    <col min="1134" max="1134" width="12.140625" bestFit="1" customWidth="1"/>
    <col min="1135" max="1135" width="4" bestFit="1" customWidth="1"/>
    <col min="1136" max="1136" width="12.140625" bestFit="1" customWidth="1"/>
    <col min="1137" max="1137" width="4" bestFit="1" customWidth="1"/>
    <col min="1138" max="1138" width="12.140625" bestFit="1" customWidth="1"/>
    <col min="1139" max="1139" width="4" bestFit="1" customWidth="1"/>
    <col min="1140" max="1140" width="12.140625" bestFit="1" customWidth="1"/>
    <col min="1141" max="1141" width="4" bestFit="1" customWidth="1"/>
    <col min="1142" max="1142" width="12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1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2.140625" bestFit="1" customWidth="1"/>
    <col min="1159" max="1159" width="4" bestFit="1" customWidth="1"/>
    <col min="1160" max="1160" width="12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710937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2.140625" bestFit="1" customWidth="1"/>
    <col min="1171" max="1171" width="4" bestFit="1" customWidth="1"/>
    <col min="1172" max="1172" width="12.140625" bestFit="1" customWidth="1"/>
    <col min="1173" max="1173" width="4" bestFit="1" customWidth="1"/>
    <col min="1174" max="1174" width="12.140625" bestFit="1" customWidth="1"/>
    <col min="1175" max="1175" width="4" bestFit="1" customWidth="1"/>
    <col min="1176" max="1176" width="12.140625" bestFit="1" customWidth="1"/>
    <col min="1177" max="1177" width="4" bestFit="1" customWidth="1"/>
    <col min="1178" max="1178" width="12.140625" bestFit="1" customWidth="1"/>
    <col min="1179" max="1179" width="4" bestFit="1" customWidth="1"/>
    <col min="1180" max="1180" width="12.140625" bestFit="1" customWidth="1"/>
    <col min="1181" max="1181" width="4" bestFit="1" customWidth="1"/>
    <col min="1182" max="1182" width="12.140625" bestFit="1" customWidth="1"/>
    <col min="1183" max="1183" width="4" bestFit="1" customWidth="1"/>
    <col min="1184" max="1184" width="12.140625" bestFit="1" customWidth="1"/>
    <col min="1185" max="1185" width="4" bestFit="1" customWidth="1"/>
    <col min="1186" max="1186" width="12.140625" bestFit="1" customWidth="1"/>
    <col min="1187" max="1187" width="4" bestFit="1" customWidth="1"/>
    <col min="1188" max="1188" width="12.140625" bestFit="1" customWidth="1"/>
    <col min="1189" max="1189" width="4" bestFit="1" customWidth="1"/>
    <col min="1190" max="1190" width="12.140625" bestFit="1" customWidth="1"/>
    <col min="1191" max="1191" width="4" bestFit="1" customWidth="1"/>
    <col min="1192" max="1192" width="12.140625" bestFit="1" customWidth="1"/>
    <col min="1193" max="1193" width="4" bestFit="1" customWidth="1"/>
    <col min="1194" max="1194" width="12.140625" bestFit="1" customWidth="1"/>
    <col min="1195" max="1195" width="4" bestFit="1" customWidth="1"/>
    <col min="1196" max="1196" width="12.140625" bestFit="1" customWidth="1"/>
    <col min="1197" max="1197" width="4" bestFit="1" customWidth="1"/>
    <col min="1281" max="1281" width="46.42578125" bestFit="1" customWidth="1"/>
    <col min="1282" max="1282" width="12.1406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1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0.140625" bestFit="1" customWidth="1"/>
    <col min="1361" max="1361" width="4" bestFit="1" customWidth="1"/>
    <col min="1362" max="1362" width="11.140625" bestFit="1" customWidth="1"/>
    <col min="1363" max="1363" width="4" bestFit="1" customWidth="1"/>
    <col min="1364" max="1364" width="12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1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11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1.140625" bestFit="1" customWidth="1"/>
    <col min="1389" max="1389" width="4" bestFit="1" customWidth="1"/>
    <col min="1390" max="1390" width="12.140625" bestFit="1" customWidth="1"/>
    <col min="1391" max="1391" width="4" bestFit="1" customWidth="1"/>
    <col min="1392" max="1392" width="12.140625" bestFit="1" customWidth="1"/>
    <col min="1393" max="1393" width="4" bestFit="1" customWidth="1"/>
    <col min="1394" max="1394" width="12.140625" bestFit="1" customWidth="1"/>
    <col min="1395" max="1395" width="4" bestFit="1" customWidth="1"/>
    <col min="1396" max="1396" width="12.140625" bestFit="1" customWidth="1"/>
    <col min="1397" max="1397" width="4" bestFit="1" customWidth="1"/>
    <col min="1398" max="1398" width="12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1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2.140625" bestFit="1" customWidth="1"/>
    <col min="1415" max="1415" width="4" bestFit="1" customWidth="1"/>
    <col min="1416" max="1416" width="12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710937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2.140625" bestFit="1" customWidth="1"/>
    <col min="1427" max="1427" width="4" bestFit="1" customWidth="1"/>
    <col min="1428" max="1428" width="12.140625" bestFit="1" customWidth="1"/>
    <col min="1429" max="1429" width="4" bestFit="1" customWidth="1"/>
    <col min="1430" max="1430" width="12.140625" bestFit="1" customWidth="1"/>
    <col min="1431" max="1431" width="4" bestFit="1" customWidth="1"/>
    <col min="1432" max="1432" width="12.140625" bestFit="1" customWidth="1"/>
    <col min="1433" max="1433" width="4" bestFit="1" customWidth="1"/>
    <col min="1434" max="1434" width="12.140625" bestFit="1" customWidth="1"/>
    <col min="1435" max="1435" width="4" bestFit="1" customWidth="1"/>
    <col min="1436" max="1436" width="12.140625" bestFit="1" customWidth="1"/>
    <col min="1437" max="1437" width="4" bestFit="1" customWidth="1"/>
    <col min="1438" max="1438" width="12.140625" bestFit="1" customWidth="1"/>
    <col min="1439" max="1439" width="4" bestFit="1" customWidth="1"/>
    <col min="1440" max="1440" width="12.140625" bestFit="1" customWidth="1"/>
    <col min="1441" max="1441" width="4" bestFit="1" customWidth="1"/>
    <col min="1442" max="1442" width="12.140625" bestFit="1" customWidth="1"/>
    <col min="1443" max="1443" width="4" bestFit="1" customWidth="1"/>
    <col min="1444" max="1444" width="12.140625" bestFit="1" customWidth="1"/>
    <col min="1445" max="1445" width="4" bestFit="1" customWidth="1"/>
    <col min="1446" max="1446" width="12.140625" bestFit="1" customWidth="1"/>
    <col min="1447" max="1447" width="4" bestFit="1" customWidth="1"/>
    <col min="1448" max="1448" width="12.140625" bestFit="1" customWidth="1"/>
    <col min="1449" max="1449" width="4" bestFit="1" customWidth="1"/>
    <col min="1450" max="1450" width="12.140625" bestFit="1" customWidth="1"/>
    <col min="1451" max="1451" width="4" bestFit="1" customWidth="1"/>
    <col min="1452" max="1452" width="12.140625" bestFit="1" customWidth="1"/>
    <col min="1453" max="1453" width="4" bestFit="1" customWidth="1"/>
    <col min="1537" max="1537" width="46.42578125" bestFit="1" customWidth="1"/>
    <col min="1538" max="1538" width="12.1406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1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0.140625" bestFit="1" customWidth="1"/>
    <col min="1617" max="1617" width="4" bestFit="1" customWidth="1"/>
    <col min="1618" max="1618" width="11.140625" bestFit="1" customWidth="1"/>
    <col min="1619" max="1619" width="4" bestFit="1" customWidth="1"/>
    <col min="1620" max="1620" width="12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1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11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1.140625" bestFit="1" customWidth="1"/>
    <col min="1645" max="1645" width="4" bestFit="1" customWidth="1"/>
    <col min="1646" max="1646" width="12.140625" bestFit="1" customWidth="1"/>
    <col min="1647" max="1647" width="4" bestFit="1" customWidth="1"/>
    <col min="1648" max="1648" width="12.140625" bestFit="1" customWidth="1"/>
    <col min="1649" max="1649" width="4" bestFit="1" customWidth="1"/>
    <col min="1650" max="1650" width="12.140625" bestFit="1" customWidth="1"/>
    <col min="1651" max="1651" width="4" bestFit="1" customWidth="1"/>
    <col min="1652" max="1652" width="12.140625" bestFit="1" customWidth="1"/>
    <col min="1653" max="1653" width="4" bestFit="1" customWidth="1"/>
    <col min="1654" max="1654" width="12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1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2.140625" bestFit="1" customWidth="1"/>
    <col min="1671" max="1671" width="4" bestFit="1" customWidth="1"/>
    <col min="1672" max="1672" width="12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710937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2.140625" bestFit="1" customWidth="1"/>
    <col min="1683" max="1683" width="4" bestFit="1" customWidth="1"/>
    <col min="1684" max="1684" width="12.140625" bestFit="1" customWidth="1"/>
    <col min="1685" max="1685" width="4" bestFit="1" customWidth="1"/>
    <col min="1686" max="1686" width="12.140625" bestFit="1" customWidth="1"/>
    <col min="1687" max="1687" width="4" bestFit="1" customWidth="1"/>
    <col min="1688" max="1688" width="12.140625" bestFit="1" customWidth="1"/>
    <col min="1689" max="1689" width="4" bestFit="1" customWidth="1"/>
    <col min="1690" max="1690" width="12.140625" bestFit="1" customWidth="1"/>
    <col min="1691" max="1691" width="4" bestFit="1" customWidth="1"/>
    <col min="1692" max="1692" width="12.140625" bestFit="1" customWidth="1"/>
    <col min="1693" max="1693" width="4" bestFit="1" customWidth="1"/>
    <col min="1694" max="1694" width="12.140625" bestFit="1" customWidth="1"/>
    <col min="1695" max="1695" width="4" bestFit="1" customWidth="1"/>
    <col min="1696" max="1696" width="12.140625" bestFit="1" customWidth="1"/>
    <col min="1697" max="1697" width="4" bestFit="1" customWidth="1"/>
    <col min="1698" max="1698" width="12.140625" bestFit="1" customWidth="1"/>
    <col min="1699" max="1699" width="4" bestFit="1" customWidth="1"/>
    <col min="1700" max="1700" width="12.140625" bestFit="1" customWidth="1"/>
    <col min="1701" max="1701" width="4" bestFit="1" customWidth="1"/>
    <col min="1702" max="1702" width="12.140625" bestFit="1" customWidth="1"/>
    <col min="1703" max="1703" width="4" bestFit="1" customWidth="1"/>
    <col min="1704" max="1704" width="12.140625" bestFit="1" customWidth="1"/>
    <col min="1705" max="1705" width="4" bestFit="1" customWidth="1"/>
    <col min="1706" max="1706" width="12.140625" bestFit="1" customWidth="1"/>
    <col min="1707" max="1707" width="4" bestFit="1" customWidth="1"/>
    <col min="1708" max="1708" width="12.140625" bestFit="1" customWidth="1"/>
    <col min="1709" max="1709" width="4" bestFit="1" customWidth="1"/>
    <col min="1793" max="1793" width="46.42578125" bestFit="1" customWidth="1"/>
    <col min="1794" max="1794" width="12.1406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1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0.140625" bestFit="1" customWidth="1"/>
    <col min="1873" max="1873" width="4" bestFit="1" customWidth="1"/>
    <col min="1874" max="1874" width="11.140625" bestFit="1" customWidth="1"/>
    <col min="1875" max="1875" width="4" bestFit="1" customWidth="1"/>
    <col min="1876" max="1876" width="12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1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11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1.140625" bestFit="1" customWidth="1"/>
    <col min="1901" max="1901" width="4" bestFit="1" customWidth="1"/>
    <col min="1902" max="1902" width="12.140625" bestFit="1" customWidth="1"/>
    <col min="1903" max="1903" width="4" bestFit="1" customWidth="1"/>
    <col min="1904" max="1904" width="12.140625" bestFit="1" customWidth="1"/>
    <col min="1905" max="1905" width="4" bestFit="1" customWidth="1"/>
    <col min="1906" max="1906" width="12.140625" bestFit="1" customWidth="1"/>
    <col min="1907" max="1907" width="4" bestFit="1" customWidth="1"/>
    <col min="1908" max="1908" width="12.140625" bestFit="1" customWidth="1"/>
    <col min="1909" max="1909" width="4" bestFit="1" customWidth="1"/>
    <col min="1910" max="1910" width="12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1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2.140625" bestFit="1" customWidth="1"/>
    <col min="1927" max="1927" width="4" bestFit="1" customWidth="1"/>
    <col min="1928" max="1928" width="12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710937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2.140625" bestFit="1" customWidth="1"/>
    <col min="1939" max="1939" width="4" bestFit="1" customWidth="1"/>
    <col min="1940" max="1940" width="12.140625" bestFit="1" customWidth="1"/>
    <col min="1941" max="1941" width="4" bestFit="1" customWidth="1"/>
    <col min="1942" max="1942" width="12.140625" bestFit="1" customWidth="1"/>
    <col min="1943" max="1943" width="4" bestFit="1" customWidth="1"/>
    <col min="1944" max="1944" width="12.140625" bestFit="1" customWidth="1"/>
    <col min="1945" max="1945" width="4" bestFit="1" customWidth="1"/>
    <col min="1946" max="1946" width="12.140625" bestFit="1" customWidth="1"/>
    <col min="1947" max="1947" width="4" bestFit="1" customWidth="1"/>
    <col min="1948" max="1948" width="12.140625" bestFit="1" customWidth="1"/>
    <col min="1949" max="1949" width="4" bestFit="1" customWidth="1"/>
    <col min="1950" max="1950" width="12.140625" bestFit="1" customWidth="1"/>
    <col min="1951" max="1951" width="4" bestFit="1" customWidth="1"/>
    <col min="1952" max="1952" width="12.140625" bestFit="1" customWidth="1"/>
    <col min="1953" max="1953" width="4" bestFit="1" customWidth="1"/>
    <col min="1954" max="1954" width="12.140625" bestFit="1" customWidth="1"/>
    <col min="1955" max="1955" width="4" bestFit="1" customWidth="1"/>
    <col min="1956" max="1956" width="12.140625" bestFit="1" customWidth="1"/>
    <col min="1957" max="1957" width="4" bestFit="1" customWidth="1"/>
    <col min="1958" max="1958" width="12.140625" bestFit="1" customWidth="1"/>
    <col min="1959" max="1959" width="4" bestFit="1" customWidth="1"/>
    <col min="1960" max="1960" width="12.140625" bestFit="1" customWidth="1"/>
    <col min="1961" max="1961" width="4" bestFit="1" customWidth="1"/>
    <col min="1962" max="1962" width="12.140625" bestFit="1" customWidth="1"/>
    <col min="1963" max="1963" width="4" bestFit="1" customWidth="1"/>
    <col min="1964" max="1964" width="12.140625" bestFit="1" customWidth="1"/>
    <col min="1965" max="1965" width="4" bestFit="1" customWidth="1"/>
    <col min="2049" max="2049" width="46.42578125" bestFit="1" customWidth="1"/>
    <col min="2050" max="2050" width="12.1406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1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0.140625" bestFit="1" customWidth="1"/>
    <col min="2129" max="2129" width="4" bestFit="1" customWidth="1"/>
    <col min="2130" max="2130" width="11.140625" bestFit="1" customWidth="1"/>
    <col min="2131" max="2131" width="4" bestFit="1" customWidth="1"/>
    <col min="2132" max="2132" width="12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1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11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1.140625" bestFit="1" customWidth="1"/>
    <col min="2157" max="2157" width="4" bestFit="1" customWidth="1"/>
    <col min="2158" max="2158" width="12.140625" bestFit="1" customWidth="1"/>
    <col min="2159" max="2159" width="4" bestFit="1" customWidth="1"/>
    <col min="2160" max="2160" width="12.140625" bestFit="1" customWidth="1"/>
    <col min="2161" max="2161" width="4" bestFit="1" customWidth="1"/>
    <col min="2162" max="2162" width="12.140625" bestFit="1" customWidth="1"/>
    <col min="2163" max="2163" width="4" bestFit="1" customWidth="1"/>
    <col min="2164" max="2164" width="12.140625" bestFit="1" customWidth="1"/>
    <col min="2165" max="2165" width="4" bestFit="1" customWidth="1"/>
    <col min="2166" max="2166" width="12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1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2.140625" bestFit="1" customWidth="1"/>
    <col min="2183" max="2183" width="4" bestFit="1" customWidth="1"/>
    <col min="2184" max="2184" width="12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710937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2.140625" bestFit="1" customWidth="1"/>
    <col min="2195" max="2195" width="4" bestFit="1" customWidth="1"/>
    <col min="2196" max="2196" width="12.140625" bestFit="1" customWidth="1"/>
    <col min="2197" max="2197" width="4" bestFit="1" customWidth="1"/>
    <col min="2198" max="2198" width="12.140625" bestFit="1" customWidth="1"/>
    <col min="2199" max="2199" width="4" bestFit="1" customWidth="1"/>
    <col min="2200" max="2200" width="12.140625" bestFit="1" customWidth="1"/>
    <col min="2201" max="2201" width="4" bestFit="1" customWidth="1"/>
    <col min="2202" max="2202" width="12.140625" bestFit="1" customWidth="1"/>
    <col min="2203" max="2203" width="4" bestFit="1" customWidth="1"/>
    <col min="2204" max="2204" width="12.140625" bestFit="1" customWidth="1"/>
    <col min="2205" max="2205" width="4" bestFit="1" customWidth="1"/>
    <col min="2206" max="2206" width="12.140625" bestFit="1" customWidth="1"/>
    <col min="2207" max="2207" width="4" bestFit="1" customWidth="1"/>
    <col min="2208" max="2208" width="12.140625" bestFit="1" customWidth="1"/>
    <col min="2209" max="2209" width="4" bestFit="1" customWidth="1"/>
    <col min="2210" max="2210" width="12.140625" bestFit="1" customWidth="1"/>
    <col min="2211" max="2211" width="4" bestFit="1" customWidth="1"/>
    <col min="2212" max="2212" width="12.140625" bestFit="1" customWidth="1"/>
    <col min="2213" max="2213" width="4" bestFit="1" customWidth="1"/>
    <col min="2214" max="2214" width="12.140625" bestFit="1" customWidth="1"/>
    <col min="2215" max="2215" width="4" bestFit="1" customWidth="1"/>
    <col min="2216" max="2216" width="12.140625" bestFit="1" customWidth="1"/>
    <col min="2217" max="2217" width="4" bestFit="1" customWidth="1"/>
    <col min="2218" max="2218" width="12.140625" bestFit="1" customWidth="1"/>
    <col min="2219" max="2219" width="4" bestFit="1" customWidth="1"/>
    <col min="2220" max="2220" width="12.140625" bestFit="1" customWidth="1"/>
    <col min="2221" max="2221" width="4" bestFit="1" customWidth="1"/>
    <col min="2305" max="2305" width="46.42578125" bestFit="1" customWidth="1"/>
    <col min="2306" max="2306" width="12.1406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1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0.140625" bestFit="1" customWidth="1"/>
    <col min="2385" max="2385" width="4" bestFit="1" customWidth="1"/>
    <col min="2386" max="2386" width="11.140625" bestFit="1" customWidth="1"/>
    <col min="2387" max="2387" width="4" bestFit="1" customWidth="1"/>
    <col min="2388" max="2388" width="12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1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11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1.140625" bestFit="1" customWidth="1"/>
    <col min="2413" max="2413" width="4" bestFit="1" customWidth="1"/>
    <col min="2414" max="2414" width="12.140625" bestFit="1" customWidth="1"/>
    <col min="2415" max="2415" width="4" bestFit="1" customWidth="1"/>
    <col min="2416" max="2416" width="12.140625" bestFit="1" customWidth="1"/>
    <col min="2417" max="2417" width="4" bestFit="1" customWidth="1"/>
    <col min="2418" max="2418" width="12.140625" bestFit="1" customWidth="1"/>
    <col min="2419" max="2419" width="4" bestFit="1" customWidth="1"/>
    <col min="2420" max="2420" width="12.140625" bestFit="1" customWidth="1"/>
    <col min="2421" max="2421" width="4" bestFit="1" customWidth="1"/>
    <col min="2422" max="2422" width="12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1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2.140625" bestFit="1" customWidth="1"/>
    <col min="2439" max="2439" width="4" bestFit="1" customWidth="1"/>
    <col min="2440" max="2440" width="12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710937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2.140625" bestFit="1" customWidth="1"/>
    <col min="2451" max="2451" width="4" bestFit="1" customWidth="1"/>
    <col min="2452" max="2452" width="12.140625" bestFit="1" customWidth="1"/>
    <col min="2453" max="2453" width="4" bestFit="1" customWidth="1"/>
    <col min="2454" max="2454" width="12.140625" bestFit="1" customWidth="1"/>
    <col min="2455" max="2455" width="4" bestFit="1" customWidth="1"/>
    <col min="2456" max="2456" width="12.140625" bestFit="1" customWidth="1"/>
    <col min="2457" max="2457" width="4" bestFit="1" customWidth="1"/>
    <col min="2458" max="2458" width="12.140625" bestFit="1" customWidth="1"/>
    <col min="2459" max="2459" width="4" bestFit="1" customWidth="1"/>
    <col min="2460" max="2460" width="12.140625" bestFit="1" customWidth="1"/>
    <col min="2461" max="2461" width="4" bestFit="1" customWidth="1"/>
    <col min="2462" max="2462" width="12.140625" bestFit="1" customWidth="1"/>
    <col min="2463" max="2463" width="4" bestFit="1" customWidth="1"/>
    <col min="2464" max="2464" width="12.140625" bestFit="1" customWidth="1"/>
    <col min="2465" max="2465" width="4" bestFit="1" customWidth="1"/>
    <col min="2466" max="2466" width="12.140625" bestFit="1" customWidth="1"/>
    <col min="2467" max="2467" width="4" bestFit="1" customWidth="1"/>
    <col min="2468" max="2468" width="12.140625" bestFit="1" customWidth="1"/>
    <col min="2469" max="2469" width="4" bestFit="1" customWidth="1"/>
    <col min="2470" max="2470" width="12.140625" bestFit="1" customWidth="1"/>
    <col min="2471" max="2471" width="4" bestFit="1" customWidth="1"/>
    <col min="2472" max="2472" width="12.140625" bestFit="1" customWidth="1"/>
    <col min="2473" max="2473" width="4" bestFit="1" customWidth="1"/>
    <col min="2474" max="2474" width="12.140625" bestFit="1" customWidth="1"/>
    <col min="2475" max="2475" width="4" bestFit="1" customWidth="1"/>
    <col min="2476" max="2476" width="12.140625" bestFit="1" customWidth="1"/>
    <col min="2477" max="2477" width="4" bestFit="1" customWidth="1"/>
    <col min="2561" max="2561" width="46.42578125" bestFit="1" customWidth="1"/>
    <col min="2562" max="2562" width="12.1406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1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0.140625" bestFit="1" customWidth="1"/>
    <col min="2641" max="2641" width="4" bestFit="1" customWidth="1"/>
    <col min="2642" max="2642" width="11.140625" bestFit="1" customWidth="1"/>
    <col min="2643" max="2643" width="4" bestFit="1" customWidth="1"/>
    <col min="2644" max="2644" width="12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1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11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1.140625" bestFit="1" customWidth="1"/>
    <col min="2669" max="2669" width="4" bestFit="1" customWidth="1"/>
    <col min="2670" max="2670" width="12.140625" bestFit="1" customWidth="1"/>
    <col min="2671" max="2671" width="4" bestFit="1" customWidth="1"/>
    <col min="2672" max="2672" width="12.140625" bestFit="1" customWidth="1"/>
    <col min="2673" max="2673" width="4" bestFit="1" customWidth="1"/>
    <col min="2674" max="2674" width="12.140625" bestFit="1" customWidth="1"/>
    <col min="2675" max="2675" width="4" bestFit="1" customWidth="1"/>
    <col min="2676" max="2676" width="12.140625" bestFit="1" customWidth="1"/>
    <col min="2677" max="2677" width="4" bestFit="1" customWidth="1"/>
    <col min="2678" max="2678" width="12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1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2.140625" bestFit="1" customWidth="1"/>
    <col min="2695" max="2695" width="4" bestFit="1" customWidth="1"/>
    <col min="2696" max="2696" width="12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710937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2.140625" bestFit="1" customWidth="1"/>
    <col min="2707" max="2707" width="4" bestFit="1" customWidth="1"/>
    <col min="2708" max="2708" width="12.140625" bestFit="1" customWidth="1"/>
    <col min="2709" max="2709" width="4" bestFit="1" customWidth="1"/>
    <col min="2710" max="2710" width="12.140625" bestFit="1" customWidth="1"/>
    <col min="2711" max="2711" width="4" bestFit="1" customWidth="1"/>
    <col min="2712" max="2712" width="12.140625" bestFit="1" customWidth="1"/>
    <col min="2713" max="2713" width="4" bestFit="1" customWidth="1"/>
    <col min="2714" max="2714" width="12.140625" bestFit="1" customWidth="1"/>
    <col min="2715" max="2715" width="4" bestFit="1" customWidth="1"/>
    <col min="2716" max="2716" width="12.140625" bestFit="1" customWidth="1"/>
    <col min="2717" max="2717" width="4" bestFit="1" customWidth="1"/>
    <col min="2718" max="2718" width="12.140625" bestFit="1" customWidth="1"/>
    <col min="2719" max="2719" width="4" bestFit="1" customWidth="1"/>
    <col min="2720" max="2720" width="12.140625" bestFit="1" customWidth="1"/>
    <col min="2721" max="2721" width="4" bestFit="1" customWidth="1"/>
    <col min="2722" max="2722" width="12.140625" bestFit="1" customWidth="1"/>
    <col min="2723" max="2723" width="4" bestFit="1" customWidth="1"/>
    <col min="2724" max="2724" width="12.140625" bestFit="1" customWidth="1"/>
    <col min="2725" max="2725" width="4" bestFit="1" customWidth="1"/>
    <col min="2726" max="2726" width="12.140625" bestFit="1" customWidth="1"/>
    <col min="2727" max="2727" width="4" bestFit="1" customWidth="1"/>
    <col min="2728" max="2728" width="12.140625" bestFit="1" customWidth="1"/>
    <col min="2729" max="2729" width="4" bestFit="1" customWidth="1"/>
    <col min="2730" max="2730" width="12.140625" bestFit="1" customWidth="1"/>
    <col min="2731" max="2731" width="4" bestFit="1" customWidth="1"/>
    <col min="2732" max="2732" width="12.140625" bestFit="1" customWidth="1"/>
    <col min="2733" max="2733" width="4" bestFit="1" customWidth="1"/>
    <col min="2817" max="2817" width="46.42578125" bestFit="1" customWidth="1"/>
    <col min="2818" max="2818" width="12.1406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1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0.140625" bestFit="1" customWidth="1"/>
    <col min="2897" max="2897" width="4" bestFit="1" customWidth="1"/>
    <col min="2898" max="2898" width="11.140625" bestFit="1" customWidth="1"/>
    <col min="2899" max="2899" width="4" bestFit="1" customWidth="1"/>
    <col min="2900" max="2900" width="12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1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11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1.140625" bestFit="1" customWidth="1"/>
    <col min="2925" max="2925" width="4" bestFit="1" customWidth="1"/>
    <col min="2926" max="2926" width="12.140625" bestFit="1" customWidth="1"/>
    <col min="2927" max="2927" width="4" bestFit="1" customWidth="1"/>
    <col min="2928" max="2928" width="12.140625" bestFit="1" customWidth="1"/>
    <col min="2929" max="2929" width="4" bestFit="1" customWidth="1"/>
    <col min="2930" max="2930" width="12.140625" bestFit="1" customWidth="1"/>
    <col min="2931" max="2931" width="4" bestFit="1" customWidth="1"/>
    <col min="2932" max="2932" width="12.140625" bestFit="1" customWidth="1"/>
    <col min="2933" max="2933" width="4" bestFit="1" customWidth="1"/>
    <col min="2934" max="2934" width="12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1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2.140625" bestFit="1" customWidth="1"/>
    <col min="2951" max="2951" width="4" bestFit="1" customWidth="1"/>
    <col min="2952" max="2952" width="12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710937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2.140625" bestFit="1" customWidth="1"/>
    <col min="2963" max="2963" width="4" bestFit="1" customWidth="1"/>
    <col min="2964" max="2964" width="12.140625" bestFit="1" customWidth="1"/>
    <col min="2965" max="2965" width="4" bestFit="1" customWidth="1"/>
    <col min="2966" max="2966" width="12.140625" bestFit="1" customWidth="1"/>
    <col min="2967" max="2967" width="4" bestFit="1" customWidth="1"/>
    <col min="2968" max="2968" width="12.140625" bestFit="1" customWidth="1"/>
    <col min="2969" max="2969" width="4" bestFit="1" customWidth="1"/>
    <col min="2970" max="2970" width="12.140625" bestFit="1" customWidth="1"/>
    <col min="2971" max="2971" width="4" bestFit="1" customWidth="1"/>
    <col min="2972" max="2972" width="12.140625" bestFit="1" customWidth="1"/>
    <col min="2973" max="2973" width="4" bestFit="1" customWidth="1"/>
    <col min="2974" max="2974" width="12.140625" bestFit="1" customWidth="1"/>
    <col min="2975" max="2975" width="4" bestFit="1" customWidth="1"/>
    <col min="2976" max="2976" width="12.140625" bestFit="1" customWidth="1"/>
    <col min="2977" max="2977" width="4" bestFit="1" customWidth="1"/>
    <col min="2978" max="2978" width="12.140625" bestFit="1" customWidth="1"/>
    <col min="2979" max="2979" width="4" bestFit="1" customWidth="1"/>
    <col min="2980" max="2980" width="12.140625" bestFit="1" customWidth="1"/>
    <col min="2981" max="2981" width="4" bestFit="1" customWidth="1"/>
    <col min="2982" max="2982" width="12.140625" bestFit="1" customWidth="1"/>
    <col min="2983" max="2983" width="4" bestFit="1" customWidth="1"/>
    <col min="2984" max="2984" width="12.140625" bestFit="1" customWidth="1"/>
    <col min="2985" max="2985" width="4" bestFit="1" customWidth="1"/>
    <col min="2986" max="2986" width="12.140625" bestFit="1" customWidth="1"/>
    <col min="2987" max="2987" width="4" bestFit="1" customWidth="1"/>
    <col min="2988" max="2988" width="12.140625" bestFit="1" customWidth="1"/>
    <col min="2989" max="2989" width="4" bestFit="1" customWidth="1"/>
    <col min="3073" max="3073" width="46.42578125" bestFit="1" customWidth="1"/>
    <col min="3074" max="3074" width="12.1406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1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0.140625" bestFit="1" customWidth="1"/>
    <col min="3153" max="3153" width="4" bestFit="1" customWidth="1"/>
    <col min="3154" max="3154" width="11.140625" bestFit="1" customWidth="1"/>
    <col min="3155" max="3155" width="4" bestFit="1" customWidth="1"/>
    <col min="3156" max="3156" width="12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1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11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1.140625" bestFit="1" customWidth="1"/>
    <col min="3181" max="3181" width="4" bestFit="1" customWidth="1"/>
    <col min="3182" max="3182" width="12.140625" bestFit="1" customWidth="1"/>
    <col min="3183" max="3183" width="4" bestFit="1" customWidth="1"/>
    <col min="3184" max="3184" width="12.140625" bestFit="1" customWidth="1"/>
    <col min="3185" max="3185" width="4" bestFit="1" customWidth="1"/>
    <col min="3186" max="3186" width="12.140625" bestFit="1" customWidth="1"/>
    <col min="3187" max="3187" width="4" bestFit="1" customWidth="1"/>
    <col min="3188" max="3188" width="12.140625" bestFit="1" customWidth="1"/>
    <col min="3189" max="3189" width="4" bestFit="1" customWidth="1"/>
    <col min="3190" max="3190" width="12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1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2.140625" bestFit="1" customWidth="1"/>
    <col min="3207" max="3207" width="4" bestFit="1" customWidth="1"/>
    <col min="3208" max="3208" width="12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710937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2.140625" bestFit="1" customWidth="1"/>
    <col min="3219" max="3219" width="4" bestFit="1" customWidth="1"/>
    <col min="3220" max="3220" width="12.140625" bestFit="1" customWidth="1"/>
    <col min="3221" max="3221" width="4" bestFit="1" customWidth="1"/>
    <col min="3222" max="3222" width="12.140625" bestFit="1" customWidth="1"/>
    <col min="3223" max="3223" width="4" bestFit="1" customWidth="1"/>
    <col min="3224" max="3224" width="12.140625" bestFit="1" customWidth="1"/>
    <col min="3225" max="3225" width="4" bestFit="1" customWidth="1"/>
    <col min="3226" max="3226" width="12.140625" bestFit="1" customWidth="1"/>
    <col min="3227" max="3227" width="4" bestFit="1" customWidth="1"/>
    <col min="3228" max="3228" width="12.140625" bestFit="1" customWidth="1"/>
    <col min="3229" max="3229" width="4" bestFit="1" customWidth="1"/>
    <col min="3230" max="3230" width="12.140625" bestFit="1" customWidth="1"/>
    <col min="3231" max="3231" width="4" bestFit="1" customWidth="1"/>
    <col min="3232" max="3232" width="12.140625" bestFit="1" customWidth="1"/>
    <col min="3233" max="3233" width="4" bestFit="1" customWidth="1"/>
    <col min="3234" max="3234" width="12.140625" bestFit="1" customWidth="1"/>
    <col min="3235" max="3235" width="4" bestFit="1" customWidth="1"/>
    <col min="3236" max="3236" width="12.140625" bestFit="1" customWidth="1"/>
    <col min="3237" max="3237" width="4" bestFit="1" customWidth="1"/>
    <col min="3238" max="3238" width="12.140625" bestFit="1" customWidth="1"/>
    <col min="3239" max="3239" width="4" bestFit="1" customWidth="1"/>
    <col min="3240" max="3240" width="12.140625" bestFit="1" customWidth="1"/>
    <col min="3241" max="3241" width="4" bestFit="1" customWidth="1"/>
    <col min="3242" max="3242" width="12.140625" bestFit="1" customWidth="1"/>
    <col min="3243" max="3243" width="4" bestFit="1" customWidth="1"/>
    <col min="3244" max="3244" width="12.140625" bestFit="1" customWidth="1"/>
    <col min="3245" max="3245" width="4" bestFit="1" customWidth="1"/>
    <col min="3329" max="3329" width="46.42578125" bestFit="1" customWidth="1"/>
    <col min="3330" max="3330" width="12.1406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1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0.140625" bestFit="1" customWidth="1"/>
    <col min="3409" max="3409" width="4" bestFit="1" customWidth="1"/>
    <col min="3410" max="3410" width="11.140625" bestFit="1" customWidth="1"/>
    <col min="3411" max="3411" width="4" bestFit="1" customWidth="1"/>
    <col min="3412" max="3412" width="12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1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11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1.140625" bestFit="1" customWidth="1"/>
    <col min="3437" max="3437" width="4" bestFit="1" customWidth="1"/>
    <col min="3438" max="3438" width="12.140625" bestFit="1" customWidth="1"/>
    <col min="3439" max="3439" width="4" bestFit="1" customWidth="1"/>
    <col min="3440" max="3440" width="12.140625" bestFit="1" customWidth="1"/>
    <col min="3441" max="3441" width="4" bestFit="1" customWidth="1"/>
    <col min="3442" max="3442" width="12.140625" bestFit="1" customWidth="1"/>
    <col min="3443" max="3443" width="4" bestFit="1" customWidth="1"/>
    <col min="3444" max="3444" width="12.140625" bestFit="1" customWidth="1"/>
    <col min="3445" max="3445" width="4" bestFit="1" customWidth="1"/>
    <col min="3446" max="3446" width="12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1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2.140625" bestFit="1" customWidth="1"/>
    <col min="3463" max="3463" width="4" bestFit="1" customWidth="1"/>
    <col min="3464" max="3464" width="12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710937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2.140625" bestFit="1" customWidth="1"/>
    <col min="3475" max="3475" width="4" bestFit="1" customWidth="1"/>
    <col min="3476" max="3476" width="12.140625" bestFit="1" customWidth="1"/>
    <col min="3477" max="3477" width="4" bestFit="1" customWidth="1"/>
    <col min="3478" max="3478" width="12.140625" bestFit="1" customWidth="1"/>
    <col min="3479" max="3479" width="4" bestFit="1" customWidth="1"/>
    <col min="3480" max="3480" width="12.140625" bestFit="1" customWidth="1"/>
    <col min="3481" max="3481" width="4" bestFit="1" customWidth="1"/>
    <col min="3482" max="3482" width="12.140625" bestFit="1" customWidth="1"/>
    <col min="3483" max="3483" width="4" bestFit="1" customWidth="1"/>
    <col min="3484" max="3484" width="12.140625" bestFit="1" customWidth="1"/>
    <col min="3485" max="3485" width="4" bestFit="1" customWidth="1"/>
    <col min="3486" max="3486" width="12.140625" bestFit="1" customWidth="1"/>
    <col min="3487" max="3487" width="4" bestFit="1" customWidth="1"/>
    <col min="3488" max="3488" width="12.140625" bestFit="1" customWidth="1"/>
    <col min="3489" max="3489" width="4" bestFit="1" customWidth="1"/>
    <col min="3490" max="3490" width="12.140625" bestFit="1" customWidth="1"/>
    <col min="3491" max="3491" width="4" bestFit="1" customWidth="1"/>
    <col min="3492" max="3492" width="12.140625" bestFit="1" customWidth="1"/>
    <col min="3493" max="3493" width="4" bestFit="1" customWidth="1"/>
    <col min="3494" max="3494" width="12.140625" bestFit="1" customWidth="1"/>
    <col min="3495" max="3495" width="4" bestFit="1" customWidth="1"/>
    <col min="3496" max="3496" width="12.140625" bestFit="1" customWidth="1"/>
    <col min="3497" max="3497" width="4" bestFit="1" customWidth="1"/>
    <col min="3498" max="3498" width="12.140625" bestFit="1" customWidth="1"/>
    <col min="3499" max="3499" width="4" bestFit="1" customWidth="1"/>
    <col min="3500" max="3500" width="12.140625" bestFit="1" customWidth="1"/>
    <col min="3501" max="3501" width="4" bestFit="1" customWidth="1"/>
    <col min="3585" max="3585" width="46.42578125" bestFit="1" customWidth="1"/>
    <col min="3586" max="3586" width="12.1406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1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0.140625" bestFit="1" customWidth="1"/>
    <col min="3665" max="3665" width="4" bestFit="1" customWidth="1"/>
    <col min="3666" max="3666" width="11.140625" bestFit="1" customWidth="1"/>
    <col min="3667" max="3667" width="4" bestFit="1" customWidth="1"/>
    <col min="3668" max="3668" width="12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1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11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1.140625" bestFit="1" customWidth="1"/>
    <col min="3693" max="3693" width="4" bestFit="1" customWidth="1"/>
    <col min="3694" max="3694" width="12.140625" bestFit="1" customWidth="1"/>
    <col min="3695" max="3695" width="4" bestFit="1" customWidth="1"/>
    <col min="3696" max="3696" width="12.140625" bestFit="1" customWidth="1"/>
    <col min="3697" max="3697" width="4" bestFit="1" customWidth="1"/>
    <col min="3698" max="3698" width="12.140625" bestFit="1" customWidth="1"/>
    <col min="3699" max="3699" width="4" bestFit="1" customWidth="1"/>
    <col min="3700" max="3700" width="12.140625" bestFit="1" customWidth="1"/>
    <col min="3701" max="3701" width="4" bestFit="1" customWidth="1"/>
    <col min="3702" max="3702" width="12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1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2.140625" bestFit="1" customWidth="1"/>
    <col min="3719" max="3719" width="4" bestFit="1" customWidth="1"/>
    <col min="3720" max="3720" width="12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710937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2.140625" bestFit="1" customWidth="1"/>
    <col min="3731" max="3731" width="4" bestFit="1" customWidth="1"/>
    <col min="3732" max="3732" width="12.140625" bestFit="1" customWidth="1"/>
    <col min="3733" max="3733" width="4" bestFit="1" customWidth="1"/>
    <col min="3734" max="3734" width="12.140625" bestFit="1" customWidth="1"/>
    <col min="3735" max="3735" width="4" bestFit="1" customWidth="1"/>
    <col min="3736" max="3736" width="12.140625" bestFit="1" customWidth="1"/>
    <col min="3737" max="3737" width="4" bestFit="1" customWidth="1"/>
    <col min="3738" max="3738" width="12.140625" bestFit="1" customWidth="1"/>
    <col min="3739" max="3739" width="4" bestFit="1" customWidth="1"/>
    <col min="3740" max="3740" width="12.140625" bestFit="1" customWidth="1"/>
    <col min="3741" max="3741" width="4" bestFit="1" customWidth="1"/>
    <col min="3742" max="3742" width="12.140625" bestFit="1" customWidth="1"/>
    <col min="3743" max="3743" width="4" bestFit="1" customWidth="1"/>
    <col min="3744" max="3744" width="12.140625" bestFit="1" customWidth="1"/>
    <col min="3745" max="3745" width="4" bestFit="1" customWidth="1"/>
    <col min="3746" max="3746" width="12.140625" bestFit="1" customWidth="1"/>
    <col min="3747" max="3747" width="4" bestFit="1" customWidth="1"/>
    <col min="3748" max="3748" width="12.140625" bestFit="1" customWidth="1"/>
    <col min="3749" max="3749" width="4" bestFit="1" customWidth="1"/>
    <col min="3750" max="3750" width="12.140625" bestFit="1" customWidth="1"/>
    <col min="3751" max="3751" width="4" bestFit="1" customWidth="1"/>
    <col min="3752" max="3752" width="12.140625" bestFit="1" customWidth="1"/>
    <col min="3753" max="3753" width="4" bestFit="1" customWidth="1"/>
    <col min="3754" max="3754" width="12.140625" bestFit="1" customWidth="1"/>
    <col min="3755" max="3755" width="4" bestFit="1" customWidth="1"/>
    <col min="3756" max="3756" width="12.140625" bestFit="1" customWidth="1"/>
    <col min="3757" max="3757" width="4" bestFit="1" customWidth="1"/>
    <col min="3841" max="3841" width="46.42578125" bestFit="1" customWidth="1"/>
    <col min="3842" max="3842" width="12.1406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1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0.140625" bestFit="1" customWidth="1"/>
    <col min="3921" max="3921" width="4" bestFit="1" customWidth="1"/>
    <col min="3922" max="3922" width="11.140625" bestFit="1" customWidth="1"/>
    <col min="3923" max="3923" width="4" bestFit="1" customWidth="1"/>
    <col min="3924" max="3924" width="12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1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11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1.140625" bestFit="1" customWidth="1"/>
    <col min="3949" max="3949" width="4" bestFit="1" customWidth="1"/>
    <col min="3950" max="3950" width="12.140625" bestFit="1" customWidth="1"/>
    <col min="3951" max="3951" width="4" bestFit="1" customWidth="1"/>
    <col min="3952" max="3952" width="12.140625" bestFit="1" customWidth="1"/>
    <col min="3953" max="3953" width="4" bestFit="1" customWidth="1"/>
    <col min="3954" max="3954" width="12.140625" bestFit="1" customWidth="1"/>
    <col min="3955" max="3955" width="4" bestFit="1" customWidth="1"/>
    <col min="3956" max="3956" width="12.140625" bestFit="1" customWidth="1"/>
    <col min="3957" max="3957" width="4" bestFit="1" customWidth="1"/>
    <col min="3958" max="3958" width="12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1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2.140625" bestFit="1" customWidth="1"/>
    <col min="3975" max="3975" width="4" bestFit="1" customWidth="1"/>
    <col min="3976" max="3976" width="12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710937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2.140625" bestFit="1" customWidth="1"/>
    <col min="3987" max="3987" width="4" bestFit="1" customWidth="1"/>
    <col min="3988" max="3988" width="12.140625" bestFit="1" customWidth="1"/>
    <col min="3989" max="3989" width="4" bestFit="1" customWidth="1"/>
    <col min="3990" max="3990" width="12.140625" bestFit="1" customWidth="1"/>
    <col min="3991" max="3991" width="4" bestFit="1" customWidth="1"/>
    <col min="3992" max="3992" width="12.140625" bestFit="1" customWidth="1"/>
    <col min="3993" max="3993" width="4" bestFit="1" customWidth="1"/>
    <col min="3994" max="3994" width="12.140625" bestFit="1" customWidth="1"/>
    <col min="3995" max="3995" width="4" bestFit="1" customWidth="1"/>
    <col min="3996" max="3996" width="12.140625" bestFit="1" customWidth="1"/>
    <col min="3997" max="3997" width="4" bestFit="1" customWidth="1"/>
    <col min="3998" max="3998" width="12.140625" bestFit="1" customWidth="1"/>
    <col min="3999" max="3999" width="4" bestFit="1" customWidth="1"/>
    <col min="4000" max="4000" width="12.140625" bestFit="1" customWidth="1"/>
    <col min="4001" max="4001" width="4" bestFit="1" customWidth="1"/>
    <col min="4002" max="4002" width="12.140625" bestFit="1" customWidth="1"/>
    <col min="4003" max="4003" width="4" bestFit="1" customWidth="1"/>
    <col min="4004" max="4004" width="12.140625" bestFit="1" customWidth="1"/>
    <col min="4005" max="4005" width="4" bestFit="1" customWidth="1"/>
    <col min="4006" max="4006" width="12.140625" bestFit="1" customWidth="1"/>
    <col min="4007" max="4007" width="4" bestFit="1" customWidth="1"/>
    <col min="4008" max="4008" width="12.140625" bestFit="1" customWidth="1"/>
    <col min="4009" max="4009" width="4" bestFit="1" customWidth="1"/>
    <col min="4010" max="4010" width="12.140625" bestFit="1" customWidth="1"/>
    <col min="4011" max="4011" width="4" bestFit="1" customWidth="1"/>
    <col min="4012" max="4012" width="12.140625" bestFit="1" customWidth="1"/>
    <col min="4013" max="4013" width="4" bestFit="1" customWidth="1"/>
    <col min="4097" max="4097" width="46.42578125" bestFit="1" customWidth="1"/>
    <col min="4098" max="4098" width="12.1406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1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0.140625" bestFit="1" customWidth="1"/>
    <col min="4177" max="4177" width="4" bestFit="1" customWidth="1"/>
    <col min="4178" max="4178" width="11.140625" bestFit="1" customWidth="1"/>
    <col min="4179" max="4179" width="4" bestFit="1" customWidth="1"/>
    <col min="4180" max="4180" width="12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1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11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1.140625" bestFit="1" customWidth="1"/>
    <col min="4205" max="4205" width="4" bestFit="1" customWidth="1"/>
    <col min="4206" max="4206" width="12.140625" bestFit="1" customWidth="1"/>
    <col min="4207" max="4207" width="4" bestFit="1" customWidth="1"/>
    <col min="4208" max="4208" width="12.140625" bestFit="1" customWidth="1"/>
    <col min="4209" max="4209" width="4" bestFit="1" customWidth="1"/>
    <col min="4210" max="4210" width="12.140625" bestFit="1" customWidth="1"/>
    <col min="4211" max="4211" width="4" bestFit="1" customWidth="1"/>
    <col min="4212" max="4212" width="12.140625" bestFit="1" customWidth="1"/>
    <col min="4213" max="4213" width="4" bestFit="1" customWidth="1"/>
    <col min="4214" max="4214" width="12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1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2.140625" bestFit="1" customWidth="1"/>
    <col min="4231" max="4231" width="4" bestFit="1" customWidth="1"/>
    <col min="4232" max="4232" width="12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710937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2.140625" bestFit="1" customWidth="1"/>
    <col min="4243" max="4243" width="4" bestFit="1" customWidth="1"/>
    <col min="4244" max="4244" width="12.140625" bestFit="1" customWidth="1"/>
    <col min="4245" max="4245" width="4" bestFit="1" customWidth="1"/>
    <col min="4246" max="4246" width="12.140625" bestFit="1" customWidth="1"/>
    <col min="4247" max="4247" width="4" bestFit="1" customWidth="1"/>
    <col min="4248" max="4248" width="12.140625" bestFit="1" customWidth="1"/>
    <col min="4249" max="4249" width="4" bestFit="1" customWidth="1"/>
    <col min="4250" max="4250" width="12.140625" bestFit="1" customWidth="1"/>
    <col min="4251" max="4251" width="4" bestFit="1" customWidth="1"/>
    <col min="4252" max="4252" width="12.140625" bestFit="1" customWidth="1"/>
    <col min="4253" max="4253" width="4" bestFit="1" customWidth="1"/>
    <col min="4254" max="4254" width="12.140625" bestFit="1" customWidth="1"/>
    <col min="4255" max="4255" width="4" bestFit="1" customWidth="1"/>
    <col min="4256" max="4256" width="12.140625" bestFit="1" customWidth="1"/>
    <col min="4257" max="4257" width="4" bestFit="1" customWidth="1"/>
    <col min="4258" max="4258" width="12.140625" bestFit="1" customWidth="1"/>
    <col min="4259" max="4259" width="4" bestFit="1" customWidth="1"/>
    <col min="4260" max="4260" width="12.140625" bestFit="1" customWidth="1"/>
    <col min="4261" max="4261" width="4" bestFit="1" customWidth="1"/>
    <col min="4262" max="4262" width="12.140625" bestFit="1" customWidth="1"/>
    <col min="4263" max="4263" width="4" bestFit="1" customWidth="1"/>
    <col min="4264" max="4264" width="12.140625" bestFit="1" customWidth="1"/>
    <col min="4265" max="4265" width="4" bestFit="1" customWidth="1"/>
    <col min="4266" max="4266" width="12.140625" bestFit="1" customWidth="1"/>
    <col min="4267" max="4267" width="4" bestFit="1" customWidth="1"/>
    <col min="4268" max="4268" width="12.140625" bestFit="1" customWidth="1"/>
    <col min="4269" max="4269" width="4" bestFit="1" customWidth="1"/>
    <col min="4353" max="4353" width="46.42578125" bestFit="1" customWidth="1"/>
    <col min="4354" max="4354" width="12.1406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1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0.140625" bestFit="1" customWidth="1"/>
    <col min="4433" max="4433" width="4" bestFit="1" customWidth="1"/>
    <col min="4434" max="4434" width="11.140625" bestFit="1" customWidth="1"/>
    <col min="4435" max="4435" width="4" bestFit="1" customWidth="1"/>
    <col min="4436" max="4436" width="12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1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11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1.140625" bestFit="1" customWidth="1"/>
    <col min="4461" max="4461" width="4" bestFit="1" customWidth="1"/>
    <col min="4462" max="4462" width="12.140625" bestFit="1" customWidth="1"/>
    <col min="4463" max="4463" width="4" bestFit="1" customWidth="1"/>
    <col min="4464" max="4464" width="12.140625" bestFit="1" customWidth="1"/>
    <col min="4465" max="4465" width="4" bestFit="1" customWidth="1"/>
    <col min="4466" max="4466" width="12.140625" bestFit="1" customWidth="1"/>
    <col min="4467" max="4467" width="4" bestFit="1" customWidth="1"/>
    <col min="4468" max="4468" width="12.140625" bestFit="1" customWidth="1"/>
    <col min="4469" max="4469" width="4" bestFit="1" customWidth="1"/>
    <col min="4470" max="4470" width="12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1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2.140625" bestFit="1" customWidth="1"/>
    <col min="4487" max="4487" width="4" bestFit="1" customWidth="1"/>
    <col min="4488" max="4488" width="12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710937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2.140625" bestFit="1" customWidth="1"/>
    <col min="4499" max="4499" width="4" bestFit="1" customWidth="1"/>
    <col min="4500" max="4500" width="12.140625" bestFit="1" customWidth="1"/>
    <col min="4501" max="4501" width="4" bestFit="1" customWidth="1"/>
    <col min="4502" max="4502" width="12.140625" bestFit="1" customWidth="1"/>
    <col min="4503" max="4503" width="4" bestFit="1" customWidth="1"/>
    <col min="4504" max="4504" width="12.140625" bestFit="1" customWidth="1"/>
    <col min="4505" max="4505" width="4" bestFit="1" customWidth="1"/>
    <col min="4506" max="4506" width="12.140625" bestFit="1" customWidth="1"/>
    <col min="4507" max="4507" width="4" bestFit="1" customWidth="1"/>
    <col min="4508" max="4508" width="12.140625" bestFit="1" customWidth="1"/>
    <col min="4509" max="4509" width="4" bestFit="1" customWidth="1"/>
    <col min="4510" max="4510" width="12.140625" bestFit="1" customWidth="1"/>
    <col min="4511" max="4511" width="4" bestFit="1" customWidth="1"/>
    <col min="4512" max="4512" width="12.140625" bestFit="1" customWidth="1"/>
    <col min="4513" max="4513" width="4" bestFit="1" customWidth="1"/>
    <col min="4514" max="4514" width="12.140625" bestFit="1" customWidth="1"/>
    <col min="4515" max="4515" width="4" bestFit="1" customWidth="1"/>
    <col min="4516" max="4516" width="12.140625" bestFit="1" customWidth="1"/>
    <col min="4517" max="4517" width="4" bestFit="1" customWidth="1"/>
    <col min="4518" max="4518" width="12.140625" bestFit="1" customWidth="1"/>
    <col min="4519" max="4519" width="4" bestFit="1" customWidth="1"/>
    <col min="4520" max="4520" width="12.140625" bestFit="1" customWidth="1"/>
    <col min="4521" max="4521" width="4" bestFit="1" customWidth="1"/>
    <col min="4522" max="4522" width="12.140625" bestFit="1" customWidth="1"/>
    <col min="4523" max="4523" width="4" bestFit="1" customWidth="1"/>
    <col min="4524" max="4524" width="12.140625" bestFit="1" customWidth="1"/>
    <col min="4525" max="4525" width="4" bestFit="1" customWidth="1"/>
    <col min="4609" max="4609" width="46.42578125" bestFit="1" customWidth="1"/>
    <col min="4610" max="4610" width="12.1406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1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0.140625" bestFit="1" customWidth="1"/>
    <col min="4689" max="4689" width="4" bestFit="1" customWidth="1"/>
    <col min="4690" max="4690" width="11.140625" bestFit="1" customWidth="1"/>
    <col min="4691" max="4691" width="4" bestFit="1" customWidth="1"/>
    <col min="4692" max="4692" width="12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1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11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1.140625" bestFit="1" customWidth="1"/>
    <col min="4717" max="4717" width="4" bestFit="1" customWidth="1"/>
    <col min="4718" max="4718" width="12.140625" bestFit="1" customWidth="1"/>
    <col min="4719" max="4719" width="4" bestFit="1" customWidth="1"/>
    <col min="4720" max="4720" width="12.140625" bestFit="1" customWidth="1"/>
    <col min="4721" max="4721" width="4" bestFit="1" customWidth="1"/>
    <col min="4722" max="4722" width="12.140625" bestFit="1" customWidth="1"/>
    <col min="4723" max="4723" width="4" bestFit="1" customWidth="1"/>
    <col min="4724" max="4724" width="12.140625" bestFit="1" customWidth="1"/>
    <col min="4725" max="4725" width="4" bestFit="1" customWidth="1"/>
    <col min="4726" max="4726" width="12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1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2.140625" bestFit="1" customWidth="1"/>
    <col min="4743" max="4743" width="4" bestFit="1" customWidth="1"/>
    <col min="4744" max="4744" width="12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710937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2.140625" bestFit="1" customWidth="1"/>
    <col min="4755" max="4755" width="4" bestFit="1" customWidth="1"/>
    <col min="4756" max="4756" width="12.140625" bestFit="1" customWidth="1"/>
    <col min="4757" max="4757" width="4" bestFit="1" customWidth="1"/>
    <col min="4758" max="4758" width="12.140625" bestFit="1" customWidth="1"/>
    <col min="4759" max="4759" width="4" bestFit="1" customWidth="1"/>
    <col min="4760" max="4760" width="12.140625" bestFit="1" customWidth="1"/>
    <col min="4761" max="4761" width="4" bestFit="1" customWidth="1"/>
    <col min="4762" max="4762" width="12.140625" bestFit="1" customWidth="1"/>
    <col min="4763" max="4763" width="4" bestFit="1" customWidth="1"/>
    <col min="4764" max="4764" width="12.140625" bestFit="1" customWidth="1"/>
    <col min="4765" max="4765" width="4" bestFit="1" customWidth="1"/>
    <col min="4766" max="4766" width="12.140625" bestFit="1" customWidth="1"/>
    <col min="4767" max="4767" width="4" bestFit="1" customWidth="1"/>
    <col min="4768" max="4768" width="12.140625" bestFit="1" customWidth="1"/>
    <col min="4769" max="4769" width="4" bestFit="1" customWidth="1"/>
    <col min="4770" max="4770" width="12.140625" bestFit="1" customWidth="1"/>
    <col min="4771" max="4771" width="4" bestFit="1" customWidth="1"/>
    <col min="4772" max="4772" width="12.140625" bestFit="1" customWidth="1"/>
    <col min="4773" max="4773" width="4" bestFit="1" customWidth="1"/>
    <col min="4774" max="4774" width="12.140625" bestFit="1" customWidth="1"/>
    <col min="4775" max="4775" width="4" bestFit="1" customWidth="1"/>
    <col min="4776" max="4776" width="12.140625" bestFit="1" customWidth="1"/>
    <col min="4777" max="4777" width="4" bestFit="1" customWidth="1"/>
    <col min="4778" max="4778" width="12.140625" bestFit="1" customWidth="1"/>
    <col min="4779" max="4779" width="4" bestFit="1" customWidth="1"/>
    <col min="4780" max="4780" width="12.140625" bestFit="1" customWidth="1"/>
    <col min="4781" max="4781" width="4" bestFit="1" customWidth="1"/>
    <col min="4865" max="4865" width="46.42578125" bestFit="1" customWidth="1"/>
    <col min="4866" max="4866" width="12.1406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1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0.140625" bestFit="1" customWidth="1"/>
    <col min="4945" max="4945" width="4" bestFit="1" customWidth="1"/>
    <col min="4946" max="4946" width="11.140625" bestFit="1" customWidth="1"/>
    <col min="4947" max="4947" width="4" bestFit="1" customWidth="1"/>
    <col min="4948" max="4948" width="12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1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11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1.140625" bestFit="1" customWidth="1"/>
    <col min="4973" max="4973" width="4" bestFit="1" customWidth="1"/>
    <col min="4974" max="4974" width="12.140625" bestFit="1" customWidth="1"/>
    <col min="4975" max="4975" width="4" bestFit="1" customWidth="1"/>
    <col min="4976" max="4976" width="12.140625" bestFit="1" customWidth="1"/>
    <col min="4977" max="4977" width="4" bestFit="1" customWidth="1"/>
    <col min="4978" max="4978" width="12.140625" bestFit="1" customWidth="1"/>
    <col min="4979" max="4979" width="4" bestFit="1" customWidth="1"/>
    <col min="4980" max="4980" width="12.140625" bestFit="1" customWidth="1"/>
    <col min="4981" max="4981" width="4" bestFit="1" customWidth="1"/>
    <col min="4982" max="4982" width="12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1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2.140625" bestFit="1" customWidth="1"/>
    <col min="4999" max="4999" width="4" bestFit="1" customWidth="1"/>
    <col min="5000" max="5000" width="12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710937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2.140625" bestFit="1" customWidth="1"/>
    <col min="5011" max="5011" width="4" bestFit="1" customWidth="1"/>
    <col min="5012" max="5012" width="12.140625" bestFit="1" customWidth="1"/>
    <col min="5013" max="5013" width="4" bestFit="1" customWidth="1"/>
    <col min="5014" max="5014" width="12.140625" bestFit="1" customWidth="1"/>
    <col min="5015" max="5015" width="4" bestFit="1" customWidth="1"/>
    <col min="5016" max="5016" width="12.140625" bestFit="1" customWidth="1"/>
    <col min="5017" max="5017" width="4" bestFit="1" customWidth="1"/>
    <col min="5018" max="5018" width="12.140625" bestFit="1" customWidth="1"/>
    <col min="5019" max="5019" width="4" bestFit="1" customWidth="1"/>
    <col min="5020" max="5020" width="12.140625" bestFit="1" customWidth="1"/>
    <col min="5021" max="5021" width="4" bestFit="1" customWidth="1"/>
    <col min="5022" max="5022" width="12.140625" bestFit="1" customWidth="1"/>
    <col min="5023" max="5023" width="4" bestFit="1" customWidth="1"/>
    <col min="5024" max="5024" width="12.140625" bestFit="1" customWidth="1"/>
    <col min="5025" max="5025" width="4" bestFit="1" customWidth="1"/>
    <col min="5026" max="5026" width="12.140625" bestFit="1" customWidth="1"/>
    <col min="5027" max="5027" width="4" bestFit="1" customWidth="1"/>
    <col min="5028" max="5028" width="12.140625" bestFit="1" customWidth="1"/>
    <col min="5029" max="5029" width="4" bestFit="1" customWidth="1"/>
    <col min="5030" max="5030" width="12.140625" bestFit="1" customWidth="1"/>
    <col min="5031" max="5031" width="4" bestFit="1" customWidth="1"/>
    <col min="5032" max="5032" width="12.140625" bestFit="1" customWidth="1"/>
    <col min="5033" max="5033" width="4" bestFit="1" customWidth="1"/>
    <col min="5034" max="5034" width="12.140625" bestFit="1" customWidth="1"/>
    <col min="5035" max="5035" width="4" bestFit="1" customWidth="1"/>
    <col min="5036" max="5036" width="12.140625" bestFit="1" customWidth="1"/>
    <col min="5037" max="5037" width="4" bestFit="1" customWidth="1"/>
    <col min="5121" max="5121" width="46.42578125" bestFit="1" customWidth="1"/>
    <col min="5122" max="5122" width="12.1406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1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0.140625" bestFit="1" customWidth="1"/>
    <col min="5201" max="5201" width="4" bestFit="1" customWidth="1"/>
    <col min="5202" max="5202" width="11.140625" bestFit="1" customWidth="1"/>
    <col min="5203" max="5203" width="4" bestFit="1" customWidth="1"/>
    <col min="5204" max="5204" width="12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1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11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1.140625" bestFit="1" customWidth="1"/>
    <col min="5229" max="5229" width="4" bestFit="1" customWidth="1"/>
    <col min="5230" max="5230" width="12.140625" bestFit="1" customWidth="1"/>
    <col min="5231" max="5231" width="4" bestFit="1" customWidth="1"/>
    <col min="5232" max="5232" width="12.140625" bestFit="1" customWidth="1"/>
    <col min="5233" max="5233" width="4" bestFit="1" customWidth="1"/>
    <col min="5234" max="5234" width="12.140625" bestFit="1" customWidth="1"/>
    <col min="5235" max="5235" width="4" bestFit="1" customWidth="1"/>
    <col min="5236" max="5236" width="12.140625" bestFit="1" customWidth="1"/>
    <col min="5237" max="5237" width="4" bestFit="1" customWidth="1"/>
    <col min="5238" max="5238" width="12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1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2.140625" bestFit="1" customWidth="1"/>
    <col min="5255" max="5255" width="4" bestFit="1" customWidth="1"/>
    <col min="5256" max="5256" width="12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710937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2.140625" bestFit="1" customWidth="1"/>
    <col min="5267" max="5267" width="4" bestFit="1" customWidth="1"/>
    <col min="5268" max="5268" width="12.140625" bestFit="1" customWidth="1"/>
    <col min="5269" max="5269" width="4" bestFit="1" customWidth="1"/>
    <col min="5270" max="5270" width="12.140625" bestFit="1" customWidth="1"/>
    <col min="5271" max="5271" width="4" bestFit="1" customWidth="1"/>
    <col min="5272" max="5272" width="12.140625" bestFit="1" customWidth="1"/>
    <col min="5273" max="5273" width="4" bestFit="1" customWidth="1"/>
    <col min="5274" max="5274" width="12.140625" bestFit="1" customWidth="1"/>
    <col min="5275" max="5275" width="4" bestFit="1" customWidth="1"/>
    <col min="5276" max="5276" width="12.140625" bestFit="1" customWidth="1"/>
    <col min="5277" max="5277" width="4" bestFit="1" customWidth="1"/>
    <col min="5278" max="5278" width="12.140625" bestFit="1" customWidth="1"/>
    <col min="5279" max="5279" width="4" bestFit="1" customWidth="1"/>
    <col min="5280" max="5280" width="12.140625" bestFit="1" customWidth="1"/>
    <col min="5281" max="5281" width="4" bestFit="1" customWidth="1"/>
    <col min="5282" max="5282" width="12.140625" bestFit="1" customWidth="1"/>
    <col min="5283" max="5283" width="4" bestFit="1" customWidth="1"/>
    <col min="5284" max="5284" width="12.140625" bestFit="1" customWidth="1"/>
    <col min="5285" max="5285" width="4" bestFit="1" customWidth="1"/>
    <col min="5286" max="5286" width="12.140625" bestFit="1" customWidth="1"/>
    <col min="5287" max="5287" width="4" bestFit="1" customWidth="1"/>
    <col min="5288" max="5288" width="12.140625" bestFit="1" customWidth="1"/>
    <col min="5289" max="5289" width="4" bestFit="1" customWidth="1"/>
    <col min="5290" max="5290" width="12.140625" bestFit="1" customWidth="1"/>
    <col min="5291" max="5291" width="4" bestFit="1" customWidth="1"/>
    <col min="5292" max="5292" width="12.140625" bestFit="1" customWidth="1"/>
    <col min="5293" max="5293" width="4" bestFit="1" customWidth="1"/>
    <col min="5377" max="5377" width="46.42578125" bestFit="1" customWidth="1"/>
    <col min="5378" max="5378" width="12.1406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1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0.140625" bestFit="1" customWidth="1"/>
    <col min="5457" max="5457" width="4" bestFit="1" customWidth="1"/>
    <col min="5458" max="5458" width="11.140625" bestFit="1" customWidth="1"/>
    <col min="5459" max="5459" width="4" bestFit="1" customWidth="1"/>
    <col min="5460" max="5460" width="12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1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11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1.140625" bestFit="1" customWidth="1"/>
    <col min="5485" max="5485" width="4" bestFit="1" customWidth="1"/>
    <col min="5486" max="5486" width="12.140625" bestFit="1" customWidth="1"/>
    <col min="5487" max="5487" width="4" bestFit="1" customWidth="1"/>
    <col min="5488" max="5488" width="12.140625" bestFit="1" customWidth="1"/>
    <col min="5489" max="5489" width="4" bestFit="1" customWidth="1"/>
    <col min="5490" max="5490" width="12.140625" bestFit="1" customWidth="1"/>
    <col min="5491" max="5491" width="4" bestFit="1" customWidth="1"/>
    <col min="5492" max="5492" width="12.140625" bestFit="1" customWidth="1"/>
    <col min="5493" max="5493" width="4" bestFit="1" customWidth="1"/>
    <col min="5494" max="5494" width="12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1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2.140625" bestFit="1" customWidth="1"/>
    <col min="5511" max="5511" width="4" bestFit="1" customWidth="1"/>
    <col min="5512" max="5512" width="12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710937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2.140625" bestFit="1" customWidth="1"/>
    <col min="5523" max="5523" width="4" bestFit="1" customWidth="1"/>
    <col min="5524" max="5524" width="12.140625" bestFit="1" customWidth="1"/>
    <col min="5525" max="5525" width="4" bestFit="1" customWidth="1"/>
    <col min="5526" max="5526" width="12.140625" bestFit="1" customWidth="1"/>
    <col min="5527" max="5527" width="4" bestFit="1" customWidth="1"/>
    <col min="5528" max="5528" width="12.140625" bestFit="1" customWidth="1"/>
    <col min="5529" max="5529" width="4" bestFit="1" customWidth="1"/>
    <col min="5530" max="5530" width="12.140625" bestFit="1" customWidth="1"/>
    <col min="5531" max="5531" width="4" bestFit="1" customWidth="1"/>
    <col min="5532" max="5532" width="12.140625" bestFit="1" customWidth="1"/>
    <col min="5533" max="5533" width="4" bestFit="1" customWidth="1"/>
    <col min="5534" max="5534" width="12.140625" bestFit="1" customWidth="1"/>
    <col min="5535" max="5535" width="4" bestFit="1" customWidth="1"/>
    <col min="5536" max="5536" width="12.140625" bestFit="1" customWidth="1"/>
    <col min="5537" max="5537" width="4" bestFit="1" customWidth="1"/>
    <col min="5538" max="5538" width="12.140625" bestFit="1" customWidth="1"/>
    <col min="5539" max="5539" width="4" bestFit="1" customWidth="1"/>
    <col min="5540" max="5540" width="12.140625" bestFit="1" customWidth="1"/>
    <col min="5541" max="5541" width="4" bestFit="1" customWidth="1"/>
    <col min="5542" max="5542" width="12.140625" bestFit="1" customWidth="1"/>
    <col min="5543" max="5543" width="4" bestFit="1" customWidth="1"/>
    <col min="5544" max="5544" width="12.140625" bestFit="1" customWidth="1"/>
    <col min="5545" max="5545" width="4" bestFit="1" customWidth="1"/>
    <col min="5546" max="5546" width="12.140625" bestFit="1" customWidth="1"/>
    <col min="5547" max="5547" width="4" bestFit="1" customWidth="1"/>
    <col min="5548" max="5548" width="12.140625" bestFit="1" customWidth="1"/>
    <col min="5549" max="5549" width="4" bestFit="1" customWidth="1"/>
    <col min="5633" max="5633" width="46.42578125" bestFit="1" customWidth="1"/>
    <col min="5634" max="5634" width="12.1406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1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0.140625" bestFit="1" customWidth="1"/>
    <col min="5713" max="5713" width="4" bestFit="1" customWidth="1"/>
    <col min="5714" max="5714" width="11.140625" bestFit="1" customWidth="1"/>
    <col min="5715" max="5715" width="4" bestFit="1" customWidth="1"/>
    <col min="5716" max="5716" width="12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1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11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1.140625" bestFit="1" customWidth="1"/>
    <col min="5741" max="5741" width="4" bestFit="1" customWidth="1"/>
    <col min="5742" max="5742" width="12.140625" bestFit="1" customWidth="1"/>
    <col min="5743" max="5743" width="4" bestFit="1" customWidth="1"/>
    <col min="5744" max="5744" width="12.140625" bestFit="1" customWidth="1"/>
    <col min="5745" max="5745" width="4" bestFit="1" customWidth="1"/>
    <col min="5746" max="5746" width="12.140625" bestFit="1" customWidth="1"/>
    <col min="5747" max="5747" width="4" bestFit="1" customWidth="1"/>
    <col min="5748" max="5748" width="12.140625" bestFit="1" customWidth="1"/>
    <col min="5749" max="5749" width="4" bestFit="1" customWidth="1"/>
    <col min="5750" max="5750" width="12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1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2.140625" bestFit="1" customWidth="1"/>
    <col min="5767" max="5767" width="4" bestFit="1" customWidth="1"/>
    <col min="5768" max="5768" width="12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710937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2.140625" bestFit="1" customWidth="1"/>
    <col min="5779" max="5779" width="4" bestFit="1" customWidth="1"/>
    <col min="5780" max="5780" width="12.140625" bestFit="1" customWidth="1"/>
    <col min="5781" max="5781" width="4" bestFit="1" customWidth="1"/>
    <col min="5782" max="5782" width="12.140625" bestFit="1" customWidth="1"/>
    <col min="5783" max="5783" width="4" bestFit="1" customWidth="1"/>
    <col min="5784" max="5784" width="12.140625" bestFit="1" customWidth="1"/>
    <col min="5785" max="5785" width="4" bestFit="1" customWidth="1"/>
    <col min="5786" max="5786" width="12.140625" bestFit="1" customWidth="1"/>
    <col min="5787" max="5787" width="4" bestFit="1" customWidth="1"/>
    <col min="5788" max="5788" width="12.140625" bestFit="1" customWidth="1"/>
    <col min="5789" max="5789" width="4" bestFit="1" customWidth="1"/>
    <col min="5790" max="5790" width="12.140625" bestFit="1" customWidth="1"/>
    <col min="5791" max="5791" width="4" bestFit="1" customWidth="1"/>
    <col min="5792" max="5792" width="12.140625" bestFit="1" customWidth="1"/>
    <col min="5793" max="5793" width="4" bestFit="1" customWidth="1"/>
    <col min="5794" max="5794" width="12.140625" bestFit="1" customWidth="1"/>
    <col min="5795" max="5795" width="4" bestFit="1" customWidth="1"/>
    <col min="5796" max="5796" width="12.140625" bestFit="1" customWidth="1"/>
    <col min="5797" max="5797" width="4" bestFit="1" customWidth="1"/>
    <col min="5798" max="5798" width="12.140625" bestFit="1" customWidth="1"/>
    <col min="5799" max="5799" width="4" bestFit="1" customWidth="1"/>
    <col min="5800" max="5800" width="12.140625" bestFit="1" customWidth="1"/>
    <col min="5801" max="5801" width="4" bestFit="1" customWidth="1"/>
    <col min="5802" max="5802" width="12.140625" bestFit="1" customWidth="1"/>
    <col min="5803" max="5803" width="4" bestFit="1" customWidth="1"/>
    <col min="5804" max="5804" width="12.140625" bestFit="1" customWidth="1"/>
    <col min="5805" max="5805" width="4" bestFit="1" customWidth="1"/>
    <col min="5889" max="5889" width="46.42578125" bestFit="1" customWidth="1"/>
    <col min="5890" max="5890" width="12.1406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1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0.140625" bestFit="1" customWidth="1"/>
    <col min="5969" max="5969" width="4" bestFit="1" customWidth="1"/>
    <col min="5970" max="5970" width="11.140625" bestFit="1" customWidth="1"/>
    <col min="5971" max="5971" width="4" bestFit="1" customWidth="1"/>
    <col min="5972" max="5972" width="12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1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11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1.140625" bestFit="1" customWidth="1"/>
    <col min="5997" max="5997" width="4" bestFit="1" customWidth="1"/>
    <col min="5998" max="5998" width="12.140625" bestFit="1" customWidth="1"/>
    <col min="5999" max="5999" width="4" bestFit="1" customWidth="1"/>
    <col min="6000" max="6000" width="12.140625" bestFit="1" customWidth="1"/>
    <col min="6001" max="6001" width="4" bestFit="1" customWidth="1"/>
    <col min="6002" max="6002" width="12.140625" bestFit="1" customWidth="1"/>
    <col min="6003" max="6003" width="4" bestFit="1" customWidth="1"/>
    <col min="6004" max="6004" width="12.140625" bestFit="1" customWidth="1"/>
    <col min="6005" max="6005" width="4" bestFit="1" customWidth="1"/>
    <col min="6006" max="6006" width="12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1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2.140625" bestFit="1" customWidth="1"/>
    <col min="6023" max="6023" width="4" bestFit="1" customWidth="1"/>
    <col min="6024" max="6024" width="12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710937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2.140625" bestFit="1" customWidth="1"/>
    <col min="6035" max="6035" width="4" bestFit="1" customWidth="1"/>
    <col min="6036" max="6036" width="12.140625" bestFit="1" customWidth="1"/>
    <col min="6037" max="6037" width="4" bestFit="1" customWidth="1"/>
    <col min="6038" max="6038" width="12.140625" bestFit="1" customWidth="1"/>
    <col min="6039" max="6039" width="4" bestFit="1" customWidth="1"/>
    <col min="6040" max="6040" width="12.140625" bestFit="1" customWidth="1"/>
    <col min="6041" max="6041" width="4" bestFit="1" customWidth="1"/>
    <col min="6042" max="6042" width="12.140625" bestFit="1" customWidth="1"/>
    <col min="6043" max="6043" width="4" bestFit="1" customWidth="1"/>
    <col min="6044" max="6044" width="12.140625" bestFit="1" customWidth="1"/>
    <col min="6045" max="6045" width="4" bestFit="1" customWidth="1"/>
    <col min="6046" max="6046" width="12.140625" bestFit="1" customWidth="1"/>
    <col min="6047" max="6047" width="4" bestFit="1" customWidth="1"/>
    <col min="6048" max="6048" width="12.140625" bestFit="1" customWidth="1"/>
    <col min="6049" max="6049" width="4" bestFit="1" customWidth="1"/>
    <col min="6050" max="6050" width="12.140625" bestFit="1" customWidth="1"/>
    <col min="6051" max="6051" width="4" bestFit="1" customWidth="1"/>
    <col min="6052" max="6052" width="12.140625" bestFit="1" customWidth="1"/>
    <col min="6053" max="6053" width="4" bestFit="1" customWidth="1"/>
    <col min="6054" max="6054" width="12.140625" bestFit="1" customWidth="1"/>
    <col min="6055" max="6055" width="4" bestFit="1" customWidth="1"/>
    <col min="6056" max="6056" width="12.140625" bestFit="1" customWidth="1"/>
    <col min="6057" max="6057" width="4" bestFit="1" customWidth="1"/>
    <col min="6058" max="6058" width="12.140625" bestFit="1" customWidth="1"/>
    <col min="6059" max="6059" width="4" bestFit="1" customWidth="1"/>
    <col min="6060" max="6060" width="12.140625" bestFit="1" customWidth="1"/>
    <col min="6061" max="6061" width="4" bestFit="1" customWidth="1"/>
    <col min="6145" max="6145" width="46.42578125" bestFit="1" customWidth="1"/>
    <col min="6146" max="6146" width="12.1406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1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0.140625" bestFit="1" customWidth="1"/>
    <col min="6225" max="6225" width="4" bestFit="1" customWidth="1"/>
    <col min="6226" max="6226" width="11.140625" bestFit="1" customWidth="1"/>
    <col min="6227" max="6227" width="4" bestFit="1" customWidth="1"/>
    <col min="6228" max="6228" width="12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1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11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1.140625" bestFit="1" customWidth="1"/>
    <col min="6253" max="6253" width="4" bestFit="1" customWidth="1"/>
    <col min="6254" max="6254" width="12.140625" bestFit="1" customWidth="1"/>
    <col min="6255" max="6255" width="4" bestFit="1" customWidth="1"/>
    <col min="6256" max="6256" width="12.140625" bestFit="1" customWidth="1"/>
    <col min="6257" max="6257" width="4" bestFit="1" customWidth="1"/>
    <col min="6258" max="6258" width="12.140625" bestFit="1" customWidth="1"/>
    <col min="6259" max="6259" width="4" bestFit="1" customWidth="1"/>
    <col min="6260" max="6260" width="12.140625" bestFit="1" customWidth="1"/>
    <col min="6261" max="6261" width="4" bestFit="1" customWidth="1"/>
    <col min="6262" max="6262" width="12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1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2.140625" bestFit="1" customWidth="1"/>
    <col min="6279" max="6279" width="4" bestFit="1" customWidth="1"/>
    <col min="6280" max="6280" width="12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710937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2.140625" bestFit="1" customWidth="1"/>
    <col min="6291" max="6291" width="4" bestFit="1" customWidth="1"/>
    <col min="6292" max="6292" width="12.140625" bestFit="1" customWidth="1"/>
    <col min="6293" max="6293" width="4" bestFit="1" customWidth="1"/>
    <col min="6294" max="6294" width="12.140625" bestFit="1" customWidth="1"/>
    <col min="6295" max="6295" width="4" bestFit="1" customWidth="1"/>
    <col min="6296" max="6296" width="12.140625" bestFit="1" customWidth="1"/>
    <col min="6297" max="6297" width="4" bestFit="1" customWidth="1"/>
    <col min="6298" max="6298" width="12.140625" bestFit="1" customWidth="1"/>
    <col min="6299" max="6299" width="4" bestFit="1" customWidth="1"/>
    <col min="6300" max="6300" width="12.140625" bestFit="1" customWidth="1"/>
    <col min="6301" max="6301" width="4" bestFit="1" customWidth="1"/>
    <col min="6302" max="6302" width="12.140625" bestFit="1" customWidth="1"/>
    <col min="6303" max="6303" width="4" bestFit="1" customWidth="1"/>
    <col min="6304" max="6304" width="12.140625" bestFit="1" customWidth="1"/>
    <col min="6305" max="6305" width="4" bestFit="1" customWidth="1"/>
    <col min="6306" max="6306" width="12.140625" bestFit="1" customWidth="1"/>
    <col min="6307" max="6307" width="4" bestFit="1" customWidth="1"/>
    <col min="6308" max="6308" width="12.140625" bestFit="1" customWidth="1"/>
    <col min="6309" max="6309" width="4" bestFit="1" customWidth="1"/>
    <col min="6310" max="6310" width="12.140625" bestFit="1" customWidth="1"/>
    <col min="6311" max="6311" width="4" bestFit="1" customWidth="1"/>
    <col min="6312" max="6312" width="12.140625" bestFit="1" customWidth="1"/>
    <col min="6313" max="6313" width="4" bestFit="1" customWidth="1"/>
    <col min="6314" max="6314" width="12.140625" bestFit="1" customWidth="1"/>
    <col min="6315" max="6315" width="4" bestFit="1" customWidth="1"/>
    <col min="6316" max="6316" width="12.140625" bestFit="1" customWidth="1"/>
    <col min="6317" max="6317" width="4" bestFit="1" customWidth="1"/>
    <col min="6401" max="6401" width="46.42578125" bestFit="1" customWidth="1"/>
    <col min="6402" max="6402" width="12.1406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1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0.140625" bestFit="1" customWidth="1"/>
    <col min="6481" max="6481" width="4" bestFit="1" customWidth="1"/>
    <col min="6482" max="6482" width="11.140625" bestFit="1" customWidth="1"/>
    <col min="6483" max="6483" width="4" bestFit="1" customWidth="1"/>
    <col min="6484" max="6484" width="12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1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11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1.140625" bestFit="1" customWidth="1"/>
    <col min="6509" max="6509" width="4" bestFit="1" customWidth="1"/>
    <col min="6510" max="6510" width="12.140625" bestFit="1" customWidth="1"/>
    <col min="6511" max="6511" width="4" bestFit="1" customWidth="1"/>
    <col min="6512" max="6512" width="12.140625" bestFit="1" customWidth="1"/>
    <col min="6513" max="6513" width="4" bestFit="1" customWidth="1"/>
    <col min="6514" max="6514" width="12.140625" bestFit="1" customWidth="1"/>
    <col min="6515" max="6515" width="4" bestFit="1" customWidth="1"/>
    <col min="6516" max="6516" width="12.140625" bestFit="1" customWidth="1"/>
    <col min="6517" max="6517" width="4" bestFit="1" customWidth="1"/>
    <col min="6518" max="6518" width="12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1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2.140625" bestFit="1" customWidth="1"/>
    <col min="6535" max="6535" width="4" bestFit="1" customWidth="1"/>
    <col min="6536" max="6536" width="12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710937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2.140625" bestFit="1" customWidth="1"/>
    <col min="6547" max="6547" width="4" bestFit="1" customWidth="1"/>
    <col min="6548" max="6548" width="12.140625" bestFit="1" customWidth="1"/>
    <col min="6549" max="6549" width="4" bestFit="1" customWidth="1"/>
    <col min="6550" max="6550" width="12.140625" bestFit="1" customWidth="1"/>
    <col min="6551" max="6551" width="4" bestFit="1" customWidth="1"/>
    <col min="6552" max="6552" width="12.140625" bestFit="1" customWidth="1"/>
    <col min="6553" max="6553" width="4" bestFit="1" customWidth="1"/>
    <col min="6554" max="6554" width="12.140625" bestFit="1" customWidth="1"/>
    <col min="6555" max="6555" width="4" bestFit="1" customWidth="1"/>
    <col min="6556" max="6556" width="12.140625" bestFit="1" customWidth="1"/>
    <col min="6557" max="6557" width="4" bestFit="1" customWidth="1"/>
    <col min="6558" max="6558" width="12.140625" bestFit="1" customWidth="1"/>
    <col min="6559" max="6559" width="4" bestFit="1" customWidth="1"/>
    <col min="6560" max="6560" width="12.140625" bestFit="1" customWidth="1"/>
    <col min="6561" max="6561" width="4" bestFit="1" customWidth="1"/>
    <col min="6562" max="6562" width="12.140625" bestFit="1" customWidth="1"/>
    <col min="6563" max="6563" width="4" bestFit="1" customWidth="1"/>
    <col min="6564" max="6564" width="12.140625" bestFit="1" customWidth="1"/>
    <col min="6565" max="6565" width="4" bestFit="1" customWidth="1"/>
    <col min="6566" max="6566" width="12.140625" bestFit="1" customWidth="1"/>
    <col min="6567" max="6567" width="4" bestFit="1" customWidth="1"/>
    <col min="6568" max="6568" width="12.140625" bestFit="1" customWidth="1"/>
    <col min="6569" max="6569" width="4" bestFit="1" customWidth="1"/>
    <col min="6570" max="6570" width="12.140625" bestFit="1" customWidth="1"/>
    <col min="6571" max="6571" width="4" bestFit="1" customWidth="1"/>
    <col min="6572" max="6572" width="12.140625" bestFit="1" customWidth="1"/>
    <col min="6573" max="6573" width="4" bestFit="1" customWidth="1"/>
    <col min="6657" max="6657" width="46.42578125" bestFit="1" customWidth="1"/>
    <col min="6658" max="6658" width="12.1406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1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0.140625" bestFit="1" customWidth="1"/>
    <col min="6737" max="6737" width="4" bestFit="1" customWidth="1"/>
    <col min="6738" max="6738" width="11.140625" bestFit="1" customWidth="1"/>
    <col min="6739" max="6739" width="4" bestFit="1" customWidth="1"/>
    <col min="6740" max="6740" width="12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1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11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1.140625" bestFit="1" customWidth="1"/>
    <col min="6765" max="6765" width="4" bestFit="1" customWidth="1"/>
    <col min="6766" max="6766" width="12.140625" bestFit="1" customWidth="1"/>
    <col min="6767" max="6767" width="4" bestFit="1" customWidth="1"/>
    <col min="6768" max="6768" width="12.140625" bestFit="1" customWidth="1"/>
    <col min="6769" max="6769" width="4" bestFit="1" customWidth="1"/>
    <col min="6770" max="6770" width="12.140625" bestFit="1" customWidth="1"/>
    <col min="6771" max="6771" width="4" bestFit="1" customWidth="1"/>
    <col min="6772" max="6772" width="12.140625" bestFit="1" customWidth="1"/>
    <col min="6773" max="6773" width="4" bestFit="1" customWidth="1"/>
    <col min="6774" max="6774" width="12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1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2.140625" bestFit="1" customWidth="1"/>
    <col min="6791" max="6791" width="4" bestFit="1" customWidth="1"/>
    <col min="6792" max="6792" width="12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710937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2.140625" bestFit="1" customWidth="1"/>
    <col min="6803" max="6803" width="4" bestFit="1" customWidth="1"/>
    <col min="6804" max="6804" width="12.140625" bestFit="1" customWidth="1"/>
    <col min="6805" max="6805" width="4" bestFit="1" customWidth="1"/>
    <col min="6806" max="6806" width="12.140625" bestFit="1" customWidth="1"/>
    <col min="6807" max="6807" width="4" bestFit="1" customWidth="1"/>
    <col min="6808" max="6808" width="12.140625" bestFit="1" customWidth="1"/>
    <col min="6809" max="6809" width="4" bestFit="1" customWidth="1"/>
    <col min="6810" max="6810" width="12.140625" bestFit="1" customWidth="1"/>
    <col min="6811" max="6811" width="4" bestFit="1" customWidth="1"/>
    <col min="6812" max="6812" width="12.140625" bestFit="1" customWidth="1"/>
    <col min="6813" max="6813" width="4" bestFit="1" customWidth="1"/>
    <col min="6814" max="6814" width="12.140625" bestFit="1" customWidth="1"/>
    <col min="6815" max="6815" width="4" bestFit="1" customWidth="1"/>
    <col min="6816" max="6816" width="12.140625" bestFit="1" customWidth="1"/>
    <col min="6817" max="6817" width="4" bestFit="1" customWidth="1"/>
    <col min="6818" max="6818" width="12.140625" bestFit="1" customWidth="1"/>
    <col min="6819" max="6819" width="4" bestFit="1" customWidth="1"/>
    <col min="6820" max="6820" width="12.140625" bestFit="1" customWidth="1"/>
    <col min="6821" max="6821" width="4" bestFit="1" customWidth="1"/>
    <col min="6822" max="6822" width="12.140625" bestFit="1" customWidth="1"/>
    <col min="6823" max="6823" width="4" bestFit="1" customWidth="1"/>
    <col min="6824" max="6824" width="12.140625" bestFit="1" customWidth="1"/>
    <col min="6825" max="6825" width="4" bestFit="1" customWidth="1"/>
    <col min="6826" max="6826" width="12.140625" bestFit="1" customWidth="1"/>
    <col min="6827" max="6827" width="4" bestFit="1" customWidth="1"/>
    <col min="6828" max="6828" width="12.140625" bestFit="1" customWidth="1"/>
    <col min="6829" max="6829" width="4" bestFit="1" customWidth="1"/>
    <col min="6913" max="6913" width="46.42578125" bestFit="1" customWidth="1"/>
    <col min="6914" max="6914" width="12.1406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1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0.140625" bestFit="1" customWidth="1"/>
    <col min="6993" max="6993" width="4" bestFit="1" customWidth="1"/>
    <col min="6994" max="6994" width="11.140625" bestFit="1" customWidth="1"/>
    <col min="6995" max="6995" width="4" bestFit="1" customWidth="1"/>
    <col min="6996" max="6996" width="12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1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11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1.140625" bestFit="1" customWidth="1"/>
    <col min="7021" max="7021" width="4" bestFit="1" customWidth="1"/>
    <col min="7022" max="7022" width="12.140625" bestFit="1" customWidth="1"/>
    <col min="7023" max="7023" width="4" bestFit="1" customWidth="1"/>
    <col min="7024" max="7024" width="12.140625" bestFit="1" customWidth="1"/>
    <col min="7025" max="7025" width="4" bestFit="1" customWidth="1"/>
    <col min="7026" max="7026" width="12.140625" bestFit="1" customWidth="1"/>
    <col min="7027" max="7027" width="4" bestFit="1" customWidth="1"/>
    <col min="7028" max="7028" width="12.140625" bestFit="1" customWidth="1"/>
    <col min="7029" max="7029" width="4" bestFit="1" customWidth="1"/>
    <col min="7030" max="7030" width="12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1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2.140625" bestFit="1" customWidth="1"/>
    <col min="7047" max="7047" width="4" bestFit="1" customWidth="1"/>
    <col min="7048" max="7048" width="12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710937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2.140625" bestFit="1" customWidth="1"/>
    <col min="7059" max="7059" width="4" bestFit="1" customWidth="1"/>
    <col min="7060" max="7060" width="12.140625" bestFit="1" customWidth="1"/>
    <col min="7061" max="7061" width="4" bestFit="1" customWidth="1"/>
    <col min="7062" max="7062" width="12.140625" bestFit="1" customWidth="1"/>
    <col min="7063" max="7063" width="4" bestFit="1" customWidth="1"/>
    <col min="7064" max="7064" width="12.140625" bestFit="1" customWidth="1"/>
    <col min="7065" max="7065" width="4" bestFit="1" customWidth="1"/>
    <col min="7066" max="7066" width="12.140625" bestFit="1" customWidth="1"/>
    <col min="7067" max="7067" width="4" bestFit="1" customWidth="1"/>
    <col min="7068" max="7068" width="12.140625" bestFit="1" customWidth="1"/>
    <col min="7069" max="7069" width="4" bestFit="1" customWidth="1"/>
    <col min="7070" max="7070" width="12.140625" bestFit="1" customWidth="1"/>
    <col min="7071" max="7071" width="4" bestFit="1" customWidth="1"/>
    <col min="7072" max="7072" width="12.140625" bestFit="1" customWidth="1"/>
    <col min="7073" max="7073" width="4" bestFit="1" customWidth="1"/>
    <col min="7074" max="7074" width="12.140625" bestFit="1" customWidth="1"/>
    <col min="7075" max="7075" width="4" bestFit="1" customWidth="1"/>
    <col min="7076" max="7076" width="12.140625" bestFit="1" customWidth="1"/>
    <col min="7077" max="7077" width="4" bestFit="1" customWidth="1"/>
    <col min="7078" max="7078" width="12.140625" bestFit="1" customWidth="1"/>
    <col min="7079" max="7079" width="4" bestFit="1" customWidth="1"/>
    <col min="7080" max="7080" width="12.140625" bestFit="1" customWidth="1"/>
    <col min="7081" max="7081" width="4" bestFit="1" customWidth="1"/>
    <col min="7082" max="7082" width="12.140625" bestFit="1" customWidth="1"/>
    <col min="7083" max="7083" width="4" bestFit="1" customWidth="1"/>
    <col min="7084" max="7084" width="12.140625" bestFit="1" customWidth="1"/>
    <col min="7085" max="7085" width="4" bestFit="1" customWidth="1"/>
    <col min="7169" max="7169" width="46.42578125" bestFit="1" customWidth="1"/>
    <col min="7170" max="7170" width="12.1406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1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0.140625" bestFit="1" customWidth="1"/>
    <col min="7249" max="7249" width="4" bestFit="1" customWidth="1"/>
    <col min="7250" max="7250" width="11.140625" bestFit="1" customWidth="1"/>
    <col min="7251" max="7251" width="4" bestFit="1" customWidth="1"/>
    <col min="7252" max="7252" width="12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1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11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1.140625" bestFit="1" customWidth="1"/>
    <col min="7277" max="7277" width="4" bestFit="1" customWidth="1"/>
    <col min="7278" max="7278" width="12.140625" bestFit="1" customWidth="1"/>
    <col min="7279" max="7279" width="4" bestFit="1" customWidth="1"/>
    <col min="7280" max="7280" width="12.140625" bestFit="1" customWidth="1"/>
    <col min="7281" max="7281" width="4" bestFit="1" customWidth="1"/>
    <col min="7282" max="7282" width="12.140625" bestFit="1" customWidth="1"/>
    <col min="7283" max="7283" width="4" bestFit="1" customWidth="1"/>
    <col min="7284" max="7284" width="12.140625" bestFit="1" customWidth="1"/>
    <col min="7285" max="7285" width="4" bestFit="1" customWidth="1"/>
    <col min="7286" max="7286" width="12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1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2.140625" bestFit="1" customWidth="1"/>
    <col min="7303" max="7303" width="4" bestFit="1" customWidth="1"/>
    <col min="7304" max="7304" width="12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710937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2.140625" bestFit="1" customWidth="1"/>
    <col min="7315" max="7315" width="4" bestFit="1" customWidth="1"/>
    <col min="7316" max="7316" width="12.140625" bestFit="1" customWidth="1"/>
    <col min="7317" max="7317" width="4" bestFit="1" customWidth="1"/>
    <col min="7318" max="7318" width="12.140625" bestFit="1" customWidth="1"/>
    <col min="7319" max="7319" width="4" bestFit="1" customWidth="1"/>
    <col min="7320" max="7320" width="12.140625" bestFit="1" customWidth="1"/>
    <col min="7321" max="7321" width="4" bestFit="1" customWidth="1"/>
    <col min="7322" max="7322" width="12.140625" bestFit="1" customWidth="1"/>
    <col min="7323" max="7323" width="4" bestFit="1" customWidth="1"/>
    <col min="7324" max="7324" width="12.140625" bestFit="1" customWidth="1"/>
    <col min="7325" max="7325" width="4" bestFit="1" customWidth="1"/>
    <col min="7326" max="7326" width="12.140625" bestFit="1" customWidth="1"/>
    <col min="7327" max="7327" width="4" bestFit="1" customWidth="1"/>
    <col min="7328" max="7328" width="12.140625" bestFit="1" customWidth="1"/>
    <col min="7329" max="7329" width="4" bestFit="1" customWidth="1"/>
    <col min="7330" max="7330" width="12.140625" bestFit="1" customWidth="1"/>
    <col min="7331" max="7331" width="4" bestFit="1" customWidth="1"/>
    <col min="7332" max="7332" width="12.140625" bestFit="1" customWidth="1"/>
    <col min="7333" max="7333" width="4" bestFit="1" customWidth="1"/>
    <col min="7334" max="7334" width="12.140625" bestFit="1" customWidth="1"/>
    <col min="7335" max="7335" width="4" bestFit="1" customWidth="1"/>
    <col min="7336" max="7336" width="12.140625" bestFit="1" customWidth="1"/>
    <col min="7337" max="7337" width="4" bestFit="1" customWidth="1"/>
    <col min="7338" max="7338" width="12.140625" bestFit="1" customWidth="1"/>
    <col min="7339" max="7339" width="4" bestFit="1" customWidth="1"/>
    <col min="7340" max="7340" width="12.140625" bestFit="1" customWidth="1"/>
    <col min="7341" max="7341" width="4" bestFit="1" customWidth="1"/>
    <col min="7425" max="7425" width="46.42578125" bestFit="1" customWidth="1"/>
    <col min="7426" max="7426" width="12.1406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1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0.140625" bestFit="1" customWidth="1"/>
    <col min="7505" max="7505" width="4" bestFit="1" customWidth="1"/>
    <col min="7506" max="7506" width="11.140625" bestFit="1" customWidth="1"/>
    <col min="7507" max="7507" width="4" bestFit="1" customWidth="1"/>
    <col min="7508" max="7508" width="12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1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11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1.140625" bestFit="1" customWidth="1"/>
    <col min="7533" max="7533" width="4" bestFit="1" customWidth="1"/>
    <col min="7534" max="7534" width="12.140625" bestFit="1" customWidth="1"/>
    <col min="7535" max="7535" width="4" bestFit="1" customWidth="1"/>
    <col min="7536" max="7536" width="12.140625" bestFit="1" customWidth="1"/>
    <col min="7537" max="7537" width="4" bestFit="1" customWidth="1"/>
    <col min="7538" max="7538" width="12.140625" bestFit="1" customWidth="1"/>
    <col min="7539" max="7539" width="4" bestFit="1" customWidth="1"/>
    <col min="7540" max="7540" width="12.140625" bestFit="1" customWidth="1"/>
    <col min="7541" max="7541" width="4" bestFit="1" customWidth="1"/>
    <col min="7542" max="7542" width="12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1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2.140625" bestFit="1" customWidth="1"/>
    <col min="7559" max="7559" width="4" bestFit="1" customWidth="1"/>
    <col min="7560" max="7560" width="12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710937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2.140625" bestFit="1" customWidth="1"/>
    <col min="7571" max="7571" width="4" bestFit="1" customWidth="1"/>
    <col min="7572" max="7572" width="12.140625" bestFit="1" customWidth="1"/>
    <col min="7573" max="7573" width="4" bestFit="1" customWidth="1"/>
    <col min="7574" max="7574" width="12.140625" bestFit="1" customWidth="1"/>
    <col min="7575" max="7575" width="4" bestFit="1" customWidth="1"/>
    <col min="7576" max="7576" width="12.140625" bestFit="1" customWidth="1"/>
    <col min="7577" max="7577" width="4" bestFit="1" customWidth="1"/>
    <col min="7578" max="7578" width="12.140625" bestFit="1" customWidth="1"/>
    <col min="7579" max="7579" width="4" bestFit="1" customWidth="1"/>
    <col min="7580" max="7580" width="12.140625" bestFit="1" customWidth="1"/>
    <col min="7581" max="7581" width="4" bestFit="1" customWidth="1"/>
    <col min="7582" max="7582" width="12.140625" bestFit="1" customWidth="1"/>
    <col min="7583" max="7583" width="4" bestFit="1" customWidth="1"/>
    <col min="7584" max="7584" width="12.140625" bestFit="1" customWidth="1"/>
    <col min="7585" max="7585" width="4" bestFit="1" customWidth="1"/>
    <col min="7586" max="7586" width="12.140625" bestFit="1" customWidth="1"/>
    <col min="7587" max="7587" width="4" bestFit="1" customWidth="1"/>
    <col min="7588" max="7588" width="12.140625" bestFit="1" customWidth="1"/>
    <col min="7589" max="7589" width="4" bestFit="1" customWidth="1"/>
    <col min="7590" max="7590" width="12.140625" bestFit="1" customWidth="1"/>
    <col min="7591" max="7591" width="4" bestFit="1" customWidth="1"/>
    <col min="7592" max="7592" width="12.140625" bestFit="1" customWidth="1"/>
    <col min="7593" max="7593" width="4" bestFit="1" customWidth="1"/>
    <col min="7594" max="7594" width="12.140625" bestFit="1" customWidth="1"/>
    <col min="7595" max="7595" width="4" bestFit="1" customWidth="1"/>
    <col min="7596" max="7596" width="12.140625" bestFit="1" customWidth="1"/>
    <col min="7597" max="7597" width="4" bestFit="1" customWidth="1"/>
    <col min="7681" max="7681" width="46.42578125" bestFit="1" customWidth="1"/>
    <col min="7682" max="7682" width="12.1406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1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0.140625" bestFit="1" customWidth="1"/>
    <col min="7761" max="7761" width="4" bestFit="1" customWidth="1"/>
    <col min="7762" max="7762" width="11.140625" bestFit="1" customWidth="1"/>
    <col min="7763" max="7763" width="4" bestFit="1" customWidth="1"/>
    <col min="7764" max="7764" width="12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1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11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1.140625" bestFit="1" customWidth="1"/>
    <col min="7789" max="7789" width="4" bestFit="1" customWidth="1"/>
    <col min="7790" max="7790" width="12.140625" bestFit="1" customWidth="1"/>
    <col min="7791" max="7791" width="4" bestFit="1" customWidth="1"/>
    <col min="7792" max="7792" width="12.140625" bestFit="1" customWidth="1"/>
    <col min="7793" max="7793" width="4" bestFit="1" customWidth="1"/>
    <col min="7794" max="7794" width="12.140625" bestFit="1" customWidth="1"/>
    <col min="7795" max="7795" width="4" bestFit="1" customWidth="1"/>
    <col min="7796" max="7796" width="12.140625" bestFit="1" customWidth="1"/>
    <col min="7797" max="7797" width="4" bestFit="1" customWidth="1"/>
    <col min="7798" max="7798" width="12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1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2.140625" bestFit="1" customWidth="1"/>
    <col min="7815" max="7815" width="4" bestFit="1" customWidth="1"/>
    <col min="7816" max="7816" width="12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710937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2.140625" bestFit="1" customWidth="1"/>
    <col min="7827" max="7827" width="4" bestFit="1" customWidth="1"/>
    <col min="7828" max="7828" width="12.140625" bestFit="1" customWidth="1"/>
    <col min="7829" max="7829" width="4" bestFit="1" customWidth="1"/>
    <col min="7830" max="7830" width="12.140625" bestFit="1" customWidth="1"/>
    <col min="7831" max="7831" width="4" bestFit="1" customWidth="1"/>
    <col min="7832" max="7832" width="12.140625" bestFit="1" customWidth="1"/>
    <col min="7833" max="7833" width="4" bestFit="1" customWidth="1"/>
    <col min="7834" max="7834" width="12.140625" bestFit="1" customWidth="1"/>
    <col min="7835" max="7835" width="4" bestFit="1" customWidth="1"/>
    <col min="7836" max="7836" width="12.140625" bestFit="1" customWidth="1"/>
    <col min="7837" max="7837" width="4" bestFit="1" customWidth="1"/>
    <col min="7838" max="7838" width="12.140625" bestFit="1" customWidth="1"/>
    <col min="7839" max="7839" width="4" bestFit="1" customWidth="1"/>
    <col min="7840" max="7840" width="12.140625" bestFit="1" customWidth="1"/>
    <col min="7841" max="7841" width="4" bestFit="1" customWidth="1"/>
    <col min="7842" max="7842" width="12.140625" bestFit="1" customWidth="1"/>
    <col min="7843" max="7843" width="4" bestFit="1" customWidth="1"/>
    <col min="7844" max="7844" width="12.140625" bestFit="1" customWidth="1"/>
    <col min="7845" max="7845" width="4" bestFit="1" customWidth="1"/>
    <col min="7846" max="7846" width="12.140625" bestFit="1" customWidth="1"/>
    <col min="7847" max="7847" width="4" bestFit="1" customWidth="1"/>
    <col min="7848" max="7848" width="12.140625" bestFit="1" customWidth="1"/>
    <col min="7849" max="7849" width="4" bestFit="1" customWidth="1"/>
    <col min="7850" max="7850" width="12.140625" bestFit="1" customWidth="1"/>
    <col min="7851" max="7851" width="4" bestFit="1" customWidth="1"/>
    <col min="7852" max="7852" width="12.140625" bestFit="1" customWidth="1"/>
    <col min="7853" max="7853" width="4" bestFit="1" customWidth="1"/>
    <col min="7937" max="7937" width="46.42578125" bestFit="1" customWidth="1"/>
    <col min="7938" max="7938" width="12.1406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1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0.140625" bestFit="1" customWidth="1"/>
    <col min="8017" max="8017" width="4" bestFit="1" customWidth="1"/>
    <col min="8018" max="8018" width="11.140625" bestFit="1" customWidth="1"/>
    <col min="8019" max="8019" width="4" bestFit="1" customWidth="1"/>
    <col min="8020" max="8020" width="12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1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11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1.140625" bestFit="1" customWidth="1"/>
    <col min="8045" max="8045" width="4" bestFit="1" customWidth="1"/>
    <col min="8046" max="8046" width="12.140625" bestFit="1" customWidth="1"/>
    <col min="8047" max="8047" width="4" bestFit="1" customWidth="1"/>
    <col min="8048" max="8048" width="12.140625" bestFit="1" customWidth="1"/>
    <col min="8049" max="8049" width="4" bestFit="1" customWidth="1"/>
    <col min="8050" max="8050" width="12.140625" bestFit="1" customWidth="1"/>
    <col min="8051" max="8051" width="4" bestFit="1" customWidth="1"/>
    <col min="8052" max="8052" width="12.140625" bestFit="1" customWidth="1"/>
    <col min="8053" max="8053" width="4" bestFit="1" customWidth="1"/>
    <col min="8054" max="8054" width="12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1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2.140625" bestFit="1" customWidth="1"/>
    <col min="8071" max="8071" width="4" bestFit="1" customWidth="1"/>
    <col min="8072" max="8072" width="12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710937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2.140625" bestFit="1" customWidth="1"/>
    <col min="8083" max="8083" width="4" bestFit="1" customWidth="1"/>
    <col min="8084" max="8084" width="12.140625" bestFit="1" customWidth="1"/>
    <col min="8085" max="8085" width="4" bestFit="1" customWidth="1"/>
    <col min="8086" max="8086" width="12.140625" bestFit="1" customWidth="1"/>
    <col min="8087" max="8087" width="4" bestFit="1" customWidth="1"/>
    <col min="8088" max="8088" width="12.140625" bestFit="1" customWidth="1"/>
    <col min="8089" max="8089" width="4" bestFit="1" customWidth="1"/>
    <col min="8090" max="8090" width="12.140625" bestFit="1" customWidth="1"/>
    <col min="8091" max="8091" width="4" bestFit="1" customWidth="1"/>
    <col min="8092" max="8092" width="12.140625" bestFit="1" customWidth="1"/>
    <col min="8093" max="8093" width="4" bestFit="1" customWidth="1"/>
    <col min="8094" max="8094" width="12.140625" bestFit="1" customWidth="1"/>
    <col min="8095" max="8095" width="4" bestFit="1" customWidth="1"/>
    <col min="8096" max="8096" width="12.140625" bestFit="1" customWidth="1"/>
    <col min="8097" max="8097" width="4" bestFit="1" customWidth="1"/>
    <col min="8098" max="8098" width="12.140625" bestFit="1" customWidth="1"/>
    <col min="8099" max="8099" width="4" bestFit="1" customWidth="1"/>
    <col min="8100" max="8100" width="12.140625" bestFit="1" customWidth="1"/>
    <col min="8101" max="8101" width="4" bestFit="1" customWidth="1"/>
    <col min="8102" max="8102" width="12.140625" bestFit="1" customWidth="1"/>
    <col min="8103" max="8103" width="4" bestFit="1" customWidth="1"/>
    <col min="8104" max="8104" width="12.140625" bestFit="1" customWidth="1"/>
    <col min="8105" max="8105" width="4" bestFit="1" customWidth="1"/>
    <col min="8106" max="8106" width="12.140625" bestFit="1" customWidth="1"/>
    <col min="8107" max="8107" width="4" bestFit="1" customWidth="1"/>
    <col min="8108" max="8108" width="12.140625" bestFit="1" customWidth="1"/>
    <col min="8109" max="8109" width="4" bestFit="1" customWidth="1"/>
    <col min="8193" max="8193" width="46.42578125" bestFit="1" customWidth="1"/>
    <col min="8194" max="8194" width="12.1406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1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0.140625" bestFit="1" customWidth="1"/>
    <col min="8273" max="8273" width="4" bestFit="1" customWidth="1"/>
    <col min="8274" max="8274" width="11.140625" bestFit="1" customWidth="1"/>
    <col min="8275" max="8275" width="4" bestFit="1" customWidth="1"/>
    <col min="8276" max="8276" width="12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1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11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1.140625" bestFit="1" customWidth="1"/>
    <col min="8301" max="8301" width="4" bestFit="1" customWidth="1"/>
    <col min="8302" max="8302" width="12.140625" bestFit="1" customWidth="1"/>
    <col min="8303" max="8303" width="4" bestFit="1" customWidth="1"/>
    <col min="8304" max="8304" width="12.140625" bestFit="1" customWidth="1"/>
    <col min="8305" max="8305" width="4" bestFit="1" customWidth="1"/>
    <col min="8306" max="8306" width="12.140625" bestFit="1" customWidth="1"/>
    <col min="8307" max="8307" width="4" bestFit="1" customWidth="1"/>
    <col min="8308" max="8308" width="12.140625" bestFit="1" customWidth="1"/>
    <col min="8309" max="8309" width="4" bestFit="1" customWidth="1"/>
    <col min="8310" max="8310" width="12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1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2.140625" bestFit="1" customWidth="1"/>
    <col min="8327" max="8327" width="4" bestFit="1" customWidth="1"/>
    <col min="8328" max="8328" width="12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710937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2.140625" bestFit="1" customWidth="1"/>
    <col min="8339" max="8339" width="4" bestFit="1" customWidth="1"/>
    <col min="8340" max="8340" width="12.140625" bestFit="1" customWidth="1"/>
    <col min="8341" max="8341" width="4" bestFit="1" customWidth="1"/>
    <col min="8342" max="8342" width="12.140625" bestFit="1" customWidth="1"/>
    <col min="8343" max="8343" width="4" bestFit="1" customWidth="1"/>
    <col min="8344" max="8344" width="12.140625" bestFit="1" customWidth="1"/>
    <col min="8345" max="8345" width="4" bestFit="1" customWidth="1"/>
    <col min="8346" max="8346" width="12.140625" bestFit="1" customWidth="1"/>
    <col min="8347" max="8347" width="4" bestFit="1" customWidth="1"/>
    <col min="8348" max="8348" width="12.140625" bestFit="1" customWidth="1"/>
    <col min="8349" max="8349" width="4" bestFit="1" customWidth="1"/>
    <col min="8350" max="8350" width="12.140625" bestFit="1" customWidth="1"/>
    <col min="8351" max="8351" width="4" bestFit="1" customWidth="1"/>
    <col min="8352" max="8352" width="12.140625" bestFit="1" customWidth="1"/>
    <col min="8353" max="8353" width="4" bestFit="1" customWidth="1"/>
    <col min="8354" max="8354" width="12.140625" bestFit="1" customWidth="1"/>
    <col min="8355" max="8355" width="4" bestFit="1" customWidth="1"/>
    <col min="8356" max="8356" width="12.140625" bestFit="1" customWidth="1"/>
    <col min="8357" max="8357" width="4" bestFit="1" customWidth="1"/>
    <col min="8358" max="8358" width="12.140625" bestFit="1" customWidth="1"/>
    <col min="8359" max="8359" width="4" bestFit="1" customWidth="1"/>
    <col min="8360" max="8360" width="12.140625" bestFit="1" customWidth="1"/>
    <col min="8361" max="8361" width="4" bestFit="1" customWidth="1"/>
    <col min="8362" max="8362" width="12.140625" bestFit="1" customWidth="1"/>
    <col min="8363" max="8363" width="4" bestFit="1" customWidth="1"/>
    <col min="8364" max="8364" width="12.140625" bestFit="1" customWidth="1"/>
    <col min="8365" max="8365" width="4" bestFit="1" customWidth="1"/>
    <col min="8449" max="8449" width="46.42578125" bestFit="1" customWidth="1"/>
    <col min="8450" max="8450" width="12.1406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1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0.140625" bestFit="1" customWidth="1"/>
    <col min="8529" max="8529" width="4" bestFit="1" customWidth="1"/>
    <col min="8530" max="8530" width="11.140625" bestFit="1" customWidth="1"/>
    <col min="8531" max="8531" width="4" bestFit="1" customWidth="1"/>
    <col min="8532" max="8532" width="12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1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11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1.140625" bestFit="1" customWidth="1"/>
    <col min="8557" max="8557" width="4" bestFit="1" customWidth="1"/>
    <col min="8558" max="8558" width="12.140625" bestFit="1" customWidth="1"/>
    <col min="8559" max="8559" width="4" bestFit="1" customWidth="1"/>
    <col min="8560" max="8560" width="12.140625" bestFit="1" customWidth="1"/>
    <col min="8561" max="8561" width="4" bestFit="1" customWidth="1"/>
    <col min="8562" max="8562" width="12.140625" bestFit="1" customWidth="1"/>
    <col min="8563" max="8563" width="4" bestFit="1" customWidth="1"/>
    <col min="8564" max="8564" width="12.140625" bestFit="1" customWidth="1"/>
    <col min="8565" max="8565" width="4" bestFit="1" customWidth="1"/>
    <col min="8566" max="8566" width="12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1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2.140625" bestFit="1" customWidth="1"/>
    <col min="8583" max="8583" width="4" bestFit="1" customWidth="1"/>
    <col min="8584" max="8584" width="12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710937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2.140625" bestFit="1" customWidth="1"/>
    <col min="8595" max="8595" width="4" bestFit="1" customWidth="1"/>
    <col min="8596" max="8596" width="12.140625" bestFit="1" customWidth="1"/>
    <col min="8597" max="8597" width="4" bestFit="1" customWidth="1"/>
    <col min="8598" max="8598" width="12.140625" bestFit="1" customWidth="1"/>
    <col min="8599" max="8599" width="4" bestFit="1" customWidth="1"/>
    <col min="8600" max="8600" width="12.140625" bestFit="1" customWidth="1"/>
    <col min="8601" max="8601" width="4" bestFit="1" customWidth="1"/>
    <col min="8602" max="8602" width="12.140625" bestFit="1" customWidth="1"/>
    <col min="8603" max="8603" width="4" bestFit="1" customWidth="1"/>
    <col min="8604" max="8604" width="12.140625" bestFit="1" customWidth="1"/>
    <col min="8605" max="8605" width="4" bestFit="1" customWidth="1"/>
    <col min="8606" max="8606" width="12.140625" bestFit="1" customWidth="1"/>
    <col min="8607" max="8607" width="4" bestFit="1" customWidth="1"/>
    <col min="8608" max="8608" width="12.140625" bestFit="1" customWidth="1"/>
    <col min="8609" max="8609" width="4" bestFit="1" customWidth="1"/>
    <col min="8610" max="8610" width="12.140625" bestFit="1" customWidth="1"/>
    <col min="8611" max="8611" width="4" bestFit="1" customWidth="1"/>
    <col min="8612" max="8612" width="12.140625" bestFit="1" customWidth="1"/>
    <col min="8613" max="8613" width="4" bestFit="1" customWidth="1"/>
    <col min="8614" max="8614" width="12.140625" bestFit="1" customWidth="1"/>
    <col min="8615" max="8615" width="4" bestFit="1" customWidth="1"/>
    <col min="8616" max="8616" width="12.140625" bestFit="1" customWidth="1"/>
    <col min="8617" max="8617" width="4" bestFit="1" customWidth="1"/>
    <col min="8618" max="8618" width="12.140625" bestFit="1" customWidth="1"/>
    <col min="8619" max="8619" width="4" bestFit="1" customWidth="1"/>
    <col min="8620" max="8620" width="12.140625" bestFit="1" customWidth="1"/>
    <col min="8621" max="8621" width="4" bestFit="1" customWidth="1"/>
    <col min="8705" max="8705" width="46.42578125" bestFit="1" customWidth="1"/>
    <col min="8706" max="8706" width="12.1406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1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0.140625" bestFit="1" customWidth="1"/>
    <col min="8785" max="8785" width="4" bestFit="1" customWidth="1"/>
    <col min="8786" max="8786" width="11.140625" bestFit="1" customWidth="1"/>
    <col min="8787" max="8787" width="4" bestFit="1" customWidth="1"/>
    <col min="8788" max="8788" width="12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1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11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1.140625" bestFit="1" customWidth="1"/>
    <col min="8813" max="8813" width="4" bestFit="1" customWidth="1"/>
    <col min="8814" max="8814" width="12.140625" bestFit="1" customWidth="1"/>
    <col min="8815" max="8815" width="4" bestFit="1" customWidth="1"/>
    <col min="8816" max="8816" width="12.140625" bestFit="1" customWidth="1"/>
    <col min="8817" max="8817" width="4" bestFit="1" customWidth="1"/>
    <col min="8818" max="8818" width="12.140625" bestFit="1" customWidth="1"/>
    <col min="8819" max="8819" width="4" bestFit="1" customWidth="1"/>
    <col min="8820" max="8820" width="12.140625" bestFit="1" customWidth="1"/>
    <col min="8821" max="8821" width="4" bestFit="1" customWidth="1"/>
    <col min="8822" max="8822" width="12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1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2.140625" bestFit="1" customWidth="1"/>
    <col min="8839" max="8839" width="4" bestFit="1" customWidth="1"/>
    <col min="8840" max="8840" width="12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710937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2.140625" bestFit="1" customWidth="1"/>
    <col min="8851" max="8851" width="4" bestFit="1" customWidth="1"/>
    <col min="8852" max="8852" width="12.140625" bestFit="1" customWidth="1"/>
    <col min="8853" max="8853" width="4" bestFit="1" customWidth="1"/>
    <col min="8854" max="8854" width="12.140625" bestFit="1" customWidth="1"/>
    <col min="8855" max="8855" width="4" bestFit="1" customWidth="1"/>
    <col min="8856" max="8856" width="12.140625" bestFit="1" customWidth="1"/>
    <col min="8857" max="8857" width="4" bestFit="1" customWidth="1"/>
    <col min="8858" max="8858" width="12.140625" bestFit="1" customWidth="1"/>
    <col min="8859" max="8859" width="4" bestFit="1" customWidth="1"/>
    <col min="8860" max="8860" width="12.140625" bestFit="1" customWidth="1"/>
    <col min="8861" max="8861" width="4" bestFit="1" customWidth="1"/>
    <col min="8862" max="8862" width="12.140625" bestFit="1" customWidth="1"/>
    <col min="8863" max="8863" width="4" bestFit="1" customWidth="1"/>
    <col min="8864" max="8864" width="12.140625" bestFit="1" customWidth="1"/>
    <col min="8865" max="8865" width="4" bestFit="1" customWidth="1"/>
    <col min="8866" max="8866" width="12.140625" bestFit="1" customWidth="1"/>
    <col min="8867" max="8867" width="4" bestFit="1" customWidth="1"/>
    <col min="8868" max="8868" width="12.140625" bestFit="1" customWidth="1"/>
    <col min="8869" max="8869" width="4" bestFit="1" customWidth="1"/>
    <col min="8870" max="8870" width="12.140625" bestFit="1" customWidth="1"/>
    <col min="8871" max="8871" width="4" bestFit="1" customWidth="1"/>
    <col min="8872" max="8872" width="12.140625" bestFit="1" customWidth="1"/>
    <col min="8873" max="8873" width="4" bestFit="1" customWidth="1"/>
    <col min="8874" max="8874" width="12.140625" bestFit="1" customWidth="1"/>
    <col min="8875" max="8875" width="4" bestFit="1" customWidth="1"/>
    <col min="8876" max="8876" width="12.140625" bestFit="1" customWidth="1"/>
    <col min="8877" max="8877" width="4" bestFit="1" customWidth="1"/>
    <col min="8961" max="8961" width="46.42578125" bestFit="1" customWidth="1"/>
    <col min="8962" max="8962" width="12.1406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1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0.140625" bestFit="1" customWidth="1"/>
    <col min="9041" max="9041" width="4" bestFit="1" customWidth="1"/>
    <col min="9042" max="9042" width="11.140625" bestFit="1" customWidth="1"/>
    <col min="9043" max="9043" width="4" bestFit="1" customWidth="1"/>
    <col min="9044" max="9044" width="12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1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11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1.140625" bestFit="1" customWidth="1"/>
    <col min="9069" max="9069" width="4" bestFit="1" customWidth="1"/>
    <col min="9070" max="9070" width="12.140625" bestFit="1" customWidth="1"/>
    <col min="9071" max="9071" width="4" bestFit="1" customWidth="1"/>
    <col min="9072" max="9072" width="12.140625" bestFit="1" customWidth="1"/>
    <col min="9073" max="9073" width="4" bestFit="1" customWidth="1"/>
    <col min="9074" max="9074" width="12.140625" bestFit="1" customWidth="1"/>
    <col min="9075" max="9075" width="4" bestFit="1" customWidth="1"/>
    <col min="9076" max="9076" width="12.140625" bestFit="1" customWidth="1"/>
    <col min="9077" max="9077" width="4" bestFit="1" customWidth="1"/>
    <col min="9078" max="9078" width="12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1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2.140625" bestFit="1" customWidth="1"/>
    <col min="9095" max="9095" width="4" bestFit="1" customWidth="1"/>
    <col min="9096" max="9096" width="12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710937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2.140625" bestFit="1" customWidth="1"/>
    <col min="9107" max="9107" width="4" bestFit="1" customWidth="1"/>
    <col min="9108" max="9108" width="12.140625" bestFit="1" customWidth="1"/>
    <col min="9109" max="9109" width="4" bestFit="1" customWidth="1"/>
    <col min="9110" max="9110" width="12.140625" bestFit="1" customWidth="1"/>
    <col min="9111" max="9111" width="4" bestFit="1" customWidth="1"/>
    <col min="9112" max="9112" width="12.140625" bestFit="1" customWidth="1"/>
    <col min="9113" max="9113" width="4" bestFit="1" customWidth="1"/>
    <col min="9114" max="9114" width="12.140625" bestFit="1" customWidth="1"/>
    <col min="9115" max="9115" width="4" bestFit="1" customWidth="1"/>
    <col min="9116" max="9116" width="12.140625" bestFit="1" customWidth="1"/>
    <col min="9117" max="9117" width="4" bestFit="1" customWidth="1"/>
    <col min="9118" max="9118" width="12.140625" bestFit="1" customWidth="1"/>
    <col min="9119" max="9119" width="4" bestFit="1" customWidth="1"/>
    <col min="9120" max="9120" width="12.140625" bestFit="1" customWidth="1"/>
    <col min="9121" max="9121" width="4" bestFit="1" customWidth="1"/>
    <col min="9122" max="9122" width="12.140625" bestFit="1" customWidth="1"/>
    <col min="9123" max="9123" width="4" bestFit="1" customWidth="1"/>
    <col min="9124" max="9124" width="12.140625" bestFit="1" customWidth="1"/>
    <col min="9125" max="9125" width="4" bestFit="1" customWidth="1"/>
    <col min="9126" max="9126" width="12.140625" bestFit="1" customWidth="1"/>
    <col min="9127" max="9127" width="4" bestFit="1" customWidth="1"/>
    <col min="9128" max="9128" width="12.140625" bestFit="1" customWidth="1"/>
    <col min="9129" max="9129" width="4" bestFit="1" customWidth="1"/>
    <col min="9130" max="9130" width="12.140625" bestFit="1" customWidth="1"/>
    <col min="9131" max="9131" width="4" bestFit="1" customWidth="1"/>
    <col min="9132" max="9132" width="12.140625" bestFit="1" customWidth="1"/>
    <col min="9133" max="9133" width="4" bestFit="1" customWidth="1"/>
    <col min="9217" max="9217" width="46.42578125" bestFit="1" customWidth="1"/>
    <col min="9218" max="9218" width="12.1406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1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0.140625" bestFit="1" customWidth="1"/>
    <col min="9297" max="9297" width="4" bestFit="1" customWidth="1"/>
    <col min="9298" max="9298" width="11.140625" bestFit="1" customWidth="1"/>
    <col min="9299" max="9299" width="4" bestFit="1" customWidth="1"/>
    <col min="9300" max="9300" width="12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1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11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1.140625" bestFit="1" customWidth="1"/>
    <col min="9325" max="9325" width="4" bestFit="1" customWidth="1"/>
    <col min="9326" max="9326" width="12.140625" bestFit="1" customWidth="1"/>
    <col min="9327" max="9327" width="4" bestFit="1" customWidth="1"/>
    <col min="9328" max="9328" width="12.140625" bestFit="1" customWidth="1"/>
    <col min="9329" max="9329" width="4" bestFit="1" customWidth="1"/>
    <col min="9330" max="9330" width="12.140625" bestFit="1" customWidth="1"/>
    <col min="9331" max="9331" width="4" bestFit="1" customWidth="1"/>
    <col min="9332" max="9332" width="12.140625" bestFit="1" customWidth="1"/>
    <col min="9333" max="9333" width="4" bestFit="1" customWidth="1"/>
    <col min="9334" max="9334" width="12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1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2.140625" bestFit="1" customWidth="1"/>
    <col min="9351" max="9351" width="4" bestFit="1" customWidth="1"/>
    <col min="9352" max="9352" width="12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710937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2.140625" bestFit="1" customWidth="1"/>
    <col min="9363" max="9363" width="4" bestFit="1" customWidth="1"/>
    <col min="9364" max="9364" width="12.140625" bestFit="1" customWidth="1"/>
    <col min="9365" max="9365" width="4" bestFit="1" customWidth="1"/>
    <col min="9366" max="9366" width="12.140625" bestFit="1" customWidth="1"/>
    <col min="9367" max="9367" width="4" bestFit="1" customWidth="1"/>
    <col min="9368" max="9368" width="12.140625" bestFit="1" customWidth="1"/>
    <col min="9369" max="9369" width="4" bestFit="1" customWidth="1"/>
    <col min="9370" max="9370" width="12.140625" bestFit="1" customWidth="1"/>
    <col min="9371" max="9371" width="4" bestFit="1" customWidth="1"/>
    <col min="9372" max="9372" width="12.140625" bestFit="1" customWidth="1"/>
    <col min="9373" max="9373" width="4" bestFit="1" customWidth="1"/>
    <col min="9374" max="9374" width="12.140625" bestFit="1" customWidth="1"/>
    <col min="9375" max="9375" width="4" bestFit="1" customWidth="1"/>
    <col min="9376" max="9376" width="12.140625" bestFit="1" customWidth="1"/>
    <col min="9377" max="9377" width="4" bestFit="1" customWidth="1"/>
    <col min="9378" max="9378" width="12.140625" bestFit="1" customWidth="1"/>
    <col min="9379" max="9379" width="4" bestFit="1" customWidth="1"/>
    <col min="9380" max="9380" width="12.140625" bestFit="1" customWidth="1"/>
    <col min="9381" max="9381" width="4" bestFit="1" customWidth="1"/>
    <col min="9382" max="9382" width="12.140625" bestFit="1" customWidth="1"/>
    <col min="9383" max="9383" width="4" bestFit="1" customWidth="1"/>
    <col min="9384" max="9384" width="12.140625" bestFit="1" customWidth="1"/>
    <col min="9385" max="9385" width="4" bestFit="1" customWidth="1"/>
    <col min="9386" max="9386" width="12.140625" bestFit="1" customWidth="1"/>
    <col min="9387" max="9387" width="4" bestFit="1" customWidth="1"/>
    <col min="9388" max="9388" width="12.140625" bestFit="1" customWidth="1"/>
    <col min="9389" max="9389" width="4" bestFit="1" customWidth="1"/>
    <col min="9473" max="9473" width="46.42578125" bestFit="1" customWidth="1"/>
    <col min="9474" max="9474" width="12.1406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1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0.140625" bestFit="1" customWidth="1"/>
    <col min="9553" max="9553" width="4" bestFit="1" customWidth="1"/>
    <col min="9554" max="9554" width="11.140625" bestFit="1" customWidth="1"/>
    <col min="9555" max="9555" width="4" bestFit="1" customWidth="1"/>
    <col min="9556" max="9556" width="12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1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11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1.140625" bestFit="1" customWidth="1"/>
    <col min="9581" max="9581" width="4" bestFit="1" customWidth="1"/>
    <col min="9582" max="9582" width="12.140625" bestFit="1" customWidth="1"/>
    <col min="9583" max="9583" width="4" bestFit="1" customWidth="1"/>
    <col min="9584" max="9584" width="12.140625" bestFit="1" customWidth="1"/>
    <col min="9585" max="9585" width="4" bestFit="1" customWidth="1"/>
    <col min="9586" max="9586" width="12.140625" bestFit="1" customWidth="1"/>
    <col min="9587" max="9587" width="4" bestFit="1" customWidth="1"/>
    <col min="9588" max="9588" width="12.140625" bestFit="1" customWidth="1"/>
    <col min="9589" max="9589" width="4" bestFit="1" customWidth="1"/>
    <col min="9590" max="9590" width="12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1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2.140625" bestFit="1" customWidth="1"/>
    <col min="9607" max="9607" width="4" bestFit="1" customWidth="1"/>
    <col min="9608" max="9608" width="12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710937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2.140625" bestFit="1" customWidth="1"/>
    <col min="9619" max="9619" width="4" bestFit="1" customWidth="1"/>
    <col min="9620" max="9620" width="12.140625" bestFit="1" customWidth="1"/>
    <col min="9621" max="9621" width="4" bestFit="1" customWidth="1"/>
    <col min="9622" max="9622" width="12.140625" bestFit="1" customWidth="1"/>
    <col min="9623" max="9623" width="4" bestFit="1" customWidth="1"/>
    <col min="9624" max="9624" width="12.140625" bestFit="1" customWidth="1"/>
    <col min="9625" max="9625" width="4" bestFit="1" customWidth="1"/>
    <col min="9626" max="9626" width="12.140625" bestFit="1" customWidth="1"/>
    <col min="9627" max="9627" width="4" bestFit="1" customWidth="1"/>
    <col min="9628" max="9628" width="12.140625" bestFit="1" customWidth="1"/>
    <col min="9629" max="9629" width="4" bestFit="1" customWidth="1"/>
    <col min="9630" max="9630" width="12.140625" bestFit="1" customWidth="1"/>
    <col min="9631" max="9631" width="4" bestFit="1" customWidth="1"/>
    <col min="9632" max="9632" width="12.140625" bestFit="1" customWidth="1"/>
    <col min="9633" max="9633" width="4" bestFit="1" customWidth="1"/>
    <col min="9634" max="9634" width="12.140625" bestFit="1" customWidth="1"/>
    <col min="9635" max="9635" width="4" bestFit="1" customWidth="1"/>
    <col min="9636" max="9636" width="12.140625" bestFit="1" customWidth="1"/>
    <col min="9637" max="9637" width="4" bestFit="1" customWidth="1"/>
    <col min="9638" max="9638" width="12.140625" bestFit="1" customWidth="1"/>
    <col min="9639" max="9639" width="4" bestFit="1" customWidth="1"/>
    <col min="9640" max="9640" width="12.140625" bestFit="1" customWidth="1"/>
    <col min="9641" max="9641" width="4" bestFit="1" customWidth="1"/>
    <col min="9642" max="9642" width="12.140625" bestFit="1" customWidth="1"/>
    <col min="9643" max="9643" width="4" bestFit="1" customWidth="1"/>
    <col min="9644" max="9644" width="12.140625" bestFit="1" customWidth="1"/>
    <col min="9645" max="9645" width="4" bestFit="1" customWidth="1"/>
    <col min="9729" max="9729" width="46.42578125" bestFit="1" customWidth="1"/>
    <col min="9730" max="9730" width="12.1406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1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0.140625" bestFit="1" customWidth="1"/>
    <col min="9809" max="9809" width="4" bestFit="1" customWidth="1"/>
    <col min="9810" max="9810" width="11.140625" bestFit="1" customWidth="1"/>
    <col min="9811" max="9811" width="4" bestFit="1" customWidth="1"/>
    <col min="9812" max="9812" width="12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1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11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1.140625" bestFit="1" customWidth="1"/>
    <col min="9837" max="9837" width="4" bestFit="1" customWidth="1"/>
    <col min="9838" max="9838" width="12.140625" bestFit="1" customWidth="1"/>
    <col min="9839" max="9839" width="4" bestFit="1" customWidth="1"/>
    <col min="9840" max="9840" width="12.140625" bestFit="1" customWidth="1"/>
    <col min="9841" max="9841" width="4" bestFit="1" customWidth="1"/>
    <col min="9842" max="9842" width="12.140625" bestFit="1" customWidth="1"/>
    <col min="9843" max="9843" width="4" bestFit="1" customWidth="1"/>
    <col min="9844" max="9844" width="12.140625" bestFit="1" customWidth="1"/>
    <col min="9845" max="9845" width="4" bestFit="1" customWidth="1"/>
    <col min="9846" max="9846" width="12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1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2.140625" bestFit="1" customWidth="1"/>
    <col min="9863" max="9863" width="4" bestFit="1" customWidth="1"/>
    <col min="9864" max="9864" width="12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710937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2.140625" bestFit="1" customWidth="1"/>
    <col min="9875" max="9875" width="4" bestFit="1" customWidth="1"/>
    <col min="9876" max="9876" width="12.140625" bestFit="1" customWidth="1"/>
    <col min="9877" max="9877" width="4" bestFit="1" customWidth="1"/>
    <col min="9878" max="9878" width="12.140625" bestFit="1" customWidth="1"/>
    <col min="9879" max="9879" width="4" bestFit="1" customWidth="1"/>
    <col min="9880" max="9880" width="12.140625" bestFit="1" customWidth="1"/>
    <col min="9881" max="9881" width="4" bestFit="1" customWidth="1"/>
    <col min="9882" max="9882" width="12.140625" bestFit="1" customWidth="1"/>
    <col min="9883" max="9883" width="4" bestFit="1" customWidth="1"/>
    <col min="9884" max="9884" width="12.140625" bestFit="1" customWidth="1"/>
    <col min="9885" max="9885" width="4" bestFit="1" customWidth="1"/>
    <col min="9886" max="9886" width="12.140625" bestFit="1" customWidth="1"/>
    <col min="9887" max="9887" width="4" bestFit="1" customWidth="1"/>
    <col min="9888" max="9888" width="12.140625" bestFit="1" customWidth="1"/>
    <col min="9889" max="9889" width="4" bestFit="1" customWidth="1"/>
    <col min="9890" max="9890" width="12.140625" bestFit="1" customWidth="1"/>
    <col min="9891" max="9891" width="4" bestFit="1" customWidth="1"/>
    <col min="9892" max="9892" width="12.140625" bestFit="1" customWidth="1"/>
    <col min="9893" max="9893" width="4" bestFit="1" customWidth="1"/>
    <col min="9894" max="9894" width="12.140625" bestFit="1" customWidth="1"/>
    <col min="9895" max="9895" width="4" bestFit="1" customWidth="1"/>
    <col min="9896" max="9896" width="12.140625" bestFit="1" customWidth="1"/>
    <col min="9897" max="9897" width="4" bestFit="1" customWidth="1"/>
    <col min="9898" max="9898" width="12.140625" bestFit="1" customWidth="1"/>
    <col min="9899" max="9899" width="4" bestFit="1" customWidth="1"/>
    <col min="9900" max="9900" width="12.140625" bestFit="1" customWidth="1"/>
    <col min="9901" max="9901" width="4" bestFit="1" customWidth="1"/>
    <col min="9985" max="9985" width="46.42578125" bestFit="1" customWidth="1"/>
    <col min="9986" max="9986" width="12.1406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1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0.140625" bestFit="1" customWidth="1"/>
    <col min="10065" max="10065" width="4" bestFit="1" customWidth="1"/>
    <col min="10066" max="10066" width="11.140625" bestFit="1" customWidth="1"/>
    <col min="10067" max="10067" width="4" bestFit="1" customWidth="1"/>
    <col min="10068" max="10068" width="12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1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11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1.140625" bestFit="1" customWidth="1"/>
    <col min="10093" max="10093" width="4" bestFit="1" customWidth="1"/>
    <col min="10094" max="10094" width="12.140625" bestFit="1" customWidth="1"/>
    <col min="10095" max="10095" width="4" bestFit="1" customWidth="1"/>
    <col min="10096" max="10096" width="12.140625" bestFit="1" customWidth="1"/>
    <col min="10097" max="10097" width="4" bestFit="1" customWidth="1"/>
    <col min="10098" max="10098" width="12.140625" bestFit="1" customWidth="1"/>
    <col min="10099" max="10099" width="4" bestFit="1" customWidth="1"/>
    <col min="10100" max="10100" width="12.140625" bestFit="1" customWidth="1"/>
    <col min="10101" max="10101" width="4" bestFit="1" customWidth="1"/>
    <col min="10102" max="10102" width="12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1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2.140625" bestFit="1" customWidth="1"/>
    <col min="10119" max="10119" width="4" bestFit="1" customWidth="1"/>
    <col min="10120" max="10120" width="12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710937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2.140625" bestFit="1" customWidth="1"/>
    <col min="10131" max="10131" width="4" bestFit="1" customWidth="1"/>
    <col min="10132" max="10132" width="12.140625" bestFit="1" customWidth="1"/>
    <col min="10133" max="10133" width="4" bestFit="1" customWidth="1"/>
    <col min="10134" max="10134" width="12.140625" bestFit="1" customWidth="1"/>
    <col min="10135" max="10135" width="4" bestFit="1" customWidth="1"/>
    <col min="10136" max="10136" width="12.140625" bestFit="1" customWidth="1"/>
    <col min="10137" max="10137" width="4" bestFit="1" customWidth="1"/>
    <col min="10138" max="10138" width="12.140625" bestFit="1" customWidth="1"/>
    <col min="10139" max="10139" width="4" bestFit="1" customWidth="1"/>
    <col min="10140" max="10140" width="12.140625" bestFit="1" customWidth="1"/>
    <col min="10141" max="10141" width="4" bestFit="1" customWidth="1"/>
    <col min="10142" max="10142" width="12.140625" bestFit="1" customWidth="1"/>
    <col min="10143" max="10143" width="4" bestFit="1" customWidth="1"/>
    <col min="10144" max="10144" width="12.140625" bestFit="1" customWidth="1"/>
    <col min="10145" max="10145" width="4" bestFit="1" customWidth="1"/>
    <col min="10146" max="10146" width="12.140625" bestFit="1" customWidth="1"/>
    <col min="10147" max="10147" width="4" bestFit="1" customWidth="1"/>
    <col min="10148" max="10148" width="12.140625" bestFit="1" customWidth="1"/>
    <col min="10149" max="10149" width="4" bestFit="1" customWidth="1"/>
    <col min="10150" max="10150" width="12.140625" bestFit="1" customWidth="1"/>
    <col min="10151" max="10151" width="4" bestFit="1" customWidth="1"/>
    <col min="10152" max="10152" width="12.140625" bestFit="1" customWidth="1"/>
    <col min="10153" max="10153" width="4" bestFit="1" customWidth="1"/>
    <col min="10154" max="10154" width="12.140625" bestFit="1" customWidth="1"/>
    <col min="10155" max="10155" width="4" bestFit="1" customWidth="1"/>
    <col min="10156" max="10156" width="12.140625" bestFit="1" customWidth="1"/>
    <col min="10157" max="10157" width="4" bestFit="1" customWidth="1"/>
    <col min="10241" max="10241" width="46.42578125" bestFit="1" customWidth="1"/>
    <col min="10242" max="10242" width="12.1406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1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0.140625" bestFit="1" customWidth="1"/>
    <col min="10321" max="10321" width="4" bestFit="1" customWidth="1"/>
    <col min="10322" max="10322" width="11.140625" bestFit="1" customWidth="1"/>
    <col min="10323" max="10323" width="4" bestFit="1" customWidth="1"/>
    <col min="10324" max="10324" width="12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1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11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1.140625" bestFit="1" customWidth="1"/>
    <col min="10349" max="10349" width="4" bestFit="1" customWidth="1"/>
    <col min="10350" max="10350" width="12.140625" bestFit="1" customWidth="1"/>
    <col min="10351" max="10351" width="4" bestFit="1" customWidth="1"/>
    <col min="10352" max="10352" width="12.140625" bestFit="1" customWidth="1"/>
    <col min="10353" max="10353" width="4" bestFit="1" customWidth="1"/>
    <col min="10354" max="10354" width="12.140625" bestFit="1" customWidth="1"/>
    <col min="10355" max="10355" width="4" bestFit="1" customWidth="1"/>
    <col min="10356" max="10356" width="12.140625" bestFit="1" customWidth="1"/>
    <col min="10357" max="10357" width="4" bestFit="1" customWidth="1"/>
    <col min="10358" max="10358" width="12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1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2.140625" bestFit="1" customWidth="1"/>
    <col min="10375" max="10375" width="4" bestFit="1" customWidth="1"/>
    <col min="10376" max="10376" width="12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710937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2.140625" bestFit="1" customWidth="1"/>
    <col min="10387" max="10387" width="4" bestFit="1" customWidth="1"/>
    <col min="10388" max="10388" width="12.140625" bestFit="1" customWidth="1"/>
    <col min="10389" max="10389" width="4" bestFit="1" customWidth="1"/>
    <col min="10390" max="10390" width="12.140625" bestFit="1" customWidth="1"/>
    <col min="10391" max="10391" width="4" bestFit="1" customWidth="1"/>
    <col min="10392" max="10392" width="12.140625" bestFit="1" customWidth="1"/>
    <col min="10393" max="10393" width="4" bestFit="1" customWidth="1"/>
    <col min="10394" max="10394" width="12.140625" bestFit="1" customWidth="1"/>
    <col min="10395" max="10395" width="4" bestFit="1" customWidth="1"/>
    <col min="10396" max="10396" width="12.140625" bestFit="1" customWidth="1"/>
    <col min="10397" max="10397" width="4" bestFit="1" customWidth="1"/>
    <col min="10398" max="10398" width="12.140625" bestFit="1" customWidth="1"/>
    <col min="10399" max="10399" width="4" bestFit="1" customWidth="1"/>
    <col min="10400" max="10400" width="12.140625" bestFit="1" customWidth="1"/>
    <col min="10401" max="10401" width="4" bestFit="1" customWidth="1"/>
    <col min="10402" max="10402" width="12.140625" bestFit="1" customWidth="1"/>
    <col min="10403" max="10403" width="4" bestFit="1" customWidth="1"/>
    <col min="10404" max="10404" width="12.140625" bestFit="1" customWidth="1"/>
    <col min="10405" max="10405" width="4" bestFit="1" customWidth="1"/>
    <col min="10406" max="10406" width="12.140625" bestFit="1" customWidth="1"/>
    <col min="10407" max="10407" width="4" bestFit="1" customWidth="1"/>
    <col min="10408" max="10408" width="12.140625" bestFit="1" customWidth="1"/>
    <col min="10409" max="10409" width="4" bestFit="1" customWidth="1"/>
    <col min="10410" max="10410" width="12.140625" bestFit="1" customWidth="1"/>
    <col min="10411" max="10411" width="4" bestFit="1" customWidth="1"/>
    <col min="10412" max="10412" width="12.140625" bestFit="1" customWidth="1"/>
    <col min="10413" max="10413" width="4" bestFit="1" customWidth="1"/>
    <col min="10497" max="10497" width="46.42578125" bestFit="1" customWidth="1"/>
    <col min="10498" max="10498" width="12.1406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1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0.140625" bestFit="1" customWidth="1"/>
    <col min="10577" max="10577" width="4" bestFit="1" customWidth="1"/>
    <col min="10578" max="10578" width="11.140625" bestFit="1" customWidth="1"/>
    <col min="10579" max="10579" width="4" bestFit="1" customWidth="1"/>
    <col min="10580" max="10580" width="12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1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11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1.140625" bestFit="1" customWidth="1"/>
    <col min="10605" max="10605" width="4" bestFit="1" customWidth="1"/>
    <col min="10606" max="10606" width="12.140625" bestFit="1" customWidth="1"/>
    <col min="10607" max="10607" width="4" bestFit="1" customWidth="1"/>
    <col min="10608" max="10608" width="12.140625" bestFit="1" customWidth="1"/>
    <col min="10609" max="10609" width="4" bestFit="1" customWidth="1"/>
    <col min="10610" max="10610" width="12.140625" bestFit="1" customWidth="1"/>
    <col min="10611" max="10611" width="4" bestFit="1" customWidth="1"/>
    <col min="10612" max="10612" width="12.140625" bestFit="1" customWidth="1"/>
    <col min="10613" max="10613" width="4" bestFit="1" customWidth="1"/>
    <col min="10614" max="10614" width="12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1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2.140625" bestFit="1" customWidth="1"/>
    <col min="10631" max="10631" width="4" bestFit="1" customWidth="1"/>
    <col min="10632" max="10632" width="12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710937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2.140625" bestFit="1" customWidth="1"/>
    <col min="10643" max="10643" width="4" bestFit="1" customWidth="1"/>
    <col min="10644" max="10644" width="12.140625" bestFit="1" customWidth="1"/>
    <col min="10645" max="10645" width="4" bestFit="1" customWidth="1"/>
    <col min="10646" max="10646" width="12.140625" bestFit="1" customWidth="1"/>
    <col min="10647" max="10647" width="4" bestFit="1" customWidth="1"/>
    <col min="10648" max="10648" width="12.140625" bestFit="1" customWidth="1"/>
    <col min="10649" max="10649" width="4" bestFit="1" customWidth="1"/>
    <col min="10650" max="10650" width="12.140625" bestFit="1" customWidth="1"/>
    <col min="10651" max="10651" width="4" bestFit="1" customWidth="1"/>
    <col min="10652" max="10652" width="12.140625" bestFit="1" customWidth="1"/>
    <col min="10653" max="10653" width="4" bestFit="1" customWidth="1"/>
    <col min="10654" max="10654" width="12.140625" bestFit="1" customWidth="1"/>
    <col min="10655" max="10655" width="4" bestFit="1" customWidth="1"/>
    <col min="10656" max="10656" width="12.140625" bestFit="1" customWidth="1"/>
    <col min="10657" max="10657" width="4" bestFit="1" customWidth="1"/>
    <col min="10658" max="10658" width="12.140625" bestFit="1" customWidth="1"/>
    <col min="10659" max="10659" width="4" bestFit="1" customWidth="1"/>
    <col min="10660" max="10660" width="12.140625" bestFit="1" customWidth="1"/>
    <col min="10661" max="10661" width="4" bestFit="1" customWidth="1"/>
    <col min="10662" max="10662" width="12.140625" bestFit="1" customWidth="1"/>
    <col min="10663" max="10663" width="4" bestFit="1" customWidth="1"/>
    <col min="10664" max="10664" width="12.140625" bestFit="1" customWidth="1"/>
    <col min="10665" max="10665" width="4" bestFit="1" customWidth="1"/>
    <col min="10666" max="10666" width="12.140625" bestFit="1" customWidth="1"/>
    <col min="10667" max="10667" width="4" bestFit="1" customWidth="1"/>
    <col min="10668" max="10668" width="12.140625" bestFit="1" customWidth="1"/>
    <col min="10669" max="10669" width="4" bestFit="1" customWidth="1"/>
    <col min="10753" max="10753" width="46.42578125" bestFit="1" customWidth="1"/>
    <col min="10754" max="10754" width="12.1406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1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0.140625" bestFit="1" customWidth="1"/>
    <col min="10833" max="10833" width="4" bestFit="1" customWidth="1"/>
    <col min="10834" max="10834" width="11.140625" bestFit="1" customWidth="1"/>
    <col min="10835" max="10835" width="4" bestFit="1" customWidth="1"/>
    <col min="10836" max="10836" width="12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1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11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1.140625" bestFit="1" customWidth="1"/>
    <col min="10861" max="10861" width="4" bestFit="1" customWidth="1"/>
    <col min="10862" max="10862" width="12.140625" bestFit="1" customWidth="1"/>
    <col min="10863" max="10863" width="4" bestFit="1" customWidth="1"/>
    <col min="10864" max="10864" width="12.140625" bestFit="1" customWidth="1"/>
    <col min="10865" max="10865" width="4" bestFit="1" customWidth="1"/>
    <col min="10866" max="10866" width="12.140625" bestFit="1" customWidth="1"/>
    <col min="10867" max="10867" width="4" bestFit="1" customWidth="1"/>
    <col min="10868" max="10868" width="12.140625" bestFit="1" customWidth="1"/>
    <col min="10869" max="10869" width="4" bestFit="1" customWidth="1"/>
    <col min="10870" max="10870" width="12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1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2.140625" bestFit="1" customWidth="1"/>
    <col min="10887" max="10887" width="4" bestFit="1" customWidth="1"/>
    <col min="10888" max="10888" width="12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710937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2.140625" bestFit="1" customWidth="1"/>
    <col min="10899" max="10899" width="4" bestFit="1" customWidth="1"/>
    <col min="10900" max="10900" width="12.140625" bestFit="1" customWidth="1"/>
    <col min="10901" max="10901" width="4" bestFit="1" customWidth="1"/>
    <col min="10902" max="10902" width="12.140625" bestFit="1" customWidth="1"/>
    <col min="10903" max="10903" width="4" bestFit="1" customWidth="1"/>
    <col min="10904" max="10904" width="12.140625" bestFit="1" customWidth="1"/>
    <col min="10905" max="10905" width="4" bestFit="1" customWidth="1"/>
    <col min="10906" max="10906" width="12.140625" bestFit="1" customWidth="1"/>
    <col min="10907" max="10907" width="4" bestFit="1" customWidth="1"/>
    <col min="10908" max="10908" width="12.140625" bestFit="1" customWidth="1"/>
    <col min="10909" max="10909" width="4" bestFit="1" customWidth="1"/>
    <col min="10910" max="10910" width="12.140625" bestFit="1" customWidth="1"/>
    <col min="10911" max="10911" width="4" bestFit="1" customWidth="1"/>
    <col min="10912" max="10912" width="12.140625" bestFit="1" customWidth="1"/>
    <col min="10913" max="10913" width="4" bestFit="1" customWidth="1"/>
    <col min="10914" max="10914" width="12.140625" bestFit="1" customWidth="1"/>
    <col min="10915" max="10915" width="4" bestFit="1" customWidth="1"/>
    <col min="10916" max="10916" width="12.140625" bestFit="1" customWidth="1"/>
    <col min="10917" max="10917" width="4" bestFit="1" customWidth="1"/>
    <col min="10918" max="10918" width="12.140625" bestFit="1" customWidth="1"/>
    <col min="10919" max="10919" width="4" bestFit="1" customWidth="1"/>
    <col min="10920" max="10920" width="12.140625" bestFit="1" customWidth="1"/>
    <col min="10921" max="10921" width="4" bestFit="1" customWidth="1"/>
    <col min="10922" max="10922" width="12.140625" bestFit="1" customWidth="1"/>
    <col min="10923" max="10923" width="4" bestFit="1" customWidth="1"/>
    <col min="10924" max="10924" width="12.140625" bestFit="1" customWidth="1"/>
    <col min="10925" max="10925" width="4" bestFit="1" customWidth="1"/>
    <col min="11009" max="11009" width="46.42578125" bestFit="1" customWidth="1"/>
    <col min="11010" max="11010" width="12.1406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1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0.140625" bestFit="1" customWidth="1"/>
    <col min="11089" max="11089" width="4" bestFit="1" customWidth="1"/>
    <col min="11090" max="11090" width="11.140625" bestFit="1" customWidth="1"/>
    <col min="11091" max="11091" width="4" bestFit="1" customWidth="1"/>
    <col min="11092" max="11092" width="12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1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11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1.140625" bestFit="1" customWidth="1"/>
    <col min="11117" max="11117" width="4" bestFit="1" customWidth="1"/>
    <col min="11118" max="11118" width="12.140625" bestFit="1" customWidth="1"/>
    <col min="11119" max="11119" width="4" bestFit="1" customWidth="1"/>
    <col min="11120" max="11120" width="12.140625" bestFit="1" customWidth="1"/>
    <col min="11121" max="11121" width="4" bestFit="1" customWidth="1"/>
    <col min="11122" max="11122" width="12.140625" bestFit="1" customWidth="1"/>
    <col min="11123" max="11123" width="4" bestFit="1" customWidth="1"/>
    <col min="11124" max="11124" width="12.140625" bestFit="1" customWidth="1"/>
    <col min="11125" max="11125" width="4" bestFit="1" customWidth="1"/>
    <col min="11126" max="11126" width="12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1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2.140625" bestFit="1" customWidth="1"/>
    <col min="11143" max="11143" width="4" bestFit="1" customWidth="1"/>
    <col min="11144" max="11144" width="12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710937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2.140625" bestFit="1" customWidth="1"/>
    <col min="11155" max="11155" width="4" bestFit="1" customWidth="1"/>
    <col min="11156" max="11156" width="12.140625" bestFit="1" customWidth="1"/>
    <col min="11157" max="11157" width="4" bestFit="1" customWidth="1"/>
    <col min="11158" max="11158" width="12.140625" bestFit="1" customWidth="1"/>
    <col min="11159" max="11159" width="4" bestFit="1" customWidth="1"/>
    <col min="11160" max="11160" width="12.140625" bestFit="1" customWidth="1"/>
    <col min="11161" max="11161" width="4" bestFit="1" customWidth="1"/>
    <col min="11162" max="11162" width="12.140625" bestFit="1" customWidth="1"/>
    <col min="11163" max="11163" width="4" bestFit="1" customWidth="1"/>
    <col min="11164" max="11164" width="12.140625" bestFit="1" customWidth="1"/>
    <col min="11165" max="11165" width="4" bestFit="1" customWidth="1"/>
    <col min="11166" max="11166" width="12.140625" bestFit="1" customWidth="1"/>
    <col min="11167" max="11167" width="4" bestFit="1" customWidth="1"/>
    <col min="11168" max="11168" width="12.140625" bestFit="1" customWidth="1"/>
    <col min="11169" max="11169" width="4" bestFit="1" customWidth="1"/>
    <col min="11170" max="11170" width="12.140625" bestFit="1" customWidth="1"/>
    <col min="11171" max="11171" width="4" bestFit="1" customWidth="1"/>
    <col min="11172" max="11172" width="12.140625" bestFit="1" customWidth="1"/>
    <col min="11173" max="11173" width="4" bestFit="1" customWidth="1"/>
    <col min="11174" max="11174" width="12.140625" bestFit="1" customWidth="1"/>
    <col min="11175" max="11175" width="4" bestFit="1" customWidth="1"/>
    <col min="11176" max="11176" width="12.140625" bestFit="1" customWidth="1"/>
    <col min="11177" max="11177" width="4" bestFit="1" customWidth="1"/>
    <col min="11178" max="11178" width="12.140625" bestFit="1" customWidth="1"/>
    <col min="11179" max="11179" width="4" bestFit="1" customWidth="1"/>
    <col min="11180" max="11180" width="12.140625" bestFit="1" customWidth="1"/>
    <col min="11181" max="11181" width="4" bestFit="1" customWidth="1"/>
    <col min="11265" max="11265" width="46.42578125" bestFit="1" customWidth="1"/>
    <col min="11266" max="11266" width="12.1406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1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0.140625" bestFit="1" customWidth="1"/>
    <col min="11345" max="11345" width="4" bestFit="1" customWidth="1"/>
    <col min="11346" max="11346" width="11.140625" bestFit="1" customWidth="1"/>
    <col min="11347" max="11347" width="4" bestFit="1" customWidth="1"/>
    <col min="11348" max="11348" width="12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1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11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1.140625" bestFit="1" customWidth="1"/>
    <col min="11373" max="11373" width="4" bestFit="1" customWidth="1"/>
    <col min="11374" max="11374" width="12.140625" bestFit="1" customWidth="1"/>
    <col min="11375" max="11375" width="4" bestFit="1" customWidth="1"/>
    <col min="11376" max="11376" width="12.140625" bestFit="1" customWidth="1"/>
    <col min="11377" max="11377" width="4" bestFit="1" customWidth="1"/>
    <col min="11378" max="11378" width="12.140625" bestFit="1" customWidth="1"/>
    <col min="11379" max="11379" width="4" bestFit="1" customWidth="1"/>
    <col min="11380" max="11380" width="12.140625" bestFit="1" customWidth="1"/>
    <col min="11381" max="11381" width="4" bestFit="1" customWidth="1"/>
    <col min="11382" max="11382" width="12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1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2.140625" bestFit="1" customWidth="1"/>
    <col min="11399" max="11399" width="4" bestFit="1" customWidth="1"/>
    <col min="11400" max="11400" width="12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710937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2.140625" bestFit="1" customWidth="1"/>
    <col min="11411" max="11411" width="4" bestFit="1" customWidth="1"/>
    <col min="11412" max="11412" width="12.140625" bestFit="1" customWidth="1"/>
    <col min="11413" max="11413" width="4" bestFit="1" customWidth="1"/>
    <col min="11414" max="11414" width="12.140625" bestFit="1" customWidth="1"/>
    <col min="11415" max="11415" width="4" bestFit="1" customWidth="1"/>
    <col min="11416" max="11416" width="12.140625" bestFit="1" customWidth="1"/>
    <col min="11417" max="11417" width="4" bestFit="1" customWidth="1"/>
    <col min="11418" max="11418" width="12.140625" bestFit="1" customWidth="1"/>
    <col min="11419" max="11419" width="4" bestFit="1" customWidth="1"/>
    <col min="11420" max="11420" width="12.140625" bestFit="1" customWidth="1"/>
    <col min="11421" max="11421" width="4" bestFit="1" customWidth="1"/>
    <col min="11422" max="11422" width="12.140625" bestFit="1" customWidth="1"/>
    <col min="11423" max="11423" width="4" bestFit="1" customWidth="1"/>
    <col min="11424" max="11424" width="12.140625" bestFit="1" customWidth="1"/>
    <col min="11425" max="11425" width="4" bestFit="1" customWidth="1"/>
    <col min="11426" max="11426" width="12.140625" bestFit="1" customWidth="1"/>
    <col min="11427" max="11427" width="4" bestFit="1" customWidth="1"/>
    <col min="11428" max="11428" width="12.140625" bestFit="1" customWidth="1"/>
    <col min="11429" max="11429" width="4" bestFit="1" customWidth="1"/>
    <col min="11430" max="11430" width="12.140625" bestFit="1" customWidth="1"/>
    <col min="11431" max="11431" width="4" bestFit="1" customWidth="1"/>
    <col min="11432" max="11432" width="12.140625" bestFit="1" customWidth="1"/>
    <col min="11433" max="11433" width="4" bestFit="1" customWidth="1"/>
    <col min="11434" max="11434" width="12.140625" bestFit="1" customWidth="1"/>
    <col min="11435" max="11435" width="4" bestFit="1" customWidth="1"/>
    <col min="11436" max="11436" width="12.140625" bestFit="1" customWidth="1"/>
    <col min="11437" max="11437" width="4" bestFit="1" customWidth="1"/>
    <col min="11521" max="11521" width="46.42578125" bestFit="1" customWidth="1"/>
    <col min="11522" max="11522" width="12.1406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1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0.140625" bestFit="1" customWidth="1"/>
    <col min="11601" max="11601" width="4" bestFit="1" customWidth="1"/>
    <col min="11602" max="11602" width="11.140625" bestFit="1" customWidth="1"/>
    <col min="11603" max="11603" width="4" bestFit="1" customWidth="1"/>
    <col min="11604" max="11604" width="12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1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11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1.140625" bestFit="1" customWidth="1"/>
    <col min="11629" max="11629" width="4" bestFit="1" customWidth="1"/>
    <col min="11630" max="11630" width="12.140625" bestFit="1" customWidth="1"/>
    <col min="11631" max="11631" width="4" bestFit="1" customWidth="1"/>
    <col min="11632" max="11632" width="12.140625" bestFit="1" customWidth="1"/>
    <col min="11633" max="11633" width="4" bestFit="1" customWidth="1"/>
    <col min="11634" max="11634" width="12.140625" bestFit="1" customWidth="1"/>
    <col min="11635" max="11635" width="4" bestFit="1" customWidth="1"/>
    <col min="11636" max="11636" width="12.140625" bestFit="1" customWidth="1"/>
    <col min="11637" max="11637" width="4" bestFit="1" customWidth="1"/>
    <col min="11638" max="11638" width="12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1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2.140625" bestFit="1" customWidth="1"/>
    <col min="11655" max="11655" width="4" bestFit="1" customWidth="1"/>
    <col min="11656" max="11656" width="12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710937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2.140625" bestFit="1" customWidth="1"/>
    <col min="11667" max="11667" width="4" bestFit="1" customWidth="1"/>
    <col min="11668" max="11668" width="12.140625" bestFit="1" customWidth="1"/>
    <col min="11669" max="11669" width="4" bestFit="1" customWidth="1"/>
    <col min="11670" max="11670" width="12.140625" bestFit="1" customWidth="1"/>
    <col min="11671" max="11671" width="4" bestFit="1" customWidth="1"/>
    <col min="11672" max="11672" width="12.140625" bestFit="1" customWidth="1"/>
    <col min="11673" max="11673" width="4" bestFit="1" customWidth="1"/>
    <col min="11674" max="11674" width="12.140625" bestFit="1" customWidth="1"/>
    <col min="11675" max="11675" width="4" bestFit="1" customWidth="1"/>
    <col min="11676" max="11676" width="12.140625" bestFit="1" customWidth="1"/>
    <col min="11677" max="11677" width="4" bestFit="1" customWidth="1"/>
    <col min="11678" max="11678" width="12.140625" bestFit="1" customWidth="1"/>
    <col min="11679" max="11679" width="4" bestFit="1" customWidth="1"/>
    <col min="11680" max="11680" width="12.140625" bestFit="1" customWidth="1"/>
    <col min="11681" max="11681" width="4" bestFit="1" customWidth="1"/>
    <col min="11682" max="11682" width="12.140625" bestFit="1" customWidth="1"/>
    <col min="11683" max="11683" width="4" bestFit="1" customWidth="1"/>
    <col min="11684" max="11684" width="12.140625" bestFit="1" customWidth="1"/>
    <col min="11685" max="11685" width="4" bestFit="1" customWidth="1"/>
    <col min="11686" max="11686" width="12.140625" bestFit="1" customWidth="1"/>
    <col min="11687" max="11687" width="4" bestFit="1" customWidth="1"/>
    <col min="11688" max="11688" width="12.140625" bestFit="1" customWidth="1"/>
    <col min="11689" max="11689" width="4" bestFit="1" customWidth="1"/>
    <col min="11690" max="11690" width="12.140625" bestFit="1" customWidth="1"/>
    <col min="11691" max="11691" width="4" bestFit="1" customWidth="1"/>
    <col min="11692" max="11692" width="12.140625" bestFit="1" customWidth="1"/>
    <col min="11693" max="11693" width="4" bestFit="1" customWidth="1"/>
    <col min="11777" max="11777" width="46.42578125" bestFit="1" customWidth="1"/>
    <col min="11778" max="11778" width="12.1406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1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0.140625" bestFit="1" customWidth="1"/>
    <col min="11857" max="11857" width="4" bestFit="1" customWidth="1"/>
    <col min="11858" max="11858" width="11.140625" bestFit="1" customWidth="1"/>
    <col min="11859" max="11859" width="4" bestFit="1" customWidth="1"/>
    <col min="11860" max="11860" width="12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1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11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1.140625" bestFit="1" customWidth="1"/>
    <col min="11885" max="11885" width="4" bestFit="1" customWidth="1"/>
    <col min="11886" max="11886" width="12.140625" bestFit="1" customWidth="1"/>
    <col min="11887" max="11887" width="4" bestFit="1" customWidth="1"/>
    <col min="11888" max="11888" width="12.140625" bestFit="1" customWidth="1"/>
    <col min="11889" max="11889" width="4" bestFit="1" customWidth="1"/>
    <col min="11890" max="11890" width="12.140625" bestFit="1" customWidth="1"/>
    <col min="11891" max="11891" width="4" bestFit="1" customWidth="1"/>
    <col min="11892" max="11892" width="12.140625" bestFit="1" customWidth="1"/>
    <col min="11893" max="11893" width="4" bestFit="1" customWidth="1"/>
    <col min="11894" max="11894" width="12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1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2.140625" bestFit="1" customWidth="1"/>
    <col min="11911" max="11911" width="4" bestFit="1" customWidth="1"/>
    <col min="11912" max="11912" width="12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710937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2.140625" bestFit="1" customWidth="1"/>
    <col min="11923" max="11923" width="4" bestFit="1" customWidth="1"/>
    <col min="11924" max="11924" width="12.140625" bestFit="1" customWidth="1"/>
    <col min="11925" max="11925" width="4" bestFit="1" customWidth="1"/>
    <col min="11926" max="11926" width="12.140625" bestFit="1" customWidth="1"/>
    <col min="11927" max="11927" width="4" bestFit="1" customWidth="1"/>
    <col min="11928" max="11928" width="12.140625" bestFit="1" customWidth="1"/>
    <col min="11929" max="11929" width="4" bestFit="1" customWidth="1"/>
    <col min="11930" max="11930" width="12.140625" bestFit="1" customWidth="1"/>
    <col min="11931" max="11931" width="4" bestFit="1" customWidth="1"/>
    <col min="11932" max="11932" width="12.140625" bestFit="1" customWidth="1"/>
    <col min="11933" max="11933" width="4" bestFit="1" customWidth="1"/>
    <col min="11934" max="11934" width="12.140625" bestFit="1" customWidth="1"/>
    <col min="11935" max="11935" width="4" bestFit="1" customWidth="1"/>
    <col min="11936" max="11936" width="12.140625" bestFit="1" customWidth="1"/>
    <col min="11937" max="11937" width="4" bestFit="1" customWidth="1"/>
    <col min="11938" max="11938" width="12.140625" bestFit="1" customWidth="1"/>
    <col min="11939" max="11939" width="4" bestFit="1" customWidth="1"/>
    <col min="11940" max="11940" width="12.140625" bestFit="1" customWidth="1"/>
    <col min="11941" max="11941" width="4" bestFit="1" customWidth="1"/>
    <col min="11942" max="11942" width="12.140625" bestFit="1" customWidth="1"/>
    <col min="11943" max="11943" width="4" bestFit="1" customWidth="1"/>
    <col min="11944" max="11944" width="12.140625" bestFit="1" customWidth="1"/>
    <col min="11945" max="11945" width="4" bestFit="1" customWidth="1"/>
    <col min="11946" max="11946" width="12.140625" bestFit="1" customWidth="1"/>
    <col min="11947" max="11947" width="4" bestFit="1" customWidth="1"/>
    <col min="11948" max="11948" width="12.140625" bestFit="1" customWidth="1"/>
    <col min="11949" max="11949" width="4" bestFit="1" customWidth="1"/>
    <col min="12033" max="12033" width="46.42578125" bestFit="1" customWidth="1"/>
    <col min="12034" max="12034" width="12.1406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1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0.140625" bestFit="1" customWidth="1"/>
    <col min="12113" max="12113" width="4" bestFit="1" customWidth="1"/>
    <col min="12114" max="12114" width="11.140625" bestFit="1" customWidth="1"/>
    <col min="12115" max="12115" width="4" bestFit="1" customWidth="1"/>
    <col min="12116" max="12116" width="12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1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11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1.140625" bestFit="1" customWidth="1"/>
    <col min="12141" max="12141" width="4" bestFit="1" customWidth="1"/>
    <col min="12142" max="12142" width="12.140625" bestFit="1" customWidth="1"/>
    <col min="12143" max="12143" width="4" bestFit="1" customWidth="1"/>
    <col min="12144" max="12144" width="12.140625" bestFit="1" customWidth="1"/>
    <col min="12145" max="12145" width="4" bestFit="1" customWidth="1"/>
    <col min="12146" max="12146" width="12.140625" bestFit="1" customWidth="1"/>
    <col min="12147" max="12147" width="4" bestFit="1" customWidth="1"/>
    <col min="12148" max="12148" width="12.140625" bestFit="1" customWidth="1"/>
    <col min="12149" max="12149" width="4" bestFit="1" customWidth="1"/>
    <col min="12150" max="12150" width="12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1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2.140625" bestFit="1" customWidth="1"/>
    <col min="12167" max="12167" width="4" bestFit="1" customWidth="1"/>
    <col min="12168" max="12168" width="12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710937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2.140625" bestFit="1" customWidth="1"/>
    <col min="12179" max="12179" width="4" bestFit="1" customWidth="1"/>
    <col min="12180" max="12180" width="12.140625" bestFit="1" customWidth="1"/>
    <col min="12181" max="12181" width="4" bestFit="1" customWidth="1"/>
    <col min="12182" max="12182" width="12.140625" bestFit="1" customWidth="1"/>
    <col min="12183" max="12183" width="4" bestFit="1" customWidth="1"/>
    <col min="12184" max="12184" width="12.140625" bestFit="1" customWidth="1"/>
    <col min="12185" max="12185" width="4" bestFit="1" customWidth="1"/>
    <col min="12186" max="12186" width="12.140625" bestFit="1" customWidth="1"/>
    <col min="12187" max="12187" width="4" bestFit="1" customWidth="1"/>
    <col min="12188" max="12188" width="12.140625" bestFit="1" customWidth="1"/>
    <col min="12189" max="12189" width="4" bestFit="1" customWidth="1"/>
    <col min="12190" max="12190" width="12.140625" bestFit="1" customWidth="1"/>
    <col min="12191" max="12191" width="4" bestFit="1" customWidth="1"/>
    <col min="12192" max="12192" width="12.140625" bestFit="1" customWidth="1"/>
    <col min="12193" max="12193" width="4" bestFit="1" customWidth="1"/>
    <col min="12194" max="12194" width="12.140625" bestFit="1" customWidth="1"/>
    <col min="12195" max="12195" width="4" bestFit="1" customWidth="1"/>
    <col min="12196" max="12196" width="12.140625" bestFit="1" customWidth="1"/>
    <col min="12197" max="12197" width="4" bestFit="1" customWidth="1"/>
    <col min="12198" max="12198" width="12.140625" bestFit="1" customWidth="1"/>
    <col min="12199" max="12199" width="4" bestFit="1" customWidth="1"/>
    <col min="12200" max="12200" width="12.140625" bestFit="1" customWidth="1"/>
    <col min="12201" max="12201" width="4" bestFit="1" customWidth="1"/>
    <col min="12202" max="12202" width="12.140625" bestFit="1" customWidth="1"/>
    <col min="12203" max="12203" width="4" bestFit="1" customWidth="1"/>
    <col min="12204" max="12204" width="12.140625" bestFit="1" customWidth="1"/>
    <col min="12205" max="12205" width="4" bestFit="1" customWidth="1"/>
    <col min="12289" max="12289" width="46.42578125" bestFit="1" customWidth="1"/>
    <col min="12290" max="12290" width="12.1406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1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0.140625" bestFit="1" customWidth="1"/>
    <col min="12369" max="12369" width="4" bestFit="1" customWidth="1"/>
    <col min="12370" max="12370" width="11.140625" bestFit="1" customWidth="1"/>
    <col min="12371" max="12371" width="4" bestFit="1" customWidth="1"/>
    <col min="12372" max="12372" width="12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1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11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1.140625" bestFit="1" customWidth="1"/>
    <col min="12397" max="12397" width="4" bestFit="1" customWidth="1"/>
    <col min="12398" max="12398" width="12.140625" bestFit="1" customWidth="1"/>
    <col min="12399" max="12399" width="4" bestFit="1" customWidth="1"/>
    <col min="12400" max="12400" width="12.140625" bestFit="1" customWidth="1"/>
    <col min="12401" max="12401" width="4" bestFit="1" customWidth="1"/>
    <col min="12402" max="12402" width="12.140625" bestFit="1" customWidth="1"/>
    <col min="12403" max="12403" width="4" bestFit="1" customWidth="1"/>
    <col min="12404" max="12404" width="12.140625" bestFit="1" customWidth="1"/>
    <col min="12405" max="12405" width="4" bestFit="1" customWidth="1"/>
    <col min="12406" max="12406" width="12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1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2.140625" bestFit="1" customWidth="1"/>
    <col min="12423" max="12423" width="4" bestFit="1" customWidth="1"/>
    <col min="12424" max="12424" width="12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710937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2.140625" bestFit="1" customWidth="1"/>
    <col min="12435" max="12435" width="4" bestFit="1" customWidth="1"/>
    <col min="12436" max="12436" width="12.140625" bestFit="1" customWidth="1"/>
    <col min="12437" max="12437" width="4" bestFit="1" customWidth="1"/>
    <col min="12438" max="12438" width="12.140625" bestFit="1" customWidth="1"/>
    <col min="12439" max="12439" width="4" bestFit="1" customWidth="1"/>
    <col min="12440" max="12440" width="12.140625" bestFit="1" customWidth="1"/>
    <col min="12441" max="12441" width="4" bestFit="1" customWidth="1"/>
    <col min="12442" max="12442" width="12.140625" bestFit="1" customWidth="1"/>
    <col min="12443" max="12443" width="4" bestFit="1" customWidth="1"/>
    <col min="12444" max="12444" width="12.140625" bestFit="1" customWidth="1"/>
    <col min="12445" max="12445" width="4" bestFit="1" customWidth="1"/>
    <col min="12446" max="12446" width="12.140625" bestFit="1" customWidth="1"/>
    <col min="12447" max="12447" width="4" bestFit="1" customWidth="1"/>
    <col min="12448" max="12448" width="12.140625" bestFit="1" customWidth="1"/>
    <col min="12449" max="12449" width="4" bestFit="1" customWidth="1"/>
    <col min="12450" max="12450" width="12.140625" bestFit="1" customWidth="1"/>
    <col min="12451" max="12451" width="4" bestFit="1" customWidth="1"/>
    <col min="12452" max="12452" width="12.140625" bestFit="1" customWidth="1"/>
    <col min="12453" max="12453" width="4" bestFit="1" customWidth="1"/>
    <col min="12454" max="12454" width="12.140625" bestFit="1" customWidth="1"/>
    <col min="12455" max="12455" width="4" bestFit="1" customWidth="1"/>
    <col min="12456" max="12456" width="12.140625" bestFit="1" customWidth="1"/>
    <col min="12457" max="12457" width="4" bestFit="1" customWidth="1"/>
    <col min="12458" max="12458" width="12.140625" bestFit="1" customWidth="1"/>
    <col min="12459" max="12459" width="4" bestFit="1" customWidth="1"/>
    <col min="12460" max="12460" width="12.140625" bestFit="1" customWidth="1"/>
    <col min="12461" max="12461" width="4" bestFit="1" customWidth="1"/>
    <col min="12545" max="12545" width="46.42578125" bestFit="1" customWidth="1"/>
    <col min="12546" max="12546" width="12.1406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1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0.140625" bestFit="1" customWidth="1"/>
    <col min="12625" max="12625" width="4" bestFit="1" customWidth="1"/>
    <col min="12626" max="12626" width="11.140625" bestFit="1" customWidth="1"/>
    <col min="12627" max="12627" width="4" bestFit="1" customWidth="1"/>
    <col min="12628" max="12628" width="12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1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11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1.140625" bestFit="1" customWidth="1"/>
    <col min="12653" max="12653" width="4" bestFit="1" customWidth="1"/>
    <col min="12654" max="12654" width="12.140625" bestFit="1" customWidth="1"/>
    <col min="12655" max="12655" width="4" bestFit="1" customWidth="1"/>
    <col min="12656" max="12656" width="12.140625" bestFit="1" customWidth="1"/>
    <col min="12657" max="12657" width="4" bestFit="1" customWidth="1"/>
    <col min="12658" max="12658" width="12.140625" bestFit="1" customWidth="1"/>
    <col min="12659" max="12659" width="4" bestFit="1" customWidth="1"/>
    <col min="12660" max="12660" width="12.140625" bestFit="1" customWidth="1"/>
    <col min="12661" max="12661" width="4" bestFit="1" customWidth="1"/>
    <col min="12662" max="12662" width="12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1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2.140625" bestFit="1" customWidth="1"/>
    <col min="12679" max="12679" width="4" bestFit="1" customWidth="1"/>
    <col min="12680" max="12680" width="12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710937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2.140625" bestFit="1" customWidth="1"/>
    <col min="12691" max="12691" width="4" bestFit="1" customWidth="1"/>
    <col min="12692" max="12692" width="12.140625" bestFit="1" customWidth="1"/>
    <col min="12693" max="12693" width="4" bestFit="1" customWidth="1"/>
    <col min="12694" max="12694" width="12.140625" bestFit="1" customWidth="1"/>
    <col min="12695" max="12695" width="4" bestFit="1" customWidth="1"/>
    <col min="12696" max="12696" width="12.140625" bestFit="1" customWidth="1"/>
    <col min="12697" max="12697" width="4" bestFit="1" customWidth="1"/>
    <col min="12698" max="12698" width="12.140625" bestFit="1" customWidth="1"/>
    <col min="12699" max="12699" width="4" bestFit="1" customWidth="1"/>
    <col min="12700" max="12700" width="12.140625" bestFit="1" customWidth="1"/>
    <col min="12701" max="12701" width="4" bestFit="1" customWidth="1"/>
    <col min="12702" max="12702" width="12.140625" bestFit="1" customWidth="1"/>
    <col min="12703" max="12703" width="4" bestFit="1" customWidth="1"/>
    <col min="12704" max="12704" width="12.140625" bestFit="1" customWidth="1"/>
    <col min="12705" max="12705" width="4" bestFit="1" customWidth="1"/>
    <col min="12706" max="12706" width="12.140625" bestFit="1" customWidth="1"/>
    <col min="12707" max="12707" width="4" bestFit="1" customWidth="1"/>
    <col min="12708" max="12708" width="12.140625" bestFit="1" customWidth="1"/>
    <col min="12709" max="12709" width="4" bestFit="1" customWidth="1"/>
    <col min="12710" max="12710" width="12.140625" bestFit="1" customWidth="1"/>
    <col min="12711" max="12711" width="4" bestFit="1" customWidth="1"/>
    <col min="12712" max="12712" width="12.140625" bestFit="1" customWidth="1"/>
    <col min="12713" max="12713" width="4" bestFit="1" customWidth="1"/>
    <col min="12714" max="12714" width="12.140625" bestFit="1" customWidth="1"/>
    <col min="12715" max="12715" width="4" bestFit="1" customWidth="1"/>
    <col min="12716" max="12716" width="12.140625" bestFit="1" customWidth="1"/>
    <col min="12717" max="12717" width="4" bestFit="1" customWidth="1"/>
    <col min="12801" max="12801" width="46.42578125" bestFit="1" customWidth="1"/>
    <col min="12802" max="12802" width="12.1406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1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0.140625" bestFit="1" customWidth="1"/>
    <col min="12881" max="12881" width="4" bestFit="1" customWidth="1"/>
    <col min="12882" max="12882" width="11.140625" bestFit="1" customWidth="1"/>
    <col min="12883" max="12883" width="4" bestFit="1" customWidth="1"/>
    <col min="12884" max="12884" width="12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1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11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1.140625" bestFit="1" customWidth="1"/>
    <col min="12909" max="12909" width="4" bestFit="1" customWidth="1"/>
    <col min="12910" max="12910" width="12.140625" bestFit="1" customWidth="1"/>
    <col min="12911" max="12911" width="4" bestFit="1" customWidth="1"/>
    <col min="12912" max="12912" width="12.140625" bestFit="1" customWidth="1"/>
    <col min="12913" max="12913" width="4" bestFit="1" customWidth="1"/>
    <col min="12914" max="12914" width="12.140625" bestFit="1" customWidth="1"/>
    <col min="12915" max="12915" width="4" bestFit="1" customWidth="1"/>
    <col min="12916" max="12916" width="12.140625" bestFit="1" customWidth="1"/>
    <col min="12917" max="12917" width="4" bestFit="1" customWidth="1"/>
    <col min="12918" max="12918" width="12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1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2.140625" bestFit="1" customWidth="1"/>
    <col min="12935" max="12935" width="4" bestFit="1" customWidth="1"/>
    <col min="12936" max="12936" width="12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710937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2.140625" bestFit="1" customWidth="1"/>
    <col min="12947" max="12947" width="4" bestFit="1" customWidth="1"/>
    <col min="12948" max="12948" width="12.140625" bestFit="1" customWidth="1"/>
    <col min="12949" max="12949" width="4" bestFit="1" customWidth="1"/>
    <col min="12950" max="12950" width="12.140625" bestFit="1" customWidth="1"/>
    <col min="12951" max="12951" width="4" bestFit="1" customWidth="1"/>
    <col min="12952" max="12952" width="12.140625" bestFit="1" customWidth="1"/>
    <col min="12953" max="12953" width="4" bestFit="1" customWidth="1"/>
    <col min="12954" max="12954" width="12.140625" bestFit="1" customWidth="1"/>
    <col min="12955" max="12955" width="4" bestFit="1" customWidth="1"/>
    <col min="12956" max="12956" width="12.140625" bestFit="1" customWidth="1"/>
    <col min="12957" max="12957" width="4" bestFit="1" customWidth="1"/>
    <col min="12958" max="12958" width="12.140625" bestFit="1" customWidth="1"/>
    <col min="12959" max="12959" width="4" bestFit="1" customWidth="1"/>
    <col min="12960" max="12960" width="12.140625" bestFit="1" customWidth="1"/>
    <col min="12961" max="12961" width="4" bestFit="1" customWidth="1"/>
    <col min="12962" max="12962" width="12.140625" bestFit="1" customWidth="1"/>
    <col min="12963" max="12963" width="4" bestFit="1" customWidth="1"/>
    <col min="12964" max="12964" width="12.140625" bestFit="1" customWidth="1"/>
    <col min="12965" max="12965" width="4" bestFit="1" customWidth="1"/>
    <col min="12966" max="12966" width="12.140625" bestFit="1" customWidth="1"/>
    <col min="12967" max="12967" width="4" bestFit="1" customWidth="1"/>
    <col min="12968" max="12968" width="12.140625" bestFit="1" customWidth="1"/>
    <col min="12969" max="12969" width="4" bestFit="1" customWidth="1"/>
    <col min="12970" max="12970" width="12.140625" bestFit="1" customWidth="1"/>
    <col min="12971" max="12971" width="4" bestFit="1" customWidth="1"/>
    <col min="12972" max="12972" width="12.140625" bestFit="1" customWidth="1"/>
    <col min="12973" max="12973" width="4" bestFit="1" customWidth="1"/>
    <col min="13057" max="13057" width="46.42578125" bestFit="1" customWidth="1"/>
    <col min="13058" max="13058" width="12.1406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1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0.140625" bestFit="1" customWidth="1"/>
    <col min="13137" max="13137" width="4" bestFit="1" customWidth="1"/>
    <col min="13138" max="13138" width="11.140625" bestFit="1" customWidth="1"/>
    <col min="13139" max="13139" width="4" bestFit="1" customWidth="1"/>
    <col min="13140" max="13140" width="12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1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11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1.140625" bestFit="1" customWidth="1"/>
    <col min="13165" max="13165" width="4" bestFit="1" customWidth="1"/>
    <col min="13166" max="13166" width="12.140625" bestFit="1" customWidth="1"/>
    <col min="13167" max="13167" width="4" bestFit="1" customWidth="1"/>
    <col min="13168" max="13168" width="12.140625" bestFit="1" customWidth="1"/>
    <col min="13169" max="13169" width="4" bestFit="1" customWidth="1"/>
    <col min="13170" max="13170" width="12.140625" bestFit="1" customWidth="1"/>
    <col min="13171" max="13171" width="4" bestFit="1" customWidth="1"/>
    <col min="13172" max="13172" width="12.140625" bestFit="1" customWidth="1"/>
    <col min="13173" max="13173" width="4" bestFit="1" customWidth="1"/>
    <col min="13174" max="13174" width="12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1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2.140625" bestFit="1" customWidth="1"/>
    <col min="13191" max="13191" width="4" bestFit="1" customWidth="1"/>
    <col min="13192" max="13192" width="12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710937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2.140625" bestFit="1" customWidth="1"/>
    <col min="13203" max="13203" width="4" bestFit="1" customWidth="1"/>
    <col min="13204" max="13204" width="12.140625" bestFit="1" customWidth="1"/>
    <col min="13205" max="13205" width="4" bestFit="1" customWidth="1"/>
    <col min="13206" max="13206" width="12.140625" bestFit="1" customWidth="1"/>
    <col min="13207" max="13207" width="4" bestFit="1" customWidth="1"/>
    <col min="13208" max="13208" width="12.140625" bestFit="1" customWidth="1"/>
    <col min="13209" max="13209" width="4" bestFit="1" customWidth="1"/>
    <col min="13210" max="13210" width="12.140625" bestFit="1" customWidth="1"/>
    <col min="13211" max="13211" width="4" bestFit="1" customWidth="1"/>
    <col min="13212" max="13212" width="12.140625" bestFit="1" customWidth="1"/>
    <col min="13213" max="13213" width="4" bestFit="1" customWidth="1"/>
    <col min="13214" max="13214" width="12.140625" bestFit="1" customWidth="1"/>
    <col min="13215" max="13215" width="4" bestFit="1" customWidth="1"/>
    <col min="13216" max="13216" width="12.140625" bestFit="1" customWidth="1"/>
    <col min="13217" max="13217" width="4" bestFit="1" customWidth="1"/>
    <col min="13218" max="13218" width="12.140625" bestFit="1" customWidth="1"/>
    <col min="13219" max="13219" width="4" bestFit="1" customWidth="1"/>
    <col min="13220" max="13220" width="12.140625" bestFit="1" customWidth="1"/>
    <col min="13221" max="13221" width="4" bestFit="1" customWidth="1"/>
    <col min="13222" max="13222" width="12.140625" bestFit="1" customWidth="1"/>
    <col min="13223" max="13223" width="4" bestFit="1" customWidth="1"/>
    <col min="13224" max="13224" width="12.140625" bestFit="1" customWidth="1"/>
    <col min="13225" max="13225" width="4" bestFit="1" customWidth="1"/>
    <col min="13226" max="13226" width="12.140625" bestFit="1" customWidth="1"/>
    <col min="13227" max="13227" width="4" bestFit="1" customWidth="1"/>
    <col min="13228" max="13228" width="12.140625" bestFit="1" customWidth="1"/>
    <col min="13229" max="13229" width="4" bestFit="1" customWidth="1"/>
    <col min="13313" max="13313" width="46.42578125" bestFit="1" customWidth="1"/>
    <col min="13314" max="13314" width="12.1406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1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0.140625" bestFit="1" customWidth="1"/>
    <col min="13393" max="13393" width="4" bestFit="1" customWidth="1"/>
    <col min="13394" max="13394" width="11.140625" bestFit="1" customWidth="1"/>
    <col min="13395" max="13395" width="4" bestFit="1" customWidth="1"/>
    <col min="13396" max="13396" width="12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1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11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1.140625" bestFit="1" customWidth="1"/>
    <col min="13421" max="13421" width="4" bestFit="1" customWidth="1"/>
    <col min="13422" max="13422" width="12.140625" bestFit="1" customWidth="1"/>
    <col min="13423" max="13423" width="4" bestFit="1" customWidth="1"/>
    <col min="13424" max="13424" width="12.140625" bestFit="1" customWidth="1"/>
    <col min="13425" max="13425" width="4" bestFit="1" customWidth="1"/>
    <col min="13426" max="13426" width="12.140625" bestFit="1" customWidth="1"/>
    <col min="13427" max="13427" width="4" bestFit="1" customWidth="1"/>
    <col min="13428" max="13428" width="12.140625" bestFit="1" customWidth="1"/>
    <col min="13429" max="13429" width="4" bestFit="1" customWidth="1"/>
    <col min="13430" max="13430" width="12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1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2.140625" bestFit="1" customWidth="1"/>
    <col min="13447" max="13447" width="4" bestFit="1" customWidth="1"/>
    <col min="13448" max="13448" width="12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710937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2.140625" bestFit="1" customWidth="1"/>
    <col min="13459" max="13459" width="4" bestFit="1" customWidth="1"/>
    <col min="13460" max="13460" width="12.140625" bestFit="1" customWidth="1"/>
    <col min="13461" max="13461" width="4" bestFit="1" customWidth="1"/>
    <col min="13462" max="13462" width="12.140625" bestFit="1" customWidth="1"/>
    <col min="13463" max="13463" width="4" bestFit="1" customWidth="1"/>
    <col min="13464" max="13464" width="12.140625" bestFit="1" customWidth="1"/>
    <col min="13465" max="13465" width="4" bestFit="1" customWidth="1"/>
    <col min="13466" max="13466" width="12.140625" bestFit="1" customWidth="1"/>
    <col min="13467" max="13467" width="4" bestFit="1" customWidth="1"/>
    <col min="13468" max="13468" width="12.140625" bestFit="1" customWidth="1"/>
    <col min="13469" max="13469" width="4" bestFit="1" customWidth="1"/>
    <col min="13470" max="13470" width="12.140625" bestFit="1" customWidth="1"/>
    <col min="13471" max="13471" width="4" bestFit="1" customWidth="1"/>
    <col min="13472" max="13472" width="12.140625" bestFit="1" customWidth="1"/>
    <col min="13473" max="13473" width="4" bestFit="1" customWidth="1"/>
    <col min="13474" max="13474" width="12.140625" bestFit="1" customWidth="1"/>
    <col min="13475" max="13475" width="4" bestFit="1" customWidth="1"/>
    <col min="13476" max="13476" width="12.140625" bestFit="1" customWidth="1"/>
    <col min="13477" max="13477" width="4" bestFit="1" customWidth="1"/>
    <col min="13478" max="13478" width="12.140625" bestFit="1" customWidth="1"/>
    <col min="13479" max="13479" width="4" bestFit="1" customWidth="1"/>
    <col min="13480" max="13480" width="12.140625" bestFit="1" customWidth="1"/>
    <col min="13481" max="13481" width="4" bestFit="1" customWidth="1"/>
    <col min="13482" max="13482" width="12.140625" bestFit="1" customWidth="1"/>
    <col min="13483" max="13483" width="4" bestFit="1" customWidth="1"/>
    <col min="13484" max="13484" width="12.140625" bestFit="1" customWidth="1"/>
    <col min="13485" max="13485" width="4" bestFit="1" customWidth="1"/>
    <col min="13569" max="13569" width="46.42578125" bestFit="1" customWidth="1"/>
    <col min="13570" max="13570" width="12.1406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1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0.140625" bestFit="1" customWidth="1"/>
    <col min="13649" max="13649" width="4" bestFit="1" customWidth="1"/>
    <col min="13650" max="13650" width="11.140625" bestFit="1" customWidth="1"/>
    <col min="13651" max="13651" width="4" bestFit="1" customWidth="1"/>
    <col min="13652" max="13652" width="12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1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11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1.140625" bestFit="1" customWidth="1"/>
    <col min="13677" max="13677" width="4" bestFit="1" customWidth="1"/>
    <col min="13678" max="13678" width="12.140625" bestFit="1" customWidth="1"/>
    <col min="13679" max="13679" width="4" bestFit="1" customWidth="1"/>
    <col min="13680" max="13680" width="12.140625" bestFit="1" customWidth="1"/>
    <col min="13681" max="13681" width="4" bestFit="1" customWidth="1"/>
    <col min="13682" max="13682" width="12.140625" bestFit="1" customWidth="1"/>
    <col min="13683" max="13683" width="4" bestFit="1" customWidth="1"/>
    <col min="13684" max="13684" width="12.140625" bestFit="1" customWidth="1"/>
    <col min="13685" max="13685" width="4" bestFit="1" customWidth="1"/>
    <col min="13686" max="13686" width="12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1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2.140625" bestFit="1" customWidth="1"/>
    <col min="13703" max="13703" width="4" bestFit="1" customWidth="1"/>
    <col min="13704" max="13704" width="12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710937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2.140625" bestFit="1" customWidth="1"/>
    <col min="13715" max="13715" width="4" bestFit="1" customWidth="1"/>
    <col min="13716" max="13716" width="12.140625" bestFit="1" customWidth="1"/>
    <col min="13717" max="13717" width="4" bestFit="1" customWidth="1"/>
    <col min="13718" max="13718" width="12.140625" bestFit="1" customWidth="1"/>
    <col min="13719" max="13719" width="4" bestFit="1" customWidth="1"/>
    <col min="13720" max="13720" width="12.140625" bestFit="1" customWidth="1"/>
    <col min="13721" max="13721" width="4" bestFit="1" customWidth="1"/>
    <col min="13722" max="13722" width="12.140625" bestFit="1" customWidth="1"/>
    <col min="13723" max="13723" width="4" bestFit="1" customWidth="1"/>
    <col min="13724" max="13724" width="12.140625" bestFit="1" customWidth="1"/>
    <col min="13725" max="13725" width="4" bestFit="1" customWidth="1"/>
    <col min="13726" max="13726" width="12.140625" bestFit="1" customWidth="1"/>
    <col min="13727" max="13727" width="4" bestFit="1" customWidth="1"/>
    <col min="13728" max="13728" width="12.140625" bestFit="1" customWidth="1"/>
    <col min="13729" max="13729" width="4" bestFit="1" customWidth="1"/>
    <col min="13730" max="13730" width="12.140625" bestFit="1" customWidth="1"/>
    <col min="13731" max="13731" width="4" bestFit="1" customWidth="1"/>
    <col min="13732" max="13732" width="12.140625" bestFit="1" customWidth="1"/>
    <col min="13733" max="13733" width="4" bestFit="1" customWidth="1"/>
    <col min="13734" max="13734" width="12.140625" bestFit="1" customWidth="1"/>
    <col min="13735" max="13735" width="4" bestFit="1" customWidth="1"/>
    <col min="13736" max="13736" width="12.140625" bestFit="1" customWidth="1"/>
    <col min="13737" max="13737" width="4" bestFit="1" customWidth="1"/>
    <col min="13738" max="13738" width="12.140625" bestFit="1" customWidth="1"/>
    <col min="13739" max="13739" width="4" bestFit="1" customWidth="1"/>
    <col min="13740" max="13740" width="12.140625" bestFit="1" customWidth="1"/>
    <col min="13741" max="13741" width="4" bestFit="1" customWidth="1"/>
    <col min="13825" max="13825" width="46.42578125" bestFit="1" customWidth="1"/>
    <col min="13826" max="13826" width="12.1406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1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0.140625" bestFit="1" customWidth="1"/>
    <col min="13905" max="13905" width="4" bestFit="1" customWidth="1"/>
    <col min="13906" max="13906" width="11.140625" bestFit="1" customWidth="1"/>
    <col min="13907" max="13907" width="4" bestFit="1" customWidth="1"/>
    <col min="13908" max="13908" width="12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1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11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1.140625" bestFit="1" customWidth="1"/>
    <col min="13933" max="13933" width="4" bestFit="1" customWidth="1"/>
    <col min="13934" max="13934" width="12.140625" bestFit="1" customWidth="1"/>
    <col min="13935" max="13935" width="4" bestFit="1" customWidth="1"/>
    <col min="13936" max="13936" width="12.140625" bestFit="1" customWidth="1"/>
    <col min="13937" max="13937" width="4" bestFit="1" customWidth="1"/>
    <col min="13938" max="13938" width="12.140625" bestFit="1" customWidth="1"/>
    <col min="13939" max="13939" width="4" bestFit="1" customWidth="1"/>
    <col min="13940" max="13940" width="12.140625" bestFit="1" customWidth="1"/>
    <col min="13941" max="13941" width="4" bestFit="1" customWidth="1"/>
    <col min="13942" max="13942" width="12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1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2.140625" bestFit="1" customWidth="1"/>
    <col min="13959" max="13959" width="4" bestFit="1" customWidth="1"/>
    <col min="13960" max="13960" width="12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710937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2.140625" bestFit="1" customWidth="1"/>
    <col min="13971" max="13971" width="4" bestFit="1" customWidth="1"/>
    <col min="13972" max="13972" width="12.140625" bestFit="1" customWidth="1"/>
    <col min="13973" max="13973" width="4" bestFit="1" customWidth="1"/>
    <col min="13974" max="13974" width="12.140625" bestFit="1" customWidth="1"/>
    <col min="13975" max="13975" width="4" bestFit="1" customWidth="1"/>
    <col min="13976" max="13976" width="12.140625" bestFit="1" customWidth="1"/>
    <col min="13977" max="13977" width="4" bestFit="1" customWidth="1"/>
    <col min="13978" max="13978" width="12.140625" bestFit="1" customWidth="1"/>
    <col min="13979" max="13979" width="4" bestFit="1" customWidth="1"/>
    <col min="13980" max="13980" width="12.140625" bestFit="1" customWidth="1"/>
    <col min="13981" max="13981" width="4" bestFit="1" customWidth="1"/>
    <col min="13982" max="13982" width="12.140625" bestFit="1" customWidth="1"/>
    <col min="13983" max="13983" width="4" bestFit="1" customWidth="1"/>
    <col min="13984" max="13984" width="12.140625" bestFit="1" customWidth="1"/>
    <col min="13985" max="13985" width="4" bestFit="1" customWidth="1"/>
    <col min="13986" max="13986" width="12.140625" bestFit="1" customWidth="1"/>
    <col min="13987" max="13987" width="4" bestFit="1" customWidth="1"/>
    <col min="13988" max="13988" width="12.140625" bestFit="1" customWidth="1"/>
    <col min="13989" max="13989" width="4" bestFit="1" customWidth="1"/>
    <col min="13990" max="13990" width="12.140625" bestFit="1" customWidth="1"/>
    <col min="13991" max="13991" width="4" bestFit="1" customWidth="1"/>
    <col min="13992" max="13992" width="12.140625" bestFit="1" customWidth="1"/>
    <col min="13993" max="13993" width="4" bestFit="1" customWidth="1"/>
    <col min="13994" max="13994" width="12.140625" bestFit="1" customWidth="1"/>
    <col min="13995" max="13995" width="4" bestFit="1" customWidth="1"/>
    <col min="13996" max="13996" width="12.140625" bestFit="1" customWidth="1"/>
    <col min="13997" max="13997" width="4" bestFit="1" customWidth="1"/>
    <col min="14081" max="14081" width="46.42578125" bestFit="1" customWidth="1"/>
    <col min="14082" max="14082" width="12.1406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1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0.140625" bestFit="1" customWidth="1"/>
    <col min="14161" max="14161" width="4" bestFit="1" customWidth="1"/>
    <col min="14162" max="14162" width="11.140625" bestFit="1" customWidth="1"/>
    <col min="14163" max="14163" width="4" bestFit="1" customWidth="1"/>
    <col min="14164" max="14164" width="12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1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11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1.140625" bestFit="1" customWidth="1"/>
    <col min="14189" max="14189" width="4" bestFit="1" customWidth="1"/>
    <col min="14190" max="14190" width="12.140625" bestFit="1" customWidth="1"/>
    <col min="14191" max="14191" width="4" bestFit="1" customWidth="1"/>
    <col min="14192" max="14192" width="12.140625" bestFit="1" customWidth="1"/>
    <col min="14193" max="14193" width="4" bestFit="1" customWidth="1"/>
    <col min="14194" max="14194" width="12.140625" bestFit="1" customWidth="1"/>
    <col min="14195" max="14195" width="4" bestFit="1" customWidth="1"/>
    <col min="14196" max="14196" width="12.140625" bestFit="1" customWidth="1"/>
    <col min="14197" max="14197" width="4" bestFit="1" customWidth="1"/>
    <col min="14198" max="14198" width="12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1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2.140625" bestFit="1" customWidth="1"/>
    <col min="14215" max="14215" width="4" bestFit="1" customWidth="1"/>
    <col min="14216" max="14216" width="12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710937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2.140625" bestFit="1" customWidth="1"/>
    <col min="14227" max="14227" width="4" bestFit="1" customWidth="1"/>
    <col min="14228" max="14228" width="12.140625" bestFit="1" customWidth="1"/>
    <col min="14229" max="14229" width="4" bestFit="1" customWidth="1"/>
    <col min="14230" max="14230" width="12.140625" bestFit="1" customWidth="1"/>
    <col min="14231" max="14231" width="4" bestFit="1" customWidth="1"/>
    <col min="14232" max="14232" width="12.140625" bestFit="1" customWidth="1"/>
    <col min="14233" max="14233" width="4" bestFit="1" customWidth="1"/>
    <col min="14234" max="14234" width="12.140625" bestFit="1" customWidth="1"/>
    <col min="14235" max="14235" width="4" bestFit="1" customWidth="1"/>
    <col min="14236" max="14236" width="12.140625" bestFit="1" customWidth="1"/>
    <col min="14237" max="14237" width="4" bestFit="1" customWidth="1"/>
    <col min="14238" max="14238" width="12.140625" bestFit="1" customWidth="1"/>
    <col min="14239" max="14239" width="4" bestFit="1" customWidth="1"/>
    <col min="14240" max="14240" width="12.140625" bestFit="1" customWidth="1"/>
    <col min="14241" max="14241" width="4" bestFit="1" customWidth="1"/>
    <col min="14242" max="14242" width="12.140625" bestFit="1" customWidth="1"/>
    <col min="14243" max="14243" width="4" bestFit="1" customWidth="1"/>
    <col min="14244" max="14244" width="12.140625" bestFit="1" customWidth="1"/>
    <col min="14245" max="14245" width="4" bestFit="1" customWidth="1"/>
    <col min="14246" max="14246" width="12.140625" bestFit="1" customWidth="1"/>
    <col min="14247" max="14247" width="4" bestFit="1" customWidth="1"/>
    <col min="14248" max="14248" width="12.140625" bestFit="1" customWidth="1"/>
    <col min="14249" max="14249" width="4" bestFit="1" customWidth="1"/>
    <col min="14250" max="14250" width="12.140625" bestFit="1" customWidth="1"/>
    <col min="14251" max="14251" width="4" bestFit="1" customWidth="1"/>
    <col min="14252" max="14252" width="12.140625" bestFit="1" customWidth="1"/>
    <col min="14253" max="14253" width="4" bestFit="1" customWidth="1"/>
    <col min="14337" max="14337" width="46.42578125" bestFit="1" customWidth="1"/>
    <col min="14338" max="14338" width="12.1406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1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0.140625" bestFit="1" customWidth="1"/>
    <col min="14417" max="14417" width="4" bestFit="1" customWidth="1"/>
    <col min="14418" max="14418" width="11.140625" bestFit="1" customWidth="1"/>
    <col min="14419" max="14419" width="4" bestFit="1" customWidth="1"/>
    <col min="14420" max="14420" width="12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1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11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1.140625" bestFit="1" customWidth="1"/>
    <col min="14445" max="14445" width="4" bestFit="1" customWidth="1"/>
    <col min="14446" max="14446" width="12.140625" bestFit="1" customWidth="1"/>
    <col min="14447" max="14447" width="4" bestFit="1" customWidth="1"/>
    <col min="14448" max="14448" width="12.140625" bestFit="1" customWidth="1"/>
    <col min="14449" max="14449" width="4" bestFit="1" customWidth="1"/>
    <col min="14450" max="14450" width="12.140625" bestFit="1" customWidth="1"/>
    <col min="14451" max="14451" width="4" bestFit="1" customWidth="1"/>
    <col min="14452" max="14452" width="12.140625" bestFit="1" customWidth="1"/>
    <col min="14453" max="14453" width="4" bestFit="1" customWidth="1"/>
    <col min="14454" max="14454" width="12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1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2.140625" bestFit="1" customWidth="1"/>
    <col min="14471" max="14471" width="4" bestFit="1" customWidth="1"/>
    <col min="14472" max="14472" width="12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710937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2.140625" bestFit="1" customWidth="1"/>
    <col min="14483" max="14483" width="4" bestFit="1" customWidth="1"/>
    <col min="14484" max="14484" width="12.140625" bestFit="1" customWidth="1"/>
    <col min="14485" max="14485" width="4" bestFit="1" customWidth="1"/>
    <col min="14486" max="14486" width="12.140625" bestFit="1" customWidth="1"/>
    <col min="14487" max="14487" width="4" bestFit="1" customWidth="1"/>
    <col min="14488" max="14488" width="12.140625" bestFit="1" customWidth="1"/>
    <col min="14489" max="14489" width="4" bestFit="1" customWidth="1"/>
    <col min="14490" max="14490" width="12.140625" bestFit="1" customWidth="1"/>
    <col min="14491" max="14491" width="4" bestFit="1" customWidth="1"/>
    <col min="14492" max="14492" width="12.140625" bestFit="1" customWidth="1"/>
    <col min="14493" max="14493" width="4" bestFit="1" customWidth="1"/>
    <col min="14494" max="14494" width="12.140625" bestFit="1" customWidth="1"/>
    <col min="14495" max="14495" width="4" bestFit="1" customWidth="1"/>
    <col min="14496" max="14496" width="12.140625" bestFit="1" customWidth="1"/>
    <col min="14497" max="14497" width="4" bestFit="1" customWidth="1"/>
    <col min="14498" max="14498" width="12.140625" bestFit="1" customWidth="1"/>
    <col min="14499" max="14499" width="4" bestFit="1" customWidth="1"/>
    <col min="14500" max="14500" width="12.140625" bestFit="1" customWidth="1"/>
    <col min="14501" max="14501" width="4" bestFit="1" customWidth="1"/>
    <col min="14502" max="14502" width="12.140625" bestFit="1" customWidth="1"/>
    <col min="14503" max="14503" width="4" bestFit="1" customWidth="1"/>
    <col min="14504" max="14504" width="12.140625" bestFit="1" customWidth="1"/>
    <col min="14505" max="14505" width="4" bestFit="1" customWidth="1"/>
    <col min="14506" max="14506" width="12.140625" bestFit="1" customWidth="1"/>
    <col min="14507" max="14507" width="4" bestFit="1" customWidth="1"/>
    <col min="14508" max="14508" width="12.140625" bestFit="1" customWidth="1"/>
    <col min="14509" max="14509" width="4" bestFit="1" customWidth="1"/>
    <col min="14593" max="14593" width="46.42578125" bestFit="1" customWidth="1"/>
    <col min="14594" max="14594" width="12.1406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1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0.140625" bestFit="1" customWidth="1"/>
    <col min="14673" max="14673" width="4" bestFit="1" customWidth="1"/>
    <col min="14674" max="14674" width="11.140625" bestFit="1" customWidth="1"/>
    <col min="14675" max="14675" width="4" bestFit="1" customWidth="1"/>
    <col min="14676" max="14676" width="12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1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11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1.140625" bestFit="1" customWidth="1"/>
    <col min="14701" max="14701" width="4" bestFit="1" customWidth="1"/>
    <col min="14702" max="14702" width="12.140625" bestFit="1" customWidth="1"/>
    <col min="14703" max="14703" width="4" bestFit="1" customWidth="1"/>
    <col min="14704" max="14704" width="12.140625" bestFit="1" customWidth="1"/>
    <col min="14705" max="14705" width="4" bestFit="1" customWidth="1"/>
    <col min="14706" max="14706" width="12.140625" bestFit="1" customWidth="1"/>
    <col min="14707" max="14707" width="4" bestFit="1" customWidth="1"/>
    <col min="14708" max="14708" width="12.140625" bestFit="1" customWidth="1"/>
    <col min="14709" max="14709" width="4" bestFit="1" customWidth="1"/>
    <col min="14710" max="14710" width="12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1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2.140625" bestFit="1" customWidth="1"/>
    <col min="14727" max="14727" width="4" bestFit="1" customWidth="1"/>
    <col min="14728" max="14728" width="12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710937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2.140625" bestFit="1" customWidth="1"/>
    <col min="14739" max="14739" width="4" bestFit="1" customWidth="1"/>
    <col min="14740" max="14740" width="12.140625" bestFit="1" customWidth="1"/>
    <col min="14741" max="14741" width="4" bestFit="1" customWidth="1"/>
    <col min="14742" max="14742" width="12.140625" bestFit="1" customWidth="1"/>
    <col min="14743" max="14743" width="4" bestFit="1" customWidth="1"/>
    <col min="14744" max="14744" width="12.140625" bestFit="1" customWidth="1"/>
    <col min="14745" max="14745" width="4" bestFit="1" customWidth="1"/>
    <col min="14746" max="14746" width="12.140625" bestFit="1" customWidth="1"/>
    <col min="14747" max="14747" width="4" bestFit="1" customWidth="1"/>
    <col min="14748" max="14748" width="12.140625" bestFit="1" customWidth="1"/>
    <col min="14749" max="14749" width="4" bestFit="1" customWidth="1"/>
    <col min="14750" max="14750" width="12.140625" bestFit="1" customWidth="1"/>
    <col min="14751" max="14751" width="4" bestFit="1" customWidth="1"/>
    <col min="14752" max="14752" width="12.140625" bestFit="1" customWidth="1"/>
    <col min="14753" max="14753" width="4" bestFit="1" customWidth="1"/>
    <col min="14754" max="14754" width="12.140625" bestFit="1" customWidth="1"/>
    <col min="14755" max="14755" width="4" bestFit="1" customWidth="1"/>
    <col min="14756" max="14756" width="12.140625" bestFit="1" customWidth="1"/>
    <col min="14757" max="14757" width="4" bestFit="1" customWidth="1"/>
    <col min="14758" max="14758" width="12.140625" bestFit="1" customWidth="1"/>
    <col min="14759" max="14759" width="4" bestFit="1" customWidth="1"/>
    <col min="14760" max="14760" width="12.140625" bestFit="1" customWidth="1"/>
    <col min="14761" max="14761" width="4" bestFit="1" customWidth="1"/>
    <col min="14762" max="14762" width="12.140625" bestFit="1" customWidth="1"/>
    <col min="14763" max="14763" width="4" bestFit="1" customWidth="1"/>
    <col min="14764" max="14764" width="12.140625" bestFit="1" customWidth="1"/>
    <col min="14765" max="14765" width="4" bestFit="1" customWidth="1"/>
    <col min="14849" max="14849" width="46.42578125" bestFit="1" customWidth="1"/>
    <col min="14850" max="14850" width="12.1406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1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0.140625" bestFit="1" customWidth="1"/>
    <col min="14929" max="14929" width="4" bestFit="1" customWidth="1"/>
    <col min="14930" max="14930" width="11.140625" bestFit="1" customWidth="1"/>
    <col min="14931" max="14931" width="4" bestFit="1" customWidth="1"/>
    <col min="14932" max="14932" width="12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1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11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1.140625" bestFit="1" customWidth="1"/>
    <col min="14957" max="14957" width="4" bestFit="1" customWidth="1"/>
    <col min="14958" max="14958" width="12.140625" bestFit="1" customWidth="1"/>
    <col min="14959" max="14959" width="4" bestFit="1" customWidth="1"/>
    <col min="14960" max="14960" width="12.140625" bestFit="1" customWidth="1"/>
    <col min="14961" max="14961" width="4" bestFit="1" customWidth="1"/>
    <col min="14962" max="14962" width="12.140625" bestFit="1" customWidth="1"/>
    <col min="14963" max="14963" width="4" bestFit="1" customWidth="1"/>
    <col min="14964" max="14964" width="12.140625" bestFit="1" customWidth="1"/>
    <col min="14965" max="14965" width="4" bestFit="1" customWidth="1"/>
    <col min="14966" max="14966" width="12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1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2.140625" bestFit="1" customWidth="1"/>
    <col min="14983" max="14983" width="4" bestFit="1" customWidth="1"/>
    <col min="14984" max="14984" width="12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710937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2.140625" bestFit="1" customWidth="1"/>
    <col min="14995" max="14995" width="4" bestFit="1" customWidth="1"/>
    <col min="14996" max="14996" width="12.140625" bestFit="1" customWidth="1"/>
    <col min="14997" max="14997" width="4" bestFit="1" customWidth="1"/>
    <col min="14998" max="14998" width="12.140625" bestFit="1" customWidth="1"/>
    <col min="14999" max="14999" width="4" bestFit="1" customWidth="1"/>
    <col min="15000" max="15000" width="12.140625" bestFit="1" customWidth="1"/>
    <col min="15001" max="15001" width="4" bestFit="1" customWidth="1"/>
    <col min="15002" max="15002" width="12.140625" bestFit="1" customWidth="1"/>
    <col min="15003" max="15003" width="4" bestFit="1" customWidth="1"/>
    <col min="15004" max="15004" width="12.140625" bestFit="1" customWidth="1"/>
    <col min="15005" max="15005" width="4" bestFit="1" customWidth="1"/>
    <col min="15006" max="15006" width="12.140625" bestFit="1" customWidth="1"/>
    <col min="15007" max="15007" width="4" bestFit="1" customWidth="1"/>
    <col min="15008" max="15008" width="12.140625" bestFit="1" customWidth="1"/>
    <col min="15009" max="15009" width="4" bestFit="1" customWidth="1"/>
    <col min="15010" max="15010" width="12.140625" bestFit="1" customWidth="1"/>
    <col min="15011" max="15011" width="4" bestFit="1" customWidth="1"/>
    <col min="15012" max="15012" width="12.140625" bestFit="1" customWidth="1"/>
    <col min="15013" max="15013" width="4" bestFit="1" customWidth="1"/>
    <col min="15014" max="15014" width="12.140625" bestFit="1" customWidth="1"/>
    <col min="15015" max="15015" width="4" bestFit="1" customWidth="1"/>
    <col min="15016" max="15016" width="12.140625" bestFit="1" customWidth="1"/>
    <col min="15017" max="15017" width="4" bestFit="1" customWidth="1"/>
    <col min="15018" max="15018" width="12.140625" bestFit="1" customWidth="1"/>
    <col min="15019" max="15019" width="4" bestFit="1" customWidth="1"/>
    <col min="15020" max="15020" width="12.140625" bestFit="1" customWidth="1"/>
    <col min="15021" max="15021" width="4" bestFit="1" customWidth="1"/>
    <col min="15105" max="15105" width="46.42578125" bestFit="1" customWidth="1"/>
    <col min="15106" max="15106" width="12.1406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1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0.140625" bestFit="1" customWidth="1"/>
    <col min="15185" max="15185" width="4" bestFit="1" customWidth="1"/>
    <col min="15186" max="15186" width="11.140625" bestFit="1" customWidth="1"/>
    <col min="15187" max="15187" width="4" bestFit="1" customWidth="1"/>
    <col min="15188" max="15188" width="12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1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11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1.140625" bestFit="1" customWidth="1"/>
    <col min="15213" max="15213" width="4" bestFit="1" customWidth="1"/>
    <col min="15214" max="15214" width="12.140625" bestFit="1" customWidth="1"/>
    <col min="15215" max="15215" width="4" bestFit="1" customWidth="1"/>
    <col min="15216" max="15216" width="12.140625" bestFit="1" customWidth="1"/>
    <col min="15217" max="15217" width="4" bestFit="1" customWidth="1"/>
    <col min="15218" max="15218" width="12.140625" bestFit="1" customWidth="1"/>
    <col min="15219" max="15219" width="4" bestFit="1" customWidth="1"/>
    <col min="15220" max="15220" width="12.140625" bestFit="1" customWidth="1"/>
    <col min="15221" max="15221" width="4" bestFit="1" customWidth="1"/>
    <col min="15222" max="15222" width="12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1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2.140625" bestFit="1" customWidth="1"/>
    <col min="15239" max="15239" width="4" bestFit="1" customWidth="1"/>
    <col min="15240" max="15240" width="12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710937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2.140625" bestFit="1" customWidth="1"/>
    <col min="15251" max="15251" width="4" bestFit="1" customWidth="1"/>
    <col min="15252" max="15252" width="12.140625" bestFit="1" customWidth="1"/>
    <col min="15253" max="15253" width="4" bestFit="1" customWidth="1"/>
    <col min="15254" max="15254" width="12.140625" bestFit="1" customWidth="1"/>
    <col min="15255" max="15255" width="4" bestFit="1" customWidth="1"/>
    <col min="15256" max="15256" width="12.140625" bestFit="1" customWidth="1"/>
    <col min="15257" max="15257" width="4" bestFit="1" customWidth="1"/>
    <col min="15258" max="15258" width="12.140625" bestFit="1" customWidth="1"/>
    <col min="15259" max="15259" width="4" bestFit="1" customWidth="1"/>
    <col min="15260" max="15260" width="12.140625" bestFit="1" customWidth="1"/>
    <col min="15261" max="15261" width="4" bestFit="1" customWidth="1"/>
    <col min="15262" max="15262" width="12.140625" bestFit="1" customWidth="1"/>
    <col min="15263" max="15263" width="4" bestFit="1" customWidth="1"/>
    <col min="15264" max="15264" width="12.140625" bestFit="1" customWidth="1"/>
    <col min="15265" max="15265" width="4" bestFit="1" customWidth="1"/>
    <col min="15266" max="15266" width="12.140625" bestFit="1" customWidth="1"/>
    <col min="15267" max="15267" width="4" bestFit="1" customWidth="1"/>
    <col min="15268" max="15268" width="12.140625" bestFit="1" customWidth="1"/>
    <col min="15269" max="15269" width="4" bestFit="1" customWidth="1"/>
    <col min="15270" max="15270" width="12.140625" bestFit="1" customWidth="1"/>
    <col min="15271" max="15271" width="4" bestFit="1" customWidth="1"/>
    <col min="15272" max="15272" width="12.140625" bestFit="1" customWidth="1"/>
    <col min="15273" max="15273" width="4" bestFit="1" customWidth="1"/>
    <col min="15274" max="15274" width="12.140625" bestFit="1" customWidth="1"/>
    <col min="15275" max="15275" width="4" bestFit="1" customWidth="1"/>
    <col min="15276" max="15276" width="12.140625" bestFit="1" customWidth="1"/>
    <col min="15277" max="15277" width="4" bestFit="1" customWidth="1"/>
    <col min="15361" max="15361" width="46.42578125" bestFit="1" customWidth="1"/>
    <col min="15362" max="15362" width="12.1406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1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0.140625" bestFit="1" customWidth="1"/>
    <col min="15441" max="15441" width="4" bestFit="1" customWidth="1"/>
    <col min="15442" max="15442" width="11.140625" bestFit="1" customWidth="1"/>
    <col min="15443" max="15443" width="4" bestFit="1" customWidth="1"/>
    <col min="15444" max="15444" width="12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1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11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1.140625" bestFit="1" customWidth="1"/>
    <col min="15469" max="15469" width="4" bestFit="1" customWidth="1"/>
    <col min="15470" max="15470" width="12.140625" bestFit="1" customWidth="1"/>
    <col min="15471" max="15471" width="4" bestFit="1" customWidth="1"/>
    <col min="15472" max="15472" width="12.140625" bestFit="1" customWidth="1"/>
    <col min="15473" max="15473" width="4" bestFit="1" customWidth="1"/>
    <col min="15474" max="15474" width="12.140625" bestFit="1" customWidth="1"/>
    <col min="15475" max="15475" width="4" bestFit="1" customWidth="1"/>
    <col min="15476" max="15476" width="12.140625" bestFit="1" customWidth="1"/>
    <col min="15477" max="15477" width="4" bestFit="1" customWidth="1"/>
    <col min="15478" max="15478" width="12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1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2.140625" bestFit="1" customWidth="1"/>
    <col min="15495" max="15495" width="4" bestFit="1" customWidth="1"/>
    <col min="15496" max="15496" width="12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710937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2.140625" bestFit="1" customWidth="1"/>
    <col min="15507" max="15507" width="4" bestFit="1" customWidth="1"/>
    <col min="15508" max="15508" width="12.140625" bestFit="1" customWidth="1"/>
    <col min="15509" max="15509" width="4" bestFit="1" customWidth="1"/>
    <col min="15510" max="15510" width="12.140625" bestFit="1" customWidth="1"/>
    <col min="15511" max="15511" width="4" bestFit="1" customWidth="1"/>
    <col min="15512" max="15512" width="12.140625" bestFit="1" customWidth="1"/>
    <col min="15513" max="15513" width="4" bestFit="1" customWidth="1"/>
    <col min="15514" max="15514" width="12.140625" bestFit="1" customWidth="1"/>
    <col min="15515" max="15515" width="4" bestFit="1" customWidth="1"/>
    <col min="15516" max="15516" width="12.140625" bestFit="1" customWidth="1"/>
    <col min="15517" max="15517" width="4" bestFit="1" customWidth="1"/>
    <col min="15518" max="15518" width="12.140625" bestFit="1" customWidth="1"/>
    <col min="15519" max="15519" width="4" bestFit="1" customWidth="1"/>
    <col min="15520" max="15520" width="12.140625" bestFit="1" customWidth="1"/>
    <col min="15521" max="15521" width="4" bestFit="1" customWidth="1"/>
    <col min="15522" max="15522" width="12.140625" bestFit="1" customWidth="1"/>
    <col min="15523" max="15523" width="4" bestFit="1" customWidth="1"/>
    <col min="15524" max="15524" width="12.140625" bestFit="1" customWidth="1"/>
    <col min="15525" max="15525" width="4" bestFit="1" customWidth="1"/>
    <col min="15526" max="15526" width="12.140625" bestFit="1" customWidth="1"/>
    <col min="15527" max="15527" width="4" bestFit="1" customWidth="1"/>
    <col min="15528" max="15528" width="12.140625" bestFit="1" customWidth="1"/>
    <col min="15529" max="15529" width="4" bestFit="1" customWidth="1"/>
    <col min="15530" max="15530" width="12.140625" bestFit="1" customWidth="1"/>
    <col min="15531" max="15531" width="4" bestFit="1" customWidth="1"/>
    <col min="15532" max="15532" width="12.140625" bestFit="1" customWidth="1"/>
    <col min="15533" max="15533" width="4" bestFit="1" customWidth="1"/>
    <col min="15617" max="15617" width="46.42578125" bestFit="1" customWidth="1"/>
    <col min="15618" max="15618" width="12.1406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1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0.140625" bestFit="1" customWidth="1"/>
    <col min="15697" max="15697" width="4" bestFit="1" customWidth="1"/>
    <col min="15698" max="15698" width="11.140625" bestFit="1" customWidth="1"/>
    <col min="15699" max="15699" width="4" bestFit="1" customWidth="1"/>
    <col min="15700" max="15700" width="12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1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11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1.140625" bestFit="1" customWidth="1"/>
    <col min="15725" max="15725" width="4" bestFit="1" customWidth="1"/>
    <col min="15726" max="15726" width="12.140625" bestFit="1" customWidth="1"/>
    <col min="15727" max="15727" width="4" bestFit="1" customWidth="1"/>
    <col min="15728" max="15728" width="12.140625" bestFit="1" customWidth="1"/>
    <col min="15729" max="15729" width="4" bestFit="1" customWidth="1"/>
    <col min="15730" max="15730" width="12.140625" bestFit="1" customWidth="1"/>
    <col min="15731" max="15731" width="4" bestFit="1" customWidth="1"/>
    <col min="15732" max="15732" width="12.140625" bestFit="1" customWidth="1"/>
    <col min="15733" max="15733" width="4" bestFit="1" customWidth="1"/>
    <col min="15734" max="15734" width="12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1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2.140625" bestFit="1" customWidth="1"/>
    <col min="15751" max="15751" width="4" bestFit="1" customWidth="1"/>
    <col min="15752" max="15752" width="12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710937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2.140625" bestFit="1" customWidth="1"/>
    <col min="15763" max="15763" width="4" bestFit="1" customWidth="1"/>
    <col min="15764" max="15764" width="12.140625" bestFit="1" customWidth="1"/>
    <col min="15765" max="15765" width="4" bestFit="1" customWidth="1"/>
    <col min="15766" max="15766" width="12.140625" bestFit="1" customWidth="1"/>
    <col min="15767" max="15767" width="4" bestFit="1" customWidth="1"/>
    <col min="15768" max="15768" width="12.140625" bestFit="1" customWidth="1"/>
    <col min="15769" max="15769" width="4" bestFit="1" customWidth="1"/>
    <col min="15770" max="15770" width="12.140625" bestFit="1" customWidth="1"/>
    <col min="15771" max="15771" width="4" bestFit="1" customWidth="1"/>
    <col min="15772" max="15772" width="12.140625" bestFit="1" customWidth="1"/>
    <col min="15773" max="15773" width="4" bestFit="1" customWidth="1"/>
    <col min="15774" max="15774" width="12.140625" bestFit="1" customWidth="1"/>
    <col min="15775" max="15775" width="4" bestFit="1" customWidth="1"/>
    <col min="15776" max="15776" width="12.140625" bestFit="1" customWidth="1"/>
    <col min="15777" max="15777" width="4" bestFit="1" customWidth="1"/>
    <col min="15778" max="15778" width="12.140625" bestFit="1" customWidth="1"/>
    <col min="15779" max="15779" width="4" bestFit="1" customWidth="1"/>
    <col min="15780" max="15780" width="12.140625" bestFit="1" customWidth="1"/>
    <col min="15781" max="15781" width="4" bestFit="1" customWidth="1"/>
    <col min="15782" max="15782" width="12.140625" bestFit="1" customWidth="1"/>
    <col min="15783" max="15783" width="4" bestFit="1" customWidth="1"/>
    <col min="15784" max="15784" width="12.140625" bestFit="1" customWidth="1"/>
    <col min="15785" max="15785" width="4" bestFit="1" customWidth="1"/>
    <col min="15786" max="15786" width="12.140625" bestFit="1" customWidth="1"/>
    <col min="15787" max="15787" width="4" bestFit="1" customWidth="1"/>
    <col min="15788" max="15788" width="12.140625" bestFit="1" customWidth="1"/>
    <col min="15789" max="15789" width="4" bestFit="1" customWidth="1"/>
    <col min="15873" max="15873" width="46.42578125" bestFit="1" customWidth="1"/>
    <col min="15874" max="15874" width="12.1406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1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0.140625" bestFit="1" customWidth="1"/>
    <col min="15953" max="15953" width="4" bestFit="1" customWidth="1"/>
    <col min="15954" max="15954" width="11.140625" bestFit="1" customWidth="1"/>
    <col min="15955" max="15955" width="4" bestFit="1" customWidth="1"/>
    <col min="15956" max="15956" width="12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1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11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1.140625" bestFit="1" customWidth="1"/>
    <col min="15981" max="15981" width="4" bestFit="1" customWidth="1"/>
    <col min="15982" max="15982" width="12.140625" bestFit="1" customWidth="1"/>
    <col min="15983" max="15983" width="4" bestFit="1" customWidth="1"/>
    <col min="15984" max="15984" width="12.140625" bestFit="1" customWidth="1"/>
    <col min="15985" max="15985" width="4" bestFit="1" customWidth="1"/>
    <col min="15986" max="15986" width="12.140625" bestFit="1" customWidth="1"/>
    <col min="15987" max="15987" width="4" bestFit="1" customWidth="1"/>
    <col min="15988" max="15988" width="12.140625" bestFit="1" customWidth="1"/>
    <col min="15989" max="15989" width="4" bestFit="1" customWidth="1"/>
    <col min="15990" max="15990" width="12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1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2.140625" bestFit="1" customWidth="1"/>
    <col min="16007" max="16007" width="4" bestFit="1" customWidth="1"/>
    <col min="16008" max="16008" width="12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710937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2.140625" bestFit="1" customWidth="1"/>
    <col min="16019" max="16019" width="4" bestFit="1" customWidth="1"/>
    <col min="16020" max="16020" width="12.140625" bestFit="1" customWidth="1"/>
    <col min="16021" max="16021" width="4" bestFit="1" customWidth="1"/>
    <col min="16022" max="16022" width="12.140625" bestFit="1" customWidth="1"/>
    <col min="16023" max="16023" width="4" bestFit="1" customWidth="1"/>
    <col min="16024" max="16024" width="12.140625" bestFit="1" customWidth="1"/>
    <col min="16025" max="16025" width="4" bestFit="1" customWidth="1"/>
    <col min="16026" max="16026" width="12.140625" bestFit="1" customWidth="1"/>
    <col min="16027" max="16027" width="4" bestFit="1" customWidth="1"/>
    <col min="16028" max="16028" width="12.140625" bestFit="1" customWidth="1"/>
    <col min="16029" max="16029" width="4" bestFit="1" customWidth="1"/>
    <col min="16030" max="16030" width="12.140625" bestFit="1" customWidth="1"/>
    <col min="16031" max="16031" width="4" bestFit="1" customWidth="1"/>
    <col min="16032" max="16032" width="12.140625" bestFit="1" customWidth="1"/>
    <col min="16033" max="16033" width="4" bestFit="1" customWidth="1"/>
    <col min="16034" max="16034" width="12.140625" bestFit="1" customWidth="1"/>
    <col min="16035" max="16035" width="4" bestFit="1" customWidth="1"/>
    <col min="16036" max="16036" width="12.140625" bestFit="1" customWidth="1"/>
    <col min="16037" max="16037" width="4" bestFit="1" customWidth="1"/>
    <col min="16038" max="16038" width="12.140625" bestFit="1" customWidth="1"/>
    <col min="16039" max="16039" width="4" bestFit="1" customWidth="1"/>
    <col min="16040" max="16040" width="12.140625" bestFit="1" customWidth="1"/>
    <col min="16041" max="16041" width="4" bestFit="1" customWidth="1"/>
    <col min="16042" max="16042" width="12.140625" bestFit="1" customWidth="1"/>
    <col min="16043" max="16043" width="4" bestFit="1" customWidth="1"/>
    <col min="16044" max="16044" width="12.140625" bestFit="1" customWidth="1"/>
    <col min="16045" max="16045" width="4" bestFit="1" customWidth="1"/>
    <col min="16129" max="16129" width="46.42578125" bestFit="1" customWidth="1"/>
    <col min="16130" max="16130" width="12.1406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1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0.140625" bestFit="1" customWidth="1"/>
    <col min="16209" max="16209" width="4" bestFit="1" customWidth="1"/>
    <col min="16210" max="16210" width="11.140625" bestFit="1" customWidth="1"/>
    <col min="16211" max="16211" width="4" bestFit="1" customWidth="1"/>
    <col min="16212" max="16212" width="12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1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11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1.140625" bestFit="1" customWidth="1"/>
    <col min="16237" max="16237" width="4" bestFit="1" customWidth="1"/>
    <col min="16238" max="16238" width="12.140625" bestFit="1" customWidth="1"/>
    <col min="16239" max="16239" width="4" bestFit="1" customWidth="1"/>
    <col min="16240" max="16240" width="12.140625" bestFit="1" customWidth="1"/>
    <col min="16241" max="16241" width="4" bestFit="1" customWidth="1"/>
    <col min="16242" max="16242" width="12.140625" bestFit="1" customWidth="1"/>
    <col min="16243" max="16243" width="4" bestFit="1" customWidth="1"/>
    <col min="16244" max="16244" width="12.140625" bestFit="1" customWidth="1"/>
    <col min="16245" max="16245" width="4" bestFit="1" customWidth="1"/>
    <col min="16246" max="16246" width="12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1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2.140625" bestFit="1" customWidth="1"/>
    <col min="16263" max="16263" width="4" bestFit="1" customWidth="1"/>
    <col min="16264" max="16264" width="12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710937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2.140625" bestFit="1" customWidth="1"/>
    <col min="16275" max="16275" width="4" bestFit="1" customWidth="1"/>
    <col min="16276" max="16276" width="12.140625" bestFit="1" customWidth="1"/>
    <col min="16277" max="16277" width="4" bestFit="1" customWidth="1"/>
    <col min="16278" max="16278" width="12.140625" bestFit="1" customWidth="1"/>
    <col min="16279" max="16279" width="4" bestFit="1" customWidth="1"/>
    <col min="16280" max="16280" width="12.140625" bestFit="1" customWidth="1"/>
    <col min="16281" max="16281" width="4" bestFit="1" customWidth="1"/>
    <col min="16282" max="16282" width="12.140625" bestFit="1" customWidth="1"/>
    <col min="16283" max="16283" width="4" bestFit="1" customWidth="1"/>
    <col min="16284" max="16284" width="12.140625" bestFit="1" customWidth="1"/>
    <col min="16285" max="16285" width="4" bestFit="1" customWidth="1"/>
    <col min="16286" max="16286" width="12.140625" bestFit="1" customWidth="1"/>
    <col min="16287" max="16287" width="4" bestFit="1" customWidth="1"/>
    <col min="16288" max="16288" width="12.140625" bestFit="1" customWidth="1"/>
    <col min="16289" max="16289" width="4" bestFit="1" customWidth="1"/>
    <col min="16290" max="16290" width="12.140625" bestFit="1" customWidth="1"/>
    <col min="16291" max="16291" width="4" bestFit="1" customWidth="1"/>
    <col min="16292" max="16292" width="12.140625" bestFit="1" customWidth="1"/>
    <col min="16293" max="16293" width="4" bestFit="1" customWidth="1"/>
    <col min="16294" max="16294" width="12.140625" bestFit="1" customWidth="1"/>
    <col min="16295" max="16295" width="4" bestFit="1" customWidth="1"/>
    <col min="16296" max="16296" width="12.140625" bestFit="1" customWidth="1"/>
    <col min="16297" max="16297" width="4" bestFit="1" customWidth="1"/>
    <col min="16298" max="16298" width="12.140625" bestFit="1" customWidth="1"/>
    <col min="16299" max="16299" width="4" bestFit="1" customWidth="1"/>
    <col min="16300" max="16300" width="12.140625" bestFit="1" customWidth="1"/>
    <col min="16301" max="16301" width="4" bestFit="1" customWidth="1"/>
  </cols>
  <sheetData>
    <row r="1" spans="1:173" x14ac:dyDescent="0.2">
      <c r="A1" s="1" t="s">
        <v>155</v>
      </c>
    </row>
    <row r="2" spans="1:173" x14ac:dyDescent="0.2">
      <c r="D2" s="31" t="s">
        <v>244</v>
      </c>
      <c r="F2" s="31" t="s">
        <v>244</v>
      </c>
      <c r="H2" s="31" t="s">
        <v>244</v>
      </c>
      <c r="L2" s="31" t="s">
        <v>244</v>
      </c>
      <c r="N2" s="31" t="s">
        <v>244</v>
      </c>
      <c r="P2" s="31" t="s">
        <v>244</v>
      </c>
      <c r="R2" s="31" t="s">
        <v>244</v>
      </c>
      <c r="T2" s="31" t="s">
        <v>244</v>
      </c>
      <c r="V2" s="31" t="s">
        <v>244</v>
      </c>
      <c r="Z2" s="31" t="s">
        <v>244</v>
      </c>
      <c r="AB2" s="31" t="s">
        <v>244</v>
      </c>
      <c r="AF2" s="31" t="s">
        <v>244</v>
      </c>
      <c r="AH2" s="31" t="s">
        <v>244</v>
      </c>
      <c r="AJ2" s="31" t="s">
        <v>244</v>
      </c>
      <c r="AL2" s="31" t="s">
        <v>244</v>
      </c>
      <c r="AN2" s="31" t="s">
        <v>244</v>
      </c>
      <c r="AP2" s="31" t="s">
        <v>244</v>
      </c>
      <c r="AV2" s="31" t="s">
        <v>244</v>
      </c>
      <c r="AX2" s="31" t="s">
        <v>244</v>
      </c>
      <c r="BB2" s="31" t="s">
        <v>244</v>
      </c>
      <c r="BD2" s="31" t="s">
        <v>244</v>
      </c>
      <c r="BH2" s="31" t="s">
        <v>244</v>
      </c>
      <c r="BJ2" s="31" t="s">
        <v>244</v>
      </c>
      <c r="BL2" s="31" t="s">
        <v>244</v>
      </c>
      <c r="BN2" s="31" t="s">
        <v>244</v>
      </c>
      <c r="BT2" s="31" t="s">
        <v>244</v>
      </c>
      <c r="BX2" s="31" t="s">
        <v>244</v>
      </c>
      <c r="BZ2" s="31" t="s">
        <v>244</v>
      </c>
      <c r="CF2" s="31" t="s">
        <v>244</v>
      </c>
      <c r="CH2" s="31" t="s">
        <v>244</v>
      </c>
      <c r="CJ2" s="31" t="s">
        <v>244</v>
      </c>
      <c r="CL2" s="31" t="s">
        <v>244</v>
      </c>
      <c r="CN2" s="31" t="s">
        <v>244</v>
      </c>
      <c r="CR2" s="31" t="s">
        <v>244</v>
      </c>
      <c r="CX2" s="31" t="s">
        <v>244</v>
      </c>
      <c r="CZ2" s="31" t="s">
        <v>244</v>
      </c>
      <c r="DB2" s="31" t="s">
        <v>244</v>
      </c>
      <c r="DD2" s="31" t="s">
        <v>244</v>
      </c>
      <c r="DF2" s="31" t="s">
        <v>244</v>
      </c>
      <c r="DH2" s="31" t="s">
        <v>244</v>
      </c>
      <c r="DP2" s="31" t="s">
        <v>244</v>
      </c>
      <c r="DR2" s="31" t="s">
        <v>244</v>
      </c>
      <c r="DT2" s="31" t="s">
        <v>244</v>
      </c>
      <c r="DV2" s="31" t="s">
        <v>244</v>
      </c>
      <c r="DX2" s="31" t="s">
        <v>244</v>
      </c>
      <c r="DZ2" s="31" t="s">
        <v>244</v>
      </c>
      <c r="EB2" s="31" t="s">
        <v>244</v>
      </c>
      <c r="ED2" s="31" t="s">
        <v>244</v>
      </c>
      <c r="EF2" s="31" t="s">
        <v>244</v>
      </c>
      <c r="EH2" s="31" t="s">
        <v>244</v>
      </c>
      <c r="EL2" s="31" t="s">
        <v>244</v>
      </c>
      <c r="EN2" s="31" t="s">
        <v>244</v>
      </c>
      <c r="ER2" s="31" t="s">
        <v>244</v>
      </c>
      <c r="ET2" s="31" t="s">
        <v>244</v>
      </c>
      <c r="EV2" s="31" t="s">
        <v>244</v>
      </c>
      <c r="EZ2" s="31" t="s">
        <v>244</v>
      </c>
      <c r="FB2" s="31" t="s">
        <v>244</v>
      </c>
      <c r="FD2" s="31" t="s">
        <v>244</v>
      </c>
      <c r="FF2" s="31" t="s">
        <v>244</v>
      </c>
      <c r="FH2" s="31" t="s">
        <v>244</v>
      </c>
      <c r="FJ2" s="31" t="s">
        <v>244</v>
      </c>
      <c r="FL2" s="31" t="s">
        <v>244</v>
      </c>
      <c r="FN2" s="31" t="s">
        <v>244</v>
      </c>
      <c r="FP2" s="31" t="s">
        <v>244</v>
      </c>
    </row>
    <row r="3" spans="1:173" x14ac:dyDescent="0.2">
      <c r="A3" s="141" t="s">
        <v>453</v>
      </c>
      <c r="B3" s="330" t="s">
        <v>13</v>
      </c>
      <c r="C3" s="330"/>
      <c r="D3" s="328" t="s">
        <v>601</v>
      </c>
      <c r="E3" s="328"/>
      <c r="F3" s="328" t="s">
        <v>602</v>
      </c>
      <c r="G3" s="328"/>
      <c r="H3" s="328" t="s">
        <v>603</v>
      </c>
      <c r="I3" s="328"/>
      <c r="J3" s="328" t="s">
        <v>604</v>
      </c>
      <c r="K3" s="328"/>
      <c r="L3" s="328" t="s">
        <v>605</v>
      </c>
      <c r="M3" s="328"/>
      <c r="N3" s="328" t="s">
        <v>606</v>
      </c>
      <c r="O3" s="328"/>
      <c r="P3" s="328" t="s">
        <v>607</v>
      </c>
      <c r="Q3" s="328"/>
      <c r="R3" s="328" t="s">
        <v>608</v>
      </c>
      <c r="S3" s="328"/>
      <c r="T3" s="328" t="s">
        <v>609</v>
      </c>
      <c r="U3" s="328"/>
      <c r="V3" s="328" t="s">
        <v>610</v>
      </c>
      <c r="W3" s="328"/>
      <c r="X3" s="328" t="s">
        <v>611</v>
      </c>
      <c r="Y3" s="328"/>
      <c r="Z3" s="328" t="s">
        <v>612</v>
      </c>
      <c r="AA3" s="328"/>
      <c r="AB3" s="328" t="s">
        <v>613</v>
      </c>
      <c r="AC3" s="328"/>
      <c r="AD3" s="328" t="s">
        <v>614</v>
      </c>
      <c r="AE3" s="328"/>
      <c r="AF3" s="328" t="s">
        <v>615</v>
      </c>
      <c r="AG3" s="328"/>
      <c r="AH3" s="328" t="s">
        <v>616</v>
      </c>
      <c r="AI3" s="328"/>
      <c r="AJ3" s="328" t="s">
        <v>617</v>
      </c>
      <c r="AK3" s="328"/>
      <c r="AL3" s="328" t="s">
        <v>618</v>
      </c>
      <c r="AM3" s="328"/>
      <c r="AN3" s="328" t="s">
        <v>619</v>
      </c>
      <c r="AO3" s="328"/>
      <c r="AP3" s="328" t="s">
        <v>620</v>
      </c>
      <c r="AQ3" s="328"/>
      <c r="AR3" s="328" t="s">
        <v>621</v>
      </c>
      <c r="AS3" s="328"/>
      <c r="AT3" s="328" t="s">
        <v>622</v>
      </c>
      <c r="AU3" s="328"/>
      <c r="AV3" s="328" t="s">
        <v>623</v>
      </c>
      <c r="AW3" s="328"/>
      <c r="AX3" s="328" t="s">
        <v>624</v>
      </c>
      <c r="AY3" s="328"/>
      <c r="AZ3" s="328" t="s">
        <v>625</v>
      </c>
      <c r="BA3" s="328"/>
      <c r="BB3" s="328" t="s">
        <v>626</v>
      </c>
      <c r="BC3" s="328"/>
      <c r="BD3" s="328" t="s">
        <v>627</v>
      </c>
      <c r="BE3" s="328"/>
      <c r="BF3" s="328" t="s">
        <v>628</v>
      </c>
      <c r="BG3" s="328"/>
      <c r="BH3" s="328" t="s">
        <v>629</v>
      </c>
      <c r="BI3" s="328"/>
      <c r="BJ3" s="328" t="s">
        <v>630</v>
      </c>
      <c r="BK3" s="328"/>
      <c r="BL3" s="328" t="s">
        <v>631</v>
      </c>
      <c r="BM3" s="328"/>
      <c r="BN3" s="328" t="s">
        <v>632</v>
      </c>
      <c r="BO3" s="328"/>
      <c r="BP3" s="328" t="s">
        <v>633</v>
      </c>
      <c r="BQ3" s="328"/>
      <c r="BR3" s="328" t="s">
        <v>634</v>
      </c>
      <c r="BS3" s="328"/>
      <c r="BT3" s="328" t="s">
        <v>635</v>
      </c>
      <c r="BU3" s="328"/>
      <c r="BV3" s="328" t="s">
        <v>636</v>
      </c>
      <c r="BW3" s="328"/>
      <c r="BX3" s="328" t="s">
        <v>637</v>
      </c>
      <c r="BY3" s="328"/>
      <c r="BZ3" s="328" t="s">
        <v>638</v>
      </c>
      <c r="CA3" s="328"/>
      <c r="CB3" s="328" t="s">
        <v>639</v>
      </c>
      <c r="CC3" s="328"/>
      <c r="CD3" s="328" t="s">
        <v>640</v>
      </c>
      <c r="CE3" s="328"/>
      <c r="CF3" s="328" t="s">
        <v>641</v>
      </c>
      <c r="CG3" s="328"/>
      <c r="CH3" s="328" t="s">
        <v>642</v>
      </c>
      <c r="CI3" s="328"/>
      <c r="CJ3" s="328" t="s">
        <v>643</v>
      </c>
      <c r="CK3" s="328"/>
      <c r="CL3" s="328" t="s">
        <v>644</v>
      </c>
      <c r="CM3" s="328"/>
      <c r="CN3" s="328" t="s">
        <v>645</v>
      </c>
      <c r="CO3" s="328"/>
      <c r="CP3" s="328" t="s">
        <v>646</v>
      </c>
      <c r="CQ3" s="328"/>
      <c r="CR3" s="328" t="s">
        <v>647</v>
      </c>
      <c r="CS3" s="328"/>
      <c r="CT3" s="328" t="s">
        <v>648</v>
      </c>
      <c r="CU3" s="328"/>
      <c r="CV3" s="328" t="s">
        <v>649</v>
      </c>
      <c r="CW3" s="328"/>
      <c r="CX3" s="328" t="s">
        <v>650</v>
      </c>
      <c r="CY3" s="328"/>
      <c r="CZ3" s="328" t="s">
        <v>651</v>
      </c>
      <c r="DA3" s="328"/>
      <c r="DB3" s="328" t="s">
        <v>652</v>
      </c>
      <c r="DC3" s="328"/>
      <c r="DD3" s="328" t="s">
        <v>653</v>
      </c>
      <c r="DE3" s="328"/>
      <c r="DF3" s="328" t="s">
        <v>654</v>
      </c>
      <c r="DG3" s="328"/>
      <c r="DH3" s="328" t="s">
        <v>655</v>
      </c>
      <c r="DI3" s="328"/>
      <c r="DJ3" s="328" t="s">
        <v>656</v>
      </c>
      <c r="DK3" s="328"/>
      <c r="DL3" s="328" t="s">
        <v>657</v>
      </c>
      <c r="DM3" s="328"/>
      <c r="DN3" s="328" t="s">
        <v>658</v>
      </c>
      <c r="DO3" s="328"/>
      <c r="DP3" s="328" t="s">
        <v>659</v>
      </c>
      <c r="DQ3" s="328"/>
      <c r="DR3" s="328" t="s">
        <v>660</v>
      </c>
      <c r="DS3" s="328"/>
      <c r="DT3" s="328" t="s">
        <v>661</v>
      </c>
      <c r="DU3" s="328"/>
      <c r="DV3" s="328" t="s">
        <v>662</v>
      </c>
      <c r="DW3" s="328"/>
      <c r="DX3" s="328" t="s">
        <v>663</v>
      </c>
      <c r="DY3" s="328"/>
      <c r="DZ3" s="328" t="s">
        <v>664</v>
      </c>
      <c r="EA3" s="328"/>
      <c r="EB3" s="328" t="s">
        <v>665</v>
      </c>
      <c r="EC3" s="328"/>
      <c r="ED3" s="328" t="s">
        <v>666</v>
      </c>
      <c r="EE3" s="328"/>
      <c r="EF3" s="328" t="s">
        <v>667</v>
      </c>
      <c r="EG3" s="328"/>
      <c r="EH3" s="328" t="s">
        <v>668</v>
      </c>
      <c r="EI3" s="328"/>
      <c r="EJ3" s="328" t="s">
        <v>669</v>
      </c>
      <c r="EK3" s="328"/>
      <c r="EL3" s="328" t="s">
        <v>670</v>
      </c>
      <c r="EM3" s="328"/>
      <c r="EN3" s="328" t="s">
        <v>671</v>
      </c>
      <c r="EO3" s="328"/>
      <c r="EP3" s="328" t="s">
        <v>672</v>
      </c>
      <c r="EQ3" s="328"/>
      <c r="ER3" s="328" t="s">
        <v>673</v>
      </c>
      <c r="ES3" s="328"/>
      <c r="ET3" s="328" t="s">
        <v>674</v>
      </c>
      <c r="EU3" s="328"/>
      <c r="EV3" s="328" t="s">
        <v>675</v>
      </c>
      <c r="EW3" s="328"/>
      <c r="EX3" s="328" t="s">
        <v>676</v>
      </c>
      <c r="EY3" s="328"/>
      <c r="EZ3" s="328" t="s">
        <v>677</v>
      </c>
      <c r="FA3" s="328"/>
      <c r="FB3" s="328" t="s">
        <v>678</v>
      </c>
      <c r="FC3" s="328"/>
      <c r="FD3" s="328" t="s">
        <v>679</v>
      </c>
      <c r="FE3" s="328"/>
      <c r="FF3" s="328" t="s">
        <v>680</v>
      </c>
      <c r="FG3" s="328"/>
      <c r="FH3" s="328" t="s">
        <v>681</v>
      </c>
      <c r="FI3" s="328"/>
      <c r="FJ3" s="328" t="s">
        <v>682</v>
      </c>
      <c r="FK3" s="328"/>
      <c r="FL3" s="328" t="s">
        <v>683</v>
      </c>
      <c r="FM3" s="328"/>
      <c r="FN3" s="328" t="s">
        <v>684</v>
      </c>
      <c r="FO3" s="328"/>
      <c r="FP3" s="328" t="s">
        <v>685</v>
      </c>
      <c r="FQ3" s="328"/>
    </row>
    <row r="4" spans="1:173" x14ac:dyDescent="0.2">
      <c r="A4" s="144" t="s">
        <v>686</v>
      </c>
      <c r="B4" s="145"/>
      <c r="C4" s="144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  <c r="CH4" s="329"/>
      <c r="CI4" s="329"/>
      <c r="CJ4" s="329"/>
      <c r="CK4" s="329"/>
      <c r="CL4" s="329"/>
      <c r="CM4" s="329"/>
      <c r="CN4" s="329"/>
      <c r="CO4" s="329"/>
      <c r="CP4" s="329"/>
      <c r="CQ4" s="329"/>
      <c r="CR4" s="329"/>
      <c r="CS4" s="329"/>
      <c r="CT4" s="329"/>
      <c r="CU4" s="329"/>
      <c r="CV4" s="329"/>
      <c r="CW4" s="329"/>
      <c r="CX4" s="329"/>
      <c r="CY4" s="329"/>
      <c r="CZ4" s="329"/>
      <c r="DA4" s="329"/>
      <c r="DB4" s="329"/>
      <c r="DC4" s="329"/>
      <c r="DD4" s="329"/>
      <c r="DE4" s="329"/>
      <c r="DF4" s="329"/>
      <c r="DG4" s="329"/>
      <c r="DH4" s="329"/>
      <c r="DI4" s="329"/>
      <c r="DJ4" s="329"/>
      <c r="DK4" s="329"/>
      <c r="DL4" s="329"/>
      <c r="DM4" s="329"/>
      <c r="DN4" s="329"/>
      <c r="DO4" s="329"/>
      <c r="DP4" s="329"/>
      <c r="DQ4" s="329"/>
      <c r="DR4" s="329"/>
      <c r="DS4" s="329"/>
      <c r="DT4" s="329"/>
      <c r="DU4" s="329"/>
      <c r="DV4" s="329"/>
      <c r="DW4" s="329"/>
      <c r="DX4" s="329"/>
      <c r="DY4" s="329"/>
      <c r="DZ4" s="329"/>
      <c r="EA4" s="329"/>
      <c r="EB4" s="329"/>
      <c r="EC4" s="329"/>
      <c r="ED4" s="329"/>
      <c r="EE4" s="329"/>
      <c r="EF4" s="329"/>
      <c r="EG4" s="329"/>
      <c r="EH4" s="329"/>
      <c r="EI4" s="329"/>
      <c r="EJ4" s="329"/>
      <c r="EK4" s="329"/>
      <c r="EL4" s="329"/>
      <c r="EM4" s="329"/>
      <c r="EN4" s="329"/>
      <c r="EO4" s="329"/>
      <c r="EP4" s="329"/>
      <c r="EQ4" s="329"/>
      <c r="ER4" s="329"/>
      <c r="ES4" s="329"/>
      <c r="ET4" s="329"/>
      <c r="EU4" s="329"/>
      <c r="EV4" s="329"/>
      <c r="EW4" s="329"/>
      <c r="EX4" s="329"/>
      <c r="EY4" s="329"/>
      <c r="EZ4" s="329"/>
      <c r="FA4" s="329"/>
      <c r="FB4" s="329"/>
      <c r="FC4" s="329"/>
      <c r="FD4" s="329"/>
      <c r="FE4" s="329"/>
      <c r="FF4" s="329"/>
      <c r="FG4" s="329"/>
      <c r="FH4" s="329"/>
      <c r="FI4" s="329"/>
      <c r="FJ4" s="329"/>
      <c r="FK4" s="329"/>
      <c r="FL4" s="329"/>
      <c r="FM4" s="329"/>
      <c r="FN4" s="329"/>
      <c r="FO4" s="329"/>
      <c r="FP4" s="329"/>
      <c r="FQ4" s="329"/>
    </row>
    <row r="5" spans="1:173" x14ac:dyDescent="0.2">
      <c r="A5" s="147"/>
      <c r="B5" s="148" t="s">
        <v>4</v>
      </c>
      <c r="C5" s="158" t="s">
        <v>5</v>
      </c>
      <c r="D5" s="148" t="s">
        <v>4</v>
      </c>
      <c r="E5" s="158" t="s">
        <v>5</v>
      </c>
      <c r="F5" s="148" t="s">
        <v>4</v>
      </c>
      <c r="G5" s="158" t="s">
        <v>5</v>
      </c>
      <c r="H5" s="148" t="s">
        <v>4</v>
      </c>
      <c r="I5" s="158" t="s">
        <v>5</v>
      </c>
      <c r="J5" s="148" t="s">
        <v>4</v>
      </c>
      <c r="K5" s="158" t="s">
        <v>5</v>
      </c>
      <c r="L5" s="148" t="s">
        <v>4</v>
      </c>
      <c r="M5" s="158" t="s">
        <v>5</v>
      </c>
      <c r="N5" s="148" t="s">
        <v>4</v>
      </c>
      <c r="O5" s="158" t="s">
        <v>5</v>
      </c>
      <c r="P5" s="148" t="s">
        <v>4</v>
      </c>
      <c r="Q5" s="158" t="s">
        <v>5</v>
      </c>
      <c r="R5" s="148" t="s">
        <v>4</v>
      </c>
      <c r="S5" s="158" t="s">
        <v>5</v>
      </c>
      <c r="T5" s="148" t="s">
        <v>4</v>
      </c>
      <c r="U5" s="158" t="s">
        <v>5</v>
      </c>
      <c r="V5" s="148" t="s">
        <v>4</v>
      </c>
      <c r="W5" s="158" t="s">
        <v>5</v>
      </c>
      <c r="X5" s="148" t="s">
        <v>4</v>
      </c>
      <c r="Y5" s="158" t="s">
        <v>5</v>
      </c>
      <c r="Z5" s="148" t="s">
        <v>4</v>
      </c>
      <c r="AA5" s="158" t="s">
        <v>5</v>
      </c>
      <c r="AB5" s="148" t="s">
        <v>4</v>
      </c>
      <c r="AC5" s="158" t="s">
        <v>5</v>
      </c>
      <c r="AD5" s="148" t="s">
        <v>4</v>
      </c>
      <c r="AE5" s="158" t="s">
        <v>5</v>
      </c>
      <c r="AF5" s="148" t="s">
        <v>4</v>
      </c>
      <c r="AG5" s="158" t="s">
        <v>5</v>
      </c>
      <c r="AH5" s="148" t="s">
        <v>4</v>
      </c>
      <c r="AI5" s="158" t="s">
        <v>5</v>
      </c>
      <c r="AJ5" s="148" t="s">
        <v>4</v>
      </c>
      <c r="AK5" s="158" t="s">
        <v>5</v>
      </c>
      <c r="AL5" s="148" t="s">
        <v>4</v>
      </c>
      <c r="AM5" s="158" t="s">
        <v>5</v>
      </c>
      <c r="AN5" s="148" t="s">
        <v>4</v>
      </c>
      <c r="AO5" s="158" t="s">
        <v>5</v>
      </c>
      <c r="AP5" s="148" t="s">
        <v>4</v>
      </c>
      <c r="AQ5" s="158" t="s">
        <v>5</v>
      </c>
      <c r="AR5" s="148" t="s">
        <v>4</v>
      </c>
      <c r="AS5" s="158" t="s">
        <v>5</v>
      </c>
      <c r="AT5" s="148" t="s">
        <v>4</v>
      </c>
      <c r="AU5" s="158" t="s">
        <v>5</v>
      </c>
      <c r="AV5" s="148" t="s">
        <v>4</v>
      </c>
      <c r="AW5" s="158" t="s">
        <v>5</v>
      </c>
      <c r="AX5" s="148" t="s">
        <v>4</v>
      </c>
      <c r="AY5" s="158" t="s">
        <v>5</v>
      </c>
      <c r="AZ5" s="148" t="s">
        <v>4</v>
      </c>
      <c r="BA5" s="158" t="s">
        <v>5</v>
      </c>
      <c r="BB5" s="148" t="s">
        <v>4</v>
      </c>
      <c r="BC5" s="158" t="s">
        <v>5</v>
      </c>
      <c r="BD5" s="148" t="s">
        <v>4</v>
      </c>
      <c r="BE5" s="158" t="s">
        <v>5</v>
      </c>
      <c r="BF5" s="148" t="s">
        <v>4</v>
      </c>
      <c r="BG5" s="158" t="s">
        <v>5</v>
      </c>
      <c r="BH5" s="148" t="s">
        <v>4</v>
      </c>
      <c r="BI5" s="158" t="s">
        <v>5</v>
      </c>
      <c r="BJ5" s="148" t="s">
        <v>4</v>
      </c>
      <c r="BK5" s="158" t="s">
        <v>5</v>
      </c>
      <c r="BL5" s="148" t="s">
        <v>4</v>
      </c>
      <c r="BM5" s="158" t="s">
        <v>5</v>
      </c>
      <c r="BN5" s="148" t="s">
        <v>4</v>
      </c>
      <c r="BO5" s="158" t="s">
        <v>5</v>
      </c>
      <c r="BP5" s="148" t="s">
        <v>4</v>
      </c>
      <c r="BQ5" s="158" t="s">
        <v>5</v>
      </c>
      <c r="BR5" s="148" t="s">
        <v>4</v>
      </c>
      <c r="BS5" s="158" t="s">
        <v>5</v>
      </c>
      <c r="BT5" s="148" t="s">
        <v>4</v>
      </c>
      <c r="BU5" s="158" t="s">
        <v>5</v>
      </c>
      <c r="BV5" s="148" t="s">
        <v>4</v>
      </c>
      <c r="BW5" s="158" t="s">
        <v>5</v>
      </c>
      <c r="BX5" s="148" t="s">
        <v>4</v>
      </c>
      <c r="BY5" s="158" t="s">
        <v>5</v>
      </c>
      <c r="BZ5" s="148" t="s">
        <v>4</v>
      </c>
      <c r="CA5" s="158" t="s">
        <v>5</v>
      </c>
      <c r="CB5" s="148" t="s">
        <v>4</v>
      </c>
      <c r="CC5" s="158" t="s">
        <v>5</v>
      </c>
      <c r="CD5" s="148" t="s">
        <v>4</v>
      </c>
      <c r="CE5" s="158" t="s">
        <v>5</v>
      </c>
      <c r="CF5" s="148" t="s">
        <v>4</v>
      </c>
      <c r="CG5" s="158" t="s">
        <v>5</v>
      </c>
      <c r="CH5" s="148" t="s">
        <v>4</v>
      </c>
      <c r="CI5" s="158" t="s">
        <v>5</v>
      </c>
      <c r="CJ5" s="148" t="s">
        <v>4</v>
      </c>
      <c r="CK5" s="158" t="s">
        <v>5</v>
      </c>
      <c r="CL5" s="148" t="s">
        <v>4</v>
      </c>
      <c r="CM5" s="158" t="s">
        <v>5</v>
      </c>
      <c r="CN5" s="148" t="s">
        <v>4</v>
      </c>
      <c r="CO5" s="158" t="s">
        <v>5</v>
      </c>
      <c r="CP5" s="148" t="s">
        <v>4</v>
      </c>
      <c r="CQ5" s="158" t="s">
        <v>5</v>
      </c>
      <c r="CR5" s="148" t="s">
        <v>4</v>
      </c>
      <c r="CS5" s="158" t="s">
        <v>5</v>
      </c>
      <c r="CT5" s="148" t="s">
        <v>4</v>
      </c>
      <c r="CU5" s="158" t="s">
        <v>5</v>
      </c>
      <c r="CV5" s="148" t="s">
        <v>4</v>
      </c>
      <c r="CW5" s="158" t="s">
        <v>5</v>
      </c>
      <c r="CX5" s="148" t="s">
        <v>4</v>
      </c>
      <c r="CY5" s="158" t="s">
        <v>5</v>
      </c>
      <c r="CZ5" s="148" t="s">
        <v>4</v>
      </c>
      <c r="DA5" s="158" t="s">
        <v>5</v>
      </c>
      <c r="DB5" s="148" t="s">
        <v>4</v>
      </c>
      <c r="DC5" s="158" t="s">
        <v>5</v>
      </c>
      <c r="DD5" s="148" t="s">
        <v>4</v>
      </c>
      <c r="DE5" s="158" t="s">
        <v>5</v>
      </c>
      <c r="DF5" s="148" t="s">
        <v>4</v>
      </c>
      <c r="DG5" s="158" t="s">
        <v>5</v>
      </c>
      <c r="DH5" s="148" t="s">
        <v>4</v>
      </c>
      <c r="DI5" s="158" t="s">
        <v>5</v>
      </c>
      <c r="DJ5" s="148" t="s">
        <v>4</v>
      </c>
      <c r="DK5" s="158" t="s">
        <v>5</v>
      </c>
      <c r="DL5" s="148" t="s">
        <v>4</v>
      </c>
      <c r="DM5" s="158" t="s">
        <v>5</v>
      </c>
      <c r="DN5" s="148" t="s">
        <v>4</v>
      </c>
      <c r="DO5" s="158" t="s">
        <v>5</v>
      </c>
      <c r="DP5" s="148" t="s">
        <v>4</v>
      </c>
      <c r="DQ5" s="158" t="s">
        <v>5</v>
      </c>
      <c r="DR5" s="148" t="s">
        <v>4</v>
      </c>
      <c r="DS5" s="158" t="s">
        <v>5</v>
      </c>
      <c r="DT5" s="148" t="s">
        <v>4</v>
      </c>
      <c r="DU5" s="158" t="s">
        <v>5</v>
      </c>
      <c r="DV5" s="148" t="s">
        <v>4</v>
      </c>
      <c r="DW5" s="158" t="s">
        <v>5</v>
      </c>
      <c r="DX5" s="148" t="s">
        <v>4</v>
      </c>
      <c r="DY5" s="158" t="s">
        <v>5</v>
      </c>
      <c r="DZ5" s="148" t="s">
        <v>4</v>
      </c>
      <c r="EA5" s="158" t="s">
        <v>5</v>
      </c>
      <c r="EB5" s="148" t="s">
        <v>4</v>
      </c>
      <c r="EC5" s="158" t="s">
        <v>5</v>
      </c>
      <c r="ED5" s="148" t="s">
        <v>4</v>
      </c>
      <c r="EE5" s="158" t="s">
        <v>5</v>
      </c>
      <c r="EF5" s="148" t="s">
        <v>4</v>
      </c>
      <c r="EG5" s="158" t="s">
        <v>5</v>
      </c>
      <c r="EH5" s="148" t="s">
        <v>4</v>
      </c>
      <c r="EI5" s="158" t="s">
        <v>5</v>
      </c>
      <c r="EJ5" s="148" t="s">
        <v>4</v>
      </c>
      <c r="EK5" s="158" t="s">
        <v>5</v>
      </c>
      <c r="EL5" s="148" t="s">
        <v>4</v>
      </c>
      <c r="EM5" s="158" t="s">
        <v>5</v>
      </c>
      <c r="EN5" s="148" t="s">
        <v>4</v>
      </c>
      <c r="EO5" s="158" t="s">
        <v>5</v>
      </c>
      <c r="EP5" s="148" t="s">
        <v>4</v>
      </c>
      <c r="EQ5" s="158" t="s">
        <v>5</v>
      </c>
      <c r="ER5" s="148" t="s">
        <v>4</v>
      </c>
      <c r="ES5" s="158" t="s">
        <v>5</v>
      </c>
      <c r="ET5" s="148" t="s">
        <v>4</v>
      </c>
      <c r="EU5" s="158" t="s">
        <v>5</v>
      </c>
      <c r="EV5" s="148" t="s">
        <v>4</v>
      </c>
      <c r="EW5" s="158" t="s">
        <v>5</v>
      </c>
      <c r="EX5" s="148" t="s">
        <v>4</v>
      </c>
      <c r="EY5" s="158" t="s">
        <v>5</v>
      </c>
      <c r="EZ5" s="148" t="s">
        <v>4</v>
      </c>
      <c r="FA5" s="158" t="s">
        <v>5</v>
      </c>
      <c r="FB5" s="148" t="s">
        <v>4</v>
      </c>
      <c r="FC5" s="158" t="s">
        <v>5</v>
      </c>
      <c r="FD5" s="148" t="s">
        <v>4</v>
      </c>
      <c r="FE5" s="158" t="s">
        <v>5</v>
      </c>
      <c r="FF5" s="148" t="s">
        <v>4</v>
      </c>
      <c r="FG5" s="158" t="s">
        <v>5</v>
      </c>
      <c r="FH5" s="148" t="s">
        <v>4</v>
      </c>
      <c r="FI5" s="158" t="s">
        <v>5</v>
      </c>
      <c r="FJ5" s="148" t="s">
        <v>4</v>
      </c>
      <c r="FK5" s="158" t="s">
        <v>5</v>
      </c>
      <c r="FL5" s="148" t="s">
        <v>4</v>
      </c>
      <c r="FM5" s="158" t="s">
        <v>5</v>
      </c>
      <c r="FN5" s="148" t="s">
        <v>4</v>
      </c>
      <c r="FO5" s="158" t="s">
        <v>5</v>
      </c>
      <c r="FP5" s="148" t="s">
        <v>4</v>
      </c>
      <c r="FQ5" s="158" t="s">
        <v>5</v>
      </c>
    </row>
    <row r="6" spans="1:173" x14ac:dyDescent="0.2">
      <c r="A6" s="1" t="s">
        <v>166</v>
      </c>
    </row>
    <row r="7" spans="1:173" x14ac:dyDescent="0.2">
      <c r="A7" t="s">
        <v>537</v>
      </c>
      <c r="B7" s="31">
        <v>17409322820.810001</v>
      </c>
      <c r="C7" s="5">
        <v>18.977399999999999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2270899162.5300002</v>
      </c>
      <c r="K7" s="5">
        <v>23.9968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0</v>
      </c>
      <c r="U7">
        <v>0</v>
      </c>
      <c r="V7" s="31">
        <v>0</v>
      </c>
      <c r="W7">
        <v>0</v>
      </c>
      <c r="X7" s="31">
        <v>8028789526.0699997</v>
      </c>
      <c r="Y7" s="5">
        <v>27.650500000000001</v>
      </c>
      <c r="Z7" s="31">
        <v>0</v>
      </c>
      <c r="AA7">
        <v>0</v>
      </c>
      <c r="AB7" s="31">
        <v>0</v>
      </c>
      <c r="AC7">
        <v>0</v>
      </c>
      <c r="AD7" s="31">
        <v>10424050</v>
      </c>
      <c r="AE7" s="5">
        <v>31.658999999999999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0</v>
      </c>
      <c r="AQ7">
        <v>0</v>
      </c>
      <c r="AR7" s="31">
        <v>56098687.490000002</v>
      </c>
      <c r="AS7" s="5">
        <v>29.661100000000001</v>
      </c>
      <c r="AT7" s="31">
        <v>1514429613.0799999</v>
      </c>
      <c r="AU7" s="5">
        <v>13.792199999999999</v>
      </c>
      <c r="AV7" s="31">
        <v>0</v>
      </c>
      <c r="AW7">
        <v>0</v>
      </c>
      <c r="AX7" s="31">
        <v>0</v>
      </c>
      <c r="AY7">
        <v>0</v>
      </c>
      <c r="AZ7" s="31">
        <v>29003991.039999999</v>
      </c>
      <c r="BA7" s="5">
        <v>35.680700000000002</v>
      </c>
      <c r="BB7" s="31">
        <v>0</v>
      </c>
      <c r="BC7">
        <v>0</v>
      </c>
      <c r="BD7" s="31">
        <v>0</v>
      </c>
      <c r="BE7">
        <v>0</v>
      </c>
      <c r="BF7" s="31">
        <v>65836690.630000003</v>
      </c>
      <c r="BG7" s="5">
        <v>20.835100000000001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  <c r="BN7" s="31">
        <v>0</v>
      </c>
      <c r="BO7">
        <v>0</v>
      </c>
      <c r="BP7" s="31">
        <v>18624412.789999999</v>
      </c>
      <c r="BQ7" s="5">
        <v>38.095799999999997</v>
      </c>
      <c r="BR7" s="31">
        <v>1439831820.01</v>
      </c>
      <c r="BS7" s="5">
        <v>35.2821</v>
      </c>
      <c r="BT7" s="31">
        <v>0</v>
      </c>
      <c r="BU7">
        <v>0</v>
      </c>
      <c r="BV7" s="31">
        <v>23663752.140000001</v>
      </c>
      <c r="BW7" s="5">
        <v>26.631799999999998</v>
      </c>
      <c r="BX7" s="31">
        <v>0</v>
      </c>
      <c r="BY7">
        <v>0</v>
      </c>
      <c r="BZ7" s="31">
        <v>0</v>
      </c>
      <c r="CA7">
        <v>0</v>
      </c>
      <c r="CB7" s="31">
        <v>10067292</v>
      </c>
      <c r="CC7" s="5">
        <v>40.034999999999997</v>
      </c>
      <c r="CD7" s="31">
        <v>2278783.7400000002</v>
      </c>
      <c r="CE7" s="5">
        <v>28.290700000000001</v>
      </c>
      <c r="CF7" s="31">
        <v>0</v>
      </c>
      <c r="CG7">
        <v>0</v>
      </c>
      <c r="CH7" s="31">
        <v>0</v>
      </c>
      <c r="CI7">
        <v>0</v>
      </c>
      <c r="CJ7" s="31">
        <v>0</v>
      </c>
      <c r="CK7">
        <v>0</v>
      </c>
      <c r="CL7" s="31">
        <v>0</v>
      </c>
      <c r="CM7">
        <v>0</v>
      </c>
      <c r="CN7" s="31">
        <v>7087918.3700000001</v>
      </c>
      <c r="CO7" s="5">
        <v>9.9632000000000005</v>
      </c>
      <c r="CP7" s="31">
        <v>153710333.88999999</v>
      </c>
      <c r="CQ7" s="5">
        <v>24.3184</v>
      </c>
      <c r="CR7" s="31">
        <v>0</v>
      </c>
      <c r="CS7">
        <v>0</v>
      </c>
      <c r="CT7" s="31">
        <v>24836697.789999999</v>
      </c>
      <c r="CU7" s="5">
        <v>37.266800000000003</v>
      </c>
      <c r="CV7" s="31">
        <v>1971523980.0999999</v>
      </c>
      <c r="CW7" s="5">
        <v>24.404699999999998</v>
      </c>
      <c r="CX7" s="31">
        <v>0</v>
      </c>
      <c r="CY7">
        <v>0</v>
      </c>
      <c r="CZ7" s="31">
        <v>0</v>
      </c>
      <c r="DA7">
        <v>0</v>
      </c>
      <c r="DB7" s="31">
        <v>0</v>
      </c>
      <c r="DC7">
        <v>0</v>
      </c>
      <c r="DD7" s="31">
        <v>0</v>
      </c>
      <c r="DE7">
        <v>0</v>
      </c>
      <c r="DF7" s="31">
        <v>0</v>
      </c>
      <c r="DG7">
        <v>0</v>
      </c>
      <c r="DH7" s="31">
        <v>0</v>
      </c>
      <c r="DI7">
        <v>0</v>
      </c>
      <c r="DJ7" s="31">
        <v>480348293</v>
      </c>
      <c r="DK7" s="5">
        <v>15.6023</v>
      </c>
      <c r="DL7" s="31">
        <v>435435428</v>
      </c>
      <c r="DM7" s="5">
        <v>19.631399999999999</v>
      </c>
      <c r="DN7" s="31">
        <v>403373751.48000002</v>
      </c>
      <c r="DO7" s="5">
        <v>37.621200000000002</v>
      </c>
      <c r="DP7" s="31">
        <v>0</v>
      </c>
      <c r="DQ7">
        <v>0</v>
      </c>
      <c r="DR7" s="31">
        <v>0</v>
      </c>
      <c r="DS7">
        <v>0</v>
      </c>
      <c r="DT7" s="31">
        <v>0</v>
      </c>
      <c r="DU7">
        <v>0</v>
      </c>
      <c r="DV7" s="31">
        <v>0</v>
      </c>
      <c r="DW7">
        <v>0</v>
      </c>
      <c r="DX7" s="31">
        <v>0</v>
      </c>
      <c r="DY7">
        <v>0</v>
      </c>
      <c r="DZ7" s="31">
        <v>0</v>
      </c>
      <c r="EA7">
        <v>0</v>
      </c>
      <c r="EB7" s="31">
        <v>0</v>
      </c>
      <c r="EC7">
        <v>0</v>
      </c>
      <c r="ED7" s="31">
        <v>0</v>
      </c>
      <c r="EE7">
        <v>0</v>
      </c>
      <c r="EF7" s="31">
        <v>0</v>
      </c>
      <c r="EG7">
        <v>0</v>
      </c>
      <c r="EH7" s="31">
        <v>1592</v>
      </c>
      <c r="EI7" s="5">
        <v>2.0000000000000001E-4</v>
      </c>
      <c r="EJ7" s="31">
        <v>14923112.33</v>
      </c>
      <c r="EK7" s="5">
        <v>41.578400000000002</v>
      </c>
      <c r="EL7" s="31">
        <v>0</v>
      </c>
      <c r="EM7">
        <v>0</v>
      </c>
      <c r="EN7" s="31">
        <v>0</v>
      </c>
      <c r="EO7">
        <v>0</v>
      </c>
      <c r="EP7" s="31">
        <v>72808389</v>
      </c>
      <c r="EQ7" s="5">
        <v>21.513500000000001</v>
      </c>
      <c r="ER7" s="31">
        <v>0</v>
      </c>
      <c r="ES7">
        <v>0</v>
      </c>
      <c r="ET7" s="31">
        <v>0</v>
      </c>
      <c r="EU7">
        <v>0</v>
      </c>
      <c r="EV7" s="31">
        <v>0</v>
      </c>
      <c r="EW7">
        <v>0</v>
      </c>
      <c r="EX7" s="31">
        <v>375325543.32999998</v>
      </c>
      <c r="EY7" s="5">
        <v>19.566500000000001</v>
      </c>
      <c r="EZ7" s="31">
        <v>0</v>
      </c>
      <c r="FA7">
        <v>0</v>
      </c>
      <c r="FB7" s="31">
        <v>0</v>
      </c>
      <c r="FC7">
        <v>0</v>
      </c>
      <c r="FD7" s="31">
        <v>0</v>
      </c>
      <c r="FE7">
        <v>0</v>
      </c>
      <c r="FF7" s="31">
        <v>0</v>
      </c>
      <c r="FG7">
        <v>0</v>
      </c>
      <c r="FH7" s="31">
        <v>0</v>
      </c>
      <c r="FI7">
        <v>0</v>
      </c>
      <c r="FJ7" s="31">
        <v>0</v>
      </c>
      <c r="FK7">
        <v>0</v>
      </c>
      <c r="FL7" s="31">
        <v>0</v>
      </c>
      <c r="FM7">
        <v>0</v>
      </c>
      <c r="FN7" s="31">
        <v>0</v>
      </c>
      <c r="FO7">
        <v>0</v>
      </c>
      <c r="FP7" s="31">
        <v>0</v>
      </c>
      <c r="FQ7">
        <v>0</v>
      </c>
    </row>
    <row r="8" spans="1:173" x14ac:dyDescent="0.2">
      <c r="A8" t="s">
        <v>538</v>
      </c>
      <c r="B8" s="31">
        <v>41141989981.220001</v>
      </c>
      <c r="C8" s="5">
        <v>44.847700000000003</v>
      </c>
      <c r="D8" s="31">
        <v>324201.89</v>
      </c>
      <c r="E8" s="5">
        <v>0.49619999999999997</v>
      </c>
      <c r="F8" s="31">
        <v>603599.56000000006</v>
      </c>
      <c r="G8" s="5">
        <v>0.13780000000000001</v>
      </c>
      <c r="H8" s="31">
        <v>-1628631.52</v>
      </c>
      <c r="I8" s="5">
        <v>-1.5720000000000001</v>
      </c>
      <c r="J8" s="31">
        <v>5836928829.6000004</v>
      </c>
      <c r="K8" s="5">
        <v>61.679499999999997</v>
      </c>
      <c r="L8" s="31">
        <v>1468841.51</v>
      </c>
      <c r="M8" s="5">
        <v>1.9631000000000001</v>
      </c>
      <c r="N8" s="31">
        <v>7930031.9500000002</v>
      </c>
      <c r="O8" s="5">
        <v>0.71789999999999998</v>
      </c>
      <c r="P8" s="31">
        <v>15598548.130000001</v>
      </c>
      <c r="Q8" s="5">
        <v>1.1107</v>
      </c>
      <c r="R8" s="31">
        <v>134477.35999999999</v>
      </c>
      <c r="S8" s="5">
        <v>0.21390000000000001</v>
      </c>
      <c r="T8" s="31">
        <v>132260.85</v>
      </c>
      <c r="U8" s="5">
        <v>0.25169999999999998</v>
      </c>
      <c r="V8" s="31">
        <v>2103542.8199999998</v>
      </c>
      <c r="W8" s="5">
        <v>1.4562999999999999</v>
      </c>
      <c r="X8" s="31">
        <v>14913397772.940001</v>
      </c>
      <c r="Y8" s="5">
        <v>51.360599999999998</v>
      </c>
      <c r="Z8" s="31">
        <v>3097652.2</v>
      </c>
      <c r="AA8" s="5">
        <v>1.2094</v>
      </c>
      <c r="AB8" s="31">
        <v>12570889.76</v>
      </c>
      <c r="AC8" s="5">
        <v>1.7533000000000001</v>
      </c>
      <c r="AD8" s="31">
        <v>412093.23</v>
      </c>
      <c r="AE8" s="5">
        <v>1.2516</v>
      </c>
      <c r="AF8" s="31">
        <v>8021019.0599999996</v>
      </c>
      <c r="AG8" s="5">
        <v>2.9775999999999998</v>
      </c>
      <c r="AH8" s="31">
        <v>-1111144.44</v>
      </c>
      <c r="AI8" s="5">
        <v>-3.8704000000000001</v>
      </c>
      <c r="AJ8" s="31">
        <v>75172.179999999993</v>
      </c>
      <c r="AK8" s="5">
        <v>0.50560000000000005</v>
      </c>
      <c r="AL8" s="31">
        <v>520404.24</v>
      </c>
      <c r="AM8" s="5">
        <v>1.6568000000000001</v>
      </c>
      <c r="AN8" s="31">
        <v>1842781.26</v>
      </c>
      <c r="AO8" s="5">
        <v>0.86580000000000001</v>
      </c>
      <c r="AP8" s="31">
        <v>1439413.64</v>
      </c>
      <c r="AQ8" s="5">
        <v>0.53210000000000002</v>
      </c>
      <c r="AR8" s="31">
        <v>87397286.680000007</v>
      </c>
      <c r="AS8" s="5">
        <v>46.209600000000002</v>
      </c>
      <c r="AT8" s="31">
        <v>6925333671.0600004</v>
      </c>
      <c r="AU8" s="5">
        <v>63.070300000000003</v>
      </c>
      <c r="AV8" s="31">
        <v>101187.19</v>
      </c>
      <c r="AW8" s="5">
        <v>8.6963000000000008</v>
      </c>
      <c r="AX8" s="31">
        <v>-4650122.45</v>
      </c>
      <c r="AY8" s="5">
        <v>-5.1765999999999996</v>
      </c>
      <c r="AZ8" s="31">
        <v>31060537.260000002</v>
      </c>
      <c r="BA8" s="5">
        <v>38.210700000000003</v>
      </c>
      <c r="BB8" s="31">
        <v>3303941.78</v>
      </c>
      <c r="BC8" s="5">
        <v>3.2980999999999998</v>
      </c>
      <c r="BD8" s="31">
        <v>11516553.529999999</v>
      </c>
      <c r="BE8" s="5">
        <v>3.8995000000000002</v>
      </c>
      <c r="BF8" s="31">
        <v>177054024.11000001</v>
      </c>
      <c r="BG8" s="5">
        <v>56.031799999999997</v>
      </c>
      <c r="BH8" s="31">
        <v>28327265.02</v>
      </c>
      <c r="BI8" s="5">
        <v>3.0352000000000001</v>
      </c>
      <c r="BJ8" s="31">
        <v>167498.48000000001</v>
      </c>
      <c r="BK8" s="5">
        <v>0.19869999999999999</v>
      </c>
      <c r="BL8" s="31">
        <v>8170907.5499999998</v>
      </c>
      <c r="BM8" s="5">
        <v>17.225000000000001</v>
      </c>
      <c r="BN8" s="31">
        <v>-3568071.39</v>
      </c>
      <c r="BO8" s="5">
        <v>-2.9748999999999999</v>
      </c>
      <c r="BP8" s="31">
        <v>19855961.800000001</v>
      </c>
      <c r="BQ8" s="5">
        <v>40.614899999999999</v>
      </c>
      <c r="BR8" s="31">
        <v>1831563213.3800001</v>
      </c>
      <c r="BS8" s="5">
        <v>44.8812</v>
      </c>
      <c r="BT8" s="31">
        <v>2028865.77</v>
      </c>
      <c r="BU8" s="5">
        <v>3.1122999999999998</v>
      </c>
      <c r="BV8" s="31">
        <v>56196659.520000003</v>
      </c>
      <c r="BW8" s="5">
        <v>63.245100000000001</v>
      </c>
      <c r="BX8" s="31">
        <v>9326752.1699999999</v>
      </c>
      <c r="BY8" s="5">
        <v>3.8953000000000002</v>
      </c>
      <c r="BZ8" s="31">
        <v>12693372.640000001</v>
      </c>
      <c r="CA8" s="5">
        <v>3.1091000000000002</v>
      </c>
      <c r="CB8" s="31">
        <v>15078938</v>
      </c>
      <c r="CC8" s="5">
        <v>59.965000000000003</v>
      </c>
      <c r="CD8" s="31">
        <v>4238314.0999999996</v>
      </c>
      <c r="CE8" s="5">
        <v>52.617899999999999</v>
      </c>
      <c r="CF8" s="31">
        <v>-2580578.75</v>
      </c>
      <c r="CG8" s="5">
        <v>-4.4917999999999996</v>
      </c>
      <c r="CH8" s="31">
        <v>823338.76</v>
      </c>
      <c r="CI8" s="5">
        <v>0.34549999999999997</v>
      </c>
      <c r="CJ8" s="31">
        <v>1771571.07</v>
      </c>
      <c r="CK8" s="5">
        <v>0.79330000000000001</v>
      </c>
      <c r="CL8" s="31">
        <v>33045511</v>
      </c>
      <c r="CM8" s="5">
        <v>9.2354000000000003</v>
      </c>
      <c r="CN8" s="31">
        <v>-3334973.96</v>
      </c>
      <c r="CO8" s="5">
        <v>-4.6878000000000002</v>
      </c>
      <c r="CP8" s="31">
        <v>323867171.33999997</v>
      </c>
      <c r="CQ8" s="5">
        <v>51.238900000000001</v>
      </c>
      <c r="CR8" s="31">
        <v>212320.7</v>
      </c>
      <c r="CS8" s="5">
        <v>2.4687999999999999</v>
      </c>
      <c r="CT8" s="31">
        <v>36736857.57</v>
      </c>
      <c r="CU8" s="5">
        <v>55.122700000000002</v>
      </c>
      <c r="CV8" s="31">
        <v>4258821789.5999999</v>
      </c>
      <c r="CW8" s="5">
        <v>52.718200000000003</v>
      </c>
      <c r="CX8" s="31">
        <v>2657584.9500000002</v>
      </c>
      <c r="CY8" s="5">
        <v>1.5608</v>
      </c>
      <c r="CZ8" s="31">
        <v>18959890.710000001</v>
      </c>
      <c r="DA8" s="5">
        <v>3.1276000000000002</v>
      </c>
      <c r="DB8" s="31">
        <v>124422.54</v>
      </c>
      <c r="DC8" s="5">
        <v>2.1000000000000001E-2</v>
      </c>
      <c r="DD8" s="31">
        <v>1034018</v>
      </c>
      <c r="DE8" s="5">
        <v>2.4961000000000002</v>
      </c>
      <c r="DF8" s="31">
        <v>110264.97</v>
      </c>
      <c r="DG8" s="5">
        <v>0.34899999999999998</v>
      </c>
      <c r="DH8" s="31">
        <v>438686.12</v>
      </c>
      <c r="DI8" s="5">
        <v>0.34470000000000001</v>
      </c>
      <c r="DJ8" s="31">
        <v>2326345142.3299999</v>
      </c>
      <c r="DK8" s="5">
        <v>75.562600000000003</v>
      </c>
      <c r="DL8" s="31">
        <v>1277393932.79</v>
      </c>
      <c r="DM8" s="5">
        <v>57.590600000000002</v>
      </c>
      <c r="DN8" s="31">
        <v>604045469.54999995</v>
      </c>
      <c r="DO8" s="5">
        <v>56.3371</v>
      </c>
      <c r="DP8" s="31">
        <v>5372358.0800000001</v>
      </c>
      <c r="DQ8" s="5">
        <v>4.5846</v>
      </c>
      <c r="DR8" s="31">
        <v>6889419.1299999999</v>
      </c>
      <c r="DS8" s="5">
        <v>7.1574999999999998</v>
      </c>
      <c r="DT8" s="31">
        <v>-7948372.5999999996</v>
      </c>
      <c r="DU8" s="5">
        <v>-1.0849</v>
      </c>
      <c r="DV8" s="31">
        <v>-4273164.67</v>
      </c>
      <c r="DW8" s="5">
        <v>-0.87470000000000003</v>
      </c>
      <c r="DX8" s="31">
        <v>-6537978.2400000002</v>
      </c>
      <c r="DY8" s="5">
        <v>-1.7038</v>
      </c>
      <c r="DZ8" s="31">
        <v>4403.74</v>
      </c>
      <c r="EA8" s="5">
        <v>0.4249</v>
      </c>
      <c r="EB8" s="31">
        <v>292453.61</v>
      </c>
      <c r="EC8" s="5">
        <v>0.25719999999999998</v>
      </c>
      <c r="ED8" s="31">
        <v>-254200.16</v>
      </c>
      <c r="EE8" s="5">
        <v>-0.10100000000000001</v>
      </c>
      <c r="EF8" s="31">
        <v>9338702.5700000003</v>
      </c>
      <c r="EG8" s="5">
        <v>5.1593</v>
      </c>
      <c r="EH8" s="31">
        <v>42299822.200000003</v>
      </c>
      <c r="EI8" s="5">
        <v>5.0248999999999997</v>
      </c>
      <c r="EJ8" s="31">
        <v>14255333.720000001</v>
      </c>
      <c r="EK8" s="5">
        <v>39.717799999999997</v>
      </c>
      <c r="EL8" s="31">
        <v>-13237568.41</v>
      </c>
      <c r="EM8" s="5">
        <v>-3.5101</v>
      </c>
      <c r="EN8" s="31">
        <v>19625180.07</v>
      </c>
      <c r="EO8" s="5">
        <v>4.1993999999999998</v>
      </c>
      <c r="EP8" s="31">
        <v>214466949.78999999</v>
      </c>
      <c r="EQ8" s="5">
        <v>63.371000000000002</v>
      </c>
      <c r="ER8" s="31">
        <v>-544666.99</v>
      </c>
      <c r="ES8" s="5">
        <v>-0.37190000000000001</v>
      </c>
      <c r="ET8" s="31">
        <v>12670198.32</v>
      </c>
      <c r="EU8" s="5">
        <v>5.3520000000000003</v>
      </c>
      <c r="EV8" s="31">
        <v>4157749.57</v>
      </c>
      <c r="EW8" s="5">
        <v>3.0775000000000001</v>
      </c>
      <c r="EX8" s="31">
        <v>1153084252.2</v>
      </c>
      <c r="EY8" s="5">
        <v>60.1128</v>
      </c>
      <c r="EZ8" s="31">
        <v>177511166.69</v>
      </c>
      <c r="FA8" s="5">
        <v>14.8081</v>
      </c>
      <c r="FB8" s="31">
        <v>389190142.19</v>
      </c>
      <c r="FC8" s="5">
        <v>44.488700000000001</v>
      </c>
      <c r="FD8" s="31">
        <v>181716841.97</v>
      </c>
      <c r="FE8" s="5">
        <v>23.043399999999998</v>
      </c>
      <c r="FF8" s="31">
        <v>19678267.18</v>
      </c>
      <c r="FG8" s="5">
        <v>1.9812000000000001</v>
      </c>
      <c r="FH8" s="31">
        <v>6531814.9699999997</v>
      </c>
      <c r="FI8" s="5">
        <v>7.7647000000000004</v>
      </c>
      <c r="FJ8" s="31">
        <v>443121.75</v>
      </c>
      <c r="FK8" s="5">
        <v>0.40429999999999999</v>
      </c>
      <c r="FL8" s="31">
        <v>995159.28</v>
      </c>
      <c r="FM8" s="5">
        <v>0.40989999999999999</v>
      </c>
      <c r="FN8" s="31">
        <v>15795923.390000001</v>
      </c>
      <c r="FO8" s="5">
        <v>1.9686999999999999</v>
      </c>
      <c r="FP8" s="31">
        <v>935740.16</v>
      </c>
      <c r="FQ8" s="5">
        <v>0.77629999999999999</v>
      </c>
    </row>
    <row r="9" spans="1:173" x14ac:dyDescent="0.2">
      <c r="A9" t="s">
        <v>539</v>
      </c>
      <c r="B9" s="31">
        <v>2476654768.1700001</v>
      </c>
      <c r="C9" s="5">
        <v>2.6997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864598719.34000003</v>
      </c>
      <c r="K9" s="5">
        <v>9.1363000000000003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101968591.64</v>
      </c>
      <c r="Y9" s="5">
        <v>0.35120000000000001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4539629.8499999996</v>
      </c>
      <c r="AS9" s="5">
        <v>2.4001999999999999</v>
      </c>
      <c r="AT9" s="31">
        <v>498073777.57999998</v>
      </c>
      <c r="AU9" s="5">
        <v>4.5361000000000002</v>
      </c>
      <c r="AV9" s="31">
        <v>0</v>
      </c>
      <c r="AW9">
        <v>0</v>
      </c>
      <c r="AX9" s="31">
        <v>0</v>
      </c>
      <c r="AY9">
        <v>0</v>
      </c>
      <c r="AZ9" s="31">
        <v>3299250</v>
      </c>
      <c r="BA9" s="5">
        <v>4.0587</v>
      </c>
      <c r="BB9" s="31">
        <v>0</v>
      </c>
      <c r="BC9">
        <v>0</v>
      </c>
      <c r="BD9" s="31">
        <v>0</v>
      </c>
      <c r="BE9">
        <v>0</v>
      </c>
      <c r="BF9" s="31">
        <v>24790908.649999999</v>
      </c>
      <c r="BG9" s="5">
        <v>7.8455000000000004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0</v>
      </c>
      <c r="BO9">
        <v>0</v>
      </c>
      <c r="BP9" s="31">
        <v>10405524.6</v>
      </c>
      <c r="BQ9" s="5">
        <v>21.284300000000002</v>
      </c>
      <c r="BR9" s="31">
        <v>21342536.989999998</v>
      </c>
      <c r="BS9" s="5">
        <v>0.52300000000000002</v>
      </c>
      <c r="BT9" s="31">
        <v>0</v>
      </c>
      <c r="BU9">
        <v>0</v>
      </c>
      <c r="BV9" s="31">
        <v>88973.99</v>
      </c>
      <c r="BW9" s="5">
        <v>0.10009999999999999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  <c r="CD9" s="31">
        <v>573844.24</v>
      </c>
      <c r="CE9" s="5">
        <v>7.1242000000000001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0</v>
      </c>
      <c r="CM9">
        <v>0</v>
      </c>
      <c r="CN9" s="31">
        <v>0</v>
      </c>
      <c r="CO9">
        <v>0</v>
      </c>
      <c r="CP9" s="31">
        <v>38296820.899999999</v>
      </c>
      <c r="CQ9" s="5">
        <v>6.0589000000000004</v>
      </c>
      <c r="CR9" s="31">
        <v>0</v>
      </c>
      <c r="CS9">
        <v>0</v>
      </c>
      <c r="CT9" s="31">
        <v>3904519.7</v>
      </c>
      <c r="CU9" s="5">
        <v>5.8586</v>
      </c>
      <c r="CV9" s="31">
        <v>301839506.61000001</v>
      </c>
      <c r="CW9" s="5">
        <v>3.7363</v>
      </c>
      <c r="CX9" s="31">
        <v>0</v>
      </c>
      <c r="CY9">
        <v>0</v>
      </c>
      <c r="CZ9" s="31">
        <v>0</v>
      </c>
      <c r="DA9">
        <v>0</v>
      </c>
      <c r="DB9" s="31">
        <v>0</v>
      </c>
      <c r="DC9">
        <v>0</v>
      </c>
      <c r="DD9" s="31">
        <v>0</v>
      </c>
      <c r="DE9">
        <v>0</v>
      </c>
      <c r="DF9" s="31">
        <v>0</v>
      </c>
      <c r="DG9">
        <v>0</v>
      </c>
      <c r="DH9" s="31">
        <v>16481387</v>
      </c>
      <c r="DI9" s="5">
        <v>12.948600000000001</v>
      </c>
      <c r="DJ9" s="31">
        <v>272007562</v>
      </c>
      <c r="DK9" s="5">
        <v>8.8351000000000006</v>
      </c>
      <c r="DL9" s="31">
        <v>146397659</v>
      </c>
      <c r="DM9" s="5">
        <v>6.6002999999999998</v>
      </c>
      <c r="DN9" s="31">
        <v>64779198.399999999</v>
      </c>
      <c r="DO9" s="5">
        <v>6.0416999999999996</v>
      </c>
      <c r="DP9" s="31">
        <v>0</v>
      </c>
      <c r="DQ9">
        <v>0</v>
      </c>
      <c r="DR9" s="31">
        <v>0</v>
      </c>
      <c r="DS9">
        <v>0</v>
      </c>
      <c r="DT9" s="31">
        <v>0</v>
      </c>
      <c r="DU9">
        <v>0</v>
      </c>
      <c r="DV9" s="31">
        <v>0</v>
      </c>
      <c r="DW9">
        <v>0</v>
      </c>
      <c r="DX9" s="31">
        <v>0</v>
      </c>
      <c r="DY9">
        <v>0</v>
      </c>
      <c r="DZ9" s="31">
        <v>0</v>
      </c>
      <c r="EA9">
        <v>0</v>
      </c>
      <c r="EB9" s="31">
        <v>0</v>
      </c>
      <c r="EC9">
        <v>0</v>
      </c>
      <c r="ED9" s="31">
        <v>0</v>
      </c>
      <c r="EE9">
        <v>0</v>
      </c>
      <c r="EF9" s="31">
        <v>0</v>
      </c>
      <c r="EG9">
        <v>0</v>
      </c>
      <c r="EH9" s="31">
        <v>0</v>
      </c>
      <c r="EI9">
        <v>0</v>
      </c>
      <c r="EJ9" s="31">
        <v>222879</v>
      </c>
      <c r="EK9" s="5">
        <v>0.621</v>
      </c>
      <c r="EL9" s="31">
        <v>0</v>
      </c>
      <c r="EM9">
        <v>0</v>
      </c>
      <c r="EN9" s="31">
        <v>0</v>
      </c>
      <c r="EO9">
        <v>0</v>
      </c>
      <c r="EP9" s="31">
        <v>2417655</v>
      </c>
      <c r="EQ9" s="5">
        <v>0.71440000000000003</v>
      </c>
      <c r="ER9" s="31">
        <v>0</v>
      </c>
      <c r="ES9">
        <v>0</v>
      </c>
      <c r="ET9" s="31">
        <v>0</v>
      </c>
      <c r="EU9">
        <v>0</v>
      </c>
      <c r="EV9" s="31">
        <v>0</v>
      </c>
      <c r="EW9">
        <v>0</v>
      </c>
      <c r="EX9" s="31">
        <v>100625823.68000001</v>
      </c>
      <c r="EY9" s="5">
        <v>5.2458</v>
      </c>
      <c r="EZ9" s="31">
        <v>0</v>
      </c>
      <c r="FA9">
        <v>0</v>
      </c>
      <c r="FB9" s="31">
        <v>0</v>
      </c>
      <c r="FC9">
        <v>0</v>
      </c>
      <c r="FD9" s="31">
        <v>0</v>
      </c>
      <c r="FE9">
        <v>0</v>
      </c>
      <c r="FF9" s="31">
        <v>0</v>
      </c>
      <c r="FG9">
        <v>0</v>
      </c>
      <c r="FH9" s="31">
        <v>0</v>
      </c>
      <c r="FI9">
        <v>0</v>
      </c>
      <c r="FJ9" s="31">
        <v>0</v>
      </c>
      <c r="FK9">
        <v>0</v>
      </c>
      <c r="FL9" s="31">
        <v>0</v>
      </c>
      <c r="FM9">
        <v>0</v>
      </c>
      <c r="FN9" s="31">
        <v>0</v>
      </c>
      <c r="FO9">
        <v>0</v>
      </c>
      <c r="FP9" s="31">
        <v>0</v>
      </c>
      <c r="FQ9">
        <v>0</v>
      </c>
    </row>
    <row r="10" spans="1:173" x14ac:dyDescent="0.2">
      <c r="A10" t="s">
        <v>172</v>
      </c>
      <c r="B10" s="31">
        <v>30607761751.040001</v>
      </c>
      <c r="C10" s="5">
        <v>33.364600000000003</v>
      </c>
      <c r="D10" s="31">
        <v>65007564.469999999</v>
      </c>
      <c r="E10" s="5">
        <v>99.503799999999998</v>
      </c>
      <c r="F10" s="31">
        <v>437468628.80000001</v>
      </c>
      <c r="G10" s="5">
        <v>99.862200000000001</v>
      </c>
      <c r="H10" s="31">
        <v>105230598.75</v>
      </c>
      <c r="I10" s="5">
        <v>101.572</v>
      </c>
      <c r="J10" s="31">
        <v>490898805.70999998</v>
      </c>
      <c r="K10" s="5">
        <v>5.1874000000000002</v>
      </c>
      <c r="L10" s="31">
        <v>73352403.780000001</v>
      </c>
      <c r="M10" s="5">
        <v>98.036900000000003</v>
      </c>
      <c r="N10" s="31">
        <v>1096744802.75</v>
      </c>
      <c r="O10" s="5">
        <v>99.2821</v>
      </c>
      <c r="P10" s="31">
        <v>1388786281.0599999</v>
      </c>
      <c r="Q10" s="5">
        <v>98.889300000000006</v>
      </c>
      <c r="R10" s="31">
        <v>62735214.359999999</v>
      </c>
      <c r="S10" s="5">
        <v>99.786100000000005</v>
      </c>
      <c r="T10" s="31">
        <v>52422085.030000001</v>
      </c>
      <c r="U10" s="5">
        <v>99.7483</v>
      </c>
      <c r="V10" s="31">
        <v>142341974.69</v>
      </c>
      <c r="W10" s="5">
        <v>98.543700000000001</v>
      </c>
      <c r="X10" s="31">
        <v>5992498925.0299997</v>
      </c>
      <c r="Y10" s="5">
        <v>20.637699999999999</v>
      </c>
      <c r="Z10" s="31">
        <v>253038295.19</v>
      </c>
      <c r="AA10" s="5">
        <v>98.790599999999998</v>
      </c>
      <c r="AB10" s="31">
        <v>704431087.08000004</v>
      </c>
      <c r="AC10" s="5">
        <v>98.246700000000004</v>
      </c>
      <c r="AD10" s="31">
        <v>22089895.280000001</v>
      </c>
      <c r="AE10" s="5">
        <v>67.089399999999998</v>
      </c>
      <c r="AF10" s="31">
        <v>261353959.13999999</v>
      </c>
      <c r="AG10" s="5">
        <v>97.022400000000005</v>
      </c>
      <c r="AH10" s="31">
        <v>29820284.510000002</v>
      </c>
      <c r="AI10" s="5">
        <v>103.8704</v>
      </c>
      <c r="AJ10" s="31">
        <v>14792320.380000001</v>
      </c>
      <c r="AK10" s="5">
        <v>99.494399999999999</v>
      </c>
      <c r="AL10" s="31">
        <v>30888960.719999999</v>
      </c>
      <c r="AM10" s="5">
        <v>98.343199999999996</v>
      </c>
      <c r="AN10" s="31">
        <v>210990187.15000001</v>
      </c>
      <c r="AO10" s="5">
        <v>99.134200000000007</v>
      </c>
      <c r="AP10" s="31">
        <v>269054306.31999999</v>
      </c>
      <c r="AQ10" s="5">
        <v>99.4679</v>
      </c>
      <c r="AR10" s="31">
        <v>41096896.359999999</v>
      </c>
      <c r="AS10" s="5">
        <v>21.729199999999999</v>
      </c>
      <c r="AT10" s="31">
        <v>1941015383.5699999</v>
      </c>
      <c r="AU10" s="5">
        <v>17.677199999999999</v>
      </c>
      <c r="AV10" s="31">
        <v>1062374.07</v>
      </c>
      <c r="AW10" s="5">
        <v>91.303700000000006</v>
      </c>
      <c r="AX10" s="31">
        <v>94479346.239999995</v>
      </c>
      <c r="AY10" s="5">
        <v>105.17659999999999</v>
      </c>
      <c r="AZ10" s="31">
        <v>17923831.030000001</v>
      </c>
      <c r="BA10" s="5">
        <v>22.049900000000001</v>
      </c>
      <c r="BB10" s="31">
        <v>96874513.530000001</v>
      </c>
      <c r="BC10" s="5">
        <v>96.701899999999995</v>
      </c>
      <c r="BD10" s="31">
        <v>283818821.38</v>
      </c>
      <c r="BE10" s="5">
        <v>96.100499999999997</v>
      </c>
      <c r="BF10" s="31">
        <v>48306985.890000001</v>
      </c>
      <c r="BG10" s="5">
        <v>15.287599999999999</v>
      </c>
      <c r="BH10" s="31">
        <v>904953142.41999996</v>
      </c>
      <c r="BI10" s="5">
        <v>96.964799999999997</v>
      </c>
      <c r="BJ10" s="31">
        <v>84135426.439999998</v>
      </c>
      <c r="BK10" s="5">
        <v>99.801299999999998</v>
      </c>
      <c r="BL10" s="31">
        <v>39265522.630000003</v>
      </c>
      <c r="BM10" s="5">
        <v>82.775000000000006</v>
      </c>
      <c r="BN10" s="31">
        <v>123507538.58</v>
      </c>
      <c r="BO10" s="5">
        <v>102.97490000000001</v>
      </c>
      <c r="BP10" s="31">
        <v>2467.71</v>
      </c>
      <c r="BQ10" s="5">
        <v>5.0000000000000001E-3</v>
      </c>
      <c r="BR10" s="31">
        <v>788174231.21000004</v>
      </c>
      <c r="BS10" s="5">
        <v>19.313700000000001</v>
      </c>
      <c r="BT10" s="31">
        <v>63159070.299999997</v>
      </c>
      <c r="BU10" s="5">
        <v>96.887699999999995</v>
      </c>
      <c r="BV10" s="31">
        <v>8905979.2200000007</v>
      </c>
      <c r="BW10" s="5">
        <v>10.023</v>
      </c>
      <c r="BX10" s="31">
        <v>230110621.06999999</v>
      </c>
      <c r="BY10" s="5">
        <v>96.104699999999994</v>
      </c>
      <c r="BZ10" s="31">
        <v>395573035.06</v>
      </c>
      <c r="CA10" s="5">
        <v>96.890900000000002</v>
      </c>
      <c r="CB10" s="31">
        <v>0</v>
      </c>
      <c r="CC10">
        <v>0</v>
      </c>
      <c r="CD10" s="31">
        <v>963949.13</v>
      </c>
      <c r="CE10" s="5">
        <v>11.9673</v>
      </c>
      <c r="CF10" s="31">
        <v>60031058.280000001</v>
      </c>
      <c r="CG10" s="5">
        <v>104.4918</v>
      </c>
      <c r="CH10" s="31">
        <v>237458787.74000001</v>
      </c>
      <c r="CI10" s="5">
        <v>99.654499999999999</v>
      </c>
      <c r="CJ10" s="31">
        <v>221539408.87</v>
      </c>
      <c r="CK10" s="5">
        <v>99.206699999999998</v>
      </c>
      <c r="CL10" s="31">
        <v>324769782</v>
      </c>
      <c r="CM10" s="5">
        <v>90.764600000000002</v>
      </c>
      <c r="CN10" s="31">
        <v>67388024.170000002</v>
      </c>
      <c r="CO10" s="5">
        <v>94.724599999999995</v>
      </c>
      <c r="CP10" s="31">
        <v>116198862.09999999</v>
      </c>
      <c r="CQ10" s="5">
        <v>18.383800000000001</v>
      </c>
      <c r="CR10" s="31">
        <v>8387847.3300000001</v>
      </c>
      <c r="CS10" s="5">
        <v>97.531199999999998</v>
      </c>
      <c r="CT10" s="31">
        <v>1167551.8</v>
      </c>
      <c r="CU10" s="5">
        <v>1.7519</v>
      </c>
      <c r="CV10" s="31">
        <v>1546279625</v>
      </c>
      <c r="CW10" s="5">
        <v>19.140799999999999</v>
      </c>
      <c r="CX10" s="31">
        <v>167608705.97</v>
      </c>
      <c r="CY10" s="5">
        <v>98.4392</v>
      </c>
      <c r="CZ10" s="31">
        <v>587254529.48000002</v>
      </c>
      <c r="DA10" s="5">
        <v>96.872399999999999</v>
      </c>
      <c r="DB10" s="31">
        <v>592477619.73000002</v>
      </c>
      <c r="DC10" s="5">
        <v>99.978999999999999</v>
      </c>
      <c r="DD10" s="31">
        <v>40391378</v>
      </c>
      <c r="DE10" s="5">
        <v>97.503900000000002</v>
      </c>
      <c r="DF10" s="31">
        <v>31483497.43</v>
      </c>
      <c r="DG10" s="5">
        <v>99.650999999999996</v>
      </c>
      <c r="DH10" s="31">
        <v>110363198.22</v>
      </c>
      <c r="DI10" s="5">
        <v>86.706800000000001</v>
      </c>
      <c r="DJ10" s="31">
        <v>0</v>
      </c>
      <c r="DK10">
        <v>0</v>
      </c>
      <c r="DL10" s="31">
        <v>358833172</v>
      </c>
      <c r="DM10" s="5">
        <v>16.177800000000001</v>
      </c>
      <c r="DN10" s="31">
        <v>0</v>
      </c>
      <c r="DO10">
        <v>0</v>
      </c>
      <c r="DP10" s="31">
        <v>111809122.68000001</v>
      </c>
      <c r="DQ10" s="5">
        <v>95.415400000000005</v>
      </c>
      <c r="DR10" s="31">
        <v>89364871.829999998</v>
      </c>
      <c r="DS10" s="5">
        <v>92.842500000000001</v>
      </c>
      <c r="DT10" s="31">
        <v>740557950.42999995</v>
      </c>
      <c r="DU10" s="5">
        <v>101.0849</v>
      </c>
      <c r="DV10" s="31">
        <v>492788758.38</v>
      </c>
      <c r="DW10" s="5">
        <v>100.8747</v>
      </c>
      <c r="DX10" s="31">
        <v>390274741.38999999</v>
      </c>
      <c r="DY10" s="5">
        <v>101.7038</v>
      </c>
      <c r="DZ10" s="31">
        <v>1031938.06</v>
      </c>
      <c r="EA10" s="5">
        <v>99.575100000000006</v>
      </c>
      <c r="EB10" s="31">
        <v>113427167.95999999</v>
      </c>
      <c r="EC10" s="5">
        <v>99.742800000000003</v>
      </c>
      <c r="ED10" s="31">
        <v>251942800.94</v>
      </c>
      <c r="EE10" s="5">
        <v>100.101</v>
      </c>
      <c r="EF10" s="31">
        <v>171668330.59999999</v>
      </c>
      <c r="EG10" s="5">
        <v>94.840699999999998</v>
      </c>
      <c r="EH10" s="31">
        <v>799499287.84000003</v>
      </c>
      <c r="EI10" s="5">
        <v>94.974900000000005</v>
      </c>
      <c r="EJ10" s="31">
        <v>6490212.0499999998</v>
      </c>
      <c r="EK10" s="5">
        <v>18.082799999999999</v>
      </c>
      <c r="EL10" s="31">
        <v>390368320.25</v>
      </c>
      <c r="EM10" s="5">
        <v>103.51009999999999</v>
      </c>
      <c r="EN10" s="31">
        <v>447704019.45999998</v>
      </c>
      <c r="EO10" s="5">
        <v>95.800600000000003</v>
      </c>
      <c r="EP10" s="31">
        <v>48737520.990000002</v>
      </c>
      <c r="EQ10" s="5">
        <v>14.401</v>
      </c>
      <c r="ER10" s="31">
        <v>146987560.05000001</v>
      </c>
      <c r="ES10" s="5">
        <v>100.3719</v>
      </c>
      <c r="ET10" s="31">
        <v>224069139.12</v>
      </c>
      <c r="EU10" s="5">
        <v>94.647999999999996</v>
      </c>
      <c r="EV10" s="31">
        <v>130943675.59</v>
      </c>
      <c r="EW10" s="5">
        <v>96.922499999999999</v>
      </c>
      <c r="EX10" s="31">
        <v>289166367.19999999</v>
      </c>
      <c r="EY10" s="5">
        <v>15.0749</v>
      </c>
      <c r="EZ10" s="31">
        <v>1021234126.97</v>
      </c>
      <c r="FA10" s="5">
        <v>85.191900000000004</v>
      </c>
      <c r="FB10" s="31">
        <v>485616120.94999999</v>
      </c>
      <c r="FC10" s="5">
        <v>55.511299999999999</v>
      </c>
      <c r="FD10" s="31">
        <v>606867879.86000001</v>
      </c>
      <c r="FE10" s="5">
        <v>76.956599999999995</v>
      </c>
      <c r="FF10" s="31">
        <v>973590196.44000006</v>
      </c>
      <c r="FG10" s="5">
        <v>98.018799999999999</v>
      </c>
      <c r="FH10" s="31">
        <v>77589618.540000007</v>
      </c>
      <c r="FI10" s="5">
        <v>92.235299999999995</v>
      </c>
      <c r="FJ10" s="31">
        <v>109169730</v>
      </c>
      <c r="FK10" s="5">
        <v>99.595699999999994</v>
      </c>
      <c r="FL10" s="31">
        <v>241786424.97999999</v>
      </c>
      <c r="FM10" s="5">
        <v>99.590100000000007</v>
      </c>
      <c r="FN10" s="31">
        <v>786558110.00999999</v>
      </c>
      <c r="FO10" s="5">
        <v>98.031300000000002</v>
      </c>
      <c r="FP10" s="31">
        <v>119608994.31</v>
      </c>
      <c r="FQ10" s="5">
        <v>99.223699999999994</v>
      </c>
    </row>
    <row r="11" spans="1:173" ht="13.5" thickBot="1" x14ac:dyDescent="0.25">
      <c r="A11" t="s">
        <v>540</v>
      </c>
      <c r="B11" s="31">
        <v>101480865.14</v>
      </c>
      <c r="C11" s="5">
        <v>0.1106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101480865.14</v>
      </c>
      <c r="AU11" s="5">
        <v>0.92420000000000002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  <c r="FN11" s="31">
        <v>0</v>
      </c>
      <c r="FO11">
        <v>0</v>
      </c>
      <c r="FP11" s="31">
        <v>0</v>
      </c>
      <c r="FQ11">
        <v>0</v>
      </c>
    </row>
    <row r="12" spans="1:173" ht="14.25" thickTop="1" thickBot="1" x14ac:dyDescent="0.25">
      <c r="A12" s="152" t="s">
        <v>2</v>
      </c>
      <c r="B12" s="153">
        <v>91737210186.380005</v>
      </c>
      <c r="C12" s="154">
        <v>100</v>
      </c>
      <c r="D12" s="153">
        <v>65331766.359999999</v>
      </c>
      <c r="E12" s="154">
        <v>100</v>
      </c>
      <c r="F12" s="153">
        <v>438072228.36000001</v>
      </c>
      <c r="G12" s="154">
        <v>100</v>
      </c>
      <c r="H12" s="153">
        <v>103601967.23</v>
      </c>
      <c r="I12" s="154">
        <v>100</v>
      </c>
      <c r="J12" s="153">
        <v>9463325517.1800003</v>
      </c>
      <c r="K12" s="154">
        <v>100</v>
      </c>
      <c r="L12" s="153">
        <v>74821245.290000007</v>
      </c>
      <c r="M12" s="154">
        <v>100</v>
      </c>
      <c r="N12" s="153">
        <v>1104674834.7</v>
      </c>
      <c r="O12" s="154">
        <v>100</v>
      </c>
      <c r="P12" s="153">
        <v>1404384829.1900001</v>
      </c>
      <c r="Q12" s="154">
        <v>100</v>
      </c>
      <c r="R12" s="153">
        <v>62869691.719999999</v>
      </c>
      <c r="S12" s="154">
        <v>100</v>
      </c>
      <c r="T12" s="153">
        <v>52554345.880000003</v>
      </c>
      <c r="U12" s="154">
        <v>100</v>
      </c>
      <c r="V12" s="153">
        <v>144445517.50999999</v>
      </c>
      <c r="W12" s="154">
        <v>100</v>
      </c>
      <c r="X12" s="153">
        <v>29036654815.68</v>
      </c>
      <c r="Y12" s="154">
        <v>100</v>
      </c>
      <c r="Z12" s="153">
        <v>256135947.38999999</v>
      </c>
      <c r="AA12" s="154">
        <v>100</v>
      </c>
      <c r="AB12" s="153">
        <v>717001976.84000003</v>
      </c>
      <c r="AC12" s="154">
        <v>100</v>
      </c>
      <c r="AD12" s="153">
        <v>32926038.510000002</v>
      </c>
      <c r="AE12" s="154">
        <v>100</v>
      </c>
      <c r="AF12" s="153">
        <v>269374978.19999999</v>
      </c>
      <c r="AG12" s="154">
        <v>100</v>
      </c>
      <c r="AH12" s="153">
        <v>28709140.07</v>
      </c>
      <c r="AI12" s="154">
        <v>100</v>
      </c>
      <c r="AJ12" s="153">
        <v>14867492.560000001</v>
      </c>
      <c r="AK12" s="154">
        <v>100</v>
      </c>
      <c r="AL12" s="153">
        <v>31409364.960000001</v>
      </c>
      <c r="AM12" s="154">
        <v>100</v>
      </c>
      <c r="AN12" s="153">
        <v>212832968.41</v>
      </c>
      <c r="AO12" s="154">
        <v>100</v>
      </c>
      <c r="AP12" s="153">
        <v>270493719.95999998</v>
      </c>
      <c r="AQ12" s="154">
        <v>100</v>
      </c>
      <c r="AR12" s="153">
        <v>189132500.38</v>
      </c>
      <c r="AS12" s="154">
        <v>100</v>
      </c>
      <c r="AT12" s="153">
        <v>10980333310.43</v>
      </c>
      <c r="AU12" s="154">
        <v>100</v>
      </c>
      <c r="AV12" s="153">
        <v>1163561.26</v>
      </c>
      <c r="AW12" s="154">
        <v>100</v>
      </c>
      <c r="AX12" s="153">
        <v>89829223.790000007</v>
      </c>
      <c r="AY12" s="154">
        <v>100</v>
      </c>
      <c r="AZ12" s="153">
        <v>81287609.329999998</v>
      </c>
      <c r="BA12" s="154">
        <v>100</v>
      </c>
      <c r="BB12" s="153">
        <v>100178455.31</v>
      </c>
      <c r="BC12" s="154">
        <v>100</v>
      </c>
      <c r="BD12" s="153">
        <v>295335374.91000003</v>
      </c>
      <c r="BE12" s="154">
        <v>100</v>
      </c>
      <c r="BF12" s="153">
        <v>315988609.27999997</v>
      </c>
      <c r="BG12" s="154">
        <v>100</v>
      </c>
      <c r="BH12" s="153">
        <v>933280407.44000006</v>
      </c>
      <c r="BI12" s="154">
        <v>100</v>
      </c>
      <c r="BJ12" s="153">
        <v>84302924.920000002</v>
      </c>
      <c r="BK12" s="154">
        <v>100</v>
      </c>
      <c r="BL12" s="153">
        <v>47436430.18</v>
      </c>
      <c r="BM12" s="154">
        <v>100</v>
      </c>
      <c r="BN12" s="153">
        <v>119939467.19</v>
      </c>
      <c r="BO12" s="154">
        <v>100</v>
      </c>
      <c r="BP12" s="153">
        <v>48888366.899999999</v>
      </c>
      <c r="BQ12" s="154">
        <v>100</v>
      </c>
      <c r="BR12" s="153">
        <v>4080911801.5900002</v>
      </c>
      <c r="BS12" s="154">
        <v>100</v>
      </c>
      <c r="BT12" s="153">
        <v>65187936.07</v>
      </c>
      <c r="BU12" s="154">
        <v>100</v>
      </c>
      <c r="BV12" s="153">
        <v>88855364.870000005</v>
      </c>
      <c r="BW12" s="154">
        <v>100</v>
      </c>
      <c r="BX12" s="153">
        <v>239437373.24000001</v>
      </c>
      <c r="BY12" s="154">
        <v>100</v>
      </c>
      <c r="BZ12" s="153">
        <v>408266407.69999999</v>
      </c>
      <c r="CA12" s="154">
        <v>100</v>
      </c>
      <c r="CB12" s="153">
        <v>25146230</v>
      </c>
      <c r="CC12" s="154">
        <v>100</v>
      </c>
      <c r="CD12" s="153">
        <v>8054891.21</v>
      </c>
      <c r="CE12" s="154">
        <v>100</v>
      </c>
      <c r="CF12" s="153">
        <v>57450479.530000001</v>
      </c>
      <c r="CG12" s="154">
        <v>100</v>
      </c>
      <c r="CH12" s="153">
        <v>238282126.5</v>
      </c>
      <c r="CI12" s="154">
        <v>100</v>
      </c>
      <c r="CJ12" s="153">
        <v>223310979.94</v>
      </c>
      <c r="CK12" s="154">
        <v>100</v>
      </c>
      <c r="CL12" s="153">
        <v>357815293</v>
      </c>
      <c r="CM12" s="154">
        <v>100</v>
      </c>
      <c r="CN12" s="153">
        <v>71140968.579999998</v>
      </c>
      <c r="CO12" s="154">
        <v>100</v>
      </c>
      <c r="CP12" s="153">
        <v>632073188.23000002</v>
      </c>
      <c r="CQ12" s="154">
        <v>100</v>
      </c>
      <c r="CR12" s="153">
        <v>8600168.0299999993</v>
      </c>
      <c r="CS12" s="154">
        <v>100</v>
      </c>
      <c r="CT12" s="153">
        <v>66645626.859999999</v>
      </c>
      <c r="CU12" s="154">
        <v>100</v>
      </c>
      <c r="CV12" s="153">
        <v>8078464901.3100004</v>
      </c>
      <c r="CW12" s="154">
        <v>100</v>
      </c>
      <c r="CX12" s="153">
        <v>170266290.91999999</v>
      </c>
      <c r="CY12" s="154">
        <v>100</v>
      </c>
      <c r="CZ12" s="153">
        <v>606214420.19000006</v>
      </c>
      <c r="DA12" s="154">
        <v>100</v>
      </c>
      <c r="DB12" s="153">
        <v>592602042.26999998</v>
      </c>
      <c r="DC12" s="154">
        <v>100</v>
      </c>
      <c r="DD12" s="153">
        <v>41425396</v>
      </c>
      <c r="DE12" s="154">
        <v>100</v>
      </c>
      <c r="DF12" s="153">
        <v>31593762.399999999</v>
      </c>
      <c r="DG12" s="154">
        <v>100</v>
      </c>
      <c r="DH12" s="153">
        <v>127283271.34</v>
      </c>
      <c r="DI12" s="154">
        <v>100</v>
      </c>
      <c r="DJ12" s="153">
        <v>3078700997.3299999</v>
      </c>
      <c r="DK12" s="154">
        <v>100</v>
      </c>
      <c r="DL12" s="153">
        <v>2218060191.79</v>
      </c>
      <c r="DM12" s="154">
        <v>100</v>
      </c>
      <c r="DN12" s="153">
        <v>1072198419.4299999</v>
      </c>
      <c r="DO12" s="154">
        <v>100</v>
      </c>
      <c r="DP12" s="153">
        <v>117181480.76000001</v>
      </c>
      <c r="DQ12" s="154">
        <v>100</v>
      </c>
      <c r="DR12" s="153">
        <v>96254290.959999993</v>
      </c>
      <c r="DS12" s="154">
        <v>100</v>
      </c>
      <c r="DT12" s="153">
        <v>732609577.83000004</v>
      </c>
      <c r="DU12" s="154">
        <v>100</v>
      </c>
      <c r="DV12" s="153">
        <v>488515593.70999998</v>
      </c>
      <c r="DW12" s="154">
        <v>100</v>
      </c>
      <c r="DX12" s="153">
        <v>383736763.14999998</v>
      </c>
      <c r="DY12" s="154">
        <v>100</v>
      </c>
      <c r="DZ12" s="153">
        <v>1036341.8</v>
      </c>
      <c r="EA12" s="154">
        <v>100</v>
      </c>
      <c r="EB12" s="153">
        <v>113719621.56999999</v>
      </c>
      <c r="EC12" s="154">
        <v>100</v>
      </c>
      <c r="ED12" s="153">
        <v>251688600.78</v>
      </c>
      <c r="EE12" s="154">
        <v>100</v>
      </c>
      <c r="EF12" s="153">
        <v>181007033.16999999</v>
      </c>
      <c r="EG12" s="154">
        <v>100</v>
      </c>
      <c r="EH12" s="153">
        <v>841800702.03999996</v>
      </c>
      <c r="EI12" s="154">
        <v>100</v>
      </c>
      <c r="EJ12" s="153">
        <v>35891537.100000001</v>
      </c>
      <c r="EK12" s="154">
        <v>100</v>
      </c>
      <c r="EL12" s="153">
        <v>377130751.83999997</v>
      </c>
      <c r="EM12" s="154">
        <v>100</v>
      </c>
      <c r="EN12" s="153">
        <v>467329199.52999997</v>
      </c>
      <c r="EO12" s="154">
        <v>100</v>
      </c>
      <c r="EP12" s="153">
        <v>338430514.77999997</v>
      </c>
      <c r="EQ12" s="154">
        <v>100</v>
      </c>
      <c r="ER12" s="153">
        <v>146442893.06</v>
      </c>
      <c r="ES12" s="154">
        <v>100</v>
      </c>
      <c r="ET12" s="153">
        <v>236739337.44</v>
      </c>
      <c r="EU12" s="154">
        <v>100</v>
      </c>
      <c r="EV12" s="153">
        <v>135101425.16</v>
      </c>
      <c r="EW12" s="154">
        <v>100</v>
      </c>
      <c r="EX12" s="153">
        <v>1918201986.4100001</v>
      </c>
      <c r="EY12" s="154">
        <v>100</v>
      </c>
      <c r="EZ12" s="153">
        <v>1198745293.6600001</v>
      </c>
      <c r="FA12" s="154">
        <v>100</v>
      </c>
      <c r="FB12" s="153">
        <v>874806263.13999999</v>
      </c>
      <c r="FC12" s="154">
        <v>100</v>
      </c>
      <c r="FD12" s="153">
        <v>788584721.83000004</v>
      </c>
      <c r="FE12" s="154">
        <v>100</v>
      </c>
      <c r="FF12" s="153">
        <v>993268463.62</v>
      </c>
      <c r="FG12" s="154">
        <v>100</v>
      </c>
      <c r="FH12" s="153">
        <v>84121433.510000005</v>
      </c>
      <c r="FI12" s="154">
        <v>100</v>
      </c>
      <c r="FJ12" s="153">
        <v>109612851.75</v>
      </c>
      <c r="FK12" s="154">
        <v>100</v>
      </c>
      <c r="FL12" s="153">
        <v>242781584.25999999</v>
      </c>
      <c r="FM12" s="154">
        <v>100</v>
      </c>
      <c r="FN12" s="153">
        <v>802354033.39999998</v>
      </c>
      <c r="FO12" s="154">
        <v>100</v>
      </c>
      <c r="FP12" s="153">
        <v>120544734.47</v>
      </c>
      <c r="FQ12" s="154">
        <v>100</v>
      </c>
    </row>
    <row r="13" spans="1:173" ht="13.5" thickTop="1" x14ac:dyDescent="0.2">
      <c r="A13" s="1" t="s">
        <v>541</v>
      </c>
    </row>
    <row r="14" spans="1:173" x14ac:dyDescent="0.2">
      <c r="A14" t="s">
        <v>542</v>
      </c>
      <c r="B14" s="31">
        <v>1748683492.6300001</v>
      </c>
      <c r="C14" s="5">
        <v>1.9061999999999999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186884000</v>
      </c>
      <c r="K14" s="5">
        <v>1.9748000000000001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772913783.70000005</v>
      </c>
      <c r="Y14" s="5">
        <v>2.6619000000000002</v>
      </c>
      <c r="Z14" s="31">
        <v>0</v>
      </c>
      <c r="AA14">
        <v>0</v>
      </c>
      <c r="AB14" s="31">
        <v>0</v>
      </c>
      <c r="AC14">
        <v>0</v>
      </c>
      <c r="AD14" s="31">
        <v>10424050</v>
      </c>
      <c r="AE14" s="5">
        <v>31.658999999999999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14418848.26</v>
      </c>
      <c r="AS14" s="5">
        <v>7.6237000000000004</v>
      </c>
      <c r="AT14" s="31">
        <v>128646747.52</v>
      </c>
      <c r="AU14" s="5">
        <v>1.1716</v>
      </c>
      <c r="AV14" s="31">
        <v>0</v>
      </c>
      <c r="AW14">
        <v>0</v>
      </c>
      <c r="AX14" s="31">
        <v>0</v>
      </c>
      <c r="AY14">
        <v>0</v>
      </c>
      <c r="AZ14" s="31">
        <v>3379200</v>
      </c>
      <c r="BA14" s="5">
        <v>4.1570999999999998</v>
      </c>
      <c r="BB14" s="31">
        <v>0</v>
      </c>
      <c r="BC14">
        <v>0</v>
      </c>
      <c r="BD14" s="31">
        <v>0</v>
      </c>
      <c r="BE14">
        <v>0</v>
      </c>
      <c r="BF14" s="31">
        <v>7224191</v>
      </c>
      <c r="BG14" s="5">
        <v>2.2862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210555531.28999999</v>
      </c>
      <c r="BS14" s="5">
        <v>5.1595000000000004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56892</v>
      </c>
      <c r="CE14" s="5">
        <v>0.70630000000000004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7087918.3700000001</v>
      </c>
      <c r="CO14" s="5">
        <v>9.9632000000000005</v>
      </c>
      <c r="CP14" s="31">
        <v>4728853.62</v>
      </c>
      <c r="CQ14" s="5">
        <v>0.74809999999999999</v>
      </c>
      <c r="CR14" s="31">
        <v>0</v>
      </c>
      <c r="CS14">
        <v>0</v>
      </c>
      <c r="CT14" s="31">
        <v>0</v>
      </c>
      <c r="CU14">
        <v>0</v>
      </c>
      <c r="CV14" s="31">
        <v>231044700</v>
      </c>
      <c r="CW14" s="5">
        <v>2.86</v>
      </c>
      <c r="CX14" s="31">
        <v>0</v>
      </c>
      <c r="CY14">
        <v>0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42529369</v>
      </c>
      <c r="DK14" s="5">
        <v>1.3814</v>
      </c>
      <c r="DL14" s="31">
        <v>0</v>
      </c>
      <c r="DM14">
        <v>0</v>
      </c>
      <c r="DN14" s="31">
        <v>69381945.319999993</v>
      </c>
      <c r="DO14" s="5">
        <v>6.4710000000000001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0</v>
      </c>
      <c r="DW14">
        <v>0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0</v>
      </c>
      <c r="EI14">
        <v>0</v>
      </c>
      <c r="EJ14" s="31">
        <v>4285776</v>
      </c>
      <c r="EK14" s="5">
        <v>11.940899999999999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55121686.549999997</v>
      </c>
      <c r="EY14" s="5">
        <v>2.8736000000000002</v>
      </c>
      <c r="EZ14" s="31">
        <v>0</v>
      </c>
      <c r="FA14">
        <v>0</v>
      </c>
      <c r="FB14" s="31">
        <v>0</v>
      </c>
      <c r="FC14">
        <v>0</v>
      </c>
      <c r="FD14" s="31">
        <v>0</v>
      </c>
      <c r="FE14">
        <v>0</v>
      </c>
      <c r="FF14" s="31">
        <v>0</v>
      </c>
      <c r="FG14">
        <v>0</v>
      </c>
      <c r="FH14" s="31">
        <v>0</v>
      </c>
      <c r="FI14">
        <v>0</v>
      </c>
      <c r="FJ14" s="31">
        <v>0</v>
      </c>
      <c r="FK14">
        <v>0</v>
      </c>
      <c r="FL14" s="31">
        <v>0</v>
      </c>
      <c r="FM14">
        <v>0</v>
      </c>
      <c r="FN14" s="31">
        <v>0</v>
      </c>
      <c r="FO14">
        <v>0</v>
      </c>
      <c r="FP14" s="31">
        <v>0</v>
      </c>
      <c r="FQ14">
        <v>0</v>
      </c>
    </row>
    <row r="15" spans="1:173" x14ac:dyDescent="0.2">
      <c r="A15" t="s">
        <v>543</v>
      </c>
      <c r="B15" s="31">
        <v>2777425026.4400001</v>
      </c>
      <c r="C15" s="5">
        <v>3.0276000000000001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323893251.23000002</v>
      </c>
      <c r="K15" s="5">
        <v>3.4226000000000001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1277243171.0899999</v>
      </c>
      <c r="Y15" s="5">
        <v>4.3986999999999998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16999782.41</v>
      </c>
      <c r="AS15" s="5">
        <v>8.9883000000000006</v>
      </c>
      <c r="AT15" s="31">
        <v>247758762.44999999</v>
      </c>
      <c r="AU15" s="5">
        <v>2.2564000000000002</v>
      </c>
      <c r="AV15" s="31">
        <v>0</v>
      </c>
      <c r="AW15">
        <v>0</v>
      </c>
      <c r="AX15" s="31">
        <v>0</v>
      </c>
      <c r="AY15">
        <v>0</v>
      </c>
      <c r="AZ15" s="31">
        <v>5218499.0999999996</v>
      </c>
      <c r="BA15" s="5">
        <v>6.4198000000000004</v>
      </c>
      <c r="BB15" s="31">
        <v>0</v>
      </c>
      <c r="BC15">
        <v>0</v>
      </c>
      <c r="BD15" s="31">
        <v>0</v>
      </c>
      <c r="BE15">
        <v>0</v>
      </c>
      <c r="BF15" s="31">
        <v>14781716.51</v>
      </c>
      <c r="BG15" s="5">
        <v>4.6779000000000002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368781990.94</v>
      </c>
      <c r="BS15" s="5">
        <v>9.0367999999999995</v>
      </c>
      <c r="BT15" s="31">
        <v>0</v>
      </c>
      <c r="BU15">
        <v>0</v>
      </c>
      <c r="BV15" s="31">
        <v>8078318.9000000004</v>
      </c>
      <c r="BW15" s="5">
        <v>9.0914999999999999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407132.24</v>
      </c>
      <c r="CE15" s="5">
        <v>5.0545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0</v>
      </c>
      <c r="CM15">
        <v>0</v>
      </c>
      <c r="CN15" s="31">
        <v>0</v>
      </c>
      <c r="CO15">
        <v>0</v>
      </c>
      <c r="CP15" s="31">
        <v>30397442.32</v>
      </c>
      <c r="CQ15" s="5">
        <v>4.8091999999999997</v>
      </c>
      <c r="CR15" s="31">
        <v>0</v>
      </c>
      <c r="CS15">
        <v>0</v>
      </c>
      <c r="CT15" s="31">
        <v>3747802.56</v>
      </c>
      <c r="CU15" s="5">
        <v>5.6234999999999999</v>
      </c>
      <c r="CV15" s="31">
        <v>183822782.38</v>
      </c>
      <c r="CW15" s="5">
        <v>2.2755000000000001</v>
      </c>
      <c r="CX15" s="31">
        <v>0</v>
      </c>
      <c r="CY15">
        <v>0</v>
      </c>
      <c r="CZ15" s="31">
        <v>0</v>
      </c>
      <c r="DA15">
        <v>0</v>
      </c>
      <c r="DB15" s="31">
        <v>0</v>
      </c>
      <c r="DC15">
        <v>0</v>
      </c>
      <c r="DD15" s="31">
        <v>0</v>
      </c>
      <c r="DE15">
        <v>0</v>
      </c>
      <c r="DF15" s="31">
        <v>0</v>
      </c>
      <c r="DG15">
        <v>0</v>
      </c>
      <c r="DH15" s="31">
        <v>0</v>
      </c>
      <c r="DI15">
        <v>0</v>
      </c>
      <c r="DJ15" s="31">
        <v>51945349</v>
      </c>
      <c r="DK15" s="5">
        <v>1.6872</v>
      </c>
      <c r="DL15" s="31">
        <v>88585639</v>
      </c>
      <c r="DM15" s="5">
        <v>3.9937999999999998</v>
      </c>
      <c r="DN15" s="31">
        <v>84583306</v>
      </c>
      <c r="DO15" s="5">
        <v>7.8887999999999998</v>
      </c>
      <c r="DP15" s="31">
        <v>0</v>
      </c>
      <c r="DQ15">
        <v>0</v>
      </c>
      <c r="DR15" s="31">
        <v>0</v>
      </c>
      <c r="DS15">
        <v>0</v>
      </c>
      <c r="DT15" s="31">
        <v>0</v>
      </c>
      <c r="DU15">
        <v>0</v>
      </c>
      <c r="DV15" s="31">
        <v>0</v>
      </c>
      <c r="DW15">
        <v>0</v>
      </c>
      <c r="DX15" s="31">
        <v>0</v>
      </c>
      <c r="DY15">
        <v>0</v>
      </c>
      <c r="DZ15" s="31">
        <v>0</v>
      </c>
      <c r="EA15">
        <v>0</v>
      </c>
      <c r="EB15" s="31">
        <v>0</v>
      </c>
      <c r="EC15">
        <v>0</v>
      </c>
      <c r="ED15" s="31">
        <v>0</v>
      </c>
      <c r="EE15">
        <v>0</v>
      </c>
      <c r="EF15" s="31">
        <v>0</v>
      </c>
      <c r="EG15">
        <v>0</v>
      </c>
      <c r="EH15" s="31">
        <v>1592</v>
      </c>
      <c r="EI15" s="5">
        <v>2.0000000000000001E-4</v>
      </c>
      <c r="EJ15" s="31">
        <v>2452764.61</v>
      </c>
      <c r="EK15" s="5">
        <v>6.8338000000000001</v>
      </c>
      <c r="EL15" s="31">
        <v>0</v>
      </c>
      <c r="EM15">
        <v>0</v>
      </c>
      <c r="EN15" s="31">
        <v>0</v>
      </c>
      <c r="EO15">
        <v>0</v>
      </c>
      <c r="EP15" s="31">
        <v>12606470.199999999</v>
      </c>
      <c r="EQ15" s="5">
        <v>3.7250000000000001</v>
      </c>
      <c r="ER15" s="31">
        <v>0</v>
      </c>
      <c r="ES15">
        <v>0</v>
      </c>
      <c r="ET15" s="31">
        <v>0</v>
      </c>
      <c r="EU15">
        <v>0</v>
      </c>
      <c r="EV15" s="31">
        <v>0</v>
      </c>
      <c r="EW15">
        <v>0</v>
      </c>
      <c r="EX15" s="31">
        <v>56119253.5</v>
      </c>
      <c r="EY15" s="5">
        <v>2.9256000000000002</v>
      </c>
      <c r="EZ15" s="31">
        <v>0</v>
      </c>
      <c r="FA15">
        <v>0</v>
      </c>
      <c r="FB15" s="31">
        <v>0</v>
      </c>
      <c r="FC15">
        <v>0</v>
      </c>
      <c r="FD15" s="31">
        <v>0</v>
      </c>
      <c r="FE15">
        <v>0</v>
      </c>
      <c r="FF15" s="31">
        <v>0</v>
      </c>
      <c r="FG15">
        <v>0</v>
      </c>
      <c r="FH15" s="31">
        <v>0</v>
      </c>
      <c r="FI15">
        <v>0</v>
      </c>
      <c r="FJ15" s="31">
        <v>0</v>
      </c>
      <c r="FK15">
        <v>0</v>
      </c>
      <c r="FL15" s="31">
        <v>0</v>
      </c>
      <c r="FM15">
        <v>0</v>
      </c>
      <c r="FN15" s="31">
        <v>0</v>
      </c>
      <c r="FO15">
        <v>0</v>
      </c>
      <c r="FP15" s="31">
        <v>0</v>
      </c>
      <c r="FQ15">
        <v>0</v>
      </c>
    </row>
    <row r="16" spans="1:173" x14ac:dyDescent="0.2">
      <c r="A16" t="s">
        <v>544</v>
      </c>
      <c r="B16" s="31">
        <v>3557499226.8499999</v>
      </c>
      <c r="C16" s="5">
        <v>3.8778999999999999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281014205.01999998</v>
      </c>
      <c r="K16" s="5">
        <v>2.9695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2218302997.5</v>
      </c>
      <c r="Y16" s="5">
        <v>7.6397000000000004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5650450.7599999998</v>
      </c>
      <c r="AS16" s="5">
        <v>2.9876</v>
      </c>
      <c r="AT16" s="31">
        <v>267685157.59999999</v>
      </c>
      <c r="AU16" s="5">
        <v>2.4379</v>
      </c>
      <c r="AV16" s="31">
        <v>0</v>
      </c>
      <c r="AW16">
        <v>0</v>
      </c>
      <c r="AX16" s="31">
        <v>0</v>
      </c>
      <c r="AY16">
        <v>0</v>
      </c>
      <c r="AZ16" s="31">
        <v>2149480</v>
      </c>
      <c r="BA16" s="5">
        <v>2.6442999999999999</v>
      </c>
      <c r="BB16" s="31">
        <v>0</v>
      </c>
      <c r="BC16">
        <v>0</v>
      </c>
      <c r="BD16" s="31">
        <v>0</v>
      </c>
      <c r="BE16">
        <v>0</v>
      </c>
      <c r="BF16" s="31">
        <v>3267145.62</v>
      </c>
      <c r="BG16" s="5">
        <v>1.0339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0</v>
      </c>
      <c r="BO16">
        <v>0</v>
      </c>
      <c r="BP16" s="31">
        <v>3931774.8</v>
      </c>
      <c r="BQ16" s="5">
        <v>8.0424000000000007</v>
      </c>
      <c r="BR16" s="31">
        <v>139948540.27000001</v>
      </c>
      <c r="BS16" s="5">
        <v>3.4293</v>
      </c>
      <c r="BT16" s="31">
        <v>0</v>
      </c>
      <c r="BU16">
        <v>0</v>
      </c>
      <c r="BV16" s="31">
        <v>2794565.81</v>
      </c>
      <c r="BW16" s="5">
        <v>3.1450999999999998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256480.54</v>
      </c>
      <c r="CE16" s="5">
        <v>3.1842000000000001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0</v>
      </c>
      <c r="CM16">
        <v>0</v>
      </c>
      <c r="CN16" s="31">
        <v>0</v>
      </c>
      <c r="CO16">
        <v>0</v>
      </c>
      <c r="CP16" s="31">
        <v>20170101.52</v>
      </c>
      <c r="CQ16" s="5">
        <v>3.1911</v>
      </c>
      <c r="CR16" s="31">
        <v>0</v>
      </c>
      <c r="CS16">
        <v>0</v>
      </c>
      <c r="CT16" s="31">
        <v>2901983.52</v>
      </c>
      <c r="CU16" s="5">
        <v>4.3543000000000003</v>
      </c>
      <c r="CV16" s="31">
        <v>358064058</v>
      </c>
      <c r="CW16" s="5">
        <v>4.4322999999999997</v>
      </c>
      <c r="CX16" s="31">
        <v>0</v>
      </c>
      <c r="CY16">
        <v>0</v>
      </c>
      <c r="CZ16" s="31">
        <v>0</v>
      </c>
      <c r="DA16">
        <v>0</v>
      </c>
      <c r="DB16" s="31">
        <v>0</v>
      </c>
      <c r="DC16">
        <v>0</v>
      </c>
      <c r="DD16" s="31">
        <v>0</v>
      </c>
      <c r="DE16">
        <v>0</v>
      </c>
      <c r="DF16" s="31">
        <v>0</v>
      </c>
      <c r="DG16">
        <v>0</v>
      </c>
      <c r="DH16" s="31">
        <v>0</v>
      </c>
      <c r="DI16">
        <v>0</v>
      </c>
      <c r="DJ16" s="31">
        <v>66600100</v>
      </c>
      <c r="DK16" s="5">
        <v>2.1633</v>
      </c>
      <c r="DL16" s="31">
        <v>35636470</v>
      </c>
      <c r="DM16" s="5">
        <v>1.6067</v>
      </c>
      <c r="DN16" s="31">
        <v>56262940.640000001</v>
      </c>
      <c r="DO16" s="5">
        <v>5.2473999999999998</v>
      </c>
      <c r="DP16" s="31">
        <v>0</v>
      </c>
      <c r="DQ16">
        <v>0</v>
      </c>
      <c r="DR16" s="31">
        <v>0</v>
      </c>
      <c r="DS16">
        <v>0</v>
      </c>
      <c r="DT16" s="31">
        <v>0</v>
      </c>
      <c r="DU16">
        <v>0</v>
      </c>
      <c r="DV16" s="31">
        <v>0</v>
      </c>
      <c r="DW16">
        <v>0</v>
      </c>
      <c r="DX16" s="31">
        <v>0</v>
      </c>
      <c r="DY16">
        <v>0</v>
      </c>
      <c r="DZ16" s="31">
        <v>0</v>
      </c>
      <c r="EA16">
        <v>0</v>
      </c>
      <c r="EB16" s="31">
        <v>0</v>
      </c>
      <c r="EC16">
        <v>0</v>
      </c>
      <c r="ED16" s="31">
        <v>0</v>
      </c>
      <c r="EE16">
        <v>0</v>
      </c>
      <c r="EF16" s="31">
        <v>0</v>
      </c>
      <c r="EG16">
        <v>0</v>
      </c>
      <c r="EH16" s="31">
        <v>0</v>
      </c>
      <c r="EI16">
        <v>0</v>
      </c>
      <c r="EJ16" s="31">
        <v>1707714.18</v>
      </c>
      <c r="EK16" s="5">
        <v>4.758</v>
      </c>
      <c r="EL16" s="31">
        <v>0</v>
      </c>
      <c r="EM16">
        <v>0</v>
      </c>
      <c r="EN16" s="31">
        <v>0</v>
      </c>
      <c r="EO16">
        <v>0</v>
      </c>
      <c r="EP16" s="31">
        <v>6232575.2999999998</v>
      </c>
      <c r="EQ16" s="5">
        <v>1.8415999999999999</v>
      </c>
      <c r="ER16" s="31">
        <v>0</v>
      </c>
      <c r="ES16">
        <v>0</v>
      </c>
      <c r="ET16" s="31">
        <v>0</v>
      </c>
      <c r="EU16">
        <v>0</v>
      </c>
      <c r="EV16" s="31">
        <v>0</v>
      </c>
      <c r="EW16">
        <v>0</v>
      </c>
      <c r="EX16" s="31">
        <v>84922485.769999996</v>
      </c>
      <c r="EY16" s="5">
        <v>4.4272</v>
      </c>
      <c r="EZ16" s="31">
        <v>0</v>
      </c>
      <c r="FA16">
        <v>0</v>
      </c>
      <c r="FB16" s="31">
        <v>0</v>
      </c>
      <c r="FC16">
        <v>0</v>
      </c>
      <c r="FD16" s="31">
        <v>0</v>
      </c>
      <c r="FE16">
        <v>0</v>
      </c>
      <c r="FF16" s="31">
        <v>0</v>
      </c>
      <c r="FG16">
        <v>0</v>
      </c>
      <c r="FH16" s="31">
        <v>0</v>
      </c>
      <c r="FI16">
        <v>0</v>
      </c>
      <c r="FJ16" s="31">
        <v>0</v>
      </c>
      <c r="FK16">
        <v>0</v>
      </c>
      <c r="FL16" s="31">
        <v>0</v>
      </c>
      <c r="FM16">
        <v>0</v>
      </c>
      <c r="FN16" s="31">
        <v>0</v>
      </c>
      <c r="FO16">
        <v>0</v>
      </c>
      <c r="FP16" s="31">
        <v>0</v>
      </c>
      <c r="FQ16">
        <v>0</v>
      </c>
    </row>
    <row r="17" spans="1:173" x14ac:dyDescent="0.2">
      <c r="A17" t="s">
        <v>545</v>
      </c>
      <c r="B17" s="31">
        <v>1574601773.77</v>
      </c>
      <c r="C17" s="5">
        <v>1.7163999999999999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517889730.69999999</v>
      </c>
      <c r="K17" s="5">
        <v>5.4725999999999999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286490624.27999997</v>
      </c>
      <c r="Y17" s="5">
        <v>0.98670000000000002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2874261.18</v>
      </c>
      <c r="AS17" s="5">
        <v>1.5197000000000001</v>
      </c>
      <c r="AT17" s="31">
        <v>145447899.03999999</v>
      </c>
      <c r="AU17" s="5">
        <v>1.3246</v>
      </c>
      <c r="AV17" s="31">
        <v>0</v>
      </c>
      <c r="AW17">
        <v>0</v>
      </c>
      <c r="AX17" s="31">
        <v>0</v>
      </c>
      <c r="AY17">
        <v>0</v>
      </c>
      <c r="AZ17" s="31">
        <v>699300</v>
      </c>
      <c r="BA17" s="5">
        <v>0.86029999999999995</v>
      </c>
      <c r="BB17" s="31">
        <v>0</v>
      </c>
      <c r="BC17">
        <v>0</v>
      </c>
      <c r="BD17" s="31">
        <v>0</v>
      </c>
      <c r="BE17">
        <v>0</v>
      </c>
      <c r="BF17" s="31">
        <v>1731080</v>
      </c>
      <c r="BG17" s="5">
        <v>0.54779999999999995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2595568.0299999998</v>
      </c>
      <c r="BQ17" s="5">
        <v>5.3091999999999997</v>
      </c>
      <c r="BR17" s="31">
        <v>63562265.909999996</v>
      </c>
      <c r="BS17" s="5">
        <v>1.5576000000000001</v>
      </c>
      <c r="BT17" s="31">
        <v>0</v>
      </c>
      <c r="BU17">
        <v>0</v>
      </c>
      <c r="BV17" s="31">
        <v>3926314.8</v>
      </c>
      <c r="BW17" s="5">
        <v>4.4188000000000001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262065.3</v>
      </c>
      <c r="CE17" s="5">
        <v>3.2534999999999998</v>
      </c>
      <c r="CF17" s="31">
        <v>0</v>
      </c>
      <c r="CG17">
        <v>0</v>
      </c>
      <c r="CH17" s="31">
        <v>0</v>
      </c>
      <c r="CI17">
        <v>0</v>
      </c>
      <c r="CJ17" s="31">
        <v>0</v>
      </c>
      <c r="CK17">
        <v>0</v>
      </c>
      <c r="CL17" s="31">
        <v>0</v>
      </c>
      <c r="CM17">
        <v>0</v>
      </c>
      <c r="CN17" s="31">
        <v>0</v>
      </c>
      <c r="CO17">
        <v>0</v>
      </c>
      <c r="CP17" s="31">
        <v>19813907.010000002</v>
      </c>
      <c r="CQ17" s="5">
        <v>3.1347</v>
      </c>
      <c r="CR17" s="31">
        <v>0</v>
      </c>
      <c r="CS17">
        <v>0</v>
      </c>
      <c r="CT17" s="31">
        <v>2605937.58</v>
      </c>
      <c r="CU17" s="5">
        <v>3.9100999999999999</v>
      </c>
      <c r="CV17" s="31">
        <v>377473548</v>
      </c>
      <c r="CW17" s="5">
        <v>4.6726000000000001</v>
      </c>
      <c r="CX17" s="31">
        <v>0</v>
      </c>
      <c r="CY17">
        <v>0</v>
      </c>
      <c r="CZ17" s="31">
        <v>0</v>
      </c>
      <c r="DA17">
        <v>0</v>
      </c>
      <c r="DB17" s="31">
        <v>0</v>
      </c>
      <c r="DC17">
        <v>0</v>
      </c>
      <c r="DD17" s="31">
        <v>0</v>
      </c>
      <c r="DE17">
        <v>0</v>
      </c>
      <c r="DF17" s="31">
        <v>0</v>
      </c>
      <c r="DG17">
        <v>0</v>
      </c>
      <c r="DH17" s="31">
        <v>0</v>
      </c>
      <c r="DI17">
        <v>0</v>
      </c>
      <c r="DJ17" s="31">
        <v>43352693</v>
      </c>
      <c r="DK17" s="5">
        <v>1.4080999999999999</v>
      </c>
      <c r="DL17" s="31">
        <v>30537025</v>
      </c>
      <c r="DM17" s="5">
        <v>1.3767</v>
      </c>
      <c r="DN17" s="31">
        <v>29548076.559999999</v>
      </c>
      <c r="DO17" s="5">
        <v>2.7557999999999998</v>
      </c>
      <c r="DP17" s="31">
        <v>0</v>
      </c>
      <c r="DQ17">
        <v>0</v>
      </c>
      <c r="DR17" s="31">
        <v>0</v>
      </c>
      <c r="DS17">
        <v>0</v>
      </c>
      <c r="DT17" s="31">
        <v>0</v>
      </c>
      <c r="DU17">
        <v>0</v>
      </c>
      <c r="DV17" s="31">
        <v>0</v>
      </c>
      <c r="DW17">
        <v>0</v>
      </c>
      <c r="DX17" s="31">
        <v>0</v>
      </c>
      <c r="DY17">
        <v>0</v>
      </c>
      <c r="DZ17" s="31">
        <v>0</v>
      </c>
      <c r="EA17">
        <v>0</v>
      </c>
      <c r="EB17" s="31">
        <v>0</v>
      </c>
      <c r="EC17">
        <v>0</v>
      </c>
      <c r="ED17" s="31">
        <v>0</v>
      </c>
      <c r="EE17">
        <v>0</v>
      </c>
      <c r="EF17" s="31">
        <v>0</v>
      </c>
      <c r="EG17">
        <v>0</v>
      </c>
      <c r="EH17" s="31">
        <v>0</v>
      </c>
      <c r="EI17">
        <v>0</v>
      </c>
      <c r="EJ17" s="31">
        <v>1330825.8500000001</v>
      </c>
      <c r="EK17" s="5">
        <v>3.7079</v>
      </c>
      <c r="EL17" s="31">
        <v>0</v>
      </c>
      <c r="EM17">
        <v>0</v>
      </c>
      <c r="EN17" s="31">
        <v>0</v>
      </c>
      <c r="EO17">
        <v>0</v>
      </c>
      <c r="EP17" s="31">
        <v>5660843.7999999998</v>
      </c>
      <c r="EQ17" s="5">
        <v>1.6727000000000001</v>
      </c>
      <c r="ER17" s="31">
        <v>0</v>
      </c>
      <c r="ES17">
        <v>0</v>
      </c>
      <c r="ET17" s="31">
        <v>0</v>
      </c>
      <c r="EU17">
        <v>0</v>
      </c>
      <c r="EV17" s="31">
        <v>0</v>
      </c>
      <c r="EW17">
        <v>0</v>
      </c>
      <c r="EX17" s="31">
        <v>38799807.729999997</v>
      </c>
      <c r="EY17" s="5">
        <v>2.0226999999999999</v>
      </c>
      <c r="EZ17" s="31">
        <v>0</v>
      </c>
      <c r="FA17">
        <v>0</v>
      </c>
      <c r="FB17" s="31">
        <v>0</v>
      </c>
      <c r="FC17">
        <v>0</v>
      </c>
      <c r="FD17" s="31">
        <v>0</v>
      </c>
      <c r="FE17">
        <v>0</v>
      </c>
      <c r="FF17" s="31">
        <v>0</v>
      </c>
      <c r="FG17">
        <v>0</v>
      </c>
      <c r="FH17" s="31">
        <v>0</v>
      </c>
      <c r="FI17">
        <v>0</v>
      </c>
      <c r="FJ17" s="31">
        <v>0</v>
      </c>
      <c r="FK17">
        <v>0</v>
      </c>
      <c r="FL17" s="31">
        <v>0</v>
      </c>
      <c r="FM17">
        <v>0</v>
      </c>
      <c r="FN17" s="31">
        <v>0</v>
      </c>
      <c r="FO17">
        <v>0</v>
      </c>
      <c r="FP17" s="31">
        <v>0</v>
      </c>
      <c r="FQ17">
        <v>0</v>
      </c>
    </row>
    <row r="18" spans="1:173" x14ac:dyDescent="0.2">
      <c r="A18" t="s">
        <v>546</v>
      </c>
      <c r="B18" s="31">
        <v>2738716284.5500002</v>
      </c>
      <c r="C18" s="5">
        <v>2.9853999999999998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343732027.02999997</v>
      </c>
      <c r="K18" s="5">
        <v>3.6322999999999999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1191642529.1199999</v>
      </c>
      <c r="Y18" s="5">
        <v>4.1039000000000003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7889686.8799999999</v>
      </c>
      <c r="AS18" s="5">
        <v>4.1715</v>
      </c>
      <c r="AT18" s="31">
        <v>242006049.34999999</v>
      </c>
      <c r="AU18" s="5">
        <v>2.2040000000000002</v>
      </c>
      <c r="AV18" s="31">
        <v>0</v>
      </c>
      <c r="AW18">
        <v>0</v>
      </c>
      <c r="AX18" s="31">
        <v>0</v>
      </c>
      <c r="AY18">
        <v>0</v>
      </c>
      <c r="AZ18" s="31">
        <v>7631659.7000000002</v>
      </c>
      <c r="BA18" s="5">
        <v>9.3885000000000005</v>
      </c>
      <c r="BB18" s="31">
        <v>0</v>
      </c>
      <c r="BC18">
        <v>0</v>
      </c>
      <c r="BD18" s="31">
        <v>0</v>
      </c>
      <c r="BE18">
        <v>0</v>
      </c>
      <c r="BF18" s="31">
        <v>16704158.66</v>
      </c>
      <c r="BG18" s="5">
        <v>5.2862999999999998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0</v>
      </c>
      <c r="BO18">
        <v>0</v>
      </c>
      <c r="BP18" s="31">
        <v>5480705.6799999997</v>
      </c>
      <c r="BQ18" s="5">
        <v>11.210699999999999</v>
      </c>
      <c r="BR18" s="31">
        <v>273175268.82999998</v>
      </c>
      <c r="BS18" s="5">
        <v>6.694</v>
      </c>
      <c r="BT18" s="31">
        <v>0</v>
      </c>
      <c r="BU18">
        <v>0</v>
      </c>
      <c r="BV18" s="31">
        <v>2206991.96</v>
      </c>
      <c r="BW18" s="5">
        <v>2.4838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546752.66</v>
      </c>
      <c r="CE18" s="5">
        <v>6.7877999999999998</v>
      </c>
      <c r="CF18" s="31">
        <v>0</v>
      </c>
      <c r="CG18">
        <v>0</v>
      </c>
      <c r="CH18" s="31">
        <v>0</v>
      </c>
      <c r="CI18">
        <v>0</v>
      </c>
      <c r="CJ18" s="31">
        <v>0</v>
      </c>
      <c r="CK18">
        <v>0</v>
      </c>
      <c r="CL18" s="31">
        <v>0</v>
      </c>
      <c r="CM18">
        <v>0</v>
      </c>
      <c r="CN18" s="31">
        <v>0</v>
      </c>
      <c r="CO18">
        <v>0</v>
      </c>
      <c r="CP18" s="31">
        <v>36950745.119999997</v>
      </c>
      <c r="CQ18" s="5">
        <v>5.8460000000000001</v>
      </c>
      <c r="CR18" s="31">
        <v>0</v>
      </c>
      <c r="CS18">
        <v>0</v>
      </c>
      <c r="CT18" s="31">
        <v>4319961.1500000004</v>
      </c>
      <c r="CU18" s="5">
        <v>6.4820000000000002</v>
      </c>
      <c r="CV18" s="31">
        <v>283491399.30000001</v>
      </c>
      <c r="CW18" s="5">
        <v>3.5091999999999999</v>
      </c>
      <c r="CX18" s="31">
        <v>0</v>
      </c>
      <c r="CY18">
        <v>0</v>
      </c>
      <c r="CZ18" s="31">
        <v>0</v>
      </c>
      <c r="DA18">
        <v>0</v>
      </c>
      <c r="DB18" s="31">
        <v>0</v>
      </c>
      <c r="DC18">
        <v>0</v>
      </c>
      <c r="DD18" s="31">
        <v>0</v>
      </c>
      <c r="DE18">
        <v>0</v>
      </c>
      <c r="DF18" s="31">
        <v>0</v>
      </c>
      <c r="DG18">
        <v>0</v>
      </c>
      <c r="DH18" s="31">
        <v>0</v>
      </c>
      <c r="DI18">
        <v>0</v>
      </c>
      <c r="DJ18" s="31">
        <v>92157522</v>
      </c>
      <c r="DK18" s="5">
        <v>2.9933999999999998</v>
      </c>
      <c r="DL18" s="31">
        <v>114781820</v>
      </c>
      <c r="DM18" s="5">
        <v>5.1749000000000001</v>
      </c>
      <c r="DN18" s="31">
        <v>48621911.060000002</v>
      </c>
      <c r="DO18" s="5">
        <v>4.5347999999999997</v>
      </c>
      <c r="DP18" s="31">
        <v>0</v>
      </c>
      <c r="DQ18">
        <v>0</v>
      </c>
      <c r="DR18" s="31">
        <v>0</v>
      </c>
      <c r="DS18">
        <v>0</v>
      </c>
      <c r="DT18" s="31">
        <v>0</v>
      </c>
      <c r="DU18">
        <v>0</v>
      </c>
      <c r="DV18" s="31">
        <v>0</v>
      </c>
      <c r="DW18">
        <v>0</v>
      </c>
      <c r="DX18" s="31">
        <v>0</v>
      </c>
      <c r="DY18">
        <v>0</v>
      </c>
      <c r="DZ18" s="31">
        <v>0</v>
      </c>
      <c r="EA18">
        <v>0</v>
      </c>
      <c r="EB18" s="31">
        <v>0</v>
      </c>
      <c r="EC18">
        <v>0</v>
      </c>
      <c r="ED18" s="31">
        <v>0</v>
      </c>
      <c r="EE18">
        <v>0</v>
      </c>
      <c r="EF18" s="31">
        <v>0</v>
      </c>
      <c r="EG18">
        <v>0</v>
      </c>
      <c r="EH18" s="31">
        <v>0</v>
      </c>
      <c r="EI18">
        <v>0</v>
      </c>
      <c r="EJ18" s="31">
        <v>2502170.44</v>
      </c>
      <c r="EK18" s="5">
        <v>6.9714999999999998</v>
      </c>
      <c r="EL18" s="31">
        <v>0</v>
      </c>
      <c r="EM18">
        <v>0</v>
      </c>
      <c r="EN18" s="31">
        <v>0</v>
      </c>
      <c r="EO18">
        <v>0</v>
      </c>
      <c r="EP18" s="31">
        <v>14463827.16</v>
      </c>
      <c r="EQ18" s="5">
        <v>4.2737999999999996</v>
      </c>
      <c r="ER18" s="31">
        <v>0</v>
      </c>
      <c r="ES18">
        <v>0</v>
      </c>
      <c r="ET18" s="31">
        <v>0</v>
      </c>
      <c r="EU18">
        <v>0</v>
      </c>
      <c r="EV18" s="31">
        <v>0</v>
      </c>
      <c r="EW18">
        <v>0</v>
      </c>
      <c r="EX18" s="31">
        <v>50411098.450000003</v>
      </c>
      <c r="EY18" s="5">
        <v>2.6280000000000001</v>
      </c>
      <c r="EZ18" s="31">
        <v>0</v>
      </c>
      <c r="FA18">
        <v>0</v>
      </c>
      <c r="FB18" s="31">
        <v>0</v>
      </c>
      <c r="FC18">
        <v>0</v>
      </c>
      <c r="FD18" s="31">
        <v>0</v>
      </c>
      <c r="FE18">
        <v>0</v>
      </c>
      <c r="FF18" s="31">
        <v>0</v>
      </c>
      <c r="FG18">
        <v>0</v>
      </c>
      <c r="FH18" s="31">
        <v>0</v>
      </c>
      <c r="FI18">
        <v>0</v>
      </c>
      <c r="FJ18" s="31">
        <v>0</v>
      </c>
      <c r="FK18">
        <v>0</v>
      </c>
      <c r="FL18" s="31">
        <v>0</v>
      </c>
      <c r="FM18">
        <v>0</v>
      </c>
      <c r="FN18" s="31">
        <v>0</v>
      </c>
      <c r="FO18">
        <v>0</v>
      </c>
      <c r="FP18" s="31">
        <v>0</v>
      </c>
      <c r="FQ18">
        <v>0</v>
      </c>
    </row>
    <row r="19" spans="1:173" x14ac:dyDescent="0.2">
      <c r="A19" t="s">
        <v>547</v>
      </c>
      <c r="B19" s="31">
        <v>615149394.00999999</v>
      </c>
      <c r="C19" s="5">
        <v>0.67059999999999997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88386405.25</v>
      </c>
      <c r="K19" s="5">
        <v>0.93400000000000005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207297665.86000001</v>
      </c>
      <c r="Y19" s="5">
        <v>0.71389999999999998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1373952</v>
      </c>
      <c r="AS19" s="5">
        <v>0.72640000000000005</v>
      </c>
      <c r="AT19" s="31">
        <v>59223574.450000003</v>
      </c>
      <c r="AU19" s="5">
        <v>0.53939999999999999</v>
      </c>
      <c r="AV19" s="31">
        <v>0</v>
      </c>
      <c r="AW19">
        <v>0</v>
      </c>
      <c r="AX19" s="31">
        <v>0</v>
      </c>
      <c r="AY19">
        <v>0</v>
      </c>
      <c r="AZ19" s="31">
        <v>1117567</v>
      </c>
      <c r="BA19" s="5">
        <v>1.3748</v>
      </c>
      <c r="BB19" s="31">
        <v>0</v>
      </c>
      <c r="BC19">
        <v>0</v>
      </c>
      <c r="BD19" s="31">
        <v>0</v>
      </c>
      <c r="BE19">
        <v>0</v>
      </c>
      <c r="BF19" s="31">
        <v>675392.74</v>
      </c>
      <c r="BG19" s="5">
        <v>0.2137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668650</v>
      </c>
      <c r="BQ19" s="5">
        <v>1.3676999999999999</v>
      </c>
      <c r="BR19" s="31">
        <v>4586185.9400000004</v>
      </c>
      <c r="BS19" s="5">
        <v>0.1124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46760</v>
      </c>
      <c r="CE19" s="5">
        <v>0.58050000000000002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0</v>
      </c>
      <c r="CM19">
        <v>0</v>
      </c>
      <c r="CN19" s="31">
        <v>0</v>
      </c>
      <c r="CO19">
        <v>0</v>
      </c>
      <c r="CP19" s="31">
        <v>2954182.16</v>
      </c>
      <c r="CQ19" s="5">
        <v>0.46739999999999998</v>
      </c>
      <c r="CR19" s="31">
        <v>0</v>
      </c>
      <c r="CS19">
        <v>0</v>
      </c>
      <c r="CT19" s="31">
        <v>597021.67000000004</v>
      </c>
      <c r="CU19" s="5">
        <v>0.89580000000000004</v>
      </c>
      <c r="CV19" s="31">
        <v>146477650</v>
      </c>
      <c r="CW19" s="5">
        <v>1.8131999999999999</v>
      </c>
      <c r="CX19" s="31">
        <v>0</v>
      </c>
      <c r="CY19">
        <v>0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41591064</v>
      </c>
      <c r="DK19" s="5">
        <v>1.3509</v>
      </c>
      <c r="DL19" s="31">
        <v>29165395</v>
      </c>
      <c r="DM19" s="5">
        <v>1.3149</v>
      </c>
      <c r="DN19" s="31">
        <v>0</v>
      </c>
      <c r="DO19">
        <v>0</v>
      </c>
      <c r="DP19" s="31">
        <v>0</v>
      </c>
      <c r="DQ19">
        <v>0</v>
      </c>
      <c r="DR19" s="31">
        <v>0</v>
      </c>
      <c r="DS19">
        <v>0</v>
      </c>
      <c r="DT19" s="31">
        <v>0</v>
      </c>
      <c r="DU19">
        <v>0</v>
      </c>
      <c r="DV19" s="31">
        <v>0</v>
      </c>
      <c r="DW19">
        <v>0</v>
      </c>
      <c r="DX19" s="31">
        <v>0</v>
      </c>
      <c r="DY19">
        <v>0</v>
      </c>
      <c r="DZ19" s="31">
        <v>0</v>
      </c>
      <c r="EA19">
        <v>0</v>
      </c>
      <c r="EB19" s="31">
        <v>0</v>
      </c>
      <c r="EC19">
        <v>0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170400.9</v>
      </c>
      <c r="EK19" s="5">
        <v>0.4748</v>
      </c>
      <c r="EL19" s="31">
        <v>0</v>
      </c>
      <c r="EM19">
        <v>0</v>
      </c>
      <c r="EN19" s="31">
        <v>0</v>
      </c>
      <c r="EO19">
        <v>0</v>
      </c>
      <c r="EP19" s="31">
        <v>1197890</v>
      </c>
      <c r="EQ19" s="5">
        <v>0.35399999999999998</v>
      </c>
      <c r="ER19" s="31">
        <v>0</v>
      </c>
      <c r="ES19">
        <v>0</v>
      </c>
      <c r="ET19" s="31">
        <v>0</v>
      </c>
      <c r="EU19">
        <v>0</v>
      </c>
      <c r="EV19" s="31">
        <v>0</v>
      </c>
      <c r="EW19">
        <v>0</v>
      </c>
      <c r="EX19" s="31">
        <v>29619637.039999999</v>
      </c>
      <c r="EY19" s="5">
        <v>1.5441</v>
      </c>
      <c r="EZ19" s="31">
        <v>0</v>
      </c>
      <c r="FA19">
        <v>0</v>
      </c>
      <c r="FB19" s="31">
        <v>0</v>
      </c>
      <c r="FC19">
        <v>0</v>
      </c>
      <c r="FD19" s="31">
        <v>0</v>
      </c>
      <c r="FE19">
        <v>0</v>
      </c>
      <c r="FF19" s="31">
        <v>0</v>
      </c>
      <c r="FG19">
        <v>0</v>
      </c>
      <c r="FH19" s="31">
        <v>0</v>
      </c>
      <c r="FI19">
        <v>0</v>
      </c>
      <c r="FJ19" s="31">
        <v>0</v>
      </c>
      <c r="FK19">
        <v>0</v>
      </c>
      <c r="FL19" s="31">
        <v>0</v>
      </c>
      <c r="FM19">
        <v>0</v>
      </c>
      <c r="FN19" s="31">
        <v>0</v>
      </c>
      <c r="FO19">
        <v>0</v>
      </c>
      <c r="FP19" s="31">
        <v>0</v>
      </c>
      <c r="FQ19">
        <v>0</v>
      </c>
    </row>
    <row r="20" spans="1:173" x14ac:dyDescent="0.2">
      <c r="A20" t="s">
        <v>548</v>
      </c>
      <c r="B20" s="31">
        <v>1481051938.5999999</v>
      </c>
      <c r="C20" s="5">
        <v>1.6145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159047565</v>
      </c>
      <c r="K20" s="5">
        <v>1.6807000000000001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739130359.57000005</v>
      </c>
      <c r="Y20" s="5">
        <v>2.5455000000000001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127330799.51000001</v>
      </c>
      <c r="AU20" s="5">
        <v>1.1596</v>
      </c>
      <c r="AV20" s="31">
        <v>0</v>
      </c>
      <c r="AW20">
        <v>0</v>
      </c>
      <c r="AX20" s="31">
        <v>0</v>
      </c>
      <c r="AY20">
        <v>0</v>
      </c>
      <c r="AZ20" s="31">
        <v>1204000</v>
      </c>
      <c r="BA20" s="5">
        <v>1.4812000000000001</v>
      </c>
      <c r="BB20" s="31">
        <v>0</v>
      </c>
      <c r="BC20">
        <v>0</v>
      </c>
      <c r="BD20" s="31">
        <v>0</v>
      </c>
      <c r="BE20">
        <v>0</v>
      </c>
      <c r="BF20" s="31">
        <v>11771371.199999999</v>
      </c>
      <c r="BG20" s="5">
        <v>3.7252999999999998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2847822.15</v>
      </c>
      <c r="BQ20" s="5">
        <v>5.8251999999999997</v>
      </c>
      <c r="BR20" s="31">
        <v>9257112.1799999997</v>
      </c>
      <c r="BS20" s="5">
        <v>0.2268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344231.14</v>
      </c>
      <c r="CE20" s="5">
        <v>4.2736000000000001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0</v>
      </c>
      <c r="CM20">
        <v>0</v>
      </c>
      <c r="CN20" s="31">
        <v>0</v>
      </c>
      <c r="CO20">
        <v>0</v>
      </c>
      <c r="CP20" s="31">
        <v>16935441.859999999</v>
      </c>
      <c r="CQ20" s="5">
        <v>2.6793</v>
      </c>
      <c r="CR20" s="31">
        <v>0</v>
      </c>
      <c r="CS20">
        <v>0</v>
      </c>
      <c r="CT20" s="31">
        <v>1711120.57</v>
      </c>
      <c r="CU20" s="5">
        <v>2.5674999999999999</v>
      </c>
      <c r="CV20" s="31">
        <v>230601457.80000001</v>
      </c>
      <c r="CW20" s="5">
        <v>2.8544999999999998</v>
      </c>
      <c r="CX20" s="31">
        <v>0</v>
      </c>
      <c r="CY20">
        <v>0</v>
      </c>
      <c r="CZ20" s="31">
        <v>0</v>
      </c>
      <c r="DA20">
        <v>0</v>
      </c>
      <c r="DB20" s="31">
        <v>0</v>
      </c>
      <c r="DC20">
        <v>0</v>
      </c>
      <c r="DD20" s="31">
        <v>0</v>
      </c>
      <c r="DE20">
        <v>0</v>
      </c>
      <c r="DF20" s="31">
        <v>0</v>
      </c>
      <c r="DG20">
        <v>0</v>
      </c>
      <c r="DH20" s="31">
        <v>0</v>
      </c>
      <c r="DI20">
        <v>0</v>
      </c>
      <c r="DJ20" s="31">
        <v>68365193</v>
      </c>
      <c r="DK20" s="5">
        <v>2.2206000000000001</v>
      </c>
      <c r="DL20" s="31">
        <v>36460312</v>
      </c>
      <c r="DM20" s="5">
        <v>1.6437999999999999</v>
      </c>
      <c r="DN20" s="31">
        <v>41294601.149999999</v>
      </c>
      <c r="DO20" s="5">
        <v>3.8513999999999999</v>
      </c>
      <c r="DP20" s="31">
        <v>0</v>
      </c>
      <c r="DQ20">
        <v>0</v>
      </c>
      <c r="DR20" s="31">
        <v>0</v>
      </c>
      <c r="DS20">
        <v>0</v>
      </c>
      <c r="DT20" s="31">
        <v>0</v>
      </c>
      <c r="DU20">
        <v>0</v>
      </c>
      <c r="DV20" s="31">
        <v>0</v>
      </c>
      <c r="DW20">
        <v>0</v>
      </c>
      <c r="DX20" s="31">
        <v>0</v>
      </c>
      <c r="DY20">
        <v>0</v>
      </c>
      <c r="DZ20" s="31">
        <v>0</v>
      </c>
      <c r="EA20">
        <v>0</v>
      </c>
      <c r="EB20" s="31">
        <v>0</v>
      </c>
      <c r="EC20">
        <v>0</v>
      </c>
      <c r="ED20" s="31">
        <v>0</v>
      </c>
      <c r="EE20">
        <v>0</v>
      </c>
      <c r="EF20" s="31">
        <v>0</v>
      </c>
      <c r="EG20">
        <v>0</v>
      </c>
      <c r="EH20" s="31">
        <v>0</v>
      </c>
      <c r="EI20">
        <v>0</v>
      </c>
      <c r="EJ20" s="31">
        <v>513807.29</v>
      </c>
      <c r="EK20" s="5">
        <v>1.4316</v>
      </c>
      <c r="EL20" s="31">
        <v>0</v>
      </c>
      <c r="EM20">
        <v>0</v>
      </c>
      <c r="EN20" s="31">
        <v>0</v>
      </c>
      <c r="EO20">
        <v>0</v>
      </c>
      <c r="EP20" s="31">
        <v>8327066.6799999997</v>
      </c>
      <c r="EQ20" s="5">
        <v>2.4605000000000001</v>
      </c>
      <c r="ER20" s="31">
        <v>0</v>
      </c>
      <c r="ES20">
        <v>0</v>
      </c>
      <c r="ET20" s="31">
        <v>0</v>
      </c>
      <c r="EU20">
        <v>0</v>
      </c>
      <c r="EV20" s="31">
        <v>0</v>
      </c>
      <c r="EW20">
        <v>0</v>
      </c>
      <c r="EX20" s="31">
        <v>25909677.5</v>
      </c>
      <c r="EY20" s="5">
        <v>1.3507</v>
      </c>
      <c r="EZ20" s="31">
        <v>0</v>
      </c>
      <c r="FA20">
        <v>0</v>
      </c>
      <c r="FB20" s="31">
        <v>0</v>
      </c>
      <c r="FC20">
        <v>0</v>
      </c>
      <c r="FD20" s="31">
        <v>0</v>
      </c>
      <c r="FE20">
        <v>0</v>
      </c>
      <c r="FF20" s="31">
        <v>0</v>
      </c>
      <c r="FG20">
        <v>0</v>
      </c>
      <c r="FH20" s="31">
        <v>0</v>
      </c>
      <c r="FI20">
        <v>0</v>
      </c>
      <c r="FJ20" s="31">
        <v>0</v>
      </c>
      <c r="FK20">
        <v>0</v>
      </c>
      <c r="FL20" s="31">
        <v>0</v>
      </c>
      <c r="FM20">
        <v>0</v>
      </c>
      <c r="FN20" s="31">
        <v>0</v>
      </c>
      <c r="FO20">
        <v>0</v>
      </c>
      <c r="FP20" s="31">
        <v>0</v>
      </c>
      <c r="FQ20">
        <v>0</v>
      </c>
    </row>
    <row r="21" spans="1:173" x14ac:dyDescent="0.2">
      <c r="A21" t="s">
        <v>549</v>
      </c>
      <c r="B21" s="31">
        <v>1125622263.48</v>
      </c>
      <c r="C21" s="5">
        <v>1.2270000000000001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81679200</v>
      </c>
      <c r="K21" s="5">
        <v>0.86309999999999998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853622664.91999996</v>
      </c>
      <c r="Y21" s="5">
        <v>2.9398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2848425.6</v>
      </c>
      <c r="AS21" s="5">
        <v>1.506</v>
      </c>
      <c r="AT21" s="31">
        <v>50814214.399999999</v>
      </c>
      <c r="AU21" s="5">
        <v>0.46279999999999999</v>
      </c>
      <c r="AV21" s="31">
        <v>0</v>
      </c>
      <c r="AW21">
        <v>0</v>
      </c>
      <c r="AX21" s="31">
        <v>0</v>
      </c>
      <c r="AY21">
        <v>0</v>
      </c>
      <c r="AZ21" s="31">
        <v>3179184</v>
      </c>
      <c r="BA21" s="5">
        <v>3.911</v>
      </c>
      <c r="BB21" s="31">
        <v>0</v>
      </c>
      <c r="BC21">
        <v>0</v>
      </c>
      <c r="BD21" s="31">
        <v>0</v>
      </c>
      <c r="BE21">
        <v>0</v>
      </c>
      <c r="BF21" s="31">
        <v>3607498</v>
      </c>
      <c r="BG21" s="5">
        <v>1.1416999999999999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778675.04</v>
      </c>
      <c r="BQ21" s="5">
        <v>1.5928</v>
      </c>
      <c r="BR21" s="31">
        <v>58714409.609999999</v>
      </c>
      <c r="BS21" s="5">
        <v>1.4388000000000001</v>
      </c>
      <c r="BT21" s="31">
        <v>0</v>
      </c>
      <c r="BU21">
        <v>0</v>
      </c>
      <c r="BV21" s="31">
        <v>2120483.2000000002</v>
      </c>
      <c r="BW21" s="5">
        <v>2.3864000000000001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124291.2</v>
      </c>
      <c r="CE21" s="5">
        <v>1.5430999999999999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0</v>
      </c>
      <c r="CM21">
        <v>0</v>
      </c>
      <c r="CN21" s="31">
        <v>0</v>
      </c>
      <c r="CO21">
        <v>0</v>
      </c>
      <c r="CP21" s="31">
        <v>9108859.7599999998</v>
      </c>
      <c r="CQ21" s="5">
        <v>1.4411</v>
      </c>
      <c r="CR21" s="31">
        <v>0</v>
      </c>
      <c r="CS21">
        <v>0</v>
      </c>
      <c r="CT21" s="31">
        <v>941012.45</v>
      </c>
      <c r="CU21" s="5">
        <v>1.4119999999999999</v>
      </c>
      <c r="CV21" s="31">
        <v>6806800</v>
      </c>
      <c r="CW21" s="5">
        <v>8.43E-2</v>
      </c>
      <c r="CX21" s="31">
        <v>0</v>
      </c>
      <c r="CY21">
        <v>0</v>
      </c>
      <c r="CZ21" s="31">
        <v>0</v>
      </c>
      <c r="DA21">
        <v>0</v>
      </c>
      <c r="DB21" s="31">
        <v>0</v>
      </c>
      <c r="DC21">
        <v>0</v>
      </c>
      <c r="DD21" s="31">
        <v>0</v>
      </c>
      <c r="DE21">
        <v>0</v>
      </c>
      <c r="DF21" s="31">
        <v>0</v>
      </c>
      <c r="DG21">
        <v>0</v>
      </c>
      <c r="DH21" s="31">
        <v>0</v>
      </c>
      <c r="DI21">
        <v>0</v>
      </c>
      <c r="DJ21" s="31">
        <v>0</v>
      </c>
      <c r="DK21">
        <v>0</v>
      </c>
      <c r="DL21" s="31">
        <v>23880275</v>
      </c>
      <c r="DM21" s="5">
        <v>1.0766</v>
      </c>
      <c r="DN21" s="31">
        <v>22322244.699999999</v>
      </c>
      <c r="DO21" s="5">
        <v>2.0819000000000001</v>
      </c>
      <c r="DP21" s="31">
        <v>0</v>
      </c>
      <c r="DQ21">
        <v>0</v>
      </c>
      <c r="DR21" s="31">
        <v>0</v>
      </c>
      <c r="DS21">
        <v>0</v>
      </c>
      <c r="DT21" s="31">
        <v>0</v>
      </c>
      <c r="DU21">
        <v>0</v>
      </c>
      <c r="DV21" s="31">
        <v>0</v>
      </c>
      <c r="DW21">
        <v>0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0</v>
      </c>
      <c r="EE21">
        <v>0</v>
      </c>
      <c r="EF21" s="31">
        <v>0</v>
      </c>
      <c r="EG21">
        <v>0</v>
      </c>
      <c r="EH21" s="31">
        <v>0</v>
      </c>
      <c r="EI21">
        <v>0</v>
      </c>
      <c r="EJ21" s="31">
        <v>684457.6</v>
      </c>
      <c r="EK21" s="5">
        <v>1.907</v>
      </c>
      <c r="EL21" s="31">
        <v>0</v>
      </c>
      <c r="EM21">
        <v>0</v>
      </c>
      <c r="EN21" s="31">
        <v>0</v>
      </c>
      <c r="EO21">
        <v>0</v>
      </c>
      <c r="EP21" s="31">
        <v>4389568</v>
      </c>
      <c r="EQ21" s="5">
        <v>1.2969999999999999</v>
      </c>
      <c r="ER21" s="31">
        <v>0</v>
      </c>
      <c r="ES21">
        <v>0</v>
      </c>
      <c r="ET21" s="31">
        <v>0</v>
      </c>
      <c r="EU21">
        <v>0</v>
      </c>
      <c r="EV21" s="31">
        <v>0</v>
      </c>
      <c r="EW21">
        <v>0</v>
      </c>
      <c r="EX21" s="31">
        <v>0</v>
      </c>
      <c r="EY21">
        <v>0</v>
      </c>
      <c r="EZ21" s="31">
        <v>0</v>
      </c>
      <c r="FA21">
        <v>0</v>
      </c>
      <c r="FB21" s="31">
        <v>0</v>
      </c>
      <c r="FC21">
        <v>0</v>
      </c>
      <c r="FD21" s="31">
        <v>0</v>
      </c>
      <c r="FE21">
        <v>0</v>
      </c>
      <c r="FF21" s="31">
        <v>0</v>
      </c>
      <c r="FG21">
        <v>0</v>
      </c>
      <c r="FH21" s="31">
        <v>0</v>
      </c>
      <c r="FI21">
        <v>0</v>
      </c>
      <c r="FJ21" s="31">
        <v>0</v>
      </c>
      <c r="FK21">
        <v>0</v>
      </c>
      <c r="FL21" s="31">
        <v>0</v>
      </c>
      <c r="FM21">
        <v>0</v>
      </c>
      <c r="FN21" s="31">
        <v>0</v>
      </c>
      <c r="FO21">
        <v>0</v>
      </c>
      <c r="FP21" s="31">
        <v>0</v>
      </c>
      <c r="FQ21">
        <v>0</v>
      </c>
    </row>
    <row r="22" spans="1:173" x14ac:dyDescent="0.2">
      <c r="A22" t="s">
        <v>550</v>
      </c>
      <c r="B22" s="31">
        <v>482898604.69</v>
      </c>
      <c r="C22" s="5">
        <v>0.52639999999999998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53806920</v>
      </c>
      <c r="K22" s="5">
        <v>0.56859999999999999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59549691.18</v>
      </c>
      <c r="Y22" s="5">
        <v>0.2051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3943233.4</v>
      </c>
      <c r="AS22" s="5">
        <v>2.0849000000000002</v>
      </c>
      <c r="AT22" s="31">
        <v>121954113.72</v>
      </c>
      <c r="AU22" s="5">
        <v>1.1107</v>
      </c>
      <c r="AV22" s="31">
        <v>0</v>
      </c>
      <c r="AW22">
        <v>0</v>
      </c>
      <c r="AX22" s="31">
        <v>0</v>
      </c>
      <c r="AY22">
        <v>0</v>
      </c>
      <c r="AZ22" s="31">
        <v>4425101.24</v>
      </c>
      <c r="BA22" s="5">
        <v>5.4438000000000004</v>
      </c>
      <c r="BB22" s="31">
        <v>0</v>
      </c>
      <c r="BC22">
        <v>0</v>
      </c>
      <c r="BD22" s="31">
        <v>0</v>
      </c>
      <c r="BE22">
        <v>0</v>
      </c>
      <c r="BF22" s="31">
        <v>4040149.9</v>
      </c>
      <c r="BG22" s="5">
        <v>1.2786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2321217.09</v>
      </c>
      <c r="BQ22" s="5">
        <v>4.7480000000000002</v>
      </c>
      <c r="BR22" s="31">
        <v>85757164.319999993</v>
      </c>
      <c r="BS22" s="5">
        <v>2.1013999999999999</v>
      </c>
      <c r="BT22" s="31">
        <v>0</v>
      </c>
      <c r="BU22">
        <v>0</v>
      </c>
      <c r="BV22" s="31">
        <v>2570521.7200000002</v>
      </c>
      <c r="BW22" s="5">
        <v>2.8929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234178.66</v>
      </c>
      <c r="CE22" s="5">
        <v>2.9073000000000002</v>
      </c>
      <c r="CF22" s="31">
        <v>0</v>
      </c>
      <c r="CG22">
        <v>0</v>
      </c>
      <c r="CH22" s="31">
        <v>0</v>
      </c>
      <c r="CI22">
        <v>0</v>
      </c>
      <c r="CJ22" s="31">
        <v>0</v>
      </c>
      <c r="CK22">
        <v>0</v>
      </c>
      <c r="CL22" s="31">
        <v>0</v>
      </c>
      <c r="CM22">
        <v>0</v>
      </c>
      <c r="CN22" s="31">
        <v>0</v>
      </c>
      <c r="CO22">
        <v>0</v>
      </c>
      <c r="CP22" s="31">
        <v>12650800.52</v>
      </c>
      <c r="CQ22" s="5">
        <v>2.0015000000000001</v>
      </c>
      <c r="CR22" s="31">
        <v>0</v>
      </c>
      <c r="CS22">
        <v>0</v>
      </c>
      <c r="CT22" s="31">
        <v>1981100.59</v>
      </c>
      <c r="CU22" s="5">
        <v>2.9725999999999999</v>
      </c>
      <c r="CV22" s="31">
        <v>0</v>
      </c>
      <c r="CW22">
        <v>0</v>
      </c>
      <c r="CX22" s="31">
        <v>0</v>
      </c>
      <c r="CY22">
        <v>0</v>
      </c>
      <c r="CZ22" s="31">
        <v>0</v>
      </c>
      <c r="DA22">
        <v>0</v>
      </c>
      <c r="DB22" s="31">
        <v>0</v>
      </c>
      <c r="DC22">
        <v>0</v>
      </c>
      <c r="DD22" s="31">
        <v>0</v>
      </c>
      <c r="DE22">
        <v>0</v>
      </c>
      <c r="DF22" s="31">
        <v>0</v>
      </c>
      <c r="DG22">
        <v>0</v>
      </c>
      <c r="DH22" s="31">
        <v>0</v>
      </c>
      <c r="DI22">
        <v>0</v>
      </c>
      <c r="DJ22" s="31">
        <v>30711731</v>
      </c>
      <c r="DK22" s="5">
        <v>0.99760000000000004</v>
      </c>
      <c r="DL22" s="31">
        <v>38755041</v>
      </c>
      <c r="DM22" s="5">
        <v>1.7472000000000001</v>
      </c>
      <c r="DN22" s="31">
        <v>17362019.5</v>
      </c>
      <c r="DO22" s="5">
        <v>1.6193</v>
      </c>
      <c r="DP22" s="31">
        <v>0</v>
      </c>
      <c r="DQ22">
        <v>0</v>
      </c>
      <c r="DR22" s="31">
        <v>0</v>
      </c>
      <c r="DS22">
        <v>0</v>
      </c>
      <c r="DT22" s="31">
        <v>0</v>
      </c>
      <c r="DU22">
        <v>0</v>
      </c>
      <c r="DV22" s="31">
        <v>0</v>
      </c>
      <c r="DW22">
        <v>0</v>
      </c>
      <c r="DX22" s="31">
        <v>0</v>
      </c>
      <c r="DY22">
        <v>0</v>
      </c>
      <c r="DZ22" s="31">
        <v>0</v>
      </c>
      <c r="EA22">
        <v>0</v>
      </c>
      <c r="EB22" s="31">
        <v>0</v>
      </c>
      <c r="EC22">
        <v>0</v>
      </c>
      <c r="ED22" s="31">
        <v>0</v>
      </c>
      <c r="EE22">
        <v>0</v>
      </c>
      <c r="EF22" s="31">
        <v>0</v>
      </c>
      <c r="EG22">
        <v>0</v>
      </c>
      <c r="EH22" s="31">
        <v>0</v>
      </c>
      <c r="EI22">
        <v>0</v>
      </c>
      <c r="EJ22" s="31">
        <v>1275195.46</v>
      </c>
      <c r="EK22" s="5">
        <v>3.5529000000000002</v>
      </c>
      <c r="EL22" s="31">
        <v>0</v>
      </c>
      <c r="EM22">
        <v>0</v>
      </c>
      <c r="EN22" s="31">
        <v>0</v>
      </c>
      <c r="EO22">
        <v>0</v>
      </c>
      <c r="EP22" s="31">
        <v>7138528.5999999996</v>
      </c>
      <c r="EQ22" s="5">
        <v>2.1093000000000002</v>
      </c>
      <c r="ER22" s="31">
        <v>0</v>
      </c>
      <c r="ES22">
        <v>0</v>
      </c>
      <c r="ET22" s="31">
        <v>0</v>
      </c>
      <c r="EU22">
        <v>0</v>
      </c>
      <c r="EV22" s="31">
        <v>0</v>
      </c>
      <c r="EW22">
        <v>0</v>
      </c>
      <c r="EX22" s="31">
        <v>34421896.789999999</v>
      </c>
      <c r="EY22" s="5">
        <v>1.7945</v>
      </c>
      <c r="EZ22" s="31">
        <v>0</v>
      </c>
      <c r="FA22">
        <v>0</v>
      </c>
      <c r="FB22" s="31">
        <v>0</v>
      </c>
      <c r="FC22">
        <v>0</v>
      </c>
      <c r="FD22" s="31">
        <v>0</v>
      </c>
      <c r="FE22">
        <v>0</v>
      </c>
      <c r="FF22" s="31">
        <v>0</v>
      </c>
      <c r="FG22">
        <v>0</v>
      </c>
      <c r="FH22" s="31">
        <v>0</v>
      </c>
      <c r="FI22">
        <v>0</v>
      </c>
      <c r="FJ22" s="31">
        <v>0</v>
      </c>
      <c r="FK22">
        <v>0</v>
      </c>
      <c r="FL22" s="31">
        <v>0</v>
      </c>
      <c r="FM22">
        <v>0</v>
      </c>
      <c r="FN22" s="31">
        <v>0</v>
      </c>
      <c r="FO22">
        <v>0</v>
      </c>
      <c r="FP22" s="31">
        <v>0</v>
      </c>
      <c r="FQ22">
        <v>0</v>
      </c>
    </row>
    <row r="23" spans="1:173" x14ac:dyDescent="0.2">
      <c r="A23" t="s">
        <v>70</v>
      </c>
      <c r="B23" s="31">
        <v>280576405.86000001</v>
      </c>
      <c r="C23" s="5">
        <v>0.30580000000000002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29830400</v>
      </c>
      <c r="K23" s="5">
        <v>0.31519999999999998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122173756.81</v>
      </c>
      <c r="Y23" s="5">
        <v>0.42080000000000001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778387</v>
      </c>
      <c r="BG23" s="5">
        <v>0.24629999999999999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3711365.91</v>
      </c>
      <c r="BS23" s="5">
        <v>9.0899999999999995E-2</v>
      </c>
      <c r="BT23" s="31">
        <v>0</v>
      </c>
      <c r="BU23">
        <v>0</v>
      </c>
      <c r="BV23" s="31">
        <v>1966555.75</v>
      </c>
      <c r="BW23" s="5">
        <v>2.2132000000000001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53357.72</v>
      </c>
      <c r="CU23" s="5">
        <v>8.0100000000000005E-2</v>
      </c>
      <c r="CV23" s="31">
        <v>69092256.370000005</v>
      </c>
      <c r="CW23" s="5">
        <v>0.85529999999999995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43095272</v>
      </c>
      <c r="DK23" s="5">
        <v>1.3997999999999999</v>
      </c>
      <c r="DL23" s="31">
        <v>9672773</v>
      </c>
      <c r="DM23" s="5">
        <v>0.43609999999999999</v>
      </c>
      <c r="DN23" s="31">
        <v>0</v>
      </c>
      <c r="DO23">
        <v>0</v>
      </c>
      <c r="DP23" s="31">
        <v>0</v>
      </c>
      <c r="DQ23">
        <v>0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202281.3</v>
      </c>
      <c r="EQ23" s="5">
        <v>5.9799999999999999E-2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0</v>
      </c>
      <c r="FG23">
        <v>0</v>
      </c>
      <c r="FH23" s="31">
        <v>0</v>
      </c>
      <c r="FI23">
        <v>0</v>
      </c>
      <c r="FJ23" s="31">
        <v>0</v>
      </c>
      <c r="FK23">
        <v>0</v>
      </c>
      <c r="FL23" s="31">
        <v>0</v>
      </c>
      <c r="FM23">
        <v>0</v>
      </c>
      <c r="FN23" s="31">
        <v>0</v>
      </c>
      <c r="FO23">
        <v>0</v>
      </c>
      <c r="FP23" s="31">
        <v>0</v>
      </c>
      <c r="FQ23">
        <v>0</v>
      </c>
    </row>
    <row r="24" spans="1:173" x14ac:dyDescent="0.2">
      <c r="A24" t="s">
        <v>551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  <c r="FN24" s="31">
        <v>0</v>
      </c>
      <c r="FO24">
        <v>0</v>
      </c>
      <c r="FP24" s="31">
        <v>0</v>
      </c>
      <c r="FQ24">
        <v>0</v>
      </c>
    </row>
    <row r="25" spans="1:173" x14ac:dyDescent="0.2">
      <c r="A25" t="s">
        <v>552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  <c r="FN25" s="31">
        <v>0</v>
      </c>
      <c r="FO25">
        <v>0</v>
      </c>
      <c r="FP25" s="31">
        <v>0</v>
      </c>
      <c r="FQ25">
        <v>0</v>
      </c>
    </row>
    <row r="26" spans="1:173" ht="13.5" thickBot="1" x14ac:dyDescent="0.25">
      <c r="A26" t="s">
        <v>553</v>
      </c>
      <c r="B26" s="31">
        <v>315913607.77999997</v>
      </c>
      <c r="C26" s="5">
        <v>0.34439999999999998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300422282.04000002</v>
      </c>
      <c r="Y26" s="5">
        <v>1.0346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100047</v>
      </c>
      <c r="AS26" s="5">
        <v>5.2900000000000003E-2</v>
      </c>
      <c r="AT26" s="31">
        <v>3167277.44</v>
      </c>
      <c r="AU26" s="5">
        <v>2.8799999999999999E-2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1255600</v>
      </c>
      <c r="BG26" s="5">
        <v>0.39739999999999998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10067292</v>
      </c>
      <c r="CC26" s="5">
        <v>40.034999999999997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>
        <v>0</v>
      </c>
      <c r="CT26" s="31">
        <v>0</v>
      </c>
      <c r="CU26" s="5">
        <v>0</v>
      </c>
      <c r="CV26" s="31">
        <v>0</v>
      </c>
      <c r="CW26" s="5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 s="5">
        <v>0</v>
      </c>
      <c r="EJ26" s="31">
        <v>0</v>
      </c>
      <c r="EK26">
        <v>0</v>
      </c>
      <c r="EL26" s="31">
        <v>0</v>
      </c>
      <c r="EM26">
        <v>0</v>
      </c>
      <c r="EN26" s="31">
        <v>0</v>
      </c>
      <c r="EO26">
        <v>0</v>
      </c>
      <c r="EP26" s="31">
        <v>901109.3</v>
      </c>
      <c r="EQ26" s="5">
        <v>0.26629999999999998</v>
      </c>
      <c r="ER26" s="31">
        <v>0</v>
      </c>
      <c r="ES26">
        <v>0</v>
      </c>
      <c r="ET26" s="31">
        <v>0</v>
      </c>
      <c r="EU26">
        <v>0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0</v>
      </c>
      <c r="FI26">
        <v>0</v>
      </c>
      <c r="FJ26" s="31">
        <v>0</v>
      </c>
      <c r="FK26">
        <v>0</v>
      </c>
      <c r="FL26" s="31">
        <v>0</v>
      </c>
      <c r="FM26">
        <v>0</v>
      </c>
      <c r="FN26" s="31">
        <v>0</v>
      </c>
      <c r="FO26">
        <v>0</v>
      </c>
      <c r="FP26" s="31">
        <v>0</v>
      </c>
      <c r="FQ26">
        <v>0</v>
      </c>
    </row>
    <row r="27" spans="1:173" ht="14.25" thickTop="1" thickBot="1" x14ac:dyDescent="0.25">
      <c r="A27" s="152" t="s">
        <v>554</v>
      </c>
      <c r="B27" s="153">
        <v>16698138018.66</v>
      </c>
      <c r="C27" s="154">
        <v>18.202100000000002</v>
      </c>
      <c r="D27" s="153">
        <v>0</v>
      </c>
      <c r="E27" s="152">
        <v>0</v>
      </c>
      <c r="F27" s="153">
        <v>0</v>
      </c>
      <c r="G27" s="152">
        <v>0</v>
      </c>
      <c r="H27" s="153">
        <v>0</v>
      </c>
      <c r="I27" s="152">
        <v>0</v>
      </c>
      <c r="J27" s="153">
        <v>2066163704.23</v>
      </c>
      <c r="K27" s="154">
        <v>21.833400000000001</v>
      </c>
      <c r="L27" s="153">
        <v>0</v>
      </c>
      <c r="M27" s="152">
        <v>0</v>
      </c>
      <c r="N27" s="153">
        <v>0</v>
      </c>
      <c r="O27" s="152">
        <v>0</v>
      </c>
      <c r="P27" s="153">
        <v>0</v>
      </c>
      <c r="Q27" s="152">
        <v>0</v>
      </c>
      <c r="R27" s="153">
        <v>0</v>
      </c>
      <c r="S27" s="152">
        <v>0</v>
      </c>
      <c r="T27" s="153">
        <v>0</v>
      </c>
      <c r="U27" s="152">
        <v>0</v>
      </c>
      <c r="V27" s="153">
        <v>0</v>
      </c>
      <c r="W27" s="152">
        <v>0</v>
      </c>
      <c r="X27" s="153">
        <v>8028789526.0699997</v>
      </c>
      <c r="Y27" s="154">
        <v>27.650500000000001</v>
      </c>
      <c r="Z27" s="153">
        <v>0</v>
      </c>
      <c r="AA27" s="152">
        <v>0</v>
      </c>
      <c r="AB27" s="153">
        <v>0</v>
      </c>
      <c r="AC27" s="152">
        <v>0</v>
      </c>
      <c r="AD27" s="153">
        <v>10424050</v>
      </c>
      <c r="AE27" s="154">
        <v>31.658999999999999</v>
      </c>
      <c r="AF27" s="153">
        <v>0</v>
      </c>
      <c r="AG27" s="152">
        <v>0</v>
      </c>
      <c r="AH27" s="153">
        <v>0</v>
      </c>
      <c r="AI27" s="152">
        <v>0</v>
      </c>
      <c r="AJ27" s="153">
        <v>0</v>
      </c>
      <c r="AK27" s="152">
        <v>0</v>
      </c>
      <c r="AL27" s="153">
        <v>0</v>
      </c>
      <c r="AM27" s="152">
        <v>0</v>
      </c>
      <c r="AN27" s="153">
        <v>0</v>
      </c>
      <c r="AO27" s="152">
        <v>0</v>
      </c>
      <c r="AP27" s="153">
        <v>0</v>
      </c>
      <c r="AQ27" s="152">
        <v>0</v>
      </c>
      <c r="AR27" s="153">
        <v>56098687.490000002</v>
      </c>
      <c r="AS27" s="154">
        <v>29.661100000000001</v>
      </c>
      <c r="AT27" s="153">
        <v>1394034595.48</v>
      </c>
      <c r="AU27" s="154">
        <v>12.6957</v>
      </c>
      <c r="AV27" s="153">
        <v>0</v>
      </c>
      <c r="AW27" s="152">
        <v>0</v>
      </c>
      <c r="AX27" s="153">
        <v>0</v>
      </c>
      <c r="AY27" s="152">
        <v>0</v>
      </c>
      <c r="AZ27" s="153">
        <v>29003991.039999999</v>
      </c>
      <c r="BA27" s="154">
        <v>35.680700000000002</v>
      </c>
      <c r="BB27" s="153">
        <v>0</v>
      </c>
      <c r="BC27" s="152">
        <v>0</v>
      </c>
      <c r="BD27" s="153">
        <v>0</v>
      </c>
      <c r="BE27" s="152">
        <v>0</v>
      </c>
      <c r="BF27" s="153">
        <v>65836690.630000003</v>
      </c>
      <c r="BG27" s="154">
        <v>20.835100000000001</v>
      </c>
      <c r="BH27" s="153">
        <v>0</v>
      </c>
      <c r="BI27" s="152">
        <v>0</v>
      </c>
      <c r="BJ27" s="153">
        <v>0</v>
      </c>
      <c r="BK27" s="152">
        <v>0</v>
      </c>
      <c r="BL27" s="153">
        <v>0</v>
      </c>
      <c r="BM27" s="152">
        <v>0</v>
      </c>
      <c r="BN27" s="153">
        <v>0</v>
      </c>
      <c r="BO27" s="152">
        <v>0</v>
      </c>
      <c r="BP27" s="153">
        <v>18624412.789999999</v>
      </c>
      <c r="BQ27" s="154">
        <v>38.095799999999997</v>
      </c>
      <c r="BR27" s="153">
        <v>1218049835.2</v>
      </c>
      <c r="BS27" s="154">
        <v>29.8475</v>
      </c>
      <c r="BT27" s="153">
        <v>0</v>
      </c>
      <c r="BU27" s="152">
        <v>0</v>
      </c>
      <c r="BV27" s="153">
        <v>23663752.140000001</v>
      </c>
      <c r="BW27" s="154">
        <v>26.631799999999998</v>
      </c>
      <c r="BX27" s="153">
        <v>0</v>
      </c>
      <c r="BY27" s="152">
        <v>0</v>
      </c>
      <c r="BZ27" s="153">
        <v>0</v>
      </c>
      <c r="CA27" s="152">
        <v>0</v>
      </c>
      <c r="CB27" s="153">
        <v>10067292</v>
      </c>
      <c r="CC27" s="154">
        <v>40.034999999999997</v>
      </c>
      <c r="CD27" s="153">
        <v>2278783.7400000002</v>
      </c>
      <c r="CE27" s="154">
        <v>28.290700000000001</v>
      </c>
      <c r="CF27" s="153">
        <v>0</v>
      </c>
      <c r="CG27" s="152">
        <v>0</v>
      </c>
      <c r="CH27" s="153">
        <v>0</v>
      </c>
      <c r="CI27" s="152">
        <v>0</v>
      </c>
      <c r="CJ27" s="153">
        <v>0</v>
      </c>
      <c r="CK27" s="152">
        <v>0</v>
      </c>
      <c r="CL27" s="153">
        <v>0</v>
      </c>
      <c r="CM27" s="152">
        <v>0</v>
      </c>
      <c r="CN27" s="153">
        <v>7087918.3700000001</v>
      </c>
      <c r="CO27" s="154">
        <v>9.9632000000000005</v>
      </c>
      <c r="CP27" s="153">
        <v>153710333.88999999</v>
      </c>
      <c r="CQ27" s="154">
        <v>24.3184</v>
      </c>
      <c r="CR27" s="153">
        <v>0</v>
      </c>
      <c r="CS27" s="152">
        <v>0</v>
      </c>
      <c r="CT27" s="153">
        <v>18859297.809999999</v>
      </c>
      <c r="CU27" s="154">
        <v>28.297899999999998</v>
      </c>
      <c r="CV27" s="153">
        <v>1886874651.8499999</v>
      </c>
      <c r="CW27" s="154">
        <v>23.3568</v>
      </c>
      <c r="CX27" s="153">
        <v>0</v>
      </c>
      <c r="CY27" s="152">
        <v>0</v>
      </c>
      <c r="CZ27" s="153">
        <v>0</v>
      </c>
      <c r="DA27" s="152">
        <v>0</v>
      </c>
      <c r="DB27" s="153">
        <v>0</v>
      </c>
      <c r="DC27" s="152">
        <v>0</v>
      </c>
      <c r="DD27" s="153">
        <v>0</v>
      </c>
      <c r="DE27" s="152">
        <v>0</v>
      </c>
      <c r="DF27" s="153">
        <v>0</v>
      </c>
      <c r="DG27" s="152">
        <v>0</v>
      </c>
      <c r="DH27" s="153">
        <v>0</v>
      </c>
      <c r="DI27" s="152">
        <v>0</v>
      </c>
      <c r="DJ27" s="153">
        <v>480348293</v>
      </c>
      <c r="DK27" s="154">
        <v>15.6023</v>
      </c>
      <c r="DL27" s="153">
        <v>407474750</v>
      </c>
      <c r="DM27" s="154">
        <v>18.370799999999999</v>
      </c>
      <c r="DN27" s="153">
        <v>369377044.93000001</v>
      </c>
      <c r="DO27" s="154">
        <v>34.450400000000002</v>
      </c>
      <c r="DP27" s="153">
        <v>0</v>
      </c>
      <c r="DQ27" s="152">
        <v>0</v>
      </c>
      <c r="DR27" s="153">
        <v>0</v>
      </c>
      <c r="DS27" s="152">
        <v>0</v>
      </c>
      <c r="DT27" s="153">
        <v>0</v>
      </c>
      <c r="DU27" s="152">
        <v>0</v>
      </c>
      <c r="DV27" s="153">
        <v>0</v>
      </c>
      <c r="DW27" s="152">
        <v>0</v>
      </c>
      <c r="DX27" s="153">
        <v>0</v>
      </c>
      <c r="DY27" s="152">
        <v>0</v>
      </c>
      <c r="DZ27" s="153">
        <v>0</v>
      </c>
      <c r="EA27" s="152">
        <v>0</v>
      </c>
      <c r="EB27" s="153">
        <v>0</v>
      </c>
      <c r="EC27" s="152">
        <v>0</v>
      </c>
      <c r="ED27" s="153">
        <v>0</v>
      </c>
      <c r="EE27" s="152">
        <v>0</v>
      </c>
      <c r="EF27" s="153">
        <v>0</v>
      </c>
      <c r="EG27" s="152">
        <v>0</v>
      </c>
      <c r="EH27" s="153">
        <v>1592</v>
      </c>
      <c r="EI27" s="154">
        <v>2.0000000000000001E-4</v>
      </c>
      <c r="EJ27" s="153">
        <v>14923112.33</v>
      </c>
      <c r="EK27" s="154">
        <v>41.578400000000002</v>
      </c>
      <c r="EL27" s="153">
        <v>0</v>
      </c>
      <c r="EM27" s="152">
        <v>0</v>
      </c>
      <c r="EN27" s="153">
        <v>0</v>
      </c>
      <c r="EO27" s="152">
        <v>0</v>
      </c>
      <c r="EP27" s="153">
        <v>61120160.340000004</v>
      </c>
      <c r="EQ27" s="154">
        <v>18.059899999999999</v>
      </c>
      <c r="ER27" s="153">
        <v>0</v>
      </c>
      <c r="ES27" s="152">
        <v>0</v>
      </c>
      <c r="ET27" s="153">
        <v>0</v>
      </c>
      <c r="EU27" s="152">
        <v>0</v>
      </c>
      <c r="EV27" s="153">
        <v>0</v>
      </c>
      <c r="EW27" s="152">
        <v>0</v>
      </c>
      <c r="EX27" s="153">
        <v>375325543.32999998</v>
      </c>
      <c r="EY27" s="154">
        <v>19.566500000000001</v>
      </c>
      <c r="EZ27" s="153">
        <v>0</v>
      </c>
      <c r="FA27" s="152">
        <v>0</v>
      </c>
      <c r="FB27" s="153">
        <v>0</v>
      </c>
      <c r="FC27" s="152">
        <v>0</v>
      </c>
      <c r="FD27" s="153">
        <v>0</v>
      </c>
      <c r="FE27" s="152">
        <v>0</v>
      </c>
      <c r="FF27" s="153">
        <v>0</v>
      </c>
      <c r="FG27" s="152">
        <v>0</v>
      </c>
      <c r="FH27" s="153">
        <v>0</v>
      </c>
      <c r="FI27" s="152">
        <v>0</v>
      </c>
      <c r="FJ27" s="153">
        <v>0</v>
      </c>
      <c r="FK27" s="152">
        <v>0</v>
      </c>
      <c r="FL27" s="153">
        <v>0</v>
      </c>
      <c r="FM27" s="152">
        <v>0</v>
      </c>
      <c r="FN27" s="153">
        <v>0</v>
      </c>
      <c r="FO27" s="152">
        <v>0</v>
      </c>
      <c r="FP27" s="153">
        <v>0</v>
      </c>
      <c r="FQ27" s="152">
        <v>0</v>
      </c>
    </row>
    <row r="28" spans="1:173" ht="14.25" thickTop="1" thickBot="1" x14ac:dyDescent="0.25">
      <c r="A28" s="1" t="s">
        <v>235</v>
      </c>
      <c r="B28" s="31">
        <v>711184802.14999998</v>
      </c>
      <c r="C28" s="5">
        <v>0.7752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204735458.30000001</v>
      </c>
      <c r="K28" s="5">
        <v>2.1635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120395017.59999999</v>
      </c>
      <c r="AU28" s="5">
        <v>1.0965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221781984.81</v>
      </c>
      <c r="BS28" s="5">
        <v>5.4345999999999997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5977399.9800000004</v>
      </c>
      <c r="CU28" s="5">
        <v>8.9688999999999997</v>
      </c>
      <c r="CV28" s="31">
        <v>84649328.25</v>
      </c>
      <c r="CW28" s="5">
        <v>1.0478000000000001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27960678</v>
      </c>
      <c r="DM28" s="5">
        <v>1.2605999999999999</v>
      </c>
      <c r="DN28" s="31">
        <v>33996706.549999997</v>
      </c>
      <c r="DO28" s="5">
        <v>3.1707000000000001</v>
      </c>
      <c r="DP28" s="31">
        <v>0</v>
      </c>
      <c r="DQ28">
        <v>0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11688228.66</v>
      </c>
      <c r="EQ28" s="5">
        <v>3.4537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  <c r="FH28" s="31">
        <v>0</v>
      </c>
      <c r="FI28">
        <v>0</v>
      </c>
      <c r="FJ28" s="31">
        <v>0</v>
      </c>
      <c r="FK28">
        <v>0</v>
      </c>
      <c r="FL28" s="31">
        <v>0</v>
      </c>
      <c r="FM28">
        <v>0</v>
      </c>
      <c r="FN28" s="31">
        <v>0</v>
      </c>
      <c r="FO28">
        <v>0</v>
      </c>
      <c r="FP28" s="31">
        <v>0</v>
      </c>
      <c r="FQ28">
        <v>0</v>
      </c>
    </row>
    <row r="29" spans="1:173" ht="14.25" thickTop="1" thickBot="1" x14ac:dyDescent="0.25">
      <c r="A29" s="152" t="s">
        <v>555</v>
      </c>
      <c r="B29" s="153">
        <v>17409322820.810001</v>
      </c>
      <c r="C29" s="154">
        <v>18.977399999999999</v>
      </c>
      <c r="D29" s="153">
        <v>0</v>
      </c>
      <c r="E29" s="152">
        <v>0</v>
      </c>
      <c r="F29" s="153">
        <v>0</v>
      </c>
      <c r="G29" s="152">
        <v>0</v>
      </c>
      <c r="H29" s="153">
        <v>0</v>
      </c>
      <c r="I29" s="152">
        <v>0</v>
      </c>
      <c r="J29" s="153">
        <v>2270899162.5300002</v>
      </c>
      <c r="K29" s="154">
        <v>23.9968</v>
      </c>
      <c r="L29" s="153">
        <v>0</v>
      </c>
      <c r="M29" s="152">
        <v>0</v>
      </c>
      <c r="N29" s="153">
        <v>0</v>
      </c>
      <c r="O29" s="152">
        <v>0</v>
      </c>
      <c r="P29" s="153">
        <v>0</v>
      </c>
      <c r="Q29" s="152">
        <v>0</v>
      </c>
      <c r="R29" s="153">
        <v>0</v>
      </c>
      <c r="S29" s="152">
        <v>0</v>
      </c>
      <c r="T29" s="153">
        <v>0</v>
      </c>
      <c r="U29" s="152">
        <v>0</v>
      </c>
      <c r="V29" s="153">
        <v>0</v>
      </c>
      <c r="W29" s="152">
        <v>0</v>
      </c>
      <c r="X29" s="153">
        <v>8028789526.0699997</v>
      </c>
      <c r="Y29" s="154">
        <v>27.650500000000001</v>
      </c>
      <c r="Z29" s="153">
        <v>0</v>
      </c>
      <c r="AA29" s="152">
        <v>0</v>
      </c>
      <c r="AB29" s="153">
        <v>0</v>
      </c>
      <c r="AC29" s="152">
        <v>0</v>
      </c>
      <c r="AD29" s="153">
        <v>10424050</v>
      </c>
      <c r="AE29" s="154">
        <v>31.658999999999999</v>
      </c>
      <c r="AF29" s="153">
        <v>0</v>
      </c>
      <c r="AG29" s="152">
        <v>0</v>
      </c>
      <c r="AH29" s="153">
        <v>0</v>
      </c>
      <c r="AI29" s="152">
        <v>0</v>
      </c>
      <c r="AJ29" s="153">
        <v>0</v>
      </c>
      <c r="AK29" s="152">
        <v>0</v>
      </c>
      <c r="AL29" s="153">
        <v>0</v>
      </c>
      <c r="AM29" s="152">
        <v>0</v>
      </c>
      <c r="AN29" s="153">
        <v>0</v>
      </c>
      <c r="AO29" s="152">
        <v>0</v>
      </c>
      <c r="AP29" s="153">
        <v>0</v>
      </c>
      <c r="AQ29" s="152">
        <v>0</v>
      </c>
      <c r="AR29" s="153">
        <v>56098687.490000002</v>
      </c>
      <c r="AS29" s="154">
        <v>29.661100000000001</v>
      </c>
      <c r="AT29" s="153">
        <v>1514429613.0799999</v>
      </c>
      <c r="AU29" s="154">
        <v>13.792199999999999</v>
      </c>
      <c r="AV29" s="153">
        <v>0</v>
      </c>
      <c r="AW29" s="152">
        <v>0</v>
      </c>
      <c r="AX29" s="153">
        <v>0</v>
      </c>
      <c r="AY29" s="152">
        <v>0</v>
      </c>
      <c r="AZ29" s="153">
        <v>29003991.039999999</v>
      </c>
      <c r="BA29" s="154">
        <v>35.680700000000002</v>
      </c>
      <c r="BB29" s="153">
        <v>0</v>
      </c>
      <c r="BC29" s="152">
        <v>0</v>
      </c>
      <c r="BD29" s="153">
        <v>0</v>
      </c>
      <c r="BE29" s="152">
        <v>0</v>
      </c>
      <c r="BF29" s="153">
        <v>65836690.630000003</v>
      </c>
      <c r="BG29" s="154">
        <v>20.835100000000001</v>
      </c>
      <c r="BH29" s="153">
        <v>0</v>
      </c>
      <c r="BI29" s="152">
        <v>0</v>
      </c>
      <c r="BJ29" s="153">
        <v>0</v>
      </c>
      <c r="BK29" s="152">
        <v>0</v>
      </c>
      <c r="BL29" s="153">
        <v>0</v>
      </c>
      <c r="BM29" s="152">
        <v>0</v>
      </c>
      <c r="BN29" s="153">
        <v>0</v>
      </c>
      <c r="BO29" s="152">
        <v>0</v>
      </c>
      <c r="BP29" s="153">
        <v>18624412.789999999</v>
      </c>
      <c r="BQ29" s="154">
        <v>38.095799999999997</v>
      </c>
      <c r="BR29" s="153">
        <v>1439831820.01</v>
      </c>
      <c r="BS29" s="154">
        <v>35.2821</v>
      </c>
      <c r="BT29" s="153">
        <v>0</v>
      </c>
      <c r="BU29" s="152">
        <v>0</v>
      </c>
      <c r="BV29" s="153">
        <v>23663752.140000001</v>
      </c>
      <c r="BW29" s="154">
        <v>26.631799999999998</v>
      </c>
      <c r="BX29" s="153">
        <v>0</v>
      </c>
      <c r="BY29" s="152">
        <v>0</v>
      </c>
      <c r="BZ29" s="153">
        <v>0</v>
      </c>
      <c r="CA29" s="152">
        <v>0</v>
      </c>
      <c r="CB29" s="153">
        <v>10067292</v>
      </c>
      <c r="CC29" s="154">
        <v>40.034999999999997</v>
      </c>
      <c r="CD29" s="153">
        <v>2278783.7400000002</v>
      </c>
      <c r="CE29" s="154">
        <v>28.290700000000001</v>
      </c>
      <c r="CF29" s="153">
        <v>0</v>
      </c>
      <c r="CG29" s="152">
        <v>0</v>
      </c>
      <c r="CH29" s="153">
        <v>0</v>
      </c>
      <c r="CI29" s="152">
        <v>0</v>
      </c>
      <c r="CJ29" s="153">
        <v>0</v>
      </c>
      <c r="CK29" s="152">
        <v>0</v>
      </c>
      <c r="CL29" s="153">
        <v>0</v>
      </c>
      <c r="CM29" s="152">
        <v>0</v>
      </c>
      <c r="CN29" s="153">
        <v>7087918.3700000001</v>
      </c>
      <c r="CO29" s="154">
        <v>9.9632000000000005</v>
      </c>
      <c r="CP29" s="153">
        <v>153710333.88999999</v>
      </c>
      <c r="CQ29" s="154">
        <v>24.3184</v>
      </c>
      <c r="CR29" s="153">
        <v>0</v>
      </c>
      <c r="CS29" s="152">
        <v>0</v>
      </c>
      <c r="CT29" s="153">
        <v>24836697.789999999</v>
      </c>
      <c r="CU29" s="154">
        <v>37.266800000000003</v>
      </c>
      <c r="CV29" s="153">
        <v>1971523980.0999999</v>
      </c>
      <c r="CW29" s="154">
        <v>24.404699999999998</v>
      </c>
      <c r="CX29" s="153">
        <v>0</v>
      </c>
      <c r="CY29" s="152">
        <v>0</v>
      </c>
      <c r="CZ29" s="153">
        <v>0</v>
      </c>
      <c r="DA29" s="152">
        <v>0</v>
      </c>
      <c r="DB29" s="153">
        <v>0</v>
      </c>
      <c r="DC29" s="152">
        <v>0</v>
      </c>
      <c r="DD29" s="153">
        <v>0</v>
      </c>
      <c r="DE29" s="152">
        <v>0</v>
      </c>
      <c r="DF29" s="153">
        <v>0</v>
      </c>
      <c r="DG29" s="152">
        <v>0</v>
      </c>
      <c r="DH29" s="153">
        <v>0</v>
      </c>
      <c r="DI29" s="152">
        <v>0</v>
      </c>
      <c r="DJ29" s="153">
        <v>480348293</v>
      </c>
      <c r="DK29" s="154">
        <v>15.6023</v>
      </c>
      <c r="DL29" s="153">
        <v>435435428</v>
      </c>
      <c r="DM29" s="154">
        <v>19.631399999999999</v>
      </c>
      <c r="DN29" s="153">
        <v>403373751.48000002</v>
      </c>
      <c r="DO29" s="154">
        <v>37.621200000000002</v>
      </c>
      <c r="DP29" s="153">
        <v>0</v>
      </c>
      <c r="DQ29" s="152">
        <v>0</v>
      </c>
      <c r="DR29" s="153">
        <v>0</v>
      </c>
      <c r="DS29" s="152">
        <v>0</v>
      </c>
      <c r="DT29" s="153">
        <v>0</v>
      </c>
      <c r="DU29" s="152">
        <v>0</v>
      </c>
      <c r="DV29" s="153">
        <v>0</v>
      </c>
      <c r="DW29" s="152">
        <v>0</v>
      </c>
      <c r="DX29" s="153">
        <v>0</v>
      </c>
      <c r="DY29" s="152">
        <v>0</v>
      </c>
      <c r="DZ29" s="153">
        <v>0</v>
      </c>
      <c r="EA29" s="152">
        <v>0</v>
      </c>
      <c r="EB29" s="153">
        <v>0</v>
      </c>
      <c r="EC29" s="152">
        <v>0</v>
      </c>
      <c r="ED29" s="153">
        <v>0</v>
      </c>
      <c r="EE29" s="152">
        <v>0</v>
      </c>
      <c r="EF29" s="153">
        <v>0</v>
      </c>
      <c r="EG29" s="152">
        <v>0</v>
      </c>
      <c r="EH29" s="153">
        <v>1592</v>
      </c>
      <c r="EI29" s="154">
        <v>2.0000000000000001E-4</v>
      </c>
      <c r="EJ29" s="153">
        <v>14923112.33</v>
      </c>
      <c r="EK29" s="154">
        <v>41.578400000000002</v>
      </c>
      <c r="EL29" s="153">
        <v>0</v>
      </c>
      <c r="EM29" s="152">
        <v>0</v>
      </c>
      <c r="EN29" s="153">
        <v>0</v>
      </c>
      <c r="EO29" s="152">
        <v>0</v>
      </c>
      <c r="EP29" s="153">
        <v>72808389</v>
      </c>
      <c r="EQ29" s="154">
        <v>21.513500000000001</v>
      </c>
      <c r="ER29" s="153">
        <v>0</v>
      </c>
      <c r="ES29" s="152">
        <v>0</v>
      </c>
      <c r="ET29" s="153">
        <v>0</v>
      </c>
      <c r="EU29" s="152">
        <v>0</v>
      </c>
      <c r="EV29" s="153">
        <v>0</v>
      </c>
      <c r="EW29" s="152">
        <v>0</v>
      </c>
      <c r="EX29" s="153">
        <v>375325543.32999998</v>
      </c>
      <c r="EY29" s="154">
        <v>19.566500000000001</v>
      </c>
      <c r="EZ29" s="153">
        <v>0</v>
      </c>
      <c r="FA29" s="152">
        <v>0</v>
      </c>
      <c r="FB29" s="153">
        <v>0</v>
      </c>
      <c r="FC29" s="152">
        <v>0</v>
      </c>
      <c r="FD29" s="153">
        <v>0</v>
      </c>
      <c r="FE29" s="152">
        <v>0</v>
      </c>
      <c r="FF29" s="153">
        <v>0</v>
      </c>
      <c r="FG29" s="152">
        <v>0</v>
      </c>
      <c r="FH29" s="153">
        <v>0</v>
      </c>
      <c r="FI29" s="152">
        <v>0</v>
      </c>
      <c r="FJ29" s="153">
        <v>0</v>
      </c>
      <c r="FK29" s="152">
        <v>0</v>
      </c>
      <c r="FL29" s="153">
        <v>0</v>
      </c>
      <c r="FM29" s="152">
        <v>0</v>
      </c>
      <c r="FN29" s="153">
        <v>0</v>
      </c>
      <c r="FO29" s="152">
        <v>0</v>
      </c>
      <c r="FP29" s="153">
        <v>0</v>
      </c>
      <c r="FQ29" s="152">
        <v>0</v>
      </c>
    </row>
    <row r="30" spans="1:173" ht="13.5" thickTop="1" x14ac:dyDescent="0.2">
      <c r="A30" s="159" t="s">
        <v>556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  <c r="FN30" s="31">
        <v>0</v>
      </c>
      <c r="FO30">
        <v>0</v>
      </c>
      <c r="FP30" s="31">
        <v>0</v>
      </c>
      <c r="FQ30">
        <v>0</v>
      </c>
    </row>
    <row r="31" spans="1:173" ht="13.5" thickBot="1" x14ac:dyDescent="0.25">
      <c r="A31" t="s">
        <v>557</v>
      </c>
      <c r="B31" s="31">
        <v>2476654768.1700001</v>
      </c>
      <c r="C31" s="5">
        <v>2.6997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864598719.34000003</v>
      </c>
      <c r="K31" s="5">
        <v>9.1363000000000003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101968591.64</v>
      </c>
      <c r="Y31" s="5">
        <v>0.35120000000000001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4539629.8499999996</v>
      </c>
      <c r="AS31" s="5">
        <v>2.4001999999999999</v>
      </c>
      <c r="AT31" s="31">
        <v>498073777.57999998</v>
      </c>
      <c r="AU31" s="5">
        <v>4.5361000000000002</v>
      </c>
      <c r="AV31" s="31">
        <v>0</v>
      </c>
      <c r="AW31">
        <v>0</v>
      </c>
      <c r="AX31" s="31">
        <v>0</v>
      </c>
      <c r="AY31">
        <v>0</v>
      </c>
      <c r="AZ31" s="31">
        <v>3299250</v>
      </c>
      <c r="BA31" s="5">
        <v>4.0587</v>
      </c>
      <c r="BB31" s="31">
        <v>0</v>
      </c>
      <c r="BC31">
        <v>0</v>
      </c>
      <c r="BD31" s="31">
        <v>0</v>
      </c>
      <c r="BE31">
        <v>0</v>
      </c>
      <c r="BF31" s="31">
        <v>24790908.649999999</v>
      </c>
      <c r="BG31" s="5">
        <v>7.8455000000000004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  <c r="BP31" s="31">
        <v>10405524.6</v>
      </c>
      <c r="BQ31" s="5">
        <v>21.284300000000002</v>
      </c>
      <c r="BR31" s="31">
        <v>21342536.989999998</v>
      </c>
      <c r="BS31" s="5">
        <v>0.52300000000000002</v>
      </c>
      <c r="BT31" s="31">
        <v>0</v>
      </c>
      <c r="BU31">
        <v>0</v>
      </c>
      <c r="BV31" s="31">
        <v>88973.99</v>
      </c>
      <c r="BW31" s="5">
        <v>0.10009999999999999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573844.24</v>
      </c>
      <c r="CE31" s="5">
        <v>7.1242000000000001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38296820.899999999</v>
      </c>
      <c r="CQ31" s="5">
        <v>6.0589000000000004</v>
      </c>
      <c r="CR31" s="31">
        <v>0</v>
      </c>
      <c r="CS31">
        <v>0</v>
      </c>
      <c r="CT31" s="31">
        <v>3904519.7</v>
      </c>
      <c r="CU31" s="5">
        <v>5.8586</v>
      </c>
      <c r="CV31" s="31">
        <v>301839506.61000001</v>
      </c>
      <c r="CW31" s="5">
        <v>3.7363</v>
      </c>
      <c r="CX31" s="31">
        <v>0</v>
      </c>
      <c r="CY31">
        <v>0</v>
      </c>
      <c r="CZ31" s="31">
        <v>0</v>
      </c>
      <c r="DA31">
        <v>0</v>
      </c>
      <c r="DB31" s="31">
        <v>0</v>
      </c>
      <c r="DC31">
        <v>0</v>
      </c>
      <c r="DD31" s="31">
        <v>0</v>
      </c>
      <c r="DE31">
        <v>0</v>
      </c>
      <c r="DF31" s="31">
        <v>0</v>
      </c>
      <c r="DG31">
        <v>0</v>
      </c>
      <c r="DH31" s="31">
        <v>16481387</v>
      </c>
      <c r="DI31" s="5">
        <v>12.948600000000001</v>
      </c>
      <c r="DJ31" s="31">
        <v>272007562</v>
      </c>
      <c r="DK31" s="5">
        <v>8.8351000000000006</v>
      </c>
      <c r="DL31" s="31">
        <v>146397659</v>
      </c>
      <c r="DM31" s="5">
        <v>6.6002999999999998</v>
      </c>
      <c r="DN31" s="31">
        <v>64779198.399999999</v>
      </c>
      <c r="DO31" s="5">
        <v>6.0416999999999996</v>
      </c>
      <c r="DP31" s="31">
        <v>0</v>
      </c>
      <c r="DQ31">
        <v>0</v>
      </c>
      <c r="DR31" s="31">
        <v>0</v>
      </c>
      <c r="DS31">
        <v>0</v>
      </c>
      <c r="DT31" s="31">
        <v>0</v>
      </c>
      <c r="DU31">
        <v>0</v>
      </c>
      <c r="DV31" s="31">
        <v>0</v>
      </c>
      <c r="DW31">
        <v>0</v>
      </c>
      <c r="DX31" s="31">
        <v>0</v>
      </c>
      <c r="DY31">
        <v>0</v>
      </c>
      <c r="DZ31" s="31">
        <v>0</v>
      </c>
      <c r="EA31">
        <v>0</v>
      </c>
      <c r="EB31" s="31">
        <v>0</v>
      </c>
      <c r="EC31">
        <v>0</v>
      </c>
      <c r="ED31" s="31">
        <v>0</v>
      </c>
      <c r="EE31">
        <v>0</v>
      </c>
      <c r="EF31" s="31">
        <v>0</v>
      </c>
      <c r="EG31">
        <v>0</v>
      </c>
      <c r="EH31" s="31">
        <v>0</v>
      </c>
      <c r="EI31">
        <v>0</v>
      </c>
      <c r="EJ31" s="31">
        <v>222879</v>
      </c>
      <c r="EK31" s="5">
        <v>0.621</v>
      </c>
      <c r="EL31" s="31">
        <v>0</v>
      </c>
      <c r="EM31">
        <v>0</v>
      </c>
      <c r="EN31" s="31">
        <v>0</v>
      </c>
      <c r="EO31">
        <v>0</v>
      </c>
      <c r="EP31" s="31">
        <v>2417655</v>
      </c>
      <c r="EQ31" s="5">
        <v>0.71440000000000003</v>
      </c>
      <c r="ER31" s="31">
        <v>0</v>
      </c>
      <c r="ES31">
        <v>0</v>
      </c>
      <c r="ET31" s="31">
        <v>0</v>
      </c>
      <c r="EU31">
        <v>0</v>
      </c>
      <c r="EV31" s="31">
        <v>0</v>
      </c>
      <c r="EW31">
        <v>0</v>
      </c>
      <c r="EX31" s="31">
        <v>100625823.68000001</v>
      </c>
      <c r="EY31" s="5">
        <v>5.2458</v>
      </c>
      <c r="EZ31" s="31">
        <v>0</v>
      </c>
      <c r="FA31">
        <v>0</v>
      </c>
      <c r="FB31" s="31">
        <v>0</v>
      </c>
      <c r="FC31">
        <v>0</v>
      </c>
      <c r="FD31" s="31">
        <v>0</v>
      </c>
      <c r="FE31">
        <v>0</v>
      </c>
      <c r="FF31" s="31">
        <v>0</v>
      </c>
      <c r="FG31">
        <v>0</v>
      </c>
      <c r="FH31" s="31">
        <v>0</v>
      </c>
      <c r="FI31">
        <v>0</v>
      </c>
      <c r="FJ31" s="31">
        <v>0</v>
      </c>
      <c r="FK31">
        <v>0</v>
      </c>
      <c r="FL31" s="31">
        <v>0</v>
      </c>
      <c r="FM31">
        <v>0</v>
      </c>
      <c r="FN31" s="31">
        <v>0</v>
      </c>
      <c r="FO31">
        <v>0</v>
      </c>
      <c r="FP31" s="31">
        <v>0</v>
      </c>
      <c r="FQ31">
        <v>0</v>
      </c>
    </row>
    <row r="32" spans="1:173" ht="14.25" thickTop="1" thickBot="1" x14ac:dyDescent="0.25">
      <c r="A32" s="152" t="s">
        <v>558</v>
      </c>
      <c r="B32" s="153">
        <v>2476654768.1700001</v>
      </c>
      <c r="C32" s="154">
        <v>2.6997</v>
      </c>
      <c r="D32" s="153">
        <v>0</v>
      </c>
      <c r="E32" s="152">
        <v>0</v>
      </c>
      <c r="F32" s="153">
        <v>0</v>
      </c>
      <c r="G32" s="152">
        <v>0</v>
      </c>
      <c r="H32" s="153">
        <v>0</v>
      </c>
      <c r="I32" s="152">
        <v>0</v>
      </c>
      <c r="J32" s="153">
        <v>864598719.34000003</v>
      </c>
      <c r="K32" s="154">
        <v>9.1363000000000003</v>
      </c>
      <c r="L32" s="153">
        <v>0</v>
      </c>
      <c r="M32" s="152">
        <v>0</v>
      </c>
      <c r="N32" s="153">
        <v>0</v>
      </c>
      <c r="O32" s="152">
        <v>0</v>
      </c>
      <c r="P32" s="153">
        <v>0</v>
      </c>
      <c r="Q32" s="152">
        <v>0</v>
      </c>
      <c r="R32" s="153">
        <v>0</v>
      </c>
      <c r="S32" s="152">
        <v>0</v>
      </c>
      <c r="T32" s="153">
        <v>0</v>
      </c>
      <c r="U32" s="152">
        <v>0</v>
      </c>
      <c r="V32" s="153">
        <v>0</v>
      </c>
      <c r="W32" s="152">
        <v>0</v>
      </c>
      <c r="X32" s="153">
        <v>101968591.64</v>
      </c>
      <c r="Y32" s="154">
        <v>0.35120000000000001</v>
      </c>
      <c r="Z32" s="153">
        <v>0</v>
      </c>
      <c r="AA32" s="152">
        <v>0</v>
      </c>
      <c r="AB32" s="153">
        <v>0</v>
      </c>
      <c r="AC32" s="152">
        <v>0</v>
      </c>
      <c r="AD32" s="153">
        <v>0</v>
      </c>
      <c r="AE32" s="152">
        <v>0</v>
      </c>
      <c r="AF32" s="153">
        <v>0</v>
      </c>
      <c r="AG32" s="152">
        <v>0</v>
      </c>
      <c r="AH32" s="153">
        <v>0</v>
      </c>
      <c r="AI32" s="152">
        <v>0</v>
      </c>
      <c r="AJ32" s="153">
        <v>0</v>
      </c>
      <c r="AK32" s="152">
        <v>0</v>
      </c>
      <c r="AL32" s="153">
        <v>0</v>
      </c>
      <c r="AM32" s="152">
        <v>0</v>
      </c>
      <c r="AN32" s="153">
        <v>0</v>
      </c>
      <c r="AO32" s="152">
        <v>0</v>
      </c>
      <c r="AP32" s="153">
        <v>0</v>
      </c>
      <c r="AQ32" s="152">
        <v>0</v>
      </c>
      <c r="AR32" s="153">
        <v>4539629.8499999996</v>
      </c>
      <c r="AS32" s="154">
        <v>2.4001999999999999</v>
      </c>
      <c r="AT32" s="153">
        <v>498073777.57999998</v>
      </c>
      <c r="AU32" s="154">
        <v>4.5361000000000002</v>
      </c>
      <c r="AV32" s="153">
        <v>0</v>
      </c>
      <c r="AW32" s="152">
        <v>0</v>
      </c>
      <c r="AX32" s="153">
        <v>0</v>
      </c>
      <c r="AY32" s="152">
        <v>0</v>
      </c>
      <c r="AZ32" s="153">
        <v>3299250</v>
      </c>
      <c r="BA32" s="154">
        <v>4.0587</v>
      </c>
      <c r="BB32" s="153">
        <v>0</v>
      </c>
      <c r="BC32" s="152">
        <v>0</v>
      </c>
      <c r="BD32" s="153">
        <v>0</v>
      </c>
      <c r="BE32" s="152">
        <v>0</v>
      </c>
      <c r="BF32" s="153">
        <v>24790908.649999999</v>
      </c>
      <c r="BG32" s="154">
        <v>7.8455000000000004</v>
      </c>
      <c r="BH32" s="153">
        <v>0</v>
      </c>
      <c r="BI32" s="152">
        <v>0</v>
      </c>
      <c r="BJ32" s="153">
        <v>0</v>
      </c>
      <c r="BK32" s="152">
        <v>0</v>
      </c>
      <c r="BL32" s="153">
        <v>0</v>
      </c>
      <c r="BM32" s="152">
        <v>0</v>
      </c>
      <c r="BN32" s="153">
        <v>0</v>
      </c>
      <c r="BO32" s="152">
        <v>0</v>
      </c>
      <c r="BP32" s="153">
        <v>10405524.6</v>
      </c>
      <c r="BQ32" s="154">
        <v>21.284300000000002</v>
      </c>
      <c r="BR32" s="153">
        <v>21342536.989999998</v>
      </c>
      <c r="BS32" s="154">
        <v>0.52300000000000002</v>
      </c>
      <c r="BT32" s="153">
        <v>0</v>
      </c>
      <c r="BU32" s="152">
        <v>0</v>
      </c>
      <c r="BV32" s="153">
        <v>88973.99</v>
      </c>
      <c r="BW32" s="154">
        <v>0.10009999999999999</v>
      </c>
      <c r="BX32" s="153">
        <v>0</v>
      </c>
      <c r="BY32" s="152">
        <v>0</v>
      </c>
      <c r="BZ32" s="153">
        <v>0</v>
      </c>
      <c r="CA32" s="152">
        <v>0</v>
      </c>
      <c r="CB32" s="153">
        <v>0</v>
      </c>
      <c r="CC32" s="152">
        <v>0</v>
      </c>
      <c r="CD32" s="153">
        <v>573844.24</v>
      </c>
      <c r="CE32" s="154">
        <v>7.1242000000000001</v>
      </c>
      <c r="CF32" s="153">
        <v>0</v>
      </c>
      <c r="CG32" s="152">
        <v>0</v>
      </c>
      <c r="CH32" s="153">
        <v>0</v>
      </c>
      <c r="CI32" s="152">
        <v>0</v>
      </c>
      <c r="CJ32" s="153">
        <v>0</v>
      </c>
      <c r="CK32" s="152">
        <v>0</v>
      </c>
      <c r="CL32" s="153">
        <v>0</v>
      </c>
      <c r="CM32" s="152">
        <v>0</v>
      </c>
      <c r="CN32" s="153">
        <v>0</v>
      </c>
      <c r="CO32" s="152">
        <v>0</v>
      </c>
      <c r="CP32" s="153">
        <v>38296820.899999999</v>
      </c>
      <c r="CQ32" s="154">
        <v>6.0589000000000004</v>
      </c>
      <c r="CR32" s="153">
        <v>0</v>
      </c>
      <c r="CS32" s="152">
        <v>0</v>
      </c>
      <c r="CT32" s="153">
        <v>3904519.7</v>
      </c>
      <c r="CU32" s="154">
        <v>5.8586</v>
      </c>
      <c r="CV32" s="153">
        <v>301839506.61000001</v>
      </c>
      <c r="CW32" s="154">
        <v>3.7363</v>
      </c>
      <c r="CX32" s="153">
        <v>0</v>
      </c>
      <c r="CY32" s="152">
        <v>0</v>
      </c>
      <c r="CZ32" s="153">
        <v>0</v>
      </c>
      <c r="DA32" s="152">
        <v>0</v>
      </c>
      <c r="DB32" s="153">
        <v>0</v>
      </c>
      <c r="DC32" s="152">
        <v>0</v>
      </c>
      <c r="DD32" s="153">
        <v>0</v>
      </c>
      <c r="DE32" s="152">
        <v>0</v>
      </c>
      <c r="DF32" s="153">
        <v>0</v>
      </c>
      <c r="DG32" s="152">
        <v>0</v>
      </c>
      <c r="DH32" s="153">
        <v>16481387</v>
      </c>
      <c r="DI32" s="154">
        <v>12.948600000000001</v>
      </c>
      <c r="DJ32" s="153">
        <v>272007562</v>
      </c>
      <c r="DK32" s="154">
        <v>8.8351000000000006</v>
      </c>
      <c r="DL32" s="153">
        <v>146397659</v>
      </c>
      <c r="DM32" s="154">
        <v>6.6002999999999998</v>
      </c>
      <c r="DN32" s="153">
        <v>64779198.399999999</v>
      </c>
      <c r="DO32" s="154">
        <v>6.0416999999999996</v>
      </c>
      <c r="DP32" s="153">
        <v>0</v>
      </c>
      <c r="DQ32" s="152">
        <v>0</v>
      </c>
      <c r="DR32" s="153">
        <v>0</v>
      </c>
      <c r="DS32" s="152">
        <v>0</v>
      </c>
      <c r="DT32" s="153">
        <v>0</v>
      </c>
      <c r="DU32" s="152">
        <v>0</v>
      </c>
      <c r="DV32" s="153">
        <v>0</v>
      </c>
      <c r="DW32" s="152">
        <v>0</v>
      </c>
      <c r="DX32" s="153">
        <v>0</v>
      </c>
      <c r="DY32" s="152">
        <v>0</v>
      </c>
      <c r="DZ32" s="153">
        <v>0</v>
      </c>
      <c r="EA32" s="152">
        <v>0</v>
      </c>
      <c r="EB32" s="153">
        <v>0</v>
      </c>
      <c r="EC32" s="152">
        <v>0</v>
      </c>
      <c r="ED32" s="153">
        <v>0</v>
      </c>
      <c r="EE32" s="152">
        <v>0</v>
      </c>
      <c r="EF32" s="153">
        <v>0</v>
      </c>
      <c r="EG32" s="152">
        <v>0</v>
      </c>
      <c r="EH32" s="153">
        <v>0</v>
      </c>
      <c r="EI32" s="152">
        <v>0</v>
      </c>
      <c r="EJ32" s="153">
        <v>222879</v>
      </c>
      <c r="EK32" s="154">
        <v>0.621</v>
      </c>
      <c r="EL32" s="153">
        <v>0</v>
      </c>
      <c r="EM32" s="152">
        <v>0</v>
      </c>
      <c r="EN32" s="153">
        <v>0</v>
      </c>
      <c r="EO32" s="152">
        <v>0</v>
      </c>
      <c r="EP32" s="153">
        <v>2417655</v>
      </c>
      <c r="EQ32" s="154">
        <v>0.71440000000000003</v>
      </c>
      <c r="ER32" s="153">
        <v>0</v>
      </c>
      <c r="ES32" s="152">
        <v>0</v>
      </c>
      <c r="ET32" s="153">
        <v>0</v>
      </c>
      <c r="EU32" s="152">
        <v>0</v>
      </c>
      <c r="EV32" s="153">
        <v>0</v>
      </c>
      <c r="EW32" s="152">
        <v>0</v>
      </c>
      <c r="EX32" s="153">
        <v>100625823.68000001</v>
      </c>
      <c r="EY32" s="154">
        <v>5.2458</v>
      </c>
      <c r="EZ32" s="153">
        <v>0</v>
      </c>
      <c r="FA32" s="152">
        <v>0</v>
      </c>
      <c r="FB32" s="153">
        <v>0</v>
      </c>
      <c r="FC32" s="152">
        <v>0</v>
      </c>
      <c r="FD32" s="153">
        <v>0</v>
      </c>
      <c r="FE32" s="152">
        <v>0</v>
      </c>
      <c r="FF32" s="153">
        <v>0</v>
      </c>
      <c r="FG32" s="152">
        <v>0</v>
      </c>
      <c r="FH32" s="153">
        <v>0</v>
      </c>
      <c r="FI32" s="152">
        <v>0</v>
      </c>
      <c r="FJ32" s="153">
        <v>0</v>
      </c>
      <c r="FK32" s="152">
        <v>0</v>
      </c>
      <c r="FL32" s="153">
        <v>0</v>
      </c>
      <c r="FM32" s="152">
        <v>0</v>
      </c>
      <c r="FN32" s="153">
        <v>0</v>
      </c>
      <c r="FO32" s="152">
        <v>0</v>
      </c>
      <c r="FP32" s="153">
        <v>0</v>
      </c>
      <c r="FQ32" s="152">
        <v>0</v>
      </c>
    </row>
    <row r="33" spans="1:173" ht="13.5" thickTop="1" x14ac:dyDescent="0.2">
      <c r="A33" s="1" t="s">
        <v>559</v>
      </c>
    </row>
    <row r="34" spans="1:173" x14ac:dyDescent="0.2">
      <c r="A34" t="s">
        <v>560</v>
      </c>
      <c r="B34" s="31">
        <v>6578787027.1000004</v>
      </c>
      <c r="C34" s="5">
        <v>7.1712999999999996</v>
      </c>
      <c r="D34" s="31">
        <v>324201.89</v>
      </c>
      <c r="E34" s="5">
        <v>0.49619999999999997</v>
      </c>
      <c r="F34" s="31">
        <v>603599.56000000006</v>
      </c>
      <c r="G34" s="5">
        <v>0.13780000000000001</v>
      </c>
      <c r="H34" s="31">
        <v>0</v>
      </c>
      <c r="I34">
        <v>0</v>
      </c>
      <c r="J34" s="31">
        <v>434462977.49000001</v>
      </c>
      <c r="K34" s="5">
        <v>4.5910000000000002</v>
      </c>
      <c r="L34" s="31">
        <v>1468841.51</v>
      </c>
      <c r="M34" s="5">
        <v>1.9631000000000001</v>
      </c>
      <c r="N34" s="31">
        <v>1776165.17</v>
      </c>
      <c r="O34" s="5">
        <v>0.1608</v>
      </c>
      <c r="P34" s="31">
        <v>5580925.8600000003</v>
      </c>
      <c r="Q34" s="5">
        <v>0.39739999999999998</v>
      </c>
      <c r="R34" s="31">
        <v>134477.35999999999</v>
      </c>
      <c r="S34" s="5">
        <v>0.21390000000000001</v>
      </c>
      <c r="T34" s="31">
        <v>132260.85</v>
      </c>
      <c r="U34" s="5">
        <v>0.25169999999999998</v>
      </c>
      <c r="V34" s="31">
        <v>2103542.8199999998</v>
      </c>
      <c r="W34" s="5">
        <v>1.4562999999999999</v>
      </c>
      <c r="X34" s="31">
        <v>593692218.88</v>
      </c>
      <c r="Y34" s="5">
        <v>2.0446</v>
      </c>
      <c r="Z34" s="31">
        <v>3097652.2</v>
      </c>
      <c r="AA34" s="5">
        <v>1.2094</v>
      </c>
      <c r="AB34" s="31">
        <v>12570889.76</v>
      </c>
      <c r="AC34" s="5">
        <v>1.7533000000000001</v>
      </c>
      <c r="AD34" s="31">
        <v>412093.23</v>
      </c>
      <c r="AE34" s="5">
        <v>1.2516</v>
      </c>
      <c r="AF34" s="31">
        <v>8018912.8499999996</v>
      </c>
      <c r="AG34" s="5">
        <v>2.9769000000000001</v>
      </c>
      <c r="AH34" s="31">
        <v>-1111144.44</v>
      </c>
      <c r="AI34" s="5">
        <v>-3.8704000000000001</v>
      </c>
      <c r="AJ34" s="31">
        <v>75172.179999999993</v>
      </c>
      <c r="AK34" s="5">
        <v>0.50560000000000005</v>
      </c>
      <c r="AL34" s="31">
        <v>520404.24</v>
      </c>
      <c r="AM34" s="5">
        <v>1.6568000000000001</v>
      </c>
      <c r="AN34" s="31">
        <v>1842781.26</v>
      </c>
      <c r="AO34" s="5">
        <v>0.86580000000000001</v>
      </c>
      <c r="AP34" s="31">
        <v>1439413.64</v>
      </c>
      <c r="AQ34" s="5">
        <v>0.53210000000000002</v>
      </c>
      <c r="AR34" s="31">
        <v>4783094.79</v>
      </c>
      <c r="AS34" s="5">
        <v>2.5289999999999999</v>
      </c>
      <c r="AT34" s="31">
        <v>674381740.04999995</v>
      </c>
      <c r="AU34" s="5">
        <v>6.1417000000000002</v>
      </c>
      <c r="AV34" s="31">
        <v>101187.19</v>
      </c>
      <c r="AW34" s="5">
        <v>8.6963000000000008</v>
      </c>
      <c r="AX34" s="31">
        <v>-4650122.45</v>
      </c>
      <c r="AY34" s="5">
        <v>-5.1765999999999996</v>
      </c>
      <c r="AZ34" s="31">
        <v>8006452.21</v>
      </c>
      <c r="BA34" s="5">
        <v>9.8495000000000008</v>
      </c>
      <c r="BB34" s="31">
        <v>3303941.78</v>
      </c>
      <c r="BC34" s="5">
        <v>3.2980999999999998</v>
      </c>
      <c r="BD34" s="31">
        <v>11516553.529999999</v>
      </c>
      <c r="BE34" s="5">
        <v>3.8995000000000002</v>
      </c>
      <c r="BF34" s="31">
        <v>21263560.59</v>
      </c>
      <c r="BG34" s="5">
        <v>6.7291999999999996</v>
      </c>
      <c r="BH34" s="31">
        <v>28327265.02</v>
      </c>
      <c r="BI34" s="5">
        <v>3.0352000000000001</v>
      </c>
      <c r="BJ34" s="31">
        <v>167498.48000000001</v>
      </c>
      <c r="BK34" s="5">
        <v>0.19869999999999999</v>
      </c>
      <c r="BL34" s="31">
        <v>8170907.5499999998</v>
      </c>
      <c r="BM34" s="5">
        <v>17.225000000000001</v>
      </c>
      <c r="BN34" s="31">
        <v>-3568071.39</v>
      </c>
      <c r="BO34" s="5">
        <v>-2.9748999999999999</v>
      </c>
      <c r="BP34" s="31">
        <v>16598601.75</v>
      </c>
      <c r="BQ34" s="5">
        <v>33.951999999999998</v>
      </c>
      <c r="BR34" s="31">
        <v>249396109.24000001</v>
      </c>
      <c r="BS34" s="5">
        <v>6.1113</v>
      </c>
      <c r="BT34" s="31">
        <v>2028865.77</v>
      </c>
      <c r="BU34" s="5">
        <v>3.1122999999999998</v>
      </c>
      <c r="BV34" s="31">
        <v>5130919.88</v>
      </c>
      <c r="BW34" s="5">
        <v>5.7744999999999997</v>
      </c>
      <c r="BX34" s="31">
        <v>9166090.8000000007</v>
      </c>
      <c r="BY34" s="5">
        <v>3.8281999999999998</v>
      </c>
      <c r="BZ34" s="31">
        <v>12693372.640000001</v>
      </c>
      <c r="CA34" s="5">
        <v>3.1091000000000002</v>
      </c>
      <c r="CB34" s="31">
        <v>2455728</v>
      </c>
      <c r="CC34" s="5">
        <v>9.7658000000000005</v>
      </c>
      <c r="CD34" s="31">
        <v>1377855.21</v>
      </c>
      <c r="CE34" s="5">
        <v>17.105799999999999</v>
      </c>
      <c r="CF34" s="31">
        <v>-2580578.75</v>
      </c>
      <c r="CG34" s="5">
        <v>-4.4917999999999996</v>
      </c>
      <c r="CH34" s="31">
        <v>823338.76</v>
      </c>
      <c r="CI34" s="5">
        <v>0.34549999999999997</v>
      </c>
      <c r="CJ34" s="31">
        <v>1771571.07</v>
      </c>
      <c r="CK34" s="5">
        <v>0.79330000000000001</v>
      </c>
      <c r="CL34" s="31">
        <v>876642</v>
      </c>
      <c r="CM34" s="5">
        <v>0.245</v>
      </c>
      <c r="CN34" s="31">
        <v>-3334973.96</v>
      </c>
      <c r="CO34" s="5">
        <v>-4.6878000000000002</v>
      </c>
      <c r="CP34" s="31">
        <v>30127549.210000001</v>
      </c>
      <c r="CQ34" s="5">
        <v>4.7664999999999997</v>
      </c>
      <c r="CR34" s="31">
        <v>212320.7</v>
      </c>
      <c r="CS34" s="5">
        <v>2.4687999999999999</v>
      </c>
      <c r="CT34" s="31">
        <v>5108735.79</v>
      </c>
      <c r="CU34" s="5">
        <v>7.6654999999999998</v>
      </c>
      <c r="CV34" s="31">
        <v>2428595200</v>
      </c>
      <c r="CW34" s="5">
        <v>30.0626</v>
      </c>
      <c r="CX34" s="31">
        <v>692950.61</v>
      </c>
      <c r="CY34" s="5">
        <v>0.40699999999999997</v>
      </c>
      <c r="CZ34" s="31">
        <v>18959890.710000001</v>
      </c>
      <c r="DA34" s="5">
        <v>3.1276000000000002</v>
      </c>
      <c r="DB34" s="31">
        <v>124422.54</v>
      </c>
      <c r="DC34" s="5">
        <v>2.1000000000000001E-2</v>
      </c>
      <c r="DD34" s="31">
        <v>1034018</v>
      </c>
      <c r="DE34" s="5">
        <v>2.4961000000000002</v>
      </c>
      <c r="DF34" s="31">
        <v>110264.97</v>
      </c>
      <c r="DG34" s="5">
        <v>0.34899999999999998</v>
      </c>
      <c r="DH34" s="31">
        <v>438686.12</v>
      </c>
      <c r="DI34" s="5">
        <v>0.34470000000000001</v>
      </c>
      <c r="DJ34" s="31">
        <v>165834647.33000001</v>
      </c>
      <c r="DK34" s="5">
        <v>5.3864999999999998</v>
      </c>
      <c r="DL34" s="31">
        <v>71057777.790000007</v>
      </c>
      <c r="DM34" s="5">
        <v>3.2035999999999998</v>
      </c>
      <c r="DN34" s="31">
        <v>279814688.47000003</v>
      </c>
      <c r="DO34" s="5">
        <v>26.097300000000001</v>
      </c>
      <c r="DP34" s="31">
        <v>1900451.48</v>
      </c>
      <c r="DQ34" s="5">
        <v>1.6217999999999999</v>
      </c>
      <c r="DR34" s="31">
        <v>6888048.1200000001</v>
      </c>
      <c r="DS34" s="5">
        <v>7.1561000000000003</v>
      </c>
      <c r="DT34" s="31">
        <v>0</v>
      </c>
      <c r="DU34">
        <v>0</v>
      </c>
      <c r="DV34" s="31">
        <v>0</v>
      </c>
      <c r="DW34">
        <v>0</v>
      </c>
      <c r="DX34" s="31">
        <v>0</v>
      </c>
      <c r="DY34">
        <v>0</v>
      </c>
      <c r="DZ34" s="31">
        <v>4403.74</v>
      </c>
      <c r="EA34" s="5">
        <v>0.4249</v>
      </c>
      <c r="EB34" s="31">
        <v>235697.32</v>
      </c>
      <c r="EC34" s="5">
        <v>0.20730000000000001</v>
      </c>
      <c r="ED34" s="31">
        <v>-255837.82</v>
      </c>
      <c r="EE34" s="5">
        <v>-0.1016</v>
      </c>
      <c r="EF34" s="31">
        <v>568685.31999999995</v>
      </c>
      <c r="EG34" s="5">
        <v>0.31419999999999998</v>
      </c>
      <c r="EH34" s="31">
        <v>1156550.25</v>
      </c>
      <c r="EI34" s="5">
        <v>0.13739999999999999</v>
      </c>
      <c r="EJ34" s="31">
        <v>3230404.49</v>
      </c>
      <c r="EK34" s="5">
        <v>9.0005000000000006</v>
      </c>
      <c r="EL34" s="31">
        <v>-13237568.41</v>
      </c>
      <c r="EM34" s="5">
        <v>-3.5101</v>
      </c>
      <c r="EN34" s="31">
        <v>10854575.970000001</v>
      </c>
      <c r="EO34" s="5">
        <v>2.3227000000000002</v>
      </c>
      <c r="EP34" s="31">
        <v>23210315.98</v>
      </c>
      <c r="EQ34" s="5">
        <v>6.8582000000000001</v>
      </c>
      <c r="ER34" s="31">
        <v>-544666.99</v>
      </c>
      <c r="ES34" s="5">
        <v>-0.37190000000000001</v>
      </c>
      <c r="ET34" s="31">
        <v>4240727.3899999997</v>
      </c>
      <c r="EU34" s="5">
        <v>1.7912999999999999</v>
      </c>
      <c r="EV34" s="31">
        <v>4157749.57</v>
      </c>
      <c r="EW34" s="5">
        <v>3.0775000000000001</v>
      </c>
      <c r="EX34" s="31">
        <v>626115287.13</v>
      </c>
      <c r="EY34" s="5">
        <v>32.640700000000002</v>
      </c>
      <c r="EZ34" s="31">
        <v>177511166.69</v>
      </c>
      <c r="FA34" s="5">
        <v>14.8081</v>
      </c>
      <c r="FB34" s="31">
        <v>389190142.19</v>
      </c>
      <c r="FC34" s="5">
        <v>44.488700000000001</v>
      </c>
      <c r="FD34" s="31">
        <v>181716841.97</v>
      </c>
      <c r="FE34" s="5">
        <v>23.043399999999998</v>
      </c>
      <c r="FF34" s="31">
        <v>19678267.18</v>
      </c>
      <c r="FG34" s="5">
        <v>1.9812000000000001</v>
      </c>
      <c r="FH34" s="31">
        <v>6531814.9699999997</v>
      </c>
      <c r="FI34" s="5">
        <v>7.7647000000000004</v>
      </c>
      <c r="FJ34" s="31">
        <v>443121.75</v>
      </c>
      <c r="FK34" s="5">
        <v>0.40429999999999999</v>
      </c>
      <c r="FL34" s="31">
        <v>995159.28</v>
      </c>
      <c r="FM34" s="5">
        <v>0.40989999999999999</v>
      </c>
      <c r="FN34" s="31">
        <v>15795861.060000001</v>
      </c>
      <c r="FO34" s="5">
        <v>1.9686999999999999</v>
      </c>
      <c r="FP34" s="31">
        <v>935740.16</v>
      </c>
      <c r="FQ34" s="5">
        <v>0.77629999999999999</v>
      </c>
    </row>
    <row r="35" spans="1:173" x14ac:dyDescent="0.2">
      <c r="A35" t="s">
        <v>561</v>
      </c>
      <c r="B35" s="31">
        <v>2503335404.3699999</v>
      </c>
      <c r="C35" s="5">
        <v>2.7288000000000001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411034078.13</v>
      </c>
      <c r="K35" s="5">
        <v>4.3433999999999999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1245305808.6800001</v>
      </c>
      <c r="Y35" s="5">
        <v>4.2887000000000004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207000000</v>
      </c>
      <c r="AU35" s="5">
        <v>1.8852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1269748.6599999999</v>
      </c>
      <c r="BG35" s="5">
        <v>0.40179999999999999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3013252.5</v>
      </c>
      <c r="BW35" s="5">
        <v>3.3912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32151264</v>
      </c>
      <c r="CM35" s="5">
        <v>8.9854000000000003</v>
      </c>
      <c r="CN35" s="31">
        <v>0</v>
      </c>
      <c r="CO35">
        <v>0</v>
      </c>
      <c r="CP35" s="31">
        <v>0</v>
      </c>
      <c r="CQ35">
        <v>0</v>
      </c>
      <c r="CR35" s="31">
        <v>0</v>
      </c>
      <c r="CS35">
        <v>0</v>
      </c>
      <c r="CT35" s="31">
        <v>0</v>
      </c>
      <c r="CU35">
        <v>0</v>
      </c>
      <c r="CV35" s="31">
        <v>530910061.39999998</v>
      </c>
      <c r="CW35" s="5">
        <v>6.5719000000000003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54876951</v>
      </c>
      <c r="DK35" s="5">
        <v>1.7825</v>
      </c>
      <c r="DL35" s="31">
        <v>17774240</v>
      </c>
      <c r="DM35" s="5">
        <v>0.80130000000000001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  <c r="FN35" s="31">
        <v>0</v>
      </c>
      <c r="FO35">
        <v>0</v>
      </c>
      <c r="FP35" s="31">
        <v>0</v>
      </c>
      <c r="FQ35">
        <v>0</v>
      </c>
    </row>
    <row r="36" spans="1:173" x14ac:dyDescent="0.2">
      <c r="A36" t="s">
        <v>562</v>
      </c>
      <c r="B36" s="31">
        <v>891661429.36000001</v>
      </c>
      <c r="C36" s="5">
        <v>0.97199999999999998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50000000</v>
      </c>
      <c r="K36" s="5">
        <v>0.52839999999999998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734262413.45000005</v>
      </c>
      <c r="AU36" s="5">
        <v>6.6871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0</v>
      </c>
      <c r="CW36">
        <v>0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94001563</v>
      </c>
      <c r="DK36" s="5">
        <v>3.0533000000000001</v>
      </c>
      <c r="DL36" s="31">
        <v>13213716</v>
      </c>
      <c r="DM36" s="5">
        <v>0.59570000000000001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183736.91</v>
      </c>
      <c r="EY36" s="5">
        <v>9.5999999999999992E-3</v>
      </c>
      <c r="EZ36" s="31">
        <v>0</v>
      </c>
      <c r="FA36">
        <v>0</v>
      </c>
      <c r="FB36" s="31">
        <v>0</v>
      </c>
      <c r="FC36">
        <v>0</v>
      </c>
      <c r="FD36" s="31">
        <v>0</v>
      </c>
      <c r="FE36">
        <v>0</v>
      </c>
      <c r="FF36" s="31">
        <v>0</v>
      </c>
      <c r="FG36">
        <v>0</v>
      </c>
      <c r="FH36" s="31">
        <v>0</v>
      </c>
      <c r="FI36">
        <v>0</v>
      </c>
      <c r="FJ36" s="31">
        <v>0</v>
      </c>
      <c r="FK36">
        <v>0</v>
      </c>
      <c r="FL36" s="31">
        <v>0</v>
      </c>
      <c r="FM36">
        <v>0</v>
      </c>
      <c r="FN36" s="31">
        <v>0</v>
      </c>
      <c r="FO36">
        <v>0</v>
      </c>
      <c r="FP36" s="31">
        <v>0</v>
      </c>
      <c r="FQ36">
        <v>0</v>
      </c>
    </row>
    <row r="37" spans="1:173" x14ac:dyDescent="0.2">
      <c r="A37" t="s">
        <v>563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  <c r="FN37" s="31">
        <v>0</v>
      </c>
      <c r="FO37">
        <v>0</v>
      </c>
      <c r="FP37" s="31">
        <v>0</v>
      </c>
      <c r="FQ37">
        <v>0</v>
      </c>
    </row>
    <row r="38" spans="1:173" x14ac:dyDescent="0.2">
      <c r="A38" t="s">
        <v>564</v>
      </c>
      <c r="B38" s="31">
        <v>19673112623.860001</v>
      </c>
      <c r="C38" s="5">
        <v>21.4451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3360644744.6100001</v>
      </c>
      <c r="K38" s="5">
        <v>35.512300000000003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8620366138.1200008</v>
      </c>
      <c r="Y38" s="5">
        <v>29.687899999999999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69489007.719999999</v>
      </c>
      <c r="AS38" s="5">
        <v>36.740900000000003</v>
      </c>
      <c r="AT38" s="31">
        <v>3994892817.3200002</v>
      </c>
      <c r="AU38" s="5">
        <v>36.382300000000001</v>
      </c>
      <c r="AV38" s="31">
        <v>0</v>
      </c>
      <c r="AW38">
        <v>0</v>
      </c>
      <c r="AX38" s="31">
        <v>0</v>
      </c>
      <c r="AY38">
        <v>0</v>
      </c>
      <c r="AZ38" s="31">
        <v>4165187.2</v>
      </c>
      <c r="BA38" s="5">
        <v>5.1239999999999997</v>
      </c>
      <c r="BB38" s="31">
        <v>0</v>
      </c>
      <c r="BC38">
        <v>0</v>
      </c>
      <c r="BD38" s="31">
        <v>0</v>
      </c>
      <c r="BE38">
        <v>0</v>
      </c>
      <c r="BF38" s="31">
        <v>101627694.44</v>
      </c>
      <c r="BG38" s="5">
        <v>32.161799999999999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1066427080.5599999</v>
      </c>
      <c r="BS38" s="5">
        <v>26.132100000000001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1449517.28</v>
      </c>
      <c r="CE38" s="5">
        <v>17.9955</v>
      </c>
      <c r="CF38" s="31">
        <v>0</v>
      </c>
      <c r="CG38">
        <v>0</v>
      </c>
      <c r="CH38" s="31">
        <v>0</v>
      </c>
      <c r="CI38">
        <v>0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170571941</v>
      </c>
      <c r="CQ38" s="5">
        <v>26.9861</v>
      </c>
      <c r="CR38" s="31">
        <v>0</v>
      </c>
      <c r="CS38">
        <v>0</v>
      </c>
      <c r="CT38" s="31">
        <v>10000351.42</v>
      </c>
      <c r="CU38" s="5">
        <v>15.0053</v>
      </c>
      <c r="CV38" s="31">
        <v>591763834.14999998</v>
      </c>
      <c r="CW38" s="5">
        <v>7.3251999999999997</v>
      </c>
      <c r="CX38" s="31">
        <v>0</v>
      </c>
      <c r="CY38">
        <v>0</v>
      </c>
      <c r="CZ38" s="31">
        <v>0</v>
      </c>
      <c r="DA38">
        <v>0</v>
      </c>
      <c r="DB38" s="31">
        <v>0</v>
      </c>
      <c r="DC38">
        <v>0</v>
      </c>
      <c r="DD38" s="31">
        <v>0</v>
      </c>
      <c r="DE38">
        <v>0</v>
      </c>
      <c r="DF38" s="31">
        <v>0</v>
      </c>
      <c r="DG38">
        <v>0</v>
      </c>
      <c r="DH38" s="31">
        <v>0</v>
      </c>
      <c r="DI38">
        <v>0</v>
      </c>
      <c r="DJ38" s="31">
        <v>839768529</v>
      </c>
      <c r="DK38" s="5">
        <v>27.276700000000002</v>
      </c>
      <c r="DL38" s="31">
        <v>540196853</v>
      </c>
      <c r="DM38" s="5">
        <v>24.354500000000002</v>
      </c>
      <c r="DN38" s="31">
        <v>45877350</v>
      </c>
      <c r="DO38" s="5">
        <v>4.2788000000000004</v>
      </c>
      <c r="DP38" s="31">
        <v>0</v>
      </c>
      <c r="DQ38">
        <v>0</v>
      </c>
      <c r="DR38" s="31">
        <v>0</v>
      </c>
      <c r="DS38">
        <v>0</v>
      </c>
      <c r="DT38" s="31">
        <v>0</v>
      </c>
      <c r="DU38">
        <v>0</v>
      </c>
      <c r="DV38" s="31">
        <v>0</v>
      </c>
      <c r="DW38">
        <v>0</v>
      </c>
      <c r="DX38" s="31">
        <v>0</v>
      </c>
      <c r="DY38">
        <v>0</v>
      </c>
      <c r="DZ38" s="31">
        <v>0</v>
      </c>
      <c r="EA38">
        <v>0</v>
      </c>
      <c r="EB38" s="31">
        <v>0</v>
      </c>
      <c r="EC38">
        <v>0</v>
      </c>
      <c r="ED38" s="31">
        <v>0</v>
      </c>
      <c r="EE38">
        <v>0</v>
      </c>
      <c r="EF38" s="31">
        <v>0</v>
      </c>
      <c r="EG38">
        <v>0</v>
      </c>
      <c r="EH38" s="31">
        <v>0</v>
      </c>
      <c r="EI38">
        <v>0</v>
      </c>
      <c r="EJ38" s="31">
        <v>7613256</v>
      </c>
      <c r="EK38" s="5">
        <v>21.2118</v>
      </c>
      <c r="EL38" s="31">
        <v>0</v>
      </c>
      <c r="EM38">
        <v>0</v>
      </c>
      <c r="EN38" s="31">
        <v>8770604.0999999996</v>
      </c>
      <c r="EO38" s="5">
        <v>1.8768</v>
      </c>
      <c r="EP38" s="31">
        <v>115607423.84999999</v>
      </c>
      <c r="EQ38" s="5">
        <v>34.1599</v>
      </c>
      <c r="ER38" s="31">
        <v>0</v>
      </c>
      <c r="ES38">
        <v>0</v>
      </c>
      <c r="ET38" s="31">
        <v>0</v>
      </c>
      <c r="EU38">
        <v>0</v>
      </c>
      <c r="EV38" s="31">
        <v>0</v>
      </c>
      <c r="EW38">
        <v>0</v>
      </c>
      <c r="EX38" s="31">
        <v>123880294.09</v>
      </c>
      <c r="EY38" s="5">
        <v>6.4581</v>
      </c>
      <c r="EZ38" s="31">
        <v>0</v>
      </c>
      <c r="FA38">
        <v>0</v>
      </c>
      <c r="FB38" s="31">
        <v>0</v>
      </c>
      <c r="FC38">
        <v>0</v>
      </c>
      <c r="FD38" s="31">
        <v>0</v>
      </c>
      <c r="FE38">
        <v>0</v>
      </c>
      <c r="FF38" s="31">
        <v>0</v>
      </c>
      <c r="FG38">
        <v>0</v>
      </c>
      <c r="FH38" s="31">
        <v>0</v>
      </c>
      <c r="FI38">
        <v>0</v>
      </c>
      <c r="FJ38" s="31">
        <v>0</v>
      </c>
      <c r="FK38">
        <v>0</v>
      </c>
      <c r="FL38" s="31">
        <v>0</v>
      </c>
      <c r="FM38">
        <v>0</v>
      </c>
      <c r="FN38" s="31">
        <v>0</v>
      </c>
      <c r="FO38">
        <v>0</v>
      </c>
      <c r="FP38" s="31">
        <v>0</v>
      </c>
      <c r="FQ38">
        <v>0</v>
      </c>
    </row>
    <row r="39" spans="1:173" x14ac:dyDescent="0.2">
      <c r="A39" t="s">
        <v>565</v>
      </c>
      <c r="B39" s="31">
        <v>5934991353.6099997</v>
      </c>
      <c r="C39" s="5">
        <v>6.4695999999999998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1026735585.3200001</v>
      </c>
      <c r="K39" s="5">
        <v>10.849600000000001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2553148019.6900001</v>
      </c>
      <c r="Y39" s="5">
        <v>8.7927999999999997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36721563.030000001</v>
      </c>
      <c r="AU39" s="5">
        <v>0.33439999999999998</v>
      </c>
      <c r="AV39" s="31">
        <v>0</v>
      </c>
      <c r="AW39">
        <v>0</v>
      </c>
      <c r="AX39" s="31">
        <v>0</v>
      </c>
      <c r="AY39">
        <v>0</v>
      </c>
      <c r="AZ39" s="31">
        <v>14710928.699999999</v>
      </c>
      <c r="BA39" s="5">
        <v>18.0974</v>
      </c>
      <c r="BB39" s="31">
        <v>0</v>
      </c>
      <c r="BC39">
        <v>0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340163879.13</v>
      </c>
      <c r="BS39" s="5">
        <v>8.3354999999999997</v>
      </c>
      <c r="BT39" s="31">
        <v>0</v>
      </c>
      <c r="BU39">
        <v>0</v>
      </c>
      <c r="BV39" s="31">
        <v>26964194</v>
      </c>
      <c r="BW39" s="5">
        <v>30.3462</v>
      </c>
      <c r="BX39" s="31">
        <v>0</v>
      </c>
      <c r="BY39">
        <v>0</v>
      </c>
      <c r="BZ39" s="31">
        <v>0</v>
      </c>
      <c r="CA39">
        <v>0</v>
      </c>
      <c r="CB39" s="31">
        <v>12623210</v>
      </c>
      <c r="CC39" s="5">
        <v>50.199199999999998</v>
      </c>
      <c r="CD39" s="31">
        <v>1410941.61</v>
      </c>
      <c r="CE39" s="5">
        <v>17.5166</v>
      </c>
      <c r="CF39" s="31">
        <v>0</v>
      </c>
      <c r="CG39">
        <v>0</v>
      </c>
      <c r="CH39" s="31">
        <v>0</v>
      </c>
      <c r="CI39">
        <v>0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61665173.93</v>
      </c>
      <c r="CQ39" s="5">
        <v>9.7560000000000002</v>
      </c>
      <c r="CR39" s="31">
        <v>0</v>
      </c>
      <c r="CS39">
        <v>0</v>
      </c>
      <c r="CT39" s="31">
        <v>13942856.32</v>
      </c>
      <c r="CU39" s="5">
        <v>20.9209</v>
      </c>
      <c r="CV39" s="31">
        <v>108218583.2</v>
      </c>
      <c r="CW39" s="5">
        <v>1.3395999999999999</v>
      </c>
      <c r="CX39" s="31">
        <v>0</v>
      </c>
      <c r="CY39">
        <v>0</v>
      </c>
      <c r="CZ39" s="31">
        <v>0</v>
      </c>
      <c r="DA39">
        <v>0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832581193</v>
      </c>
      <c r="DK39" s="5">
        <v>27.043299999999999</v>
      </c>
      <c r="DL39" s="31">
        <v>492388746</v>
      </c>
      <c r="DM39" s="5">
        <v>22.199100000000001</v>
      </c>
      <c r="DN39" s="31">
        <v>36625795</v>
      </c>
      <c r="DO39" s="5">
        <v>3.4159999999999999</v>
      </c>
      <c r="DP39" s="31">
        <v>0</v>
      </c>
      <c r="DQ39">
        <v>0</v>
      </c>
      <c r="DR39" s="31">
        <v>0</v>
      </c>
      <c r="DS39">
        <v>0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0</v>
      </c>
      <c r="EA39">
        <v>0</v>
      </c>
      <c r="EB39" s="31">
        <v>0</v>
      </c>
      <c r="EC39">
        <v>0</v>
      </c>
      <c r="ED39" s="31">
        <v>0</v>
      </c>
      <c r="EE39">
        <v>0</v>
      </c>
      <c r="EF39" s="31">
        <v>0</v>
      </c>
      <c r="EG39">
        <v>0</v>
      </c>
      <c r="EH39" s="31">
        <v>0</v>
      </c>
      <c r="EI39">
        <v>0</v>
      </c>
      <c r="EJ39" s="31">
        <v>0</v>
      </c>
      <c r="EK39">
        <v>0</v>
      </c>
      <c r="EL39" s="31">
        <v>0</v>
      </c>
      <c r="EM39">
        <v>0</v>
      </c>
      <c r="EN39" s="31">
        <v>0</v>
      </c>
      <c r="EO39">
        <v>0</v>
      </c>
      <c r="EP39" s="31">
        <v>11626147.109999999</v>
      </c>
      <c r="EQ39" s="5">
        <v>3.4352999999999998</v>
      </c>
      <c r="ER39" s="31">
        <v>0</v>
      </c>
      <c r="ES39">
        <v>0</v>
      </c>
      <c r="ET39" s="31">
        <v>0</v>
      </c>
      <c r="EU39">
        <v>0</v>
      </c>
      <c r="EV39" s="31">
        <v>0</v>
      </c>
      <c r="EW39">
        <v>0</v>
      </c>
      <c r="EX39" s="31">
        <v>365464537.56999999</v>
      </c>
      <c r="EY39" s="5">
        <v>19.052499999999998</v>
      </c>
      <c r="EZ39" s="31">
        <v>0</v>
      </c>
      <c r="FA39">
        <v>0</v>
      </c>
      <c r="FB39" s="31">
        <v>0</v>
      </c>
      <c r="FC39">
        <v>0</v>
      </c>
      <c r="FD39" s="31">
        <v>0</v>
      </c>
      <c r="FE39">
        <v>0</v>
      </c>
      <c r="FF39" s="31">
        <v>0</v>
      </c>
      <c r="FG39">
        <v>0</v>
      </c>
      <c r="FH39" s="31">
        <v>0</v>
      </c>
      <c r="FI39">
        <v>0</v>
      </c>
      <c r="FJ39" s="31">
        <v>0</v>
      </c>
      <c r="FK39">
        <v>0</v>
      </c>
      <c r="FL39" s="31">
        <v>0</v>
      </c>
      <c r="FM39">
        <v>0</v>
      </c>
      <c r="FN39" s="31">
        <v>0</v>
      </c>
      <c r="FO39">
        <v>0</v>
      </c>
      <c r="FP39" s="31">
        <v>0</v>
      </c>
      <c r="FQ39">
        <v>0</v>
      </c>
    </row>
    <row r="40" spans="1:173" x14ac:dyDescent="0.2">
      <c r="A40" t="s">
        <v>566</v>
      </c>
      <c r="B40" s="31">
        <v>854490818.91999996</v>
      </c>
      <c r="C40" s="5">
        <v>0.93149999999999999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162262683.19999999</v>
      </c>
      <c r="K40" s="5">
        <v>1.7145999999999999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11197526.76</v>
      </c>
      <c r="AS40" s="5">
        <v>5.9204999999999997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35618489.840000004</v>
      </c>
      <c r="BG40" s="5">
        <v>11.2721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4036768.32</v>
      </c>
      <c r="CU40" s="5">
        <v>6.0571000000000002</v>
      </c>
      <c r="CV40" s="31">
        <v>253827526.46000001</v>
      </c>
      <c r="CW40" s="5">
        <v>3.1419999999999999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224715637</v>
      </c>
      <c r="DK40" s="5">
        <v>7.2990000000000004</v>
      </c>
      <c r="DL40" s="31">
        <v>30439777</v>
      </c>
      <c r="DM40" s="5">
        <v>1.3724000000000001</v>
      </c>
      <c r="DN40" s="31">
        <v>89997276.370000005</v>
      </c>
      <c r="DO40" s="5">
        <v>8.3937000000000008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42395133.969999999</v>
      </c>
      <c r="EQ40" s="5">
        <v>12.526999999999999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0</v>
      </c>
      <c r="FC40">
        <v>0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  <c r="FL40" s="31">
        <v>0</v>
      </c>
      <c r="FM40">
        <v>0</v>
      </c>
      <c r="FN40" s="31">
        <v>0</v>
      </c>
      <c r="FO40">
        <v>0</v>
      </c>
      <c r="FP40" s="31">
        <v>0</v>
      </c>
      <c r="FQ40">
        <v>0</v>
      </c>
    </row>
    <row r="41" spans="1:173" x14ac:dyDescent="0.2">
      <c r="A41" t="s">
        <v>567</v>
      </c>
      <c r="B41" s="31">
        <v>826777479.20000005</v>
      </c>
      <c r="C41" s="5">
        <v>0.9012</v>
      </c>
      <c r="D41" s="31">
        <v>0</v>
      </c>
      <c r="E41">
        <v>0</v>
      </c>
      <c r="F41" s="31">
        <v>0</v>
      </c>
      <c r="G41">
        <v>0</v>
      </c>
      <c r="H41" s="31">
        <v>-1628631.52</v>
      </c>
      <c r="I41" s="5">
        <v>-1.5720000000000001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>
        <v>0</v>
      </c>
      <c r="X41" s="31">
        <v>85310284.109999999</v>
      </c>
      <c r="Y41" s="5">
        <v>0.29380000000000001</v>
      </c>
      <c r="Z41" s="31">
        <v>0</v>
      </c>
      <c r="AA41">
        <v>0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 s="5">
        <v>0</v>
      </c>
      <c r="AT41" s="31">
        <v>677766723.83000004</v>
      </c>
      <c r="AU41" s="5">
        <v>6.1726000000000001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 s="5">
        <v>0</v>
      </c>
      <c r="BB41" s="31">
        <v>0</v>
      </c>
      <c r="BC41">
        <v>0</v>
      </c>
      <c r="BD41" s="31">
        <v>0</v>
      </c>
      <c r="BE41">
        <v>0</v>
      </c>
      <c r="BF41" s="31">
        <v>-62480</v>
      </c>
      <c r="BG41" s="5">
        <v>-1.9800000000000002E-2</v>
      </c>
      <c r="BH41" s="31">
        <v>0</v>
      </c>
      <c r="BI41">
        <v>0</v>
      </c>
      <c r="BJ41" s="31">
        <v>0</v>
      </c>
      <c r="BK41">
        <v>0</v>
      </c>
      <c r="BL41" s="31">
        <v>0</v>
      </c>
      <c r="BM41">
        <v>0</v>
      </c>
      <c r="BN41" s="31">
        <v>0</v>
      </c>
      <c r="BO41">
        <v>0</v>
      </c>
      <c r="BP41" s="31">
        <v>0</v>
      </c>
      <c r="BQ41">
        <v>0</v>
      </c>
      <c r="BR41" s="31">
        <v>0</v>
      </c>
      <c r="BS41" s="5">
        <v>0</v>
      </c>
      <c r="BT41" s="31">
        <v>0</v>
      </c>
      <c r="BU41">
        <v>0</v>
      </c>
      <c r="BV41" s="31">
        <v>21088293.140000001</v>
      </c>
      <c r="BW41" s="5">
        <v>23.7333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0</v>
      </c>
      <c r="CM41">
        <v>0</v>
      </c>
      <c r="CN41" s="31">
        <v>0</v>
      </c>
      <c r="CO41">
        <v>0</v>
      </c>
      <c r="CP41" s="31">
        <v>61502500.5</v>
      </c>
      <c r="CQ41" s="5">
        <v>9.7302999999999997</v>
      </c>
      <c r="CR41" s="31">
        <v>0</v>
      </c>
      <c r="CS41">
        <v>0</v>
      </c>
      <c r="CT41" s="31">
        <v>0</v>
      </c>
      <c r="CU41">
        <v>0</v>
      </c>
      <c r="CV41" s="31">
        <v>0</v>
      </c>
      <c r="CW41">
        <v>0</v>
      </c>
      <c r="CX41" s="31">
        <v>0</v>
      </c>
      <c r="CY41">
        <v>0</v>
      </c>
      <c r="CZ41" s="31">
        <v>0</v>
      </c>
      <c r="DA41">
        <v>0</v>
      </c>
      <c r="DB41" s="31">
        <v>0</v>
      </c>
      <c r="DC41">
        <v>0</v>
      </c>
      <c r="DD41" s="31">
        <v>0</v>
      </c>
      <c r="DE41">
        <v>0</v>
      </c>
      <c r="DF41" s="31">
        <v>0</v>
      </c>
      <c r="DG41">
        <v>0</v>
      </c>
      <c r="DH41" s="31">
        <v>0</v>
      </c>
      <c r="DI41">
        <v>0</v>
      </c>
      <c r="DJ41" s="31">
        <v>22078</v>
      </c>
      <c r="DK41" s="5">
        <v>6.9999999999999999E-4</v>
      </c>
      <c r="DL41" s="31">
        <v>-1757820</v>
      </c>
      <c r="DM41" s="5">
        <v>-7.9299999999999995E-2</v>
      </c>
      <c r="DN41" s="31">
        <v>0</v>
      </c>
      <c r="DO41">
        <v>0</v>
      </c>
      <c r="DP41" s="31">
        <v>0</v>
      </c>
      <c r="DQ41">
        <v>0</v>
      </c>
      <c r="DR41" s="31">
        <v>0</v>
      </c>
      <c r="DS41">
        <v>0</v>
      </c>
      <c r="DT41" s="31">
        <v>-7948372.5999999996</v>
      </c>
      <c r="DU41" s="5">
        <v>-1.0849</v>
      </c>
      <c r="DV41" s="31">
        <v>-4273164.67</v>
      </c>
      <c r="DW41" s="5">
        <v>-0.87470000000000003</v>
      </c>
      <c r="DX41" s="31">
        <v>-6537978.2400000002</v>
      </c>
      <c r="DY41" s="5">
        <v>-1.7038</v>
      </c>
      <c r="DZ41" s="31">
        <v>0</v>
      </c>
      <c r="EA41">
        <v>0</v>
      </c>
      <c r="EB41" s="31">
        <v>0</v>
      </c>
      <c r="EC41">
        <v>0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0</v>
      </c>
      <c r="EK41">
        <v>0</v>
      </c>
      <c r="EL41" s="31">
        <v>0</v>
      </c>
      <c r="EM41">
        <v>0</v>
      </c>
      <c r="EN41" s="31">
        <v>0</v>
      </c>
      <c r="EO41">
        <v>0</v>
      </c>
      <c r="EP41" s="31">
        <v>3296046.65</v>
      </c>
      <c r="EQ41" s="5">
        <v>0.97389999999999999</v>
      </c>
      <c r="ER41" s="31">
        <v>0</v>
      </c>
      <c r="ES41">
        <v>0</v>
      </c>
      <c r="ET41" s="31">
        <v>0</v>
      </c>
      <c r="EU41">
        <v>0</v>
      </c>
      <c r="EV41" s="31">
        <v>0</v>
      </c>
      <c r="EW41">
        <v>0</v>
      </c>
      <c r="EX41" s="31">
        <v>0</v>
      </c>
      <c r="EY41">
        <v>0</v>
      </c>
      <c r="EZ41" s="31">
        <v>0</v>
      </c>
      <c r="FA41">
        <v>0</v>
      </c>
      <c r="FB41" s="31">
        <v>0</v>
      </c>
      <c r="FC41">
        <v>0</v>
      </c>
      <c r="FD41" s="31">
        <v>0</v>
      </c>
      <c r="FE41">
        <v>0</v>
      </c>
      <c r="FF41" s="31">
        <v>0</v>
      </c>
      <c r="FG41">
        <v>0</v>
      </c>
      <c r="FH41" s="31">
        <v>0</v>
      </c>
      <c r="FI41">
        <v>0</v>
      </c>
      <c r="FJ41" s="31">
        <v>0</v>
      </c>
      <c r="FK41">
        <v>0</v>
      </c>
      <c r="FL41" s="31">
        <v>0</v>
      </c>
      <c r="FM41">
        <v>0</v>
      </c>
      <c r="FN41" s="31">
        <v>0</v>
      </c>
      <c r="FO41">
        <v>0</v>
      </c>
      <c r="FP41" s="31">
        <v>0</v>
      </c>
      <c r="FQ41">
        <v>0</v>
      </c>
    </row>
    <row r="42" spans="1:173" ht="13.5" thickBot="1" x14ac:dyDescent="0.25">
      <c r="A42" t="s">
        <v>568</v>
      </c>
      <c r="B42" s="31">
        <v>1068147456.16</v>
      </c>
      <c r="C42" s="5">
        <v>1.1644000000000001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277996909.79000002</v>
      </c>
      <c r="K42" s="5">
        <v>2.9376000000000002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400839848.93000001</v>
      </c>
      <c r="Y42" s="5">
        <v>1.3805000000000001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231497398.53999999</v>
      </c>
      <c r="AU42" s="5">
        <v>2.1082999999999998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1879611.35</v>
      </c>
      <c r="BG42" s="5">
        <v>0.5948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3257360.05</v>
      </c>
      <c r="BQ42" s="5">
        <v>6.6628999999999996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0</v>
      </c>
      <c r="CU42">
        <v>0</v>
      </c>
      <c r="CV42" s="31">
        <v>0</v>
      </c>
      <c r="CW42">
        <v>0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74443162</v>
      </c>
      <c r="DK42" s="5">
        <v>2.4180000000000001</v>
      </c>
      <c r="DL42" s="31">
        <v>60134793</v>
      </c>
      <c r="DM42" s="5">
        <v>2.7111000000000001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0</v>
      </c>
      <c r="EA42">
        <v>0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0</v>
      </c>
      <c r="EK42">
        <v>0</v>
      </c>
      <c r="EL42" s="31">
        <v>0</v>
      </c>
      <c r="EM42">
        <v>0</v>
      </c>
      <c r="EN42" s="31">
        <v>0</v>
      </c>
      <c r="EO42">
        <v>0</v>
      </c>
      <c r="EP42" s="31">
        <v>2910980.91</v>
      </c>
      <c r="EQ42" s="5">
        <v>0.86009999999999998</v>
      </c>
      <c r="ER42" s="31">
        <v>0</v>
      </c>
      <c r="ES42">
        <v>0</v>
      </c>
      <c r="ET42" s="31">
        <v>0</v>
      </c>
      <c r="EU42">
        <v>0</v>
      </c>
      <c r="EV42" s="31">
        <v>0</v>
      </c>
      <c r="EW42">
        <v>0</v>
      </c>
      <c r="EX42" s="31">
        <v>15187391.59</v>
      </c>
      <c r="EY42" s="5">
        <v>0.79179999999999995</v>
      </c>
      <c r="EZ42" s="31">
        <v>0</v>
      </c>
      <c r="FA42">
        <v>0</v>
      </c>
      <c r="FB42" s="31">
        <v>0</v>
      </c>
      <c r="FC42">
        <v>0</v>
      </c>
      <c r="FD42" s="31">
        <v>0</v>
      </c>
      <c r="FE42">
        <v>0</v>
      </c>
      <c r="FF42" s="31">
        <v>0</v>
      </c>
      <c r="FG42">
        <v>0</v>
      </c>
      <c r="FH42" s="31">
        <v>0</v>
      </c>
      <c r="FI42">
        <v>0</v>
      </c>
      <c r="FJ42" s="31">
        <v>0</v>
      </c>
      <c r="FK42">
        <v>0</v>
      </c>
      <c r="FL42" s="31">
        <v>0</v>
      </c>
      <c r="FM42">
        <v>0</v>
      </c>
      <c r="FN42" s="31">
        <v>0</v>
      </c>
      <c r="FO42">
        <v>0</v>
      </c>
      <c r="FP42" s="31">
        <v>0</v>
      </c>
      <c r="FQ42">
        <v>0</v>
      </c>
    </row>
    <row r="43" spans="1:173" ht="14.25" thickTop="1" thickBot="1" x14ac:dyDescent="0.25">
      <c r="A43" s="152" t="s">
        <v>569</v>
      </c>
      <c r="B43" s="153">
        <v>38331303592.580002</v>
      </c>
      <c r="C43" s="154">
        <v>41.783799999999999</v>
      </c>
      <c r="D43" s="153">
        <v>324201.89</v>
      </c>
      <c r="E43" s="154">
        <v>0.49619999999999997</v>
      </c>
      <c r="F43" s="153">
        <v>603599.56000000006</v>
      </c>
      <c r="G43" s="154">
        <v>0.13780000000000001</v>
      </c>
      <c r="H43" s="153">
        <v>-1628631.52</v>
      </c>
      <c r="I43" s="154">
        <v>-1.5720000000000001</v>
      </c>
      <c r="J43" s="153">
        <v>5723136978.54</v>
      </c>
      <c r="K43" s="154">
        <v>60.476999999999997</v>
      </c>
      <c r="L43" s="153">
        <v>1468841.51</v>
      </c>
      <c r="M43" s="154">
        <v>1.9631000000000001</v>
      </c>
      <c r="N43" s="153">
        <v>1776165.17</v>
      </c>
      <c r="O43" s="154">
        <v>0.1608</v>
      </c>
      <c r="P43" s="153">
        <v>5580925.8600000003</v>
      </c>
      <c r="Q43" s="154">
        <v>0.39739999999999998</v>
      </c>
      <c r="R43" s="153">
        <v>134477.35999999999</v>
      </c>
      <c r="S43" s="154">
        <v>0.21390000000000001</v>
      </c>
      <c r="T43" s="153">
        <v>132260.85</v>
      </c>
      <c r="U43" s="154">
        <v>0.25169999999999998</v>
      </c>
      <c r="V43" s="153">
        <v>2103542.8199999998</v>
      </c>
      <c r="W43" s="154">
        <v>1.4562999999999999</v>
      </c>
      <c r="X43" s="153">
        <v>13498662318.41</v>
      </c>
      <c r="Y43" s="154">
        <v>46.488399999999999</v>
      </c>
      <c r="Z43" s="153">
        <v>3097652.2</v>
      </c>
      <c r="AA43" s="154">
        <v>1.2094</v>
      </c>
      <c r="AB43" s="153">
        <v>12570889.76</v>
      </c>
      <c r="AC43" s="154">
        <v>1.7533000000000001</v>
      </c>
      <c r="AD43" s="153">
        <v>412093.23</v>
      </c>
      <c r="AE43" s="154">
        <v>1.2516</v>
      </c>
      <c r="AF43" s="153">
        <v>8018912.8499999996</v>
      </c>
      <c r="AG43" s="154">
        <v>2.9769000000000001</v>
      </c>
      <c r="AH43" s="153">
        <v>-1111144.44</v>
      </c>
      <c r="AI43" s="154">
        <v>-3.8704000000000001</v>
      </c>
      <c r="AJ43" s="153">
        <v>75172.179999999993</v>
      </c>
      <c r="AK43" s="154">
        <v>0.50560000000000005</v>
      </c>
      <c r="AL43" s="153">
        <v>520404.24</v>
      </c>
      <c r="AM43" s="154">
        <v>1.6568000000000001</v>
      </c>
      <c r="AN43" s="153">
        <v>1842781.26</v>
      </c>
      <c r="AO43" s="154">
        <v>0.86580000000000001</v>
      </c>
      <c r="AP43" s="153">
        <v>1439413.64</v>
      </c>
      <c r="AQ43" s="154">
        <v>0.53210000000000002</v>
      </c>
      <c r="AR43" s="153">
        <v>85469629.269999996</v>
      </c>
      <c r="AS43" s="154">
        <v>45.190300000000001</v>
      </c>
      <c r="AT43" s="153">
        <v>6556522656.2200003</v>
      </c>
      <c r="AU43" s="154">
        <v>59.711500000000001</v>
      </c>
      <c r="AV43" s="153">
        <v>101187.19</v>
      </c>
      <c r="AW43" s="154">
        <v>8.6963000000000008</v>
      </c>
      <c r="AX43" s="153">
        <v>-4650122.45</v>
      </c>
      <c r="AY43" s="154">
        <v>-5.1765999999999996</v>
      </c>
      <c r="AZ43" s="153">
        <v>26882568.109999999</v>
      </c>
      <c r="BA43" s="154">
        <v>33.070900000000002</v>
      </c>
      <c r="BB43" s="153">
        <v>3303941.78</v>
      </c>
      <c r="BC43" s="154">
        <v>3.2980999999999998</v>
      </c>
      <c r="BD43" s="153">
        <v>11516553.529999999</v>
      </c>
      <c r="BE43" s="154">
        <v>3.8995000000000002</v>
      </c>
      <c r="BF43" s="153">
        <v>161596624.88</v>
      </c>
      <c r="BG43" s="154">
        <v>51.14</v>
      </c>
      <c r="BH43" s="153">
        <v>28327265.02</v>
      </c>
      <c r="BI43" s="154">
        <v>3.0352000000000001</v>
      </c>
      <c r="BJ43" s="153">
        <v>167498.48000000001</v>
      </c>
      <c r="BK43" s="154">
        <v>0.19869999999999999</v>
      </c>
      <c r="BL43" s="153">
        <v>8170907.5499999998</v>
      </c>
      <c r="BM43" s="154">
        <v>17.225000000000001</v>
      </c>
      <c r="BN43" s="153">
        <v>-3568071.39</v>
      </c>
      <c r="BO43" s="154">
        <v>-2.9748999999999999</v>
      </c>
      <c r="BP43" s="153">
        <v>19855961.800000001</v>
      </c>
      <c r="BQ43" s="154">
        <v>40.614899999999999</v>
      </c>
      <c r="BR43" s="153">
        <v>1655987068.9300001</v>
      </c>
      <c r="BS43" s="154">
        <v>40.578800000000001</v>
      </c>
      <c r="BT43" s="153">
        <v>2028865.77</v>
      </c>
      <c r="BU43" s="154">
        <v>3.1122999999999998</v>
      </c>
      <c r="BV43" s="153">
        <v>56196659.520000003</v>
      </c>
      <c r="BW43" s="154">
        <v>63.245100000000001</v>
      </c>
      <c r="BX43" s="153">
        <v>9166090.8000000007</v>
      </c>
      <c r="BY43" s="154">
        <v>3.8281999999999998</v>
      </c>
      <c r="BZ43" s="153">
        <v>12693372.640000001</v>
      </c>
      <c r="CA43" s="154">
        <v>3.1091000000000002</v>
      </c>
      <c r="CB43" s="153">
        <v>15078938</v>
      </c>
      <c r="CC43" s="154">
        <v>59.965000000000003</v>
      </c>
      <c r="CD43" s="153">
        <v>4238314.0999999996</v>
      </c>
      <c r="CE43" s="154">
        <v>52.617899999999999</v>
      </c>
      <c r="CF43" s="153">
        <v>-2580578.75</v>
      </c>
      <c r="CG43" s="154">
        <v>-4.4917999999999996</v>
      </c>
      <c r="CH43" s="153">
        <v>823338.76</v>
      </c>
      <c r="CI43" s="154">
        <v>0.34549999999999997</v>
      </c>
      <c r="CJ43" s="153">
        <v>1771571.07</v>
      </c>
      <c r="CK43" s="154">
        <v>0.79330000000000001</v>
      </c>
      <c r="CL43" s="153">
        <v>33027906</v>
      </c>
      <c r="CM43" s="154">
        <v>9.2303999999999995</v>
      </c>
      <c r="CN43" s="153">
        <v>-3334973.96</v>
      </c>
      <c r="CO43" s="154">
        <v>-4.6878000000000002</v>
      </c>
      <c r="CP43" s="153">
        <v>323867164.63999999</v>
      </c>
      <c r="CQ43" s="154">
        <v>51.238900000000001</v>
      </c>
      <c r="CR43" s="153">
        <v>212320.7</v>
      </c>
      <c r="CS43" s="154">
        <v>2.4687999999999999</v>
      </c>
      <c r="CT43" s="153">
        <v>33088711.850000001</v>
      </c>
      <c r="CU43" s="154">
        <v>49.648699999999998</v>
      </c>
      <c r="CV43" s="153">
        <v>3913315205.21</v>
      </c>
      <c r="CW43" s="154">
        <v>48.441299999999998</v>
      </c>
      <c r="CX43" s="153">
        <v>692950.61</v>
      </c>
      <c r="CY43" s="154">
        <v>0.40699999999999997</v>
      </c>
      <c r="CZ43" s="153">
        <v>18959890.710000001</v>
      </c>
      <c r="DA43" s="154">
        <v>3.1276000000000002</v>
      </c>
      <c r="DB43" s="153">
        <v>124422.54</v>
      </c>
      <c r="DC43" s="154">
        <v>2.1000000000000001E-2</v>
      </c>
      <c r="DD43" s="153">
        <v>1034018</v>
      </c>
      <c r="DE43" s="154">
        <v>2.4961000000000002</v>
      </c>
      <c r="DF43" s="153">
        <v>110264.97</v>
      </c>
      <c r="DG43" s="154">
        <v>0.34899999999999998</v>
      </c>
      <c r="DH43" s="153">
        <v>438686.12</v>
      </c>
      <c r="DI43" s="154">
        <v>0.34470000000000001</v>
      </c>
      <c r="DJ43" s="153">
        <v>2286243760.3299999</v>
      </c>
      <c r="DK43" s="154">
        <v>74.260000000000005</v>
      </c>
      <c r="DL43" s="153">
        <v>1223448082.79</v>
      </c>
      <c r="DM43" s="154">
        <v>55.158499999999997</v>
      </c>
      <c r="DN43" s="153">
        <v>452315109.83999997</v>
      </c>
      <c r="DO43" s="154">
        <v>42.1858</v>
      </c>
      <c r="DP43" s="153">
        <v>1900451.48</v>
      </c>
      <c r="DQ43" s="154">
        <v>1.6217999999999999</v>
      </c>
      <c r="DR43" s="153">
        <v>6888048.1200000001</v>
      </c>
      <c r="DS43" s="154">
        <v>7.1561000000000003</v>
      </c>
      <c r="DT43" s="153">
        <v>-7948372.5999999996</v>
      </c>
      <c r="DU43" s="154">
        <v>-1.0849</v>
      </c>
      <c r="DV43" s="153">
        <v>-4273164.67</v>
      </c>
      <c r="DW43" s="154">
        <v>-0.87470000000000003</v>
      </c>
      <c r="DX43" s="153">
        <v>-6537978.2400000002</v>
      </c>
      <c r="DY43" s="154">
        <v>-1.7038</v>
      </c>
      <c r="DZ43" s="153">
        <v>4403.74</v>
      </c>
      <c r="EA43" s="154">
        <v>0.4249</v>
      </c>
      <c r="EB43" s="153">
        <v>235697.32</v>
      </c>
      <c r="EC43" s="154">
        <v>0.20730000000000001</v>
      </c>
      <c r="ED43" s="153">
        <v>-255837.82</v>
      </c>
      <c r="EE43" s="154">
        <v>-0.1016</v>
      </c>
      <c r="EF43" s="153">
        <v>568685.31999999995</v>
      </c>
      <c r="EG43" s="154">
        <v>0.31419999999999998</v>
      </c>
      <c r="EH43" s="153">
        <v>1156550.25</v>
      </c>
      <c r="EI43" s="154">
        <v>0.13739999999999999</v>
      </c>
      <c r="EJ43" s="153">
        <v>10843660.49</v>
      </c>
      <c r="EK43" s="154">
        <v>30.212299999999999</v>
      </c>
      <c r="EL43" s="153">
        <v>-13237568.41</v>
      </c>
      <c r="EM43" s="154">
        <v>-3.5101</v>
      </c>
      <c r="EN43" s="153">
        <v>19625180.07</v>
      </c>
      <c r="EO43" s="154">
        <v>4.1993999999999998</v>
      </c>
      <c r="EP43" s="153">
        <v>199046048.47</v>
      </c>
      <c r="EQ43" s="154">
        <v>58.814500000000002</v>
      </c>
      <c r="ER43" s="153">
        <v>-544666.99</v>
      </c>
      <c r="ES43" s="154">
        <v>-0.37190000000000001</v>
      </c>
      <c r="ET43" s="153">
        <v>4240727.3899999997</v>
      </c>
      <c r="EU43" s="154">
        <v>1.7912999999999999</v>
      </c>
      <c r="EV43" s="153">
        <v>4157749.57</v>
      </c>
      <c r="EW43" s="154">
        <v>3.0775000000000001</v>
      </c>
      <c r="EX43" s="153">
        <v>1130831247.29</v>
      </c>
      <c r="EY43" s="154">
        <v>58.9527</v>
      </c>
      <c r="EZ43" s="153">
        <v>177511166.69</v>
      </c>
      <c r="FA43" s="154">
        <v>14.8081</v>
      </c>
      <c r="FB43" s="153">
        <v>389190142.19</v>
      </c>
      <c r="FC43" s="154">
        <v>44.488700000000001</v>
      </c>
      <c r="FD43" s="153">
        <v>181716841.97</v>
      </c>
      <c r="FE43" s="154">
        <v>23.043399999999998</v>
      </c>
      <c r="FF43" s="153">
        <v>19678267.18</v>
      </c>
      <c r="FG43" s="154">
        <v>1.9812000000000001</v>
      </c>
      <c r="FH43" s="153">
        <v>6531814.9699999997</v>
      </c>
      <c r="FI43" s="154">
        <v>7.7647000000000004</v>
      </c>
      <c r="FJ43" s="153">
        <v>443121.75</v>
      </c>
      <c r="FK43" s="154">
        <v>0.40429999999999999</v>
      </c>
      <c r="FL43" s="153">
        <v>995159.28</v>
      </c>
      <c r="FM43" s="154">
        <v>0.40989999999999999</v>
      </c>
      <c r="FN43" s="153">
        <v>15795861.060000001</v>
      </c>
      <c r="FO43" s="154">
        <v>1.9686999999999999</v>
      </c>
      <c r="FP43" s="153">
        <v>935740.16</v>
      </c>
      <c r="FQ43" s="154">
        <v>0.77629999999999999</v>
      </c>
    </row>
    <row r="44" spans="1:173" ht="14.25" thickTop="1" thickBot="1" x14ac:dyDescent="0.25">
      <c r="A44" s="152" t="s">
        <v>570</v>
      </c>
      <c r="B44" s="153">
        <v>2810686388.6399999</v>
      </c>
      <c r="C44" s="154">
        <v>3.0638000000000001</v>
      </c>
      <c r="D44" s="153">
        <v>0</v>
      </c>
      <c r="E44" s="152">
        <v>0</v>
      </c>
      <c r="F44" s="153">
        <v>0</v>
      </c>
      <c r="G44" s="152">
        <v>0</v>
      </c>
      <c r="H44" s="153">
        <v>0</v>
      </c>
      <c r="I44" s="152">
        <v>0</v>
      </c>
      <c r="J44" s="153">
        <v>113791851.06</v>
      </c>
      <c r="K44" s="154">
        <v>1.2024999999999999</v>
      </c>
      <c r="L44" s="153">
        <v>0</v>
      </c>
      <c r="M44" s="152">
        <v>0</v>
      </c>
      <c r="N44" s="153">
        <v>6153866.7800000003</v>
      </c>
      <c r="O44" s="154">
        <v>0.55710000000000004</v>
      </c>
      <c r="P44" s="153">
        <v>10017622.27</v>
      </c>
      <c r="Q44" s="154">
        <v>0.71330000000000005</v>
      </c>
      <c r="R44" s="153">
        <v>0</v>
      </c>
      <c r="S44" s="152">
        <v>0</v>
      </c>
      <c r="T44" s="153">
        <v>0</v>
      </c>
      <c r="U44" s="152">
        <v>0</v>
      </c>
      <c r="V44" s="153">
        <v>0</v>
      </c>
      <c r="W44" s="152">
        <v>0</v>
      </c>
      <c r="X44" s="153">
        <v>1414735454.53</v>
      </c>
      <c r="Y44" s="154">
        <v>4.8722000000000003</v>
      </c>
      <c r="Z44" s="153">
        <v>0</v>
      </c>
      <c r="AA44" s="152">
        <v>0</v>
      </c>
      <c r="AB44" s="153">
        <v>0</v>
      </c>
      <c r="AC44" s="152">
        <v>0</v>
      </c>
      <c r="AD44" s="153">
        <v>0</v>
      </c>
      <c r="AE44" s="152">
        <v>0</v>
      </c>
      <c r="AF44" s="153">
        <v>2106.21</v>
      </c>
      <c r="AG44" s="154">
        <v>8.0000000000000004E-4</v>
      </c>
      <c r="AH44" s="153">
        <v>0</v>
      </c>
      <c r="AI44" s="152">
        <v>0</v>
      </c>
      <c r="AJ44" s="153">
        <v>0</v>
      </c>
      <c r="AK44" s="152">
        <v>0</v>
      </c>
      <c r="AL44" s="153">
        <v>0</v>
      </c>
      <c r="AM44" s="152">
        <v>0</v>
      </c>
      <c r="AN44" s="153">
        <v>0</v>
      </c>
      <c r="AO44" s="152">
        <v>0</v>
      </c>
      <c r="AP44" s="153">
        <v>0</v>
      </c>
      <c r="AQ44" s="152">
        <v>0</v>
      </c>
      <c r="AR44" s="153">
        <v>1927657.41</v>
      </c>
      <c r="AS44" s="154">
        <v>1.0192000000000001</v>
      </c>
      <c r="AT44" s="153">
        <v>368811014.83999997</v>
      </c>
      <c r="AU44" s="154">
        <v>3.3588</v>
      </c>
      <c r="AV44" s="153">
        <v>0</v>
      </c>
      <c r="AW44" s="152">
        <v>0</v>
      </c>
      <c r="AX44" s="153">
        <v>0</v>
      </c>
      <c r="AY44" s="152">
        <v>0</v>
      </c>
      <c r="AZ44" s="153">
        <v>4177969.15</v>
      </c>
      <c r="BA44" s="154">
        <v>5.1397000000000004</v>
      </c>
      <c r="BB44" s="153">
        <v>0</v>
      </c>
      <c r="BC44" s="152">
        <v>0</v>
      </c>
      <c r="BD44" s="153">
        <v>0</v>
      </c>
      <c r="BE44" s="152">
        <v>0</v>
      </c>
      <c r="BF44" s="153">
        <v>15457399.23</v>
      </c>
      <c r="BG44" s="154">
        <v>4.8917999999999999</v>
      </c>
      <c r="BH44" s="153">
        <v>0</v>
      </c>
      <c r="BI44" s="152">
        <v>0</v>
      </c>
      <c r="BJ44" s="153">
        <v>0</v>
      </c>
      <c r="BK44" s="152">
        <v>0</v>
      </c>
      <c r="BL44" s="153">
        <v>0</v>
      </c>
      <c r="BM44" s="152">
        <v>0</v>
      </c>
      <c r="BN44" s="153">
        <v>0</v>
      </c>
      <c r="BO44" s="152">
        <v>0</v>
      </c>
      <c r="BP44" s="153">
        <v>0</v>
      </c>
      <c r="BQ44" s="152">
        <v>0</v>
      </c>
      <c r="BR44" s="153">
        <v>175576144.44999999</v>
      </c>
      <c r="BS44" s="154">
        <v>4.3023999999999996</v>
      </c>
      <c r="BT44" s="153">
        <v>0</v>
      </c>
      <c r="BU44" s="152">
        <v>0</v>
      </c>
      <c r="BV44" s="153">
        <v>0</v>
      </c>
      <c r="BW44" s="152">
        <v>0</v>
      </c>
      <c r="BX44" s="153">
        <v>160661.37</v>
      </c>
      <c r="BY44" s="154">
        <v>6.7100000000000007E-2</v>
      </c>
      <c r="BZ44" s="153">
        <v>0</v>
      </c>
      <c r="CA44" s="152">
        <v>0</v>
      </c>
      <c r="CB44" s="153">
        <v>0</v>
      </c>
      <c r="CC44" s="152">
        <v>0</v>
      </c>
      <c r="CD44" s="153">
        <v>0</v>
      </c>
      <c r="CE44" s="152">
        <v>0</v>
      </c>
      <c r="CF44" s="153">
        <v>0</v>
      </c>
      <c r="CG44" s="152">
        <v>0</v>
      </c>
      <c r="CH44" s="153">
        <v>0</v>
      </c>
      <c r="CI44" s="152">
        <v>0</v>
      </c>
      <c r="CJ44" s="153">
        <v>0</v>
      </c>
      <c r="CK44" s="152">
        <v>0</v>
      </c>
      <c r="CL44" s="153">
        <v>17605</v>
      </c>
      <c r="CM44" s="154">
        <v>4.8999999999999998E-3</v>
      </c>
      <c r="CN44" s="153">
        <v>0</v>
      </c>
      <c r="CO44" s="152">
        <v>0</v>
      </c>
      <c r="CP44" s="153">
        <v>6.7</v>
      </c>
      <c r="CQ44" s="154">
        <v>0</v>
      </c>
      <c r="CR44" s="153">
        <v>0</v>
      </c>
      <c r="CS44" s="152">
        <v>0</v>
      </c>
      <c r="CT44" s="153">
        <v>3648145.72</v>
      </c>
      <c r="CU44" s="154">
        <v>5.4739000000000004</v>
      </c>
      <c r="CV44" s="153">
        <v>345506584.38999999</v>
      </c>
      <c r="CW44" s="154">
        <v>4.2769000000000004</v>
      </c>
      <c r="CX44" s="153">
        <v>1964634.34</v>
      </c>
      <c r="CY44" s="154">
        <v>1.1538999999999999</v>
      </c>
      <c r="CZ44" s="153">
        <v>0</v>
      </c>
      <c r="DA44" s="152">
        <v>0</v>
      </c>
      <c r="DB44" s="153">
        <v>0</v>
      </c>
      <c r="DC44" s="152">
        <v>0</v>
      </c>
      <c r="DD44" s="153">
        <v>0</v>
      </c>
      <c r="DE44" s="152">
        <v>0</v>
      </c>
      <c r="DF44" s="153">
        <v>0</v>
      </c>
      <c r="DG44" s="152">
        <v>0</v>
      </c>
      <c r="DH44" s="153">
        <v>0</v>
      </c>
      <c r="DI44" s="152">
        <v>0</v>
      </c>
      <c r="DJ44" s="153">
        <v>40101382</v>
      </c>
      <c r="DK44" s="154">
        <v>1.3025</v>
      </c>
      <c r="DL44" s="153">
        <v>53945850</v>
      </c>
      <c r="DM44" s="154">
        <v>2.4321000000000002</v>
      </c>
      <c r="DN44" s="153">
        <v>151730359.71000001</v>
      </c>
      <c r="DO44" s="154">
        <v>14.151300000000001</v>
      </c>
      <c r="DP44" s="153">
        <v>3471906.6</v>
      </c>
      <c r="DQ44" s="154">
        <v>2.9628000000000001</v>
      </c>
      <c r="DR44" s="153">
        <v>1371.01</v>
      </c>
      <c r="DS44" s="154">
        <v>1.4E-3</v>
      </c>
      <c r="DT44" s="153">
        <v>0</v>
      </c>
      <c r="DU44" s="152">
        <v>0</v>
      </c>
      <c r="DV44" s="153">
        <v>0</v>
      </c>
      <c r="DW44" s="152">
        <v>0</v>
      </c>
      <c r="DX44" s="153">
        <v>0</v>
      </c>
      <c r="DY44" s="152">
        <v>0</v>
      </c>
      <c r="DZ44" s="153">
        <v>0</v>
      </c>
      <c r="EA44" s="152">
        <v>0</v>
      </c>
      <c r="EB44" s="153">
        <v>56756.29</v>
      </c>
      <c r="EC44" s="154">
        <v>4.99E-2</v>
      </c>
      <c r="ED44" s="153">
        <v>1637.66</v>
      </c>
      <c r="EE44" s="154">
        <v>6.9999999999999999E-4</v>
      </c>
      <c r="EF44" s="153">
        <v>8770017.25</v>
      </c>
      <c r="EG44" s="154">
        <v>4.8451000000000004</v>
      </c>
      <c r="EH44" s="153">
        <v>41143271.950000003</v>
      </c>
      <c r="EI44" s="154">
        <v>4.8875000000000002</v>
      </c>
      <c r="EJ44" s="153">
        <v>3411673.23</v>
      </c>
      <c r="EK44" s="154">
        <v>9.5054999999999996</v>
      </c>
      <c r="EL44" s="153">
        <v>0</v>
      </c>
      <c r="EM44" s="152">
        <v>0</v>
      </c>
      <c r="EN44" s="153">
        <v>0</v>
      </c>
      <c r="EO44" s="152">
        <v>0</v>
      </c>
      <c r="EP44" s="153">
        <v>15420901.32</v>
      </c>
      <c r="EQ44" s="154">
        <v>4.5566000000000004</v>
      </c>
      <c r="ER44" s="153">
        <v>0</v>
      </c>
      <c r="ES44" s="152">
        <v>0</v>
      </c>
      <c r="ET44" s="153">
        <v>8429470.9299999997</v>
      </c>
      <c r="EU44" s="154">
        <v>3.5607000000000002</v>
      </c>
      <c r="EV44" s="153">
        <v>0</v>
      </c>
      <c r="EW44" s="152">
        <v>0</v>
      </c>
      <c r="EX44" s="153">
        <v>22253004.91</v>
      </c>
      <c r="EY44" s="154">
        <v>1.1600999999999999</v>
      </c>
      <c r="EZ44" s="153">
        <v>0</v>
      </c>
      <c r="FA44" s="152">
        <v>0</v>
      </c>
      <c r="FB44" s="153">
        <v>0</v>
      </c>
      <c r="FC44" s="152">
        <v>0</v>
      </c>
      <c r="FD44" s="153">
        <v>0</v>
      </c>
      <c r="FE44" s="152">
        <v>0</v>
      </c>
      <c r="FF44" s="153">
        <v>0</v>
      </c>
      <c r="FG44" s="152">
        <v>0</v>
      </c>
      <c r="FH44" s="153">
        <v>0</v>
      </c>
      <c r="FI44" s="152">
        <v>0</v>
      </c>
      <c r="FJ44" s="153">
        <v>0</v>
      </c>
      <c r="FK44" s="152">
        <v>0</v>
      </c>
      <c r="FL44" s="153">
        <v>0</v>
      </c>
      <c r="FM44" s="152">
        <v>0</v>
      </c>
      <c r="FN44" s="153">
        <v>62.33</v>
      </c>
      <c r="FO44" s="154">
        <v>0</v>
      </c>
      <c r="FP44" s="153">
        <v>0</v>
      </c>
      <c r="FQ44" s="152">
        <v>0</v>
      </c>
    </row>
    <row r="45" spans="1:173" ht="14.25" thickTop="1" thickBot="1" x14ac:dyDescent="0.25">
      <c r="A45" s="152" t="s">
        <v>571</v>
      </c>
      <c r="B45" s="153">
        <v>41141989981.220001</v>
      </c>
      <c r="C45" s="154">
        <v>44.847700000000003</v>
      </c>
      <c r="D45" s="153">
        <v>324201.89</v>
      </c>
      <c r="E45" s="154">
        <v>0.49619999999999997</v>
      </c>
      <c r="F45" s="153">
        <v>603599.56000000006</v>
      </c>
      <c r="G45" s="154">
        <v>0.13780000000000001</v>
      </c>
      <c r="H45" s="153">
        <v>-1628631.52</v>
      </c>
      <c r="I45" s="154">
        <v>-1.5720000000000001</v>
      </c>
      <c r="J45" s="153">
        <v>5836928829.6000004</v>
      </c>
      <c r="K45" s="154">
        <v>61.679499999999997</v>
      </c>
      <c r="L45" s="153">
        <v>1468841.51</v>
      </c>
      <c r="M45" s="154">
        <v>1.9631000000000001</v>
      </c>
      <c r="N45" s="153">
        <v>7930031.9500000002</v>
      </c>
      <c r="O45" s="154">
        <v>0.71789999999999998</v>
      </c>
      <c r="P45" s="153">
        <v>15598548.130000001</v>
      </c>
      <c r="Q45" s="154">
        <v>1.1107</v>
      </c>
      <c r="R45" s="153">
        <v>134477.35999999999</v>
      </c>
      <c r="S45" s="154">
        <v>0.21390000000000001</v>
      </c>
      <c r="T45" s="153">
        <v>132260.85</v>
      </c>
      <c r="U45" s="154">
        <v>0.25169999999999998</v>
      </c>
      <c r="V45" s="153">
        <v>2103542.8199999998</v>
      </c>
      <c r="W45" s="154">
        <v>1.4562999999999999</v>
      </c>
      <c r="X45" s="153">
        <v>14913397772.940001</v>
      </c>
      <c r="Y45" s="154">
        <v>51.360599999999998</v>
      </c>
      <c r="Z45" s="153">
        <v>3097652.2</v>
      </c>
      <c r="AA45" s="154">
        <v>1.2094</v>
      </c>
      <c r="AB45" s="153">
        <v>12570889.76</v>
      </c>
      <c r="AC45" s="154">
        <v>1.7533000000000001</v>
      </c>
      <c r="AD45" s="153">
        <v>412093.23</v>
      </c>
      <c r="AE45" s="154">
        <v>1.2516</v>
      </c>
      <c r="AF45" s="153">
        <v>8021019.0599999996</v>
      </c>
      <c r="AG45" s="154">
        <v>2.9775999999999998</v>
      </c>
      <c r="AH45" s="153">
        <v>-1111144.44</v>
      </c>
      <c r="AI45" s="154">
        <v>-3.8704000000000001</v>
      </c>
      <c r="AJ45" s="153">
        <v>75172.179999999993</v>
      </c>
      <c r="AK45" s="154">
        <v>0.50560000000000005</v>
      </c>
      <c r="AL45" s="153">
        <v>520404.24</v>
      </c>
      <c r="AM45" s="154">
        <v>1.6568000000000001</v>
      </c>
      <c r="AN45" s="153">
        <v>1842781.26</v>
      </c>
      <c r="AO45" s="154">
        <v>0.86580000000000001</v>
      </c>
      <c r="AP45" s="153">
        <v>1439413.64</v>
      </c>
      <c r="AQ45" s="154">
        <v>0.53210000000000002</v>
      </c>
      <c r="AR45" s="153">
        <v>87397286.680000007</v>
      </c>
      <c r="AS45" s="154">
        <v>46.209600000000002</v>
      </c>
      <c r="AT45" s="153">
        <v>6925333671.0600004</v>
      </c>
      <c r="AU45" s="154">
        <v>63.070300000000003</v>
      </c>
      <c r="AV45" s="153">
        <v>101187.19</v>
      </c>
      <c r="AW45" s="154">
        <v>8.6963000000000008</v>
      </c>
      <c r="AX45" s="153">
        <v>-4650122.45</v>
      </c>
      <c r="AY45" s="154">
        <v>-5.1765999999999996</v>
      </c>
      <c r="AZ45" s="153">
        <v>31060537.260000002</v>
      </c>
      <c r="BA45" s="154">
        <v>38.210700000000003</v>
      </c>
      <c r="BB45" s="153">
        <v>3303941.78</v>
      </c>
      <c r="BC45" s="154">
        <v>3.2980999999999998</v>
      </c>
      <c r="BD45" s="153">
        <v>11516553.529999999</v>
      </c>
      <c r="BE45" s="154">
        <v>3.8995000000000002</v>
      </c>
      <c r="BF45" s="153">
        <v>177054024.11000001</v>
      </c>
      <c r="BG45" s="154">
        <v>56.031799999999997</v>
      </c>
      <c r="BH45" s="153">
        <v>28327265.02</v>
      </c>
      <c r="BI45" s="154">
        <v>3.0352000000000001</v>
      </c>
      <c r="BJ45" s="153">
        <v>167498.48000000001</v>
      </c>
      <c r="BK45" s="154">
        <v>0.19869999999999999</v>
      </c>
      <c r="BL45" s="153">
        <v>8170907.5499999998</v>
      </c>
      <c r="BM45" s="154">
        <v>17.225000000000001</v>
      </c>
      <c r="BN45" s="153">
        <v>-3568071.39</v>
      </c>
      <c r="BO45" s="154">
        <v>-2.9748999999999999</v>
      </c>
      <c r="BP45" s="153">
        <v>19855961.800000001</v>
      </c>
      <c r="BQ45" s="154">
        <v>40.614899999999999</v>
      </c>
      <c r="BR45" s="153">
        <v>1831563213.3800001</v>
      </c>
      <c r="BS45" s="154">
        <v>44.8812</v>
      </c>
      <c r="BT45" s="153">
        <v>2028865.77</v>
      </c>
      <c r="BU45" s="154">
        <v>3.1122999999999998</v>
      </c>
      <c r="BV45" s="153">
        <v>56196659.520000003</v>
      </c>
      <c r="BW45" s="154">
        <v>63.245100000000001</v>
      </c>
      <c r="BX45" s="153">
        <v>9326752.1699999999</v>
      </c>
      <c r="BY45" s="154">
        <v>3.8953000000000002</v>
      </c>
      <c r="BZ45" s="153">
        <v>12693372.640000001</v>
      </c>
      <c r="CA45" s="154">
        <v>3.1091000000000002</v>
      </c>
      <c r="CB45" s="153">
        <v>15078938</v>
      </c>
      <c r="CC45" s="154">
        <v>59.965000000000003</v>
      </c>
      <c r="CD45" s="153">
        <v>4238314.0999999996</v>
      </c>
      <c r="CE45" s="154">
        <v>52.617899999999999</v>
      </c>
      <c r="CF45" s="153">
        <v>-2580578.75</v>
      </c>
      <c r="CG45" s="154">
        <v>-4.4917999999999996</v>
      </c>
      <c r="CH45" s="153">
        <v>823338.76</v>
      </c>
      <c r="CI45" s="154">
        <v>0.34549999999999997</v>
      </c>
      <c r="CJ45" s="153">
        <v>1771571.07</v>
      </c>
      <c r="CK45" s="154">
        <v>0.79330000000000001</v>
      </c>
      <c r="CL45" s="153">
        <v>33045511</v>
      </c>
      <c r="CM45" s="154">
        <v>9.2354000000000003</v>
      </c>
      <c r="CN45" s="153">
        <v>-3334973.96</v>
      </c>
      <c r="CO45" s="154">
        <v>-4.6878000000000002</v>
      </c>
      <c r="CP45" s="153">
        <v>323867171.33999997</v>
      </c>
      <c r="CQ45" s="154">
        <v>51.238900000000001</v>
      </c>
      <c r="CR45" s="153">
        <v>212320.7</v>
      </c>
      <c r="CS45" s="154">
        <v>2.4687999999999999</v>
      </c>
      <c r="CT45" s="153">
        <v>36736857.57</v>
      </c>
      <c r="CU45" s="154">
        <v>55.122700000000002</v>
      </c>
      <c r="CV45" s="153">
        <v>4258821789.5999999</v>
      </c>
      <c r="CW45" s="154">
        <v>52.718200000000003</v>
      </c>
      <c r="CX45" s="153">
        <v>2657584.9500000002</v>
      </c>
      <c r="CY45" s="154">
        <v>1.5608</v>
      </c>
      <c r="CZ45" s="153">
        <v>18959890.710000001</v>
      </c>
      <c r="DA45" s="154">
        <v>3.1276000000000002</v>
      </c>
      <c r="DB45" s="153">
        <v>124422.54</v>
      </c>
      <c r="DC45" s="154">
        <v>2.1000000000000001E-2</v>
      </c>
      <c r="DD45" s="153">
        <v>1034018</v>
      </c>
      <c r="DE45" s="154">
        <v>2.4961000000000002</v>
      </c>
      <c r="DF45" s="153">
        <v>110264.97</v>
      </c>
      <c r="DG45" s="154">
        <v>0.34899999999999998</v>
      </c>
      <c r="DH45" s="153">
        <v>438686.12</v>
      </c>
      <c r="DI45" s="154">
        <v>0.34470000000000001</v>
      </c>
      <c r="DJ45" s="153">
        <v>2326345142.3299999</v>
      </c>
      <c r="DK45" s="154">
        <v>75.562600000000003</v>
      </c>
      <c r="DL45" s="153">
        <v>1277393932.79</v>
      </c>
      <c r="DM45" s="154">
        <v>57.590600000000002</v>
      </c>
      <c r="DN45" s="153">
        <v>604045469.54999995</v>
      </c>
      <c r="DO45" s="154">
        <v>56.3371</v>
      </c>
      <c r="DP45" s="153">
        <v>5372358.0800000001</v>
      </c>
      <c r="DQ45" s="154">
        <v>4.5846</v>
      </c>
      <c r="DR45" s="153">
        <v>6889419.1299999999</v>
      </c>
      <c r="DS45" s="154">
        <v>7.1574999999999998</v>
      </c>
      <c r="DT45" s="153">
        <v>-7948372.5999999996</v>
      </c>
      <c r="DU45" s="154">
        <v>-1.0849</v>
      </c>
      <c r="DV45" s="153">
        <v>-4273164.67</v>
      </c>
      <c r="DW45" s="154">
        <v>-0.87470000000000003</v>
      </c>
      <c r="DX45" s="153">
        <v>-6537978.2400000002</v>
      </c>
      <c r="DY45" s="154">
        <v>-1.7038</v>
      </c>
      <c r="DZ45" s="153">
        <v>4403.74</v>
      </c>
      <c r="EA45" s="154">
        <v>0.4249</v>
      </c>
      <c r="EB45" s="153">
        <v>292453.61</v>
      </c>
      <c r="EC45" s="154">
        <v>0.25719999999999998</v>
      </c>
      <c r="ED45" s="153">
        <v>-254200.16</v>
      </c>
      <c r="EE45" s="154">
        <v>-0.10100000000000001</v>
      </c>
      <c r="EF45" s="153">
        <v>9338702.5700000003</v>
      </c>
      <c r="EG45" s="154">
        <v>5.1593</v>
      </c>
      <c r="EH45" s="153">
        <v>42299822.200000003</v>
      </c>
      <c r="EI45" s="154">
        <v>5.0248999999999997</v>
      </c>
      <c r="EJ45" s="153">
        <v>14255333.720000001</v>
      </c>
      <c r="EK45" s="154">
        <v>39.717799999999997</v>
      </c>
      <c r="EL45" s="153">
        <v>-13237568.41</v>
      </c>
      <c r="EM45" s="154">
        <v>-3.5101</v>
      </c>
      <c r="EN45" s="153">
        <v>19625180.07</v>
      </c>
      <c r="EO45" s="154">
        <v>4.1993999999999998</v>
      </c>
      <c r="EP45" s="153">
        <v>214466949.78999999</v>
      </c>
      <c r="EQ45" s="154">
        <v>63.371000000000002</v>
      </c>
      <c r="ER45" s="153">
        <v>-544666.99</v>
      </c>
      <c r="ES45" s="154">
        <v>-0.37190000000000001</v>
      </c>
      <c r="ET45" s="153">
        <v>12670198.32</v>
      </c>
      <c r="EU45" s="154">
        <v>5.3520000000000003</v>
      </c>
      <c r="EV45" s="153">
        <v>4157749.57</v>
      </c>
      <c r="EW45" s="154">
        <v>3.0775000000000001</v>
      </c>
      <c r="EX45" s="153">
        <v>1153084252.2</v>
      </c>
      <c r="EY45" s="154">
        <v>60.1128</v>
      </c>
      <c r="EZ45" s="153">
        <v>177511166.69</v>
      </c>
      <c r="FA45" s="154">
        <v>14.8081</v>
      </c>
      <c r="FB45" s="153">
        <v>389190142.19</v>
      </c>
      <c r="FC45" s="154">
        <v>44.488700000000001</v>
      </c>
      <c r="FD45" s="153">
        <v>181716841.97</v>
      </c>
      <c r="FE45" s="154">
        <v>23.043399999999998</v>
      </c>
      <c r="FF45" s="153">
        <v>19678267.18</v>
      </c>
      <c r="FG45" s="154">
        <v>1.9812000000000001</v>
      </c>
      <c r="FH45" s="153">
        <v>6531814.9699999997</v>
      </c>
      <c r="FI45" s="154">
        <v>7.7647000000000004</v>
      </c>
      <c r="FJ45" s="153">
        <v>443121.75</v>
      </c>
      <c r="FK45" s="154">
        <v>0.40429999999999999</v>
      </c>
      <c r="FL45" s="153">
        <v>995159.28</v>
      </c>
      <c r="FM45" s="154">
        <v>0.40989999999999999</v>
      </c>
      <c r="FN45" s="153">
        <v>15795923.390000001</v>
      </c>
      <c r="FO45" s="154">
        <v>1.9686999999999999</v>
      </c>
      <c r="FP45" s="153">
        <v>935740.16</v>
      </c>
      <c r="FQ45" s="154">
        <v>0.77629999999999999</v>
      </c>
    </row>
    <row r="46" spans="1:173" ht="13.5" thickTop="1" x14ac:dyDescent="0.2">
      <c r="A46" t="s">
        <v>237</v>
      </c>
      <c r="B46" s="31">
        <v>17864795156.189999</v>
      </c>
      <c r="C46" s="5">
        <v>19.4739</v>
      </c>
      <c r="D46" s="31">
        <v>65007564.469999999</v>
      </c>
      <c r="E46" s="5">
        <v>99.503799999999998</v>
      </c>
      <c r="F46" s="31">
        <v>423661164.07999998</v>
      </c>
      <c r="G46" s="5">
        <v>96.710300000000004</v>
      </c>
      <c r="H46" s="31">
        <v>102889014.75</v>
      </c>
      <c r="I46" s="5">
        <v>99.311800000000005</v>
      </c>
      <c r="J46" s="31">
        <v>0</v>
      </c>
      <c r="K46">
        <v>0</v>
      </c>
      <c r="L46" s="31">
        <v>73352403.780000001</v>
      </c>
      <c r="M46" s="5">
        <v>98.036900000000003</v>
      </c>
      <c r="N46" s="31">
        <v>985032750.02999997</v>
      </c>
      <c r="O46" s="5">
        <v>89.169499999999999</v>
      </c>
      <c r="P46" s="31">
        <v>1177406612.3599999</v>
      </c>
      <c r="Q46" s="5">
        <v>83.837900000000005</v>
      </c>
      <c r="R46" s="31">
        <v>62735214.359999999</v>
      </c>
      <c r="S46" s="5">
        <v>99.786100000000005</v>
      </c>
      <c r="T46" s="31">
        <v>43001851.479999997</v>
      </c>
      <c r="U46" s="5">
        <v>81.823599999999999</v>
      </c>
      <c r="V46" s="31">
        <v>121438484.48</v>
      </c>
      <c r="W46" s="5">
        <v>84.072199999999995</v>
      </c>
      <c r="X46" s="31">
        <v>0</v>
      </c>
      <c r="Y46">
        <v>0</v>
      </c>
      <c r="Z46" s="31">
        <v>241002844.99000001</v>
      </c>
      <c r="AA46" s="5">
        <v>94.091800000000006</v>
      </c>
      <c r="AB46" s="31">
        <v>572127294.96000004</v>
      </c>
      <c r="AC46" s="5">
        <v>79.794399999999996</v>
      </c>
      <c r="AD46" s="31">
        <v>22089895.280000001</v>
      </c>
      <c r="AE46" s="5">
        <v>67.089399999999998</v>
      </c>
      <c r="AF46" s="31">
        <v>210123872.30000001</v>
      </c>
      <c r="AG46" s="5">
        <v>78.004199999999997</v>
      </c>
      <c r="AH46" s="31">
        <v>26986836.870000001</v>
      </c>
      <c r="AI46" s="5">
        <v>94.000900000000001</v>
      </c>
      <c r="AJ46" s="31">
        <v>13242453.380000001</v>
      </c>
      <c r="AK46" s="5">
        <v>89.069900000000004</v>
      </c>
      <c r="AL46" s="31">
        <v>29047869.559999999</v>
      </c>
      <c r="AM46" s="5">
        <v>92.4816</v>
      </c>
      <c r="AN46" s="31">
        <v>202869538</v>
      </c>
      <c r="AO46" s="5">
        <v>95.318700000000007</v>
      </c>
      <c r="AP46" s="31">
        <v>235026363.41</v>
      </c>
      <c r="AQ46" s="5">
        <v>86.887900000000002</v>
      </c>
      <c r="AR46" s="31">
        <v>34476022.270000003</v>
      </c>
      <c r="AS46" s="5">
        <v>18.2285</v>
      </c>
      <c r="AT46" s="31">
        <v>0</v>
      </c>
      <c r="AU46">
        <v>0</v>
      </c>
      <c r="AV46" s="31">
        <v>1062374.07</v>
      </c>
      <c r="AW46" s="5">
        <v>91.303700000000006</v>
      </c>
      <c r="AX46" s="31">
        <v>82550469.159999996</v>
      </c>
      <c r="AY46" s="5">
        <v>91.897099999999995</v>
      </c>
      <c r="AZ46" s="31">
        <v>2743000.18</v>
      </c>
      <c r="BA46" s="5">
        <v>3.3744000000000001</v>
      </c>
      <c r="BB46" s="31">
        <v>89591174</v>
      </c>
      <c r="BC46" s="5">
        <v>89.431600000000003</v>
      </c>
      <c r="BD46" s="31">
        <v>283818821.38</v>
      </c>
      <c r="BE46" s="5">
        <v>96.100499999999997</v>
      </c>
      <c r="BF46" s="31">
        <v>0</v>
      </c>
      <c r="BG46">
        <v>0</v>
      </c>
      <c r="BH46" s="31">
        <v>904953142.41999996</v>
      </c>
      <c r="BI46" s="5">
        <v>96.964799999999997</v>
      </c>
      <c r="BJ46" s="31">
        <v>78751083.079999998</v>
      </c>
      <c r="BK46" s="5">
        <v>93.414400000000001</v>
      </c>
      <c r="BL46" s="31">
        <v>39265522.630000003</v>
      </c>
      <c r="BM46" s="5">
        <v>82.775000000000006</v>
      </c>
      <c r="BN46" s="31">
        <v>118014761.81</v>
      </c>
      <c r="BO46" s="5">
        <v>98.395300000000006</v>
      </c>
      <c r="BP46" s="31">
        <v>0</v>
      </c>
      <c r="BQ46">
        <v>0</v>
      </c>
      <c r="BR46" s="31">
        <v>235144343.58000001</v>
      </c>
      <c r="BS46" s="5">
        <v>5.7621000000000002</v>
      </c>
      <c r="BT46" s="31">
        <v>63159070.299999997</v>
      </c>
      <c r="BU46" s="5">
        <v>96.887699999999995</v>
      </c>
      <c r="BV46" s="31">
        <v>0</v>
      </c>
      <c r="BW46">
        <v>0</v>
      </c>
      <c r="BX46" s="31">
        <v>230110621.06999999</v>
      </c>
      <c r="BY46" s="5">
        <v>96.104699999999994</v>
      </c>
      <c r="BZ46" s="31">
        <v>395573035.06</v>
      </c>
      <c r="CA46" s="5">
        <v>96.890900000000002</v>
      </c>
      <c r="CB46" s="31">
        <v>0</v>
      </c>
      <c r="CC46">
        <v>0</v>
      </c>
      <c r="CD46" s="31">
        <v>963949.13</v>
      </c>
      <c r="CE46" s="5">
        <v>11.9673</v>
      </c>
      <c r="CF46" s="31">
        <v>54063280.859999999</v>
      </c>
      <c r="CG46" s="5">
        <v>94.104100000000003</v>
      </c>
      <c r="CH46" s="31">
        <v>237458787.74000001</v>
      </c>
      <c r="CI46" s="5">
        <v>99.654499999999999</v>
      </c>
      <c r="CJ46" s="31">
        <v>199981911.28999999</v>
      </c>
      <c r="CK46" s="5">
        <v>89.553100000000001</v>
      </c>
      <c r="CL46" s="31">
        <v>302124022</v>
      </c>
      <c r="CM46" s="5">
        <v>84.435699999999997</v>
      </c>
      <c r="CN46" s="31">
        <v>60274421.170000002</v>
      </c>
      <c r="CO46" s="5">
        <v>84.725300000000004</v>
      </c>
      <c r="CP46" s="31">
        <v>184425.4</v>
      </c>
      <c r="CQ46" s="5">
        <v>2.92E-2</v>
      </c>
      <c r="CR46" s="31">
        <v>8387847.3300000001</v>
      </c>
      <c r="CS46" s="5">
        <v>97.531199999999998</v>
      </c>
      <c r="CT46" s="31">
        <v>1167551.8</v>
      </c>
      <c r="CU46" s="5">
        <v>1.7519</v>
      </c>
      <c r="CV46" s="31">
        <v>0</v>
      </c>
      <c r="CW46">
        <v>0</v>
      </c>
      <c r="CX46" s="31">
        <v>152378115.37</v>
      </c>
      <c r="CY46" s="5">
        <v>89.494</v>
      </c>
      <c r="CZ46" s="31">
        <v>519017375.02999997</v>
      </c>
      <c r="DA46" s="5">
        <v>85.616100000000003</v>
      </c>
      <c r="DB46" s="31">
        <v>586738559.24000001</v>
      </c>
      <c r="DC46" s="5">
        <v>99.010599999999997</v>
      </c>
      <c r="DD46" s="31">
        <v>40391378</v>
      </c>
      <c r="DE46" s="5">
        <v>97.503900000000002</v>
      </c>
      <c r="DF46" s="31">
        <v>30354082.780000001</v>
      </c>
      <c r="DG46" s="5">
        <v>96.0762</v>
      </c>
      <c r="DH46" s="31">
        <v>97802082.730000004</v>
      </c>
      <c r="DI46" s="5">
        <v>76.838099999999997</v>
      </c>
      <c r="DJ46" s="31">
        <v>0</v>
      </c>
      <c r="DK46">
        <v>0</v>
      </c>
      <c r="DL46" s="31">
        <v>0</v>
      </c>
      <c r="DM46">
        <v>0</v>
      </c>
      <c r="DN46" s="31">
        <v>0</v>
      </c>
      <c r="DO46">
        <v>0</v>
      </c>
      <c r="DP46" s="31">
        <v>90875239.650000006</v>
      </c>
      <c r="DQ46" s="5">
        <v>77.550899999999999</v>
      </c>
      <c r="DR46" s="31">
        <v>80822987.879999995</v>
      </c>
      <c r="DS46" s="5">
        <v>83.968199999999996</v>
      </c>
      <c r="DT46" s="31">
        <v>663772330.13</v>
      </c>
      <c r="DU46" s="5">
        <v>90.603800000000007</v>
      </c>
      <c r="DV46" s="31">
        <v>398298118.69</v>
      </c>
      <c r="DW46" s="5">
        <v>81.532300000000006</v>
      </c>
      <c r="DX46" s="31">
        <v>356880439.49000001</v>
      </c>
      <c r="DY46" s="5">
        <v>93.001400000000004</v>
      </c>
      <c r="DZ46" s="31">
        <v>1031938.06</v>
      </c>
      <c r="EA46" s="5">
        <v>99.575100000000006</v>
      </c>
      <c r="EB46" s="31">
        <v>97839723.989999995</v>
      </c>
      <c r="EC46" s="5">
        <v>86.035899999999998</v>
      </c>
      <c r="ED46" s="31">
        <v>216000529.22999999</v>
      </c>
      <c r="EE46" s="5">
        <v>85.820499999999996</v>
      </c>
      <c r="EF46" s="31">
        <v>162549822.12</v>
      </c>
      <c r="EG46" s="5">
        <v>89.802999999999997</v>
      </c>
      <c r="EH46" s="31">
        <v>799499287.84000003</v>
      </c>
      <c r="EI46" s="5">
        <v>94.974900000000005</v>
      </c>
      <c r="EJ46" s="31">
        <v>6490212.0499999998</v>
      </c>
      <c r="EK46" s="5">
        <v>18.082799999999999</v>
      </c>
      <c r="EL46" s="31">
        <v>362086126.35000002</v>
      </c>
      <c r="EM46" s="5">
        <v>96.010800000000003</v>
      </c>
      <c r="EN46" s="31">
        <v>447704019.45999998</v>
      </c>
      <c r="EO46" s="5">
        <v>95.800600000000003</v>
      </c>
      <c r="EP46" s="31">
        <v>5296503.5</v>
      </c>
      <c r="EQ46" s="5">
        <v>1.5649999999999999</v>
      </c>
      <c r="ER46" s="31">
        <v>146987560.05000001</v>
      </c>
      <c r="ES46" s="5">
        <v>100.3719</v>
      </c>
      <c r="ET46" s="31">
        <v>182966912.55000001</v>
      </c>
      <c r="EU46" s="5">
        <v>77.286199999999994</v>
      </c>
      <c r="EV46" s="31">
        <v>123612647.89</v>
      </c>
      <c r="EW46" s="5">
        <v>91.496200000000002</v>
      </c>
      <c r="EX46" s="31">
        <v>134428079.40000001</v>
      </c>
      <c r="EY46" s="5">
        <v>7.008</v>
      </c>
      <c r="EZ46" s="31">
        <v>1021234126.97</v>
      </c>
      <c r="FA46" s="5">
        <v>85.191900000000004</v>
      </c>
      <c r="FB46" s="31">
        <v>485616120.94999999</v>
      </c>
      <c r="FC46" s="5">
        <v>55.511299999999999</v>
      </c>
      <c r="FD46" s="31">
        <v>606867879.86000001</v>
      </c>
      <c r="FE46" s="5">
        <v>76.956599999999995</v>
      </c>
      <c r="FF46" s="31">
        <v>859268803.88</v>
      </c>
      <c r="FG46" s="5">
        <v>86.509200000000007</v>
      </c>
      <c r="FH46" s="31">
        <v>63683829.979999997</v>
      </c>
      <c r="FI46" s="5">
        <v>75.704599999999999</v>
      </c>
      <c r="FJ46" s="31">
        <v>109169730</v>
      </c>
      <c r="FK46" s="5">
        <v>99.595699999999994</v>
      </c>
      <c r="FL46" s="31">
        <v>241786424.97999999</v>
      </c>
      <c r="FM46" s="5">
        <v>99.590100000000007</v>
      </c>
      <c r="FN46" s="31">
        <v>622873507.50999999</v>
      </c>
      <c r="FO46" s="5">
        <v>77.630799999999994</v>
      </c>
      <c r="FP46" s="31">
        <v>119608994.31</v>
      </c>
      <c r="FQ46" s="5">
        <v>99.223699999999994</v>
      </c>
    </row>
    <row r="47" spans="1:173" x14ac:dyDescent="0.2">
      <c r="A47" t="s">
        <v>572</v>
      </c>
      <c r="B47" s="31">
        <v>991129297.64999998</v>
      </c>
      <c r="C47" s="5">
        <v>1.0804</v>
      </c>
      <c r="D47" s="31">
        <v>0</v>
      </c>
      <c r="E47">
        <v>0</v>
      </c>
      <c r="F47" s="31">
        <v>13807464.720000001</v>
      </c>
      <c r="G47" s="5">
        <v>3.1518999999999999</v>
      </c>
      <c r="H47" s="31">
        <v>2341584</v>
      </c>
      <c r="I47" s="5">
        <v>2.2602000000000002</v>
      </c>
      <c r="J47" s="31">
        <v>433025205.06</v>
      </c>
      <c r="K47" s="5">
        <v>4.5758000000000001</v>
      </c>
      <c r="L47" s="31">
        <v>0</v>
      </c>
      <c r="M47">
        <v>0</v>
      </c>
      <c r="N47" s="31">
        <v>23809042.370000001</v>
      </c>
      <c r="O47" s="5">
        <v>2.1553</v>
      </c>
      <c r="P47" s="31">
        <v>46451197.359999999</v>
      </c>
      <c r="Q47" s="5">
        <v>3.3075999999999999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12035450.199999999</v>
      </c>
      <c r="AA47" s="5">
        <v>4.6989000000000001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2833447.64</v>
      </c>
      <c r="AI47" s="5">
        <v>9.8695000000000004</v>
      </c>
      <c r="AJ47" s="31">
        <v>1549867</v>
      </c>
      <c r="AK47" s="5">
        <v>10.4245</v>
      </c>
      <c r="AL47" s="31">
        <v>1841091.16</v>
      </c>
      <c r="AM47" s="5">
        <v>5.8616000000000001</v>
      </c>
      <c r="AN47" s="31">
        <v>8120649.1500000004</v>
      </c>
      <c r="AO47" s="5">
        <v>3.8155000000000001</v>
      </c>
      <c r="AP47" s="31">
        <v>34027942.909999996</v>
      </c>
      <c r="AQ47" s="5">
        <v>12.5799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11928877.08</v>
      </c>
      <c r="AY47" s="5">
        <v>13.279500000000001</v>
      </c>
      <c r="AZ47" s="31">
        <v>0</v>
      </c>
      <c r="BA47">
        <v>0</v>
      </c>
      <c r="BB47" s="31">
        <v>7283339.5300000003</v>
      </c>
      <c r="BC47" s="5">
        <v>7.2704000000000004</v>
      </c>
      <c r="BD47" s="31">
        <v>0</v>
      </c>
      <c r="BE47">
        <v>0</v>
      </c>
      <c r="BF47" s="31">
        <v>48306985.890000001</v>
      </c>
      <c r="BG47" s="5">
        <v>15.287599999999999</v>
      </c>
      <c r="BH47" s="31">
        <v>0</v>
      </c>
      <c r="BI47">
        <v>0</v>
      </c>
      <c r="BJ47" s="31">
        <v>5384343.3600000003</v>
      </c>
      <c r="BK47" s="5">
        <v>6.3868999999999998</v>
      </c>
      <c r="BL47" s="31">
        <v>0</v>
      </c>
      <c r="BM47">
        <v>0</v>
      </c>
      <c r="BN47" s="31">
        <v>5492776.7699999996</v>
      </c>
      <c r="BO47" s="5">
        <v>4.5796000000000001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8905979.2200000007</v>
      </c>
      <c r="BW47" s="5">
        <v>10.023</v>
      </c>
      <c r="BX47" s="31">
        <v>0</v>
      </c>
      <c r="BY47">
        <v>0</v>
      </c>
      <c r="BZ47" s="31">
        <v>0</v>
      </c>
      <c r="CA47">
        <v>0</v>
      </c>
      <c r="CB47" s="31">
        <v>0</v>
      </c>
      <c r="CC47">
        <v>0</v>
      </c>
      <c r="CD47" s="31">
        <v>0</v>
      </c>
      <c r="CE47">
        <v>0</v>
      </c>
      <c r="CF47" s="31">
        <v>5967777.4199999999</v>
      </c>
      <c r="CG47" s="5">
        <v>10.387700000000001</v>
      </c>
      <c r="CH47" s="31">
        <v>0</v>
      </c>
      <c r="CI47">
        <v>0</v>
      </c>
      <c r="CJ47" s="31">
        <v>21557497.579999998</v>
      </c>
      <c r="CK47" s="5">
        <v>9.6536000000000008</v>
      </c>
      <c r="CL47" s="31">
        <v>1007398</v>
      </c>
      <c r="CM47" s="5">
        <v>0.28149999999999997</v>
      </c>
      <c r="CN47" s="31">
        <v>7113603</v>
      </c>
      <c r="CO47" s="5">
        <v>9.9992999999999999</v>
      </c>
      <c r="CP47" s="31">
        <v>0</v>
      </c>
      <c r="CQ47">
        <v>0</v>
      </c>
      <c r="CR47" s="31">
        <v>0</v>
      </c>
      <c r="CS47">
        <v>0</v>
      </c>
      <c r="CT47" s="31">
        <v>0</v>
      </c>
      <c r="CU47">
        <v>0</v>
      </c>
      <c r="CV47" s="31">
        <v>0</v>
      </c>
      <c r="CW47">
        <v>0</v>
      </c>
      <c r="CX47" s="31">
        <v>15230590.6</v>
      </c>
      <c r="CY47" s="5">
        <v>8.9451999999999998</v>
      </c>
      <c r="CZ47" s="31">
        <v>0</v>
      </c>
      <c r="DA47">
        <v>0</v>
      </c>
      <c r="DB47" s="31">
        <v>5739060.4900000002</v>
      </c>
      <c r="DC47" s="5">
        <v>0.96850000000000003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76785620.299999997</v>
      </c>
      <c r="DU47" s="5">
        <v>10.4811</v>
      </c>
      <c r="DV47" s="31">
        <v>94490639.689999998</v>
      </c>
      <c r="DW47" s="5">
        <v>19.342400000000001</v>
      </c>
      <c r="DX47" s="31">
        <v>33394301.899999999</v>
      </c>
      <c r="DY47" s="5">
        <v>8.7024000000000008</v>
      </c>
      <c r="DZ47" s="31">
        <v>0</v>
      </c>
      <c r="EA47">
        <v>0</v>
      </c>
      <c r="EB47" s="31">
        <v>3611825.24</v>
      </c>
      <c r="EC47" s="5">
        <v>3.1760999999999999</v>
      </c>
      <c r="ED47" s="31">
        <v>9566729.8499999996</v>
      </c>
      <c r="EE47" s="5">
        <v>3.8010000000000002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28282193.899999999</v>
      </c>
      <c r="EM47" s="5">
        <v>7.4992999999999999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7331027.7000000002</v>
      </c>
      <c r="EW47" s="5">
        <v>5.4263000000000003</v>
      </c>
      <c r="EX47" s="31">
        <v>0</v>
      </c>
      <c r="EY47">
        <v>0</v>
      </c>
      <c r="EZ47" s="31">
        <v>0</v>
      </c>
      <c r="FA47">
        <v>0</v>
      </c>
      <c r="FB47" s="31">
        <v>0</v>
      </c>
      <c r="FC47">
        <v>0</v>
      </c>
      <c r="FD47" s="31">
        <v>0</v>
      </c>
      <c r="FE47">
        <v>0</v>
      </c>
      <c r="FF47" s="31">
        <v>0</v>
      </c>
      <c r="FG47">
        <v>0</v>
      </c>
      <c r="FH47" s="31">
        <v>13905788.560000001</v>
      </c>
      <c r="FI47" s="5">
        <v>16.5306</v>
      </c>
      <c r="FJ47" s="31">
        <v>0</v>
      </c>
      <c r="FK47">
        <v>0</v>
      </c>
      <c r="FL47" s="31">
        <v>0</v>
      </c>
      <c r="FM47">
        <v>0</v>
      </c>
      <c r="FN47" s="31">
        <v>0</v>
      </c>
      <c r="FO47">
        <v>0</v>
      </c>
      <c r="FP47" s="31">
        <v>0</v>
      </c>
      <c r="FQ47">
        <v>0</v>
      </c>
    </row>
    <row r="48" spans="1:173" ht="13.5" thickBot="1" x14ac:dyDescent="0.25">
      <c r="A48" t="s">
        <v>573</v>
      </c>
      <c r="B48" s="31">
        <v>11751837297.200001</v>
      </c>
      <c r="C48" s="5">
        <v>12.8103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57873600.649999999</v>
      </c>
      <c r="K48" s="5">
        <v>0.61160000000000003</v>
      </c>
      <c r="L48" s="31">
        <v>0</v>
      </c>
      <c r="M48">
        <v>0</v>
      </c>
      <c r="N48" s="31">
        <v>87903010.349999994</v>
      </c>
      <c r="O48" s="5">
        <v>7.9573999999999998</v>
      </c>
      <c r="P48" s="31">
        <v>164928471.34</v>
      </c>
      <c r="Q48" s="5">
        <v>11.7438</v>
      </c>
      <c r="R48" s="31">
        <v>0</v>
      </c>
      <c r="S48">
        <v>0</v>
      </c>
      <c r="T48" s="31">
        <v>9420233.5500000007</v>
      </c>
      <c r="U48" s="5">
        <v>17.924700000000001</v>
      </c>
      <c r="V48" s="31">
        <v>20903490.210000001</v>
      </c>
      <c r="W48" s="5">
        <v>14.471500000000001</v>
      </c>
      <c r="X48" s="31">
        <v>5992498925.0299997</v>
      </c>
      <c r="Y48" s="5">
        <v>20.637699999999999</v>
      </c>
      <c r="Z48" s="31">
        <v>0</v>
      </c>
      <c r="AA48">
        <v>0</v>
      </c>
      <c r="AB48" s="31">
        <v>132303792.12</v>
      </c>
      <c r="AC48" s="5">
        <v>18.452400000000001</v>
      </c>
      <c r="AD48" s="31">
        <v>0</v>
      </c>
      <c r="AE48">
        <v>0</v>
      </c>
      <c r="AF48" s="31">
        <v>51230086.840000004</v>
      </c>
      <c r="AG48" s="5">
        <v>19.0181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6620874.0899999999</v>
      </c>
      <c r="AS48" s="5">
        <v>3.5007000000000001</v>
      </c>
      <c r="AT48" s="31">
        <v>1941015383.5699999</v>
      </c>
      <c r="AU48" s="5">
        <v>17.677199999999999</v>
      </c>
      <c r="AV48" s="31">
        <v>0</v>
      </c>
      <c r="AW48">
        <v>0</v>
      </c>
      <c r="AX48" s="31">
        <v>0</v>
      </c>
      <c r="AY48">
        <v>0</v>
      </c>
      <c r="AZ48" s="31">
        <v>15180830.85</v>
      </c>
      <c r="BA48" s="5">
        <v>18.6755</v>
      </c>
      <c r="BB48" s="31">
        <v>0</v>
      </c>
      <c r="BC48">
        <v>0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2467.71</v>
      </c>
      <c r="BQ48" s="5">
        <v>5.0000000000000001E-3</v>
      </c>
      <c r="BR48" s="31">
        <v>553029887.63</v>
      </c>
      <c r="BS48" s="5">
        <v>13.551600000000001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0</v>
      </c>
      <c r="CK48">
        <v>0</v>
      </c>
      <c r="CL48" s="31">
        <v>21638362</v>
      </c>
      <c r="CM48" s="5">
        <v>6.0473999999999997</v>
      </c>
      <c r="CN48" s="31">
        <v>0</v>
      </c>
      <c r="CO48">
        <v>0</v>
      </c>
      <c r="CP48" s="31">
        <v>116014436.7</v>
      </c>
      <c r="CQ48" s="5">
        <v>18.354600000000001</v>
      </c>
      <c r="CR48" s="31">
        <v>0</v>
      </c>
      <c r="CS48">
        <v>0</v>
      </c>
      <c r="CT48" s="31">
        <v>0</v>
      </c>
      <c r="CU48">
        <v>0</v>
      </c>
      <c r="CV48" s="31">
        <v>1546279625</v>
      </c>
      <c r="CW48" s="5">
        <v>19.140799999999999</v>
      </c>
      <c r="CX48" s="31">
        <v>0</v>
      </c>
      <c r="CY48">
        <v>0</v>
      </c>
      <c r="CZ48" s="31">
        <v>68237154.450000003</v>
      </c>
      <c r="DA48" s="5">
        <v>11.2563</v>
      </c>
      <c r="DB48" s="31">
        <v>0</v>
      </c>
      <c r="DC48">
        <v>0</v>
      </c>
      <c r="DD48" s="31">
        <v>0</v>
      </c>
      <c r="DE48">
        <v>0</v>
      </c>
      <c r="DF48" s="31">
        <v>1129414.6499999999</v>
      </c>
      <c r="DG48" s="5">
        <v>3.5748000000000002</v>
      </c>
      <c r="DH48" s="31">
        <v>12561115.49</v>
      </c>
      <c r="DI48" s="5">
        <v>9.8686000000000007</v>
      </c>
      <c r="DJ48" s="31">
        <v>0</v>
      </c>
      <c r="DK48">
        <v>0</v>
      </c>
      <c r="DL48" s="31">
        <v>358833172</v>
      </c>
      <c r="DM48" s="5">
        <v>16.177800000000001</v>
      </c>
      <c r="DN48" s="31">
        <v>0</v>
      </c>
      <c r="DO48">
        <v>0</v>
      </c>
      <c r="DP48" s="31">
        <v>20933883.030000001</v>
      </c>
      <c r="DQ48" s="5">
        <v>17.8645</v>
      </c>
      <c r="DR48" s="31">
        <v>8541883.9499999993</v>
      </c>
      <c r="DS48" s="5">
        <v>8.8742999999999999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0</v>
      </c>
      <c r="EA48">
        <v>0</v>
      </c>
      <c r="EB48" s="31">
        <v>11975618.73</v>
      </c>
      <c r="EC48" s="5">
        <v>10.530799999999999</v>
      </c>
      <c r="ED48" s="31">
        <v>26375541.859999999</v>
      </c>
      <c r="EE48" s="5">
        <v>10.4794</v>
      </c>
      <c r="EF48" s="31">
        <v>9118508.4800000004</v>
      </c>
      <c r="EG48" s="5">
        <v>5.0377000000000001</v>
      </c>
      <c r="EH48" s="31">
        <v>0</v>
      </c>
      <c r="EI48">
        <v>0</v>
      </c>
      <c r="EJ48" s="31">
        <v>0</v>
      </c>
      <c r="EK48">
        <v>0</v>
      </c>
      <c r="EL48" s="31">
        <v>0</v>
      </c>
      <c r="EM48">
        <v>0</v>
      </c>
      <c r="EN48" s="31">
        <v>0</v>
      </c>
      <c r="EO48">
        <v>0</v>
      </c>
      <c r="EP48" s="31">
        <v>43441017.490000002</v>
      </c>
      <c r="EQ48" s="5">
        <v>12.836</v>
      </c>
      <c r="ER48" s="31">
        <v>0</v>
      </c>
      <c r="ES48">
        <v>0</v>
      </c>
      <c r="ET48" s="31">
        <v>41102226.57</v>
      </c>
      <c r="EU48" s="5">
        <v>17.361799999999999</v>
      </c>
      <c r="EV48" s="31">
        <v>0</v>
      </c>
      <c r="EW48">
        <v>0</v>
      </c>
      <c r="EX48" s="31">
        <v>154738287.80000001</v>
      </c>
      <c r="EY48" s="5">
        <v>8.0668000000000006</v>
      </c>
      <c r="EZ48" s="31">
        <v>0</v>
      </c>
      <c r="FA48">
        <v>0</v>
      </c>
      <c r="FB48" s="31">
        <v>0</v>
      </c>
      <c r="FC48">
        <v>0</v>
      </c>
      <c r="FD48" s="31">
        <v>0</v>
      </c>
      <c r="FE48">
        <v>0</v>
      </c>
      <c r="FF48" s="31">
        <v>114321392.56</v>
      </c>
      <c r="FG48" s="5">
        <v>11.509600000000001</v>
      </c>
      <c r="FH48" s="31">
        <v>0</v>
      </c>
      <c r="FI48">
        <v>0</v>
      </c>
      <c r="FJ48" s="31">
        <v>0</v>
      </c>
      <c r="FK48">
        <v>0</v>
      </c>
      <c r="FL48" s="31">
        <v>0</v>
      </c>
      <c r="FM48">
        <v>0</v>
      </c>
      <c r="FN48" s="31">
        <v>163684602.5</v>
      </c>
      <c r="FO48" s="5">
        <v>20.400500000000001</v>
      </c>
      <c r="FP48" s="31">
        <v>0</v>
      </c>
      <c r="FQ48">
        <v>0</v>
      </c>
    </row>
    <row r="49" spans="1:173" ht="14.25" thickTop="1" thickBot="1" x14ac:dyDescent="0.25">
      <c r="A49" s="152" t="s">
        <v>240</v>
      </c>
      <c r="B49" s="153">
        <v>30607761751.040001</v>
      </c>
      <c r="C49" s="154">
        <v>33.364600000000003</v>
      </c>
      <c r="D49" s="153">
        <v>65007564.469999999</v>
      </c>
      <c r="E49" s="154">
        <v>99.503799999999998</v>
      </c>
      <c r="F49" s="153">
        <v>437468628.80000001</v>
      </c>
      <c r="G49" s="154">
        <v>99.862200000000001</v>
      </c>
      <c r="H49" s="153">
        <v>105230598.75</v>
      </c>
      <c r="I49" s="154">
        <v>101.572</v>
      </c>
      <c r="J49" s="153">
        <v>490898805.70999998</v>
      </c>
      <c r="K49" s="154">
        <v>5.1874000000000002</v>
      </c>
      <c r="L49" s="153">
        <v>73352403.780000001</v>
      </c>
      <c r="M49" s="154">
        <v>98.036900000000003</v>
      </c>
      <c r="N49" s="153">
        <v>1096744802.75</v>
      </c>
      <c r="O49" s="154">
        <v>99.2821</v>
      </c>
      <c r="P49" s="153">
        <v>1388786281.0599999</v>
      </c>
      <c r="Q49" s="154">
        <v>98.889300000000006</v>
      </c>
      <c r="R49" s="153">
        <v>62735214.359999999</v>
      </c>
      <c r="S49" s="154">
        <v>99.786100000000005</v>
      </c>
      <c r="T49" s="153">
        <v>52422085.030000001</v>
      </c>
      <c r="U49" s="154">
        <v>99.7483</v>
      </c>
      <c r="V49" s="153">
        <v>142341974.69</v>
      </c>
      <c r="W49" s="154">
        <v>98.543700000000001</v>
      </c>
      <c r="X49" s="153">
        <v>5992498925.0299997</v>
      </c>
      <c r="Y49" s="154">
        <v>20.637699999999999</v>
      </c>
      <c r="Z49" s="153">
        <v>253038295.19</v>
      </c>
      <c r="AA49" s="154">
        <v>98.790599999999998</v>
      </c>
      <c r="AB49" s="153">
        <v>704431087.08000004</v>
      </c>
      <c r="AC49" s="154">
        <v>98.246700000000004</v>
      </c>
      <c r="AD49" s="153">
        <v>22089895.280000001</v>
      </c>
      <c r="AE49" s="154">
        <v>67.089399999999998</v>
      </c>
      <c r="AF49" s="153">
        <v>261353959.13999999</v>
      </c>
      <c r="AG49" s="154">
        <v>97.022400000000005</v>
      </c>
      <c r="AH49" s="153">
        <v>29820284.510000002</v>
      </c>
      <c r="AI49" s="154">
        <v>103.8704</v>
      </c>
      <c r="AJ49" s="153">
        <v>14792320.380000001</v>
      </c>
      <c r="AK49" s="154">
        <v>99.494399999999999</v>
      </c>
      <c r="AL49" s="153">
        <v>30888960.719999999</v>
      </c>
      <c r="AM49" s="154">
        <v>98.343199999999996</v>
      </c>
      <c r="AN49" s="153">
        <v>210990187.15000001</v>
      </c>
      <c r="AO49" s="154">
        <v>99.134200000000007</v>
      </c>
      <c r="AP49" s="153">
        <v>269054306.31999999</v>
      </c>
      <c r="AQ49" s="154">
        <v>99.4679</v>
      </c>
      <c r="AR49" s="153">
        <v>41096896.359999999</v>
      </c>
      <c r="AS49" s="154">
        <v>21.729199999999999</v>
      </c>
      <c r="AT49" s="153">
        <v>1941015383.5699999</v>
      </c>
      <c r="AU49" s="154">
        <v>17.677199999999999</v>
      </c>
      <c r="AV49" s="153">
        <v>1062374.07</v>
      </c>
      <c r="AW49" s="154">
        <v>91.303700000000006</v>
      </c>
      <c r="AX49" s="153">
        <v>94479346.239999995</v>
      </c>
      <c r="AY49" s="154">
        <v>105.17659999999999</v>
      </c>
      <c r="AZ49" s="153">
        <v>17923831.030000001</v>
      </c>
      <c r="BA49" s="154">
        <v>22.049900000000001</v>
      </c>
      <c r="BB49" s="153">
        <v>96874513.530000001</v>
      </c>
      <c r="BC49" s="154">
        <v>96.701899999999995</v>
      </c>
      <c r="BD49" s="153">
        <v>283818821.38</v>
      </c>
      <c r="BE49" s="154">
        <v>96.100499999999997</v>
      </c>
      <c r="BF49" s="153">
        <v>48306985.890000001</v>
      </c>
      <c r="BG49" s="154">
        <v>15.287599999999999</v>
      </c>
      <c r="BH49" s="153">
        <v>904953142.41999996</v>
      </c>
      <c r="BI49" s="154">
        <v>96.964799999999997</v>
      </c>
      <c r="BJ49" s="153">
        <v>84135426.439999998</v>
      </c>
      <c r="BK49" s="154">
        <v>99.801299999999998</v>
      </c>
      <c r="BL49" s="153">
        <v>39265522.630000003</v>
      </c>
      <c r="BM49" s="154">
        <v>82.775000000000006</v>
      </c>
      <c r="BN49" s="153">
        <v>123507538.58</v>
      </c>
      <c r="BO49" s="154">
        <v>102.97490000000001</v>
      </c>
      <c r="BP49" s="153">
        <v>2467.71</v>
      </c>
      <c r="BQ49" s="154">
        <v>5.0000000000000001E-3</v>
      </c>
      <c r="BR49" s="153">
        <v>788174231.21000004</v>
      </c>
      <c r="BS49" s="154">
        <v>19.313700000000001</v>
      </c>
      <c r="BT49" s="153">
        <v>63159070.299999997</v>
      </c>
      <c r="BU49" s="154">
        <v>96.887699999999995</v>
      </c>
      <c r="BV49" s="153">
        <v>8905979.2200000007</v>
      </c>
      <c r="BW49" s="154">
        <v>10.023</v>
      </c>
      <c r="BX49" s="153">
        <v>230110621.06999999</v>
      </c>
      <c r="BY49" s="154">
        <v>96.104699999999994</v>
      </c>
      <c r="BZ49" s="153">
        <v>395573035.06</v>
      </c>
      <c r="CA49" s="154">
        <v>96.890900000000002</v>
      </c>
      <c r="CB49" s="153">
        <v>0</v>
      </c>
      <c r="CC49" s="152">
        <v>0</v>
      </c>
      <c r="CD49" s="153">
        <v>963949.13</v>
      </c>
      <c r="CE49" s="154">
        <v>11.9673</v>
      </c>
      <c r="CF49" s="153">
        <v>60031058.280000001</v>
      </c>
      <c r="CG49" s="154">
        <v>104.4918</v>
      </c>
      <c r="CH49" s="153">
        <v>237458787.74000001</v>
      </c>
      <c r="CI49" s="154">
        <v>99.654499999999999</v>
      </c>
      <c r="CJ49" s="153">
        <v>221539408.87</v>
      </c>
      <c r="CK49" s="154">
        <v>99.206699999999998</v>
      </c>
      <c r="CL49" s="153">
        <v>324769782</v>
      </c>
      <c r="CM49" s="154">
        <v>90.764600000000002</v>
      </c>
      <c r="CN49" s="153">
        <v>67388024.170000002</v>
      </c>
      <c r="CO49" s="154">
        <v>94.724599999999995</v>
      </c>
      <c r="CP49" s="153">
        <v>116198862.09999999</v>
      </c>
      <c r="CQ49" s="154">
        <v>18.383800000000001</v>
      </c>
      <c r="CR49" s="153">
        <v>8387847.3300000001</v>
      </c>
      <c r="CS49" s="154">
        <v>97.531199999999998</v>
      </c>
      <c r="CT49" s="153">
        <v>1167551.8</v>
      </c>
      <c r="CU49" s="154">
        <v>1.7519</v>
      </c>
      <c r="CV49" s="153">
        <v>1546279625</v>
      </c>
      <c r="CW49" s="154">
        <v>19.140799999999999</v>
      </c>
      <c r="CX49" s="153">
        <v>167608705.97</v>
      </c>
      <c r="CY49" s="154">
        <v>98.4392</v>
      </c>
      <c r="CZ49" s="153">
        <v>587254529.48000002</v>
      </c>
      <c r="DA49" s="154">
        <v>96.872399999999999</v>
      </c>
      <c r="DB49" s="153">
        <v>592477619.73000002</v>
      </c>
      <c r="DC49" s="154">
        <v>99.978999999999999</v>
      </c>
      <c r="DD49" s="153">
        <v>40391378</v>
      </c>
      <c r="DE49" s="154">
        <v>97.503900000000002</v>
      </c>
      <c r="DF49" s="153">
        <v>31483497.43</v>
      </c>
      <c r="DG49" s="154">
        <v>99.650999999999996</v>
      </c>
      <c r="DH49" s="153">
        <v>110363198.22</v>
      </c>
      <c r="DI49" s="154">
        <v>86.706800000000001</v>
      </c>
      <c r="DJ49" s="153">
        <v>0</v>
      </c>
      <c r="DK49" s="152">
        <v>0</v>
      </c>
      <c r="DL49" s="153">
        <v>358833172</v>
      </c>
      <c r="DM49" s="154">
        <v>16.177800000000001</v>
      </c>
      <c r="DN49" s="153">
        <v>0</v>
      </c>
      <c r="DO49" s="152">
        <v>0</v>
      </c>
      <c r="DP49" s="153">
        <v>111809122.68000001</v>
      </c>
      <c r="DQ49" s="154">
        <v>95.415400000000005</v>
      </c>
      <c r="DR49" s="153">
        <v>89364871.829999998</v>
      </c>
      <c r="DS49" s="154">
        <v>92.842500000000001</v>
      </c>
      <c r="DT49" s="153">
        <v>740557950.42999995</v>
      </c>
      <c r="DU49" s="154">
        <v>101.0849</v>
      </c>
      <c r="DV49" s="153">
        <v>492788758.38</v>
      </c>
      <c r="DW49" s="154">
        <v>100.8747</v>
      </c>
      <c r="DX49" s="153">
        <v>390274741.38999999</v>
      </c>
      <c r="DY49" s="154">
        <v>101.7038</v>
      </c>
      <c r="DZ49" s="153">
        <v>1031938.06</v>
      </c>
      <c r="EA49" s="154">
        <v>99.575100000000006</v>
      </c>
      <c r="EB49" s="153">
        <v>113427167.95999999</v>
      </c>
      <c r="EC49" s="154">
        <v>99.742800000000003</v>
      </c>
      <c r="ED49" s="153">
        <v>251942800.94</v>
      </c>
      <c r="EE49" s="154">
        <v>100.101</v>
      </c>
      <c r="EF49" s="153">
        <v>171668330.59999999</v>
      </c>
      <c r="EG49" s="154">
        <v>94.840699999999998</v>
      </c>
      <c r="EH49" s="153">
        <v>799499287.84000003</v>
      </c>
      <c r="EI49" s="154">
        <v>94.974900000000005</v>
      </c>
      <c r="EJ49" s="153">
        <v>6490212.0499999998</v>
      </c>
      <c r="EK49" s="154">
        <v>18.082799999999999</v>
      </c>
      <c r="EL49" s="153">
        <v>390368320.25</v>
      </c>
      <c r="EM49" s="154">
        <v>103.51009999999999</v>
      </c>
      <c r="EN49" s="153">
        <v>447704019.45999998</v>
      </c>
      <c r="EO49" s="154">
        <v>95.800600000000003</v>
      </c>
      <c r="EP49" s="153">
        <v>48737520.990000002</v>
      </c>
      <c r="EQ49" s="154">
        <v>14.401</v>
      </c>
      <c r="ER49" s="153">
        <v>146987560.05000001</v>
      </c>
      <c r="ES49" s="154">
        <v>100.3719</v>
      </c>
      <c r="ET49" s="153">
        <v>224069139.12</v>
      </c>
      <c r="EU49" s="154">
        <v>94.647999999999996</v>
      </c>
      <c r="EV49" s="153">
        <v>130943675.59</v>
      </c>
      <c r="EW49" s="154">
        <v>96.922499999999999</v>
      </c>
      <c r="EX49" s="153">
        <v>289166367.19999999</v>
      </c>
      <c r="EY49" s="154">
        <v>15.0749</v>
      </c>
      <c r="EZ49" s="153">
        <v>1021234126.97</v>
      </c>
      <c r="FA49" s="154">
        <v>85.191900000000004</v>
      </c>
      <c r="FB49" s="153">
        <v>485616120.94999999</v>
      </c>
      <c r="FC49" s="154">
        <v>55.511299999999999</v>
      </c>
      <c r="FD49" s="153">
        <v>606867879.86000001</v>
      </c>
      <c r="FE49" s="154">
        <v>76.956599999999995</v>
      </c>
      <c r="FF49" s="153">
        <v>973590196.44000006</v>
      </c>
      <c r="FG49" s="154">
        <v>98.018799999999999</v>
      </c>
      <c r="FH49" s="153">
        <v>77589618.540000007</v>
      </c>
      <c r="FI49" s="154">
        <v>92.235299999999995</v>
      </c>
      <c r="FJ49" s="153">
        <v>109169730</v>
      </c>
      <c r="FK49" s="154">
        <v>99.595699999999994</v>
      </c>
      <c r="FL49" s="153">
        <v>241786424.97999999</v>
      </c>
      <c r="FM49" s="154">
        <v>99.590100000000007</v>
      </c>
      <c r="FN49" s="153">
        <v>786558110.00999999</v>
      </c>
      <c r="FO49" s="154">
        <v>98.031300000000002</v>
      </c>
      <c r="FP49" s="153">
        <v>119608994.31</v>
      </c>
      <c r="FQ49" s="154">
        <v>99.223699999999994</v>
      </c>
    </row>
    <row r="50" spans="1:173" ht="14.25" thickTop="1" thickBot="1" x14ac:dyDescent="0.25">
      <c r="A50" s="152"/>
      <c r="B50" s="153"/>
      <c r="C50" s="152"/>
      <c r="D50" s="153"/>
      <c r="E50" s="152"/>
      <c r="F50" s="153"/>
      <c r="G50" s="152"/>
      <c r="H50" s="153"/>
      <c r="I50" s="152"/>
      <c r="J50" s="153"/>
      <c r="K50" s="152"/>
      <c r="L50" s="153"/>
      <c r="M50" s="152"/>
      <c r="N50" s="153"/>
      <c r="O50" s="152"/>
      <c r="P50" s="153"/>
      <c r="Q50" s="152"/>
      <c r="R50" s="153"/>
      <c r="S50" s="152"/>
      <c r="T50" s="153"/>
      <c r="U50" s="152"/>
      <c r="V50" s="153"/>
      <c r="W50" s="152"/>
      <c r="X50" s="153"/>
      <c r="Y50" s="152"/>
      <c r="Z50" s="153"/>
      <c r="AA50" s="152"/>
      <c r="AB50" s="153"/>
      <c r="AC50" s="152"/>
      <c r="AD50" s="153"/>
      <c r="AE50" s="152"/>
      <c r="AF50" s="153"/>
      <c r="AG50" s="152"/>
      <c r="AH50" s="153"/>
      <c r="AI50" s="152"/>
      <c r="AJ50" s="153"/>
      <c r="AK50" s="152"/>
      <c r="AL50" s="153"/>
      <c r="AM50" s="152"/>
      <c r="AN50" s="153"/>
      <c r="AO50" s="152"/>
      <c r="AP50" s="153"/>
      <c r="AQ50" s="152"/>
      <c r="AR50" s="153"/>
      <c r="AS50" s="152"/>
      <c r="AT50" s="153"/>
      <c r="AU50" s="152"/>
      <c r="AV50" s="153"/>
      <c r="AW50" s="152"/>
      <c r="AX50" s="153"/>
      <c r="AY50" s="152"/>
      <c r="AZ50" s="153"/>
      <c r="BA50" s="152"/>
      <c r="BB50" s="153"/>
      <c r="BC50" s="152"/>
      <c r="BD50" s="153"/>
      <c r="BE50" s="152"/>
      <c r="BF50" s="153"/>
      <c r="BG50" s="152"/>
      <c r="BH50" s="153"/>
      <c r="BI50" s="152"/>
      <c r="BJ50" s="153"/>
      <c r="BK50" s="152"/>
      <c r="BL50" s="153"/>
      <c r="BM50" s="152"/>
      <c r="BN50" s="153"/>
      <c r="BO50" s="152"/>
      <c r="BP50" s="153"/>
      <c r="BQ50" s="152"/>
      <c r="BR50" s="153"/>
      <c r="BS50" s="152"/>
      <c r="BT50" s="153"/>
      <c r="BU50" s="152"/>
      <c r="BV50" s="153"/>
      <c r="BW50" s="152"/>
      <c r="BX50" s="153"/>
      <c r="BY50" s="152"/>
      <c r="BZ50" s="153"/>
      <c r="CA50" s="152"/>
      <c r="CB50" s="153"/>
      <c r="CC50" s="152"/>
      <c r="CD50" s="153"/>
      <c r="CE50" s="152"/>
      <c r="CF50" s="153"/>
      <c r="CG50" s="152"/>
      <c r="CH50" s="153"/>
      <c r="CI50" s="152"/>
      <c r="CJ50" s="153"/>
      <c r="CK50" s="152"/>
      <c r="CL50" s="153"/>
      <c r="CM50" s="152"/>
      <c r="CN50" s="153"/>
      <c r="CO50" s="152"/>
      <c r="CP50" s="153"/>
      <c r="CQ50" s="152"/>
      <c r="CR50" s="153"/>
      <c r="CS50" s="152"/>
      <c r="CT50" s="153"/>
      <c r="CU50" s="152"/>
      <c r="CV50" s="153"/>
      <c r="CW50" s="152"/>
      <c r="CX50" s="153"/>
      <c r="CY50" s="152"/>
      <c r="CZ50" s="153"/>
      <c r="DA50" s="152"/>
      <c r="DB50" s="153"/>
      <c r="DC50" s="152"/>
      <c r="DD50" s="153"/>
      <c r="DE50" s="152"/>
      <c r="DF50" s="153"/>
      <c r="DG50" s="152"/>
      <c r="DH50" s="153"/>
      <c r="DI50" s="152"/>
      <c r="DJ50" s="153"/>
      <c r="DK50" s="152"/>
      <c r="DL50" s="153"/>
      <c r="DM50" s="152"/>
      <c r="DN50" s="153"/>
      <c r="DO50" s="152"/>
      <c r="DP50" s="153"/>
      <c r="DQ50" s="152"/>
      <c r="DR50" s="153"/>
      <c r="DS50" s="152"/>
      <c r="DT50" s="153"/>
      <c r="DU50" s="152"/>
      <c r="DV50" s="153"/>
      <c r="DW50" s="152"/>
      <c r="DX50" s="153"/>
      <c r="DY50" s="152"/>
      <c r="DZ50" s="153"/>
      <c r="EA50" s="152"/>
      <c r="EB50" s="153"/>
      <c r="EC50" s="152"/>
      <c r="ED50" s="153"/>
      <c r="EE50" s="152"/>
      <c r="EF50" s="153"/>
      <c r="EG50" s="152"/>
      <c r="EH50" s="153"/>
      <c r="EI50" s="152"/>
      <c r="EJ50" s="153"/>
      <c r="EK50" s="152"/>
      <c r="EL50" s="153"/>
      <c r="EM50" s="152"/>
      <c r="EN50" s="153"/>
      <c r="EO50" s="152"/>
      <c r="EP50" s="153"/>
      <c r="EQ50" s="152"/>
      <c r="ER50" s="153"/>
      <c r="ES50" s="152"/>
      <c r="ET50" s="153"/>
      <c r="EU50" s="152"/>
      <c r="EV50" s="153"/>
      <c r="EW50" s="152"/>
      <c r="EX50" s="153"/>
      <c r="EY50" s="152"/>
      <c r="EZ50" s="153"/>
      <c r="FA50" s="152"/>
      <c r="FB50" s="153"/>
      <c r="FC50" s="152"/>
      <c r="FD50" s="153"/>
      <c r="FE50" s="152"/>
      <c r="FF50" s="153"/>
      <c r="FG50" s="152"/>
      <c r="FH50" s="153"/>
      <c r="FI50" s="152"/>
      <c r="FJ50" s="153"/>
      <c r="FK50" s="152"/>
      <c r="FL50" s="153"/>
      <c r="FM50" s="152"/>
      <c r="FN50" s="153"/>
      <c r="FO50" s="152"/>
      <c r="FP50" s="153"/>
      <c r="FQ50" s="152"/>
    </row>
    <row r="51" spans="1:173" s="5" customFormat="1" ht="13.5" thickTop="1" x14ac:dyDescent="0.2">
      <c r="A51" s="5" t="s">
        <v>574</v>
      </c>
      <c r="B51" s="5">
        <v>63742</v>
      </c>
      <c r="D51" s="5">
        <v>1</v>
      </c>
      <c r="F51" s="5">
        <v>1</v>
      </c>
      <c r="H51" s="5">
        <v>9</v>
      </c>
      <c r="J51" s="5">
        <v>1131</v>
      </c>
      <c r="L51" s="5">
        <v>51</v>
      </c>
      <c r="N51" s="5">
        <v>44</v>
      </c>
      <c r="P51" s="5">
        <v>33</v>
      </c>
      <c r="R51" s="5">
        <v>1</v>
      </c>
      <c r="T51" s="5">
        <v>62</v>
      </c>
      <c r="V51" s="5">
        <v>82</v>
      </c>
      <c r="X51" s="5">
        <v>12199</v>
      </c>
      <c r="Z51" s="5">
        <v>1</v>
      </c>
      <c r="AB51" s="5">
        <v>104</v>
      </c>
      <c r="AD51" s="5">
        <v>1</v>
      </c>
      <c r="AF51" s="5">
        <v>18</v>
      </c>
      <c r="AH51" s="5">
        <v>1</v>
      </c>
      <c r="AJ51" s="5">
        <v>1</v>
      </c>
      <c r="AL51" s="5">
        <v>66</v>
      </c>
      <c r="AN51" s="5">
        <v>289</v>
      </c>
      <c r="AP51" s="5">
        <v>1</v>
      </c>
      <c r="AR51" s="5">
        <v>1</v>
      </c>
      <c r="AT51" s="5">
        <v>1239</v>
      </c>
      <c r="AV51" s="5">
        <v>2</v>
      </c>
      <c r="AX51" s="5">
        <v>1</v>
      </c>
      <c r="AZ51" s="5">
        <v>11</v>
      </c>
      <c r="BB51" s="5">
        <v>1</v>
      </c>
      <c r="BD51" s="5">
        <v>79</v>
      </c>
      <c r="BF51" s="5">
        <v>276</v>
      </c>
      <c r="BH51" s="5">
        <v>62</v>
      </c>
      <c r="BJ51" s="5">
        <v>1</v>
      </c>
      <c r="BL51" s="5">
        <v>67</v>
      </c>
      <c r="BN51" s="5">
        <v>1</v>
      </c>
      <c r="BP51" s="5">
        <v>13</v>
      </c>
      <c r="BR51" s="5">
        <v>519</v>
      </c>
      <c r="BT51" s="5">
        <v>8</v>
      </c>
      <c r="BV51" s="5">
        <v>5</v>
      </c>
      <c r="BX51" s="5">
        <v>163</v>
      </c>
      <c r="BZ51" s="5">
        <v>33</v>
      </c>
      <c r="CB51" s="5">
        <v>1</v>
      </c>
      <c r="CD51" s="5">
        <v>1</v>
      </c>
      <c r="CF51" s="5">
        <v>1</v>
      </c>
      <c r="CH51" s="5">
        <v>1</v>
      </c>
      <c r="CJ51" s="5">
        <v>1</v>
      </c>
      <c r="CL51" s="5">
        <v>65</v>
      </c>
      <c r="CN51" s="5">
        <v>4</v>
      </c>
      <c r="CP51" s="5">
        <v>1010</v>
      </c>
      <c r="CR51" s="5">
        <v>46</v>
      </c>
      <c r="CT51" s="5">
        <v>63</v>
      </c>
      <c r="CV51" s="5">
        <v>6869</v>
      </c>
      <c r="CX51" s="5">
        <v>1</v>
      </c>
      <c r="CZ51" s="5">
        <v>11</v>
      </c>
      <c r="DB51" s="5">
        <v>178</v>
      </c>
      <c r="DD51" s="5">
        <v>15</v>
      </c>
      <c r="DF51" s="5">
        <v>82</v>
      </c>
      <c r="DH51" s="5">
        <v>525</v>
      </c>
      <c r="DJ51" s="5">
        <v>4313</v>
      </c>
      <c r="DL51" s="5">
        <v>1129</v>
      </c>
      <c r="DN51" s="5">
        <v>793</v>
      </c>
      <c r="DP51" s="5">
        <v>18</v>
      </c>
      <c r="DR51" s="5">
        <v>1</v>
      </c>
      <c r="DT51" s="5">
        <v>383</v>
      </c>
      <c r="DV51" s="5">
        <v>394</v>
      </c>
      <c r="DX51" s="5">
        <v>211</v>
      </c>
      <c r="DZ51" s="5">
        <v>2</v>
      </c>
      <c r="EB51" s="5">
        <v>1</v>
      </c>
      <c r="ED51" s="5">
        <v>1</v>
      </c>
      <c r="EF51" s="5">
        <v>29</v>
      </c>
      <c r="EH51" s="5">
        <v>14</v>
      </c>
      <c r="EJ51" s="5">
        <v>1</v>
      </c>
      <c r="EL51" s="5">
        <v>1</v>
      </c>
      <c r="EN51" s="5">
        <v>1</v>
      </c>
      <c r="EP51" s="5">
        <v>583</v>
      </c>
      <c r="ER51" s="5">
        <v>1</v>
      </c>
      <c r="ET51" s="5">
        <v>3527</v>
      </c>
      <c r="EV51" s="5">
        <v>1</v>
      </c>
      <c r="EX51" s="5">
        <v>6878</v>
      </c>
      <c r="EZ51" s="5">
        <v>6216</v>
      </c>
      <c r="FB51" s="5">
        <v>4063</v>
      </c>
      <c r="FD51" s="5">
        <v>3223</v>
      </c>
      <c r="FF51" s="5">
        <v>6359</v>
      </c>
      <c r="FH51" s="5">
        <v>1</v>
      </c>
      <c r="FJ51" s="5">
        <v>129</v>
      </c>
      <c r="FL51" s="5">
        <v>1</v>
      </c>
      <c r="FN51" s="5">
        <v>15</v>
      </c>
      <c r="FP51" s="5">
        <v>1</v>
      </c>
    </row>
    <row r="52" spans="1:173" s="5" customFormat="1" ht="13.5" thickBot="1" x14ac:dyDescent="0.25">
      <c r="A52" s="156" t="s">
        <v>575</v>
      </c>
      <c r="B52" s="156">
        <v>1439195.67</v>
      </c>
      <c r="C52" s="156"/>
      <c r="D52" s="156">
        <v>65331766.359999999</v>
      </c>
      <c r="E52" s="156"/>
      <c r="F52" s="156">
        <v>438072228.36000001</v>
      </c>
      <c r="G52" s="156"/>
      <c r="H52" s="156">
        <v>11511329.689999999</v>
      </c>
      <c r="I52" s="156"/>
      <c r="J52" s="156">
        <v>8367219.7300000004</v>
      </c>
      <c r="K52" s="156"/>
      <c r="L52" s="156">
        <v>1467083.24</v>
      </c>
      <c r="M52" s="156"/>
      <c r="N52" s="156">
        <v>25106246.239999998</v>
      </c>
      <c r="O52" s="156"/>
      <c r="P52" s="156">
        <v>42557116.039999999</v>
      </c>
      <c r="Q52" s="156"/>
      <c r="R52" s="156">
        <v>62869691.719999999</v>
      </c>
      <c r="S52" s="156"/>
      <c r="T52" s="156">
        <v>847650.74</v>
      </c>
      <c r="U52" s="156"/>
      <c r="V52" s="156">
        <v>1761530.7</v>
      </c>
      <c r="W52" s="156"/>
      <c r="X52" s="156">
        <v>2380248.7799999998</v>
      </c>
      <c r="Y52" s="156"/>
      <c r="Z52" s="156">
        <v>256135947.38999999</v>
      </c>
      <c r="AA52" s="156"/>
      <c r="AB52" s="156">
        <v>6894249.7800000003</v>
      </c>
      <c r="AC52" s="156"/>
      <c r="AD52" s="156">
        <v>32926038.510000002</v>
      </c>
      <c r="AE52" s="156"/>
      <c r="AF52" s="156">
        <v>14965276.57</v>
      </c>
      <c r="AG52" s="156"/>
      <c r="AH52" s="156">
        <v>28709140.07</v>
      </c>
      <c r="AI52" s="156"/>
      <c r="AJ52" s="156">
        <v>14867492.560000001</v>
      </c>
      <c r="AK52" s="156"/>
      <c r="AL52" s="156">
        <v>475899.47</v>
      </c>
      <c r="AM52" s="156"/>
      <c r="AN52" s="156">
        <v>736446.26</v>
      </c>
      <c r="AO52" s="156"/>
      <c r="AP52" s="156">
        <v>270493719.95999998</v>
      </c>
      <c r="AQ52" s="156"/>
      <c r="AR52" s="156">
        <v>189132500.38</v>
      </c>
      <c r="AS52" s="156"/>
      <c r="AT52" s="156">
        <v>8862254.4900000002</v>
      </c>
      <c r="AU52" s="156"/>
      <c r="AV52" s="156">
        <v>581780.63</v>
      </c>
      <c r="AW52" s="156"/>
      <c r="AX52" s="156">
        <v>89829223.790000007</v>
      </c>
      <c r="AY52" s="156"/>
      <c r="AZ52" s="156">
        <v>7389782.6699999999</v>
      </c>
      <c r="BA52" s="156"/>
      <c r="BB52" s="156">
        <v>100178455.31</v>
      </c>
      <c r="BC52" s="156"/>
      <c r="BD52" s="156">
        <v>3738422.47</v>
      </c>
      <c r="BE52" s="156"/>
      <c r="BF52" s="156">
        <v>1144886.26</v>
      </c>
      <c r="BG52" s="156"/>
      <c r="BH52" s="156">
        <v>15052909.800000001</v>
      </c>
      <c r="BI52" s="156"/>
      <c r="BJ52" s="156">
        <v>84302924.920000002</v>
      </c>
      <c r="BK52" s="156"/>
      <c r="BL52" s="156">
        <v>708006.42</v>
      </c>
      <c r="BM52" s="156"/>
      <c r="BN52" s="156">
        <v>119939467.19</v>
      </c>
      <c r="BO52" s="156"/>
      <c r="BP52" s="156">
        <v>3760643.61</v>
      </c>
      <c r="BQ52" s="156"/>
      <c r="BR52" s="156">
        <v>7863028.5199999996</v>
      </c>
      <c r="BS52" s="156"/>
      <c r="BT52" s="156">
        <v>8148492.0099999998</v>
      </c>
      <c r="BU52" s="156"/>
      <c r="BV52" s="156">
        <v>17771072.969999999</v>
      </c>
      <c r="BW52" s="156"/>
      <c r="BX52" s="156">
        <v>1468940.94</v>
      </c>
      <c r="BY52" s="156"/>
      <c r="BZ52" s="156">
        <v>12371709.32</v>
      </c>
      <c r="CA52" s="156"/>
      <c r="CB52" s="156">
        <v>25146228</v>
      </c>
      <c r="CC52" s="156"/>
      <c r="CD52" s="156">
        <v>8054891.21</v>
      </c>
      <c r="CE52" s="156"/>
      <c r="CF52" s="156">
        <v>57450479.530000001</v>
      </c>
      <c r="CG52" s="156"/>
      <c r="CH52" s="156">
        <v>238282126.5</v>
      </c>
      <c r="CI52" s="156"/>
      <c r="CJ52" s="156">
        <v>223310979.94</v>
      </c>
      <c r="CK52" s="156"/>
      <c r="CL52" s="156">
        <v>5504850.6500000004</v>
      </c>
      <c r="CM52" s="156"/>
      <c r="CN52" s="156">
        <v>17785242.149999999</v>
      </c>
      <c r="CO52" s="156"/>
      <c r="CP52" s="156">
        <v>625815.04000000004</v>
      </c>
      <c r="CQ52" s="156"/>
      <c r="CR52" s="156">
        <v>186960.17</v>
      </c>
      <c r="CS52" s="156"/>
      <c r="CT52" s="156">
        <v>1057867.0900000001</v>
      </c>
      <c r="CU52" s="156"/>
      <c r="CV52" s="156">
        <v>1176075.83</v>
      </c>
      <c r="CW52" s="156"/>
      <c r="CX52" s="156">
        <v>170266290.91999999</v>
      </c>
      <c r="CY52" s="156"/>
      <c r="CZ52" s="156">
        <v>55110401.840000004</v>
      </c>
      <c r="DA52" s="156"/>
      <c r="DB52" s="156">
        <v>3329224.96</v>
      </c>
      <c r="DC52" s="156"/>
      <c r="DD52" s="156">
        <v>2761693.07</v>
      </c>
      <c r="DE52" s="156"/>
      <c r="DF52" s="156">
        <v>385289.79</v>
      </c>
      <c r="DG52" s="156"/>
      <c r="DH52" s="156">
        <v>242444.33</v>
      </c>
      <c r="DI52" s="156"/>
      <c r="DJ52" s="156">
        <v>713818.92</v>
      </c>
      <c r="DK52" s="156"/>
      <c r="DL52" s="156">
        <v>1964623.73</v>
      </c>
      <c r="DM52" s="156"/>
      <c r="DN52" s="156">
        <v>1352078.71</v>
      </c>
      <c r="DO52" s="156"/>
      <c r="DP52" s="156">
        <v>6510082.2599999998</v>
      </c>
      <c r="DQ52" s="156"/>
      <c r="DR52" s="156">
        <v>96254290.959999993</v>
      </c>
      <c r="DS52" s="156"/>
      <c r="DT52" s="156">
        <v>1912818.74</v>
      </c>
      <c r="DU52" s="156"/>
      <c r="DV52" s="156">
        <v>1239887.29</v>
      </c>
      <c r="DW52" s="156"/>
      <c r="DX52" s="156">
        <v>1818657.65</v>
      </c>
      <c r="DY52" s="156"/>
      <c r="DZ52" s="156">
        <v>518170.9</v>
      </c>
      <c r="EA52" s="156"/>
      <c r="EB52" s="156">
        <v>113719621.56999999</v>
      </c>
      <c r="EC52" s="156"/>
      <c r="ED52" s="156">
        <v>251688600.78</v>
      </c>
      <c r="EE52" s="156"/>
      <c r="EF52" s="156">
        <v>6241621.8300000001</v>
      </c>
      <c r="EG52" s="156"/>
      <c r="EH52" s="156">
        <v>60128621.57</v>
      </c>
      <c r="EI52" s="156"/>
      <c r="EJ52" s="156">
        <v>35891537.100000001</v>
      </c>
      <c r="EK52" s="156"/>
      <c r="EL52" s="156">
        <v>377130751.83999997</v>
      </c>
      <c r="EM52" s="156"/>
      <c r="EN52" s="156">
        <v>467329199.52999997</v>
      </c>
      <c r="EO52" s="156"/>
      <c r="EP52" s="156">
        <v>580498.31000000006</v>
      </c>
      <c r="EQ52" s="156"/>
      <c r="ER52" s="156">
        <v>146442893.06</v>
      </c>
      <c r="ES52" s="156"/>
      <c r="ET52" s="156">
        <v>67122.009999999995</v>
      </c>
      <c r="EU52" s="156"/>
      <c r="EV52" s="156">
        <v>135101425.16</v>
      </c>
      <c r="EW52" s="156"/>
      <c r="EX52" s="156">
        <v>278889.5</v>
      </c>
      <c r="EY52" s="156"/>
      <c r="EZ52" s="156">
        <v>192848.34</v>
      </c>
      <c r="FA52" s="156"/>
      <c r="FB52" s="156">
        <v>215310.43</v>
      </c>
      <c r="FC52" s="156"/>
      <c r="FD52" s="156">
        <v>244674.13</v>
      </c>
      <c r="FE52" s="156"/>
      <c r="FF52" s="156">
        <v>156198.85</v>
      </c>
      <c r="FG52" s="156"/>
      <c r="FH52" s="156">
        <v>84121433.510000005</v>
      </c>
      <c r="FI52" s="156"/>
      <c r="FJ52" s="156">
        <v>849712.03</v>
      </c>
      <c r="FK52" s="156"/>
      <c r="FL52" s="156">
        <v>242781584.25999999</v>
      </c>
      <c r="FM52" s="156"/>
      <c r="FN52" s="156">
        <v>53490268.890000001</v>
      </c>
      <c r="FO52" s="156"/>
      <c r="FP52" s="156">
        <v>120544734.47</v>
      </c>
      <c r="FQ52" s="156"/>
    </row>
    <row r="53" spans="1:173" ht="13.5" thickTop="1" x14ac:dyDescent="0.2">
      <c r="D53" s="31" t="s">
        <v>244</v>
      </c>
      <c r="F53" s="31" t="s">
        <v>244</v>
      </c>
      <c r="H53" s="31" t="s">
        <v>244</v>
      </c>
      <c r="L53" s="31" t="s">
        <v>244</v>
      </c>
      <c r="N53" s="31" t="s">
        <v>244</v>
      </c>
      <c r="P53" s="31" t="s">
        <v>244</v>
      </c>
      <c r="R53" s="31" t="s">
        <v>244</v>
      </c>
      <c r="T53" s="31" t="s">
        <v>244</v>
      </c>
      <c r="V53" s="31" t="s">
        <v>244</v>
      </c>
      <c r="Z53" s="31" t="s">
        <v>244</v>
      </c>
      <c r="AB53" s="31" t="s">
        <v>244</v>
      </c>
      <c r="AF53" s="31" t="s">
        <v>244</v>
      </c>
      <c r="AH53" s="31" t="s">
        <v>244</v>
      </c>
      <c r="AJ53" s="31" t="s">
        <v>244</v>
      </c>
      <c r="AL53" s="31" t="s">
        <v>244</v>
      </c>
      <c r="AN53" s="31" t="s">
        <v>244</v>
      </c>
      <c r="AP53" s="31" t="s">
        <v>244</v>
      </c>
      <c r="AV53" s="31" t="s">
        <v>244</v>
      </c>
      <c r="AX53" s="31" t="s">
        <v>244</v>
      </c>
      <c r="BB53" s="31" t="s">
        <v>244</v>
      </c>
      <c r="BD53" s="31" t="s">
        <v>244</v>
      </c>
      <c r="BH53" s="31" t="s">
        <v>244</v>
      </c>
      <c r="BJ53" s="31" t="s">
        <v>244</v>
      </c>
      <c r="BL53" s="31" t="s">
        <v>244</v>
      </c>
      <c r="BN53" s="31" t="s">
        <v>244</v>
      </c>
      <c r="BT53" s="31" t="s">
        <v>244</v>
      </c>
      <c r="BX53" s="31" t="s">
        <v>244</v>
      </c>
      <c r="BZ53" s="31" t="s">
        <v>244</v>
      </c>
      <c r="CF53" s="31" t="s">
        <v>244</v>
      </c>
      <c r="CH53" s="31" t="s">
        <v>244</v>
      </c>
      <c r="CJ53" s="31" t="s">
        <v>244</v>
      </c>
      <c r="CL53" s="31" t="s">
        <v>244</v>
      </c>
      <c r="CN53" s="31" t="s">
        <v>244</v>
      </c>
      <c r="CR53" s="31" t="s">
        <v>244</v>
      </c>
      <c r="CX53" s="31" t="s">
        <v>244</v>
      </c>
      <c r="CZ53" s="31" t="s">
        <v>244</v>
      </c>
      <c r="DB53" s="31" t="s">
        <v>244</v>
      </c>
      <c r="DD53" s="31" t="s">
        <v>244</v>
      </c>
      <c r="DF53" s="31" t="s">
        <v>244</v>
      </c>
      <c r="DH53" s="31" t="s">
        <v>244</v>
      </c>
      <c r="DP53" s="31" t="s">
        <v>244</v>
      </c>
      <c r="DR53" s="31" t="s">
        <v>244</v>
      </c>
      <c r="DT53" s="31" t="s">
        <v>244</v>
      </c>
      <c r="DV53" s="31" t="s">
        <v>244</v>
      </c>
      <c r="DX53" s="31" t="s">
        <v>244</v>
      </c>
      <c r="DZ53" s="31" t="s">
        <v>244</v>
      </c>
      <c r="EB53" s="31" t="s">
        <v>244</v>
      </c>
      <c r="ED53" s="31" t="s">
        <v>244</v>
      </c>
      <c r="EF53" s="31" t="s">
        <v>244</v>
      </c>
      <c r="EH53" s="31" t="s">
        <v>244</v>
      </c>
      <c r="EL53" s="31" t="s">
        <v>244</v>
      </c>
      <c r="EN53" s="31" t="s">
        <v>244</v>
      </c>
      <c r="ER53" s="31" t="s">
        <v>244</v>
      </c>
      <c r="ET53" s="31" t="s">
        <v>244</v>
      </c>
      <c r="EV53" s="31" t="s">
        <v>244</v>
      </c>
      <c r="EZ53" s="31" t="s">
        <v>244</v>
      </c>
      <c r="FB53" s="31" t="s">
        <v>244</v>
      </c>
      <c r="FD53" s="31" t="s">
        <v>244</v>
      </c>
      <c r="FF53" s="31" t="s">
        <v>244</v>
      </c>
      <c r="FH53" s="31" t="s">
        <v>244</v>
      </c>
      <c r="FJ53" s="31" t="s">
        <v>244</v>
      </c>
      <c r="FL53" s="31" t="s">
        <v>244</v>
      </c>
      <c r="FN53" s="31" t="s">
        <v>244</v>
      </c>
      <c r="FP53" s="31" t="s">
        <v>244</v>
      </c>
    </row>
    <row r="54" spans="1:173" x14ac:dyDescent="0.2">
      <c r="A54" s="141" t="s">
        <v>576</v>
      </c>
      <c r="B54" s="330" t="s">
        <v>13</v>
      </c>
      <c r="C54" s="330"/>
      <c r="D54" s="328" t="s">
        <v>601</v>
      </c>
      <c r="E54" s="328"/>
      <c r="F54" s="328" t="s">
        <v>602</v>
      </c>
      <c r="G54" s="328"/>
      <c r="H54" s="328" t="s">
        <v>603</v>
      </c>
      <c r="I54" s="328"/>
      <c r="J54" s="328" t="s">
        <v>604</v>
      </c>
      <c r="K54" s="328"/>
      <c r="L54" s="328" t="s">
        <v>605</v>
      </c>
      <c r="M54" s="328"/>
      <c r="N54" s="328" t="s">
        <v>606</v>
      </c>
      <c r="O54" s="328"/>
      <c r="P54" s="328" t="s">
        <v>607</v>
      </c>
      <c r="Q54" s="328"/>
      <c r="R54" s="328" t="s">
        <v>608</v>
      </c>
      <c r="S54" s="328"/>
      <c r="T54" s="328" t="s">
        <v>609</v>
      </c>
      <c r="U54" s="328"/>
      <c r="V54" s="328" t="s">
        <v>610</v>
      </c>
      <c r="W54" s="328"/>
      <c r="X54" s="328" t="s">
        <v>611</v>
      </c>
      <c r="Y54" s="328"/>
      <c r="Z54" s="328" t="s">
        <v>612</v>
      </c>
      <c r="AA54" s="328"/>
      <c r="AB54" s="328" t="s">
        <v>613</v>
      </c>
      <c r="AC54" s="328"/>
      <c r="AD54" s="328" t="s">
        <v>614</v>
      </c>
      <c r="AE54" s="328"/>
      <c r="AF54" s="328" t="s">
        <v>615</v>
      </c>
      <c r="AG54" s="328"/>
      <c r="AH54" s="328" t="s">
        <v>616</v>
      </c>
      <c r="AI54" s="328"/>
      <c r="AJ54" s="328" t="s">
        <v>617</v>
      </c>
      <c r="AK54" s="328"/>
      <c r="AL54" s="328" t="s">
        <v>618</v>
      </c>
      <c r="AM54" s="328"/>
      <c r="AN54" s="328" t="s">
        <v>619</v>
      </c>
      <c r="AO54" s="328"/>
      <c r="AP54" s="328" t="s">
        <v>620</v>
      </c>
      <c r="AQ54" s="328"/>
      <c r="AR54" s="328" t="s">
        <v>621</v>
      </c>
      <c r="AS54" s="328"/>
      <c r="AT54" s="328" t="s">
        <v>622</v>
      </c>
      <c r="AU54" s="328"/>
      <c r="AV54" s="328" t="s">
        <v>623</v>
      </c>
      <c r="AW54" s="328"/>
      <c r="AX54" s="328" t="s">
        <v>624</v>
      </c>
      <c r="AY54" s="328"/>
      <c r="AZ54" s="328" t="s">
        <v>625</v>
      </c>
      <c r="BA54" s="328"/>
      <c r="BB54" s="328" t="s">
        <v>626</v>
      </c>
      <c r="BC54" s="328"/>
      <c r="BD54" s="328" t="s">
        <v>627</v>
      </c>
      <c r="BE54" s="328"/>
      <c r="BF54" s="328" t="s">
        <v>628</v>
      </c>
      <c r="BG54" s="328"/>
      <c r="BH54" s="328" t="s">
        <v>629</v>
      </c>
      <c r="BI54" s="328"/>
      <c r="BJ54" s="328" t="s">
        <v>630</v>
      </c>
      <c r="BK54" s="328"/>
      <c r="BL54" s="328" t="s">
        <v>631</v>
      </c>
      <c r="BM54" s="328"/>
      <c r="BN54" s="328" t="s">
        <v>632</v>
      </c>
      <c r="BO54" s="328"/>
      <c r="BP54" s="328" t="s">
        <v>633</v>
      </c>
      <c r="BQ54" s="328"/>
      <c r="BR54" s="328" t="s">
        <v>634</v>
      </c>
      <c r="BS54" s="328"/>
      <c r="BT54" s="328" t="s">
        <v>635</v>
      </c>
      <c r="BU54" s="328"/>
      <c r="BV54" s="328" t="s">
        <v>636</v>
      </c>
      <c r="BW54" s="328"/>
      <c r="BX54" s="328" t="s">
        <v>637</v>
      </c>
      <c r="BY54" s="328"/>
      <c r="BZ54" s="328" t="s">
        <v>638</v>
      </c>
      <c r="CA54" s="328"/>
      <c r="CB54" s="328" t="s">
        <v>639</v>
      </c>
      <c r="CC54" s="328"/>
      <c r="CD54" s="328" t="s">
        <v>640</v>
      </c>
      <c r="CE54" s="328"/>
      <c r="CF54" s="328" t="s">
        <v>641</v>
      </c>
      <c r="CG54" s="328"/>
      <c r="CH54" s="328" t="s">
        <v>642</v>
      </c>
      <c r="CI54" s="328"/>
      <c r="CJ54" s="328" t="s">
        <v>643</v>
      </c>
      <c r="CK54" s="328"/>
      <c r="CL54" s="328" t="s">
        <v>644</v>
      </c>
      <c r="CM54" s="328"/>
      <c r="CN54" s="328" t="s">
        <v>645</v>
      </c>
      <c r="CO54" s="328"/>
      <c r="CP54" s="328" t="s">
        <v>646</v>
      </c>
      <c r="CQ54" s="328"/>
      <c r="CR54" s="328" t="s">
        <v>647</v>
      </c>
      <c r="CS54" s="328"/>
      <c r="CT54" s="328" t="s">
        <v>648</v>
      </c>
      <c r="CU54" s="328"/>
      <c r="CV54" s="328" t="s">
        <v>649</v>
      </c>
      <c r="CW54" s="328"/>
      <c r="CX54" s="328" t="s">
        <v>650</v>
      </c>
      <c r="CY54" s="328"/>
      <c r="CZ54" s="328" t="s">
        <v>651</v>
      </c>
      <c r="DA54" s="328"/>
      <c r="DB54" s="328" t="s">
        <v>652</v>
      </c>
      <c r="DC54" s="328"/>
      <c r="DD54" s="328" t="s">
        <v>653</v>
      </c>
      <c r="DE54" s="328"/>
      <c r="DF54" s="328" t="s">
        <v>654</v>
      </c>
      <c r="DG54" s="328"/>
      <c r="DH54" s="328" t="s">
        <v>655</v>
      </c>
      <c r="DI54" s="328"/>
      <c r="DJ54" s="328" t="s">
        <v>656</v>
      </c>
      <c r="DK54" s="328"/>
      <c r="DL54" s="328" t="s">
        <v>657</v>
      </c>
      <c r="DM54" s="328"/>
      <c r="DN54" s="328" t="s">
        <v>658</v>
      </c>
      <c r="DO54" s="328"/>
      <c r="DP54" s="328" t="s">
        <v>659</v>
      </c>
      <c r="DQ54" s="328"/>
      <c r="DR54" s="328" t="s">
        <v>660</v>
      </c>
      <c r="DS54" s="328"/>
      <c r="DT54" s="328" t="s">
        <v>661</v>
      </c>
      <c r="DU54" s="328"/>
      <c r="DV54" s="328" t="s">
        <v>662</v>
      </c>
      <c r="DW54" s="328"/>
      <c r="DX54" s="328" t="s">
        <v>663</v>
      </c>
      <c r="DY54" s="328"/>
      <c r="DZ54" s="328" t="s">
        <v>664</v>
      </c>
      <c r="EA54" s="328"/>
      <c r="EB54" s="328" t="s">
        <v>665</v>
      </c>
      <c r="EC54" s="328"/>
      <c r="ED54" s="328" t="s">
        <v>666</v>
      </c>
      <c r="EE54" s="328"/>
      <c r="EF54" s="328" t="s">
        <v>667</v>
      </c>
      <c r="EG54" s="328"/>
      <c r="EH54" s="328" t="s">
        <v>668</v>
      </c>
      <c r="EI54" s="328"/>
      <c r="EJ54" s="328" t="s">
        <v>669</v>
      </c>
      <c r="EK54" s="328"/>
      <c r="EL54" s="328" t="s">
        <v>670</v>
      </c>
      <c r="EM54" s="328"/>
      <c r="EN54" s="328" t="s">
        <v>671</v>
      </c>
      <c r="EO54" s="328"/>
      <c r="EP54" s="328" t="s">
        <v>672</v>
      </c>
      <c r="EQ54" s="328"/>
      <c r="ER54" s="328" t="s">
        <v>673</v>
      </c>
      <c r="ES54" s="328"/>
      <c r="ET54" s="328" t="s">
        <v>674</v>
      </c>
      <c r="EU54" s="328"/>
      <c r="EV54" s="328" t="s">
        <v>675</v>
      </c>
      <c r="EW54" s="328"/>
      <c r="EX54" s="328" t="s">
        <v>676</v>
      </c>
      <c r="EY54" s="328"/>
      <c r="EZ54" s="328" t="s">
        <v>677</v>
      </c>
      <c r="FA54" s="328"/>
      <c r="FB54" s="328" t="s">
        <v>678</v>
      </c>
      <c r="FC54" s="328"/>
      <c r="FD54" s="328" t="s">
        <v>679</v>
      </c>
      <c r="FE54" s="328"/>
      <c r="FF54" s="328" t="s">
        <v>680</v>
      </c>
      <c r="FG54" s="328"/>
      <c r="FH54" s="328" t="s">
        <v>681</v>
      </c>
      <c r="FI54" s="328"/>
      <c r="FJ54" s="328" t="s">
        <v>682</v>
      </c>
      <c r="FK54" s="328"/>
      <c r="FL54" s="328" t="s">
        <v>683</v>
      </c>
      <c r="FM54" s="328"/>
      <c r="FN54" s="328" t="s">
        <v>684</v>
      </c>
      <c r="FO54" s="328"/>
      <c r="FP54" s="328" t="s">
        <v>685</v>
      </c>
      <c r="FQ54" s="328"/>
    </row>
    <row r="55" spans="1:173" x14ac:dyDescent="0.2">
      <c r="A55" s="144"/>
      <c r="B55" s="145"/>
      <c r="C55" s="144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29"/>
      <c r="AF55" s="329"/>
      <c r="AG55" s="329"/>
      <c r="AH55" s="329"/>
      <c r="AI55" s="329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329"/>
      <c r="AY55" s="329"/>
      <c r="AZ55" s="329"/>
      <c r="BA55" s="329"/>
      <c r="BB55" s="329"/>
      <c r="BC55" s="329"/>
      <c r="BD55" s="329"/>
      <c r="BE55" s="329"/>
      <c r="BF55" s="329"/>
      <c r="BG55" s="329"/>
      <c r="BH55" s="329"/>
      <c r="BI55" s="329"/>
      <c r="BJ55" s="329"/>
      <c r="BK55" s="329"/>
      <c r="BL55" s="329"/>
      <c r="BM55" s="329"/>
      <c r="BN55" s="329"/>
      <c r="BO55" s="329"/>
      <c r="BP55" s="329"/>
      <c r="BQ55" s="329"/>
      <c r="BR55" s="329"/>
      <c r="BS55" s="329"/>
      <c r="BT55" s="329"/>
      <c r="BU55" s="329"/>
      <c r="BV55" s="329"/>
      <c r="BW55" s="329"/>
      <c r="BX55" s="329"/>
      <c r="BY55" s="329"/>
      <c r="BZ55" s="329"/>
      <c r="CA55" s="329"/>
      <c r="CB55" s="329"/>
      <c r="CC55" s="329"/>
      <c r="CD55" s="329"/>
      <c r="CE55" s="329"/>
      <c r="CF55" s="329"/>
      <c r="CG55" s="329"/>
      <c r="CH55" s="329"/>
      <c r="CI55" s="329"/>
      <c r="CJ55" s="329"/>
      <c r="CK55" s="329"/>
      <c r="CL55" s="329"/>
      <c r="CM55" s="329"/>
      <c r="CN55" s="329"/>
      <c r="CO55" s="329"/>
      <c r="CP55" s="329"/>
      <c r="CQ55" s="329"/>
      <c r="CR55" s="329"/>
      <c r="CS55" s="329"/>
      <c r="CT55" s="329"/>
      <c r="CU55" s="329"/>
      <c r="CV55" s="329"/>
      <c r="CW55" s="329"/>
      <c r="CX55" s="329"/>
      <c r="CY55" s="329"/>
      <c r="CZ55" s="329"/>
      <c r="DA55" s="329"/>
      <c r="DB55" s="329"/>
      <c r="DC55" s="329"/>
      <c r="DD55" s="329"/>
      <c r="DE55" s="329"/>
      <c r="DF55" s="329"/>
      <c r="DG55" s="329"/>
      <c r="DH55" s="329"/>
      <c r="DI55" s="329"/>
      <c r="DJ55" s="329"/>
      <c r="DK55" s="329"/>
      <c r="DL55" s="329"/>
      <c r="DM55" s="329"/>
      <c r="DN55" s="329"/>
      <c r="DO55" s="329"/>
      <c r="DP55" s="329"/>
      <c r="DQ55" s="329"/>
      <c r="DR55" s="329"/>
      <c r="DS55" s="329"/>
      <c r="DT55" s="329"/>
      <c r="DU55" s="329"/>
      <c r="DV55" s="329"/>
      <c r="DW55" s="329"/>
      <c r="DX55" s="329"/>
      <c r="DY55" s="329"/>
      <c r="DZ55" s="329"/>
      <c r="EA55" s="329"/>
      <c r="EB55" s="329"/>
      <c r="EC55" s="329"/>
      <c r="ED55" s="329"/>
      <c r="EE55" s="329"/>
      <c r="EF55" s="329"/>
      <c r="EG55" s="329"/>
      <c r="EH55" s="329"/>
      <c r="EI55" s="329"/>
      <c r="EJ55" s="329"/>
      <c r="EK55" s="329"/>
      <c r="EL55" s="329"/>
      <c r="EM55" s="329"/>
      <c r="EN55" s="329"/>
      <c r="EO55" s="329"/>
      <c r="EP55" s="329"/>
      <c r="EQ55" s="329"/>
      <c r="ER55" s="329"/>
      <c r="ES55" s="329"/>
      <c r="ET55" s="329"/>
      <c r="EU55" s="329"/>
      <c r="EV55" s="329"/>
      <c r="EW55" s="329"/>
      <c r="EX55" s="329"/>
      <c r="EY55" s="329"/>
      <c r="EZ55" s="329"/>
      <c r="FA55" s="329"/>
      <c r="FB55" s="329"/>
      <c r="FC55" s="329"/>
      <c r="FD55" s="329"/>
      <c r="FE55" s="329"/>
      <c r="FF55" s="329"/>
      <c r="FG55" s="329"/>
      <c r="FH55" s="329"/>
      <c r="FI55" s="329"/>
      <c r="FJ55" s="329"/>
      <c r="FK55" s="329"/>
      <c r="FL55" s="329"/>
      <c r="FM55" s="329"/>
      <c r="FN55" s="329"/>
      <c r="FO55" s="329"/>
      <c r="FP55" s="329"/>
      <c r="FQ55" s="329"/>
    </row>
    <row r="56" spans="1:173" x14ac:dyDescent="0.2">
      <c r="A56" s="147"/>
      <c r="B56" s="148" t="s">
        <v>4</v>
      </c>
      <c r="C56" s="158" t="s">
        <v>5</v>
      </c>
      <c r="D56" s="148" t="s">
        <v>4</v>
      </c>
      <c r="E56" s="158" t="s">
        <v>5</v>
      </c>
      <c r="F56" s="148" t="s">
        <v>4</v>
      </c>
      <c r="G56" s="158" t="s">
        <v>5</v>
      </c>
      <c r="H56" s="148" t="s">
        <v>4</v>
      </c>
      <c r="I56" s="158" t="s">
        <v>5</v>
      </c>
      <c r="J56" s="148" t="s">
        <v>4</v>
      </c>
      <c r="K56" s="158" t="s">
        <v>5</v>
      </c>
      <c r="L56" s="148" t="s">
        <v>4</v>
      </c>
      <c r="M56" s="158" t="s">
        <v>5</v>
      </c>
      <c r="N56" s="148" t="s">
        <v>4</v>
      </c>
      <c r="O56" s="158" t="s">
        <v>5</v>
      </c>
      <c r="P56" s="148" t="s">
        <v>4</v>
      </c>
      <c r="Q56" s="158" t="s">
        <v>5</v>
      </c>
      <c r="R56" s="148" t="s">
        <v>4</v>
      </c>
      <c r="S56" s="158" t="s">
        <v>5</v>
      </c>
      <c r="T56" s="148" t="s">
        <v>4</v>
      </c>
      <c r="U56" s="158" t="s">
        <v>5</v>
      </c>
      <c r="V56" s="148" t="s">
        <v>4</v>
      </c>
      <c r="W56" s="158" t="s">
        <v>5</v>
      </c>
      <c r="X56" s="148" t="s">
        <v>4</v>
      </c>
      <c r="Y56" s="158" t="s">
        <v>5</v>
      </c>
      <c r="Z56" s="148" t="s">
        <v>4</v>
      </c>
      <c r="AA56" s="158" t="s">
        <v>5</v>
      </c>
      <c r="AB56" s="148" t="s">
        <v>4</v>
      </c>
      <c r="AC56" s="158" t="s">
        <v>5</v>
      </c>
      <c r="AD56" s="148" t="s">
        <v>4</v>
      </c>
      <c r="AE56" s="158" t="s">
        <v>5</v>
      </c>
      <c r="AF56" s="148" t="s">
        <v>4</v>
      </c>
      <c r="AG56" s="158" t="s">
        <v>5</v>
      </c>
      <c r="AH56" s="148" t="s">
        <v>4</v>
      </c>
      <c r="AI56" s="158" t="s">
        <v>5</v>
      </c>
      <c r="AJ56" s="148" t="s">
        <v>4</v>
      </c>
      <c r="AK56" s="158" t="s">
        <v>5</v>
      </c>
      <c r="AL56" s="148" t="s">
        <v>4</v>
      </c>
      <c r="AM56" s="158" t="s">
        <v>5</v>
      </c>
      <c r="AN56" s="148" t="s">
        <v>4</v>
      </c>
      <c r="AO56" s="158" t="s">
        <v>5</v>
      </c>
      <c r="AP56" s="148" t="s">
        <v>4</v>
      </c>
      <c r="AQ56" s="158" t="s">
        <v>5</v>
      </c>
      <c r="AR56" s="148" t="s">
        <v>4</v>
      </c>
      <c r="AS56" s="158" t="s">
        <v>5</v>
      </c>
      <c r="AT56" s="148" t="s">
        <v>4</v>
      </c>
      <c r="AU56" s="158" t="s">
        <v>5</v>
      </c>
      <c r="AV56" s="148" t="s">
        <v>4</v>
      </c>
      <c r="AW56" s="158" t="s">
        <v>5</v>
      </c>
      <c r="AX56" s="148" t="s">
        <v>4</v>
      </c>
      <c r="AY56" s="158" t="s">
        <v>5</v>
      </c>
      <c r="AZ56" s="148" t="s">
        <v>4</v>
      </c>
      <c r="BA56" s="158" t="s">
        <v>5</v>
      </c>
      <c r="BB56" s="148" t="s">
        <v>4</v>
      </c>
      <c r="BC56" s="158" t="s">
        <v>5</v>
      </c>
      <c r="BD56" s="148" t="s">
        <v>4</v>
      </c>
      <c r="BE56" s="158" t="s">
        <v>5</v>
      </c>
      <c r="BF56" s="148" t="s">
        <v>4</v>
      </c>
      <c r="BG56" s="158" t="s">
        <v>5</v>
      </c>
      <c r="BH56" s="148" t="s">
        <v>4</v>
      </c>
      <c r="BI56" s="158" t="s">
        <v>5</v>
      </c>
      <c r="BJ56" s="148" t="s">
        <v>4</v>
      </c>
      <c r="BK56" s="158" t="s">
        <v>5</v>
      </c>
      <c r="BL56" s="148" t="s">
        <v>4</v>
      </c>
      <c r="BM56" s="158" t="s">
        <v>5</v>
      </c>
      <c r="BN56" s="148" t="s">
        <v>4</v>
      </c>
      <c r="BO56" s="158" t="s">
        <v>5</v>
      </c>
      <c r="BP56" s="148" t="s">
        <v>4</v>
      </c>
      <c r="BQ56" s="158" t="s">
        <v>5</v>
      </c>
      <c r="BR56" s="148" t="s">
        <v>4</v>
      </c>
      <c r="BS56" s="158" t="s">
        <v>5</v>
      </c>
      <c r="BT56" s="148" t="s">
        <v>4</v>
      </c>
      <c r="BU56" s="158" t="s">
        <v>5</v>
      </c>
      <c r="BV56" s="148" t="s">
        <v>4</v>
      </c>
      <c r="BW56" s="158" t="s">
        <v>5</v>
      </c>
      <c r="BX56" s="148" t="s">
        <v>4</v>
      </c>
      <c r="BY56" s="158" t="s">
        <v>5</v>
      </c>
      <c r="BZ56" s="148" t="s">
        <v>4</v>
      </c>
      <c r="CA56" s="158" t="s">
        <v>5</v>
      </c>
      <c r="CB56" s="148" t="s">
        <v>4</v>
      </c>
      <c r="CC56" s="158" t="s">
        <v>5</v>
      </c>
      <c r="CD56" s="148" t="s">
        <v>4</v>
      </c>
      <c r="CE56" s="158" t="s">
        <v>5</v>
      </c>
      <c r="CF56" s="148" t="s">
        <v>4</v>
      </c>
      <c r="CG56" s="158" t="s">
        <v>5</v>
      </c>
      <c r="CH56" s="148" t="s">
        <v>4</v>
      </c>
      <c r="CI56" s="158" t="s">
        <v>5</v>
      </c>
      <c r="CJ56" s="148" t="s">
        <v>4</v>
      </c>
      <c r="CK56" s="158" t="s">
        <v>5</v>
      </c>
      <c r="CL56" s="148" t="s">
        <v>4</v>
      </c>
      <c r="CM56" s="158" t="s">
        <v>5</v>
      </c>
      <c r="CN56" s="148" t="s">
        <v>4</v>
      </c>
      <c r="CO56" s="158" t="s">
        <v>5</v>
      </c>
      <c r="CP56" s="148" t="s">
        <v>4</v>
      </c>
      <c r="CQ56" s="158" t="s">
        <v>5</v>
      </c>
      <c r="CR56" s="148" t="s">
        <v>4</v>
      </c>
      <c r="CS56" s="158" t="s">
        <v>5</v>
      </c>
      <c r="CT56" s="148" t="s">
        <v>4</v>
      </c>
      <c r="CU56" s="158" t="s">
        <v>5</v>
      </c>
      <c r="CV56" s="148" t="s">
        <v>4</v>
      </c>
      <c r="CW56" s="158" t="s">
        <v>5</v>
      </c>
      <c r="CX56" s="148" t="s">
        <v>4</v>
      </c>
      <c r="CY56" s="158" t="s">
        <v>5</v>
      </c>
      <c r="CZ56" s="148" t="s">
        <v>4</v>
      </c>
      <c r="DA56" s="158" t="s">
        <v>5</v>
      </c>
      <c r="DB56" s="148" t="s">
        <v>4</v>
      </c>
      <c r="DC56" s="158" t="s">
        <v>5</v>
      </c>
      <c r="DD56" s="148" t="s">
        <v>4</v>
      </c>
      <c r="DE56" s="158" t="s">
        <v>5</v>
      </c>
      <c r="DF56" s="148" t="s">
        <v>4</v>
      </c>
      <c r="DG56" s="158" t="s">
        <v>5</v>
      </c>
      <c r="DH56" s="148" t="s">
        <v>4</v>
      </c>
      <c r="DI56" s="158" t="s">
        <v>5</v>
      </c>
      <c r="DJ56" s="148" t="s">
        <v>4</v>
      </c>
      <c r="DK56" s="158" t="s">
        <v>5</v>
      </c>
      <c r="DL56" s="148" t="s">
        <v>4</v>
      </c>
      <c r="DM56" s="158" t="s">
        <v>5</v>
      </c>
      <c r="DN56" s="148" t="s">
        <v>4</v>
      </c>
      <c r="DO56" s="158" t="s">
        <v>5</v>
      </c>
      <c r="DP56" s="148" t="s">
        <v>4</v>
      </c>
      <c r="DQ56" s="158" t="s">
        <v>5</v>
      </c>
      <c r="DR56" s="148" t="s">
        <v>4</v>
      </c>
      <c r="DS56" s="158" t="s">
        <v>5</v>
      </c>
      <c r="DT56" s="148" t="s">
        <v>4</v>
      </c>
      <c r="DU56" s="158" t="s">
        <v>5</v>
      </c>
      <c r="DV56" s="148" t="s">
        <v>4</v>
      </c>
      <c r="DW56" s="158" t="s">
        <v>5</v>
      </c>
      <c r="DX56" s="148" t="s">
        <v>4</v>
      </c>
      <c r="DY56" s="158" t="s">
        <v>5</v>
      </c>
      <c r="DZ56" s="148" t="s">
        <v>4</v>
      </c>
      <c r="EA56" s="158" t="s">
        <v>5</v>
      </c>
      <c r="EB56" s="148" t="s">
        <v>4</v>
      </c>
      <c r="EC56" s="158" t="s">
        <v>5</v>
      </c>
      <c r="ED56" s="148" t="s">
        <v>4</v>
      </c>
      <c r="EE56" s="158" t="s">
        <v>5</v>
      </c>
      <c r="EF56" s="148" t="s">
        <v>4</v>
      </c>
      <c r="EG56" s="158" t="s">
        <v>5</v>
      </c>
      <c r="EH56" s="148" t="s">
        <v>4</v>
      </c>
      <c r="EI56" s="158" t="s">
        <v>5</v>
      </c>
      <c r="EJ56" s="148" t="s">
        <v>4</v>
      </c>
      <c r="EK56" s="158" t="s">
        <v>5</v>
      </c>
      <c r="EL56" s="148" t="s">
        <v>4</v>
      </c>
      <c r="EM56" s="158" t="s">
        <v>5</v>
      </c>
      <c r="EN56" s="148" t="s">
        <v>4</v>
      </c>
      <c r="EO56" s="158" t="s">
        <v>5</v>
      </c>
      <c r="EP56" s="148" t="s">
        <v>4</v>
      </c>
      <c r="EQ56" s="158" t="s">
        <v>5</v>
      </c>
      <c r="ER56" s="148" t="s">
        <v>4</v>
      </c>
      <c r="ES56" s="158" t="s">
        <v>5</v>
      </c>
      <c r="ET56" s="148" t="s">
        <v>4</v>
      </c>
      <c r="EU56" s="158" t="s">
        <v>5</v>
      </c>
      <c r="EV56" s="148" t="s">
        <v>4</v>
      </c>
      <c r="EW56" s="158" t="s">
        <v>5</v>
      </c>
      <c r="EX56" s="148" t="s">
        <v>4</v>
      </c>
      <c r="EY56" s="158" t="s">
        <v>5</v>
      </c>
      <c r="EZ56" s="148" t="s">
        <v>4</v>
      </c>
      <c r="FA56" s="158" t="s">
        <v>5</v>
      </c>
      <c r="FB56" s="148" t="s">
        <v>4</v>
      </c>
      <c r="FC56" s="158" t="s">
        <v>5</v>
      </c>
      <c r="FD56" s="148" t="s">
        <v>4</v>
      </c>
      <c r="FE56" s="158" t="s">
        <v>5</v>
      </c>
      <c r="FF56" s="148" t="s">
        <v>4</v>
      </c>
      <c r="FG56" s="158" t="s">
        <v>5</v>
      </c>
      <c r="FH56" s="148" t="s">
        <v>4</v>
      </c>
      <c r="FI56" s="158" t="s">
        <v>5</v>
      </c>
      <c r="FJ56" s="148" t="s">
        <v>4</v>
      </c>
      <c r="FK56" s="158" t="s">
        <v>5</v>
      </c>
      <c r="FL56" s="148" t="s">
        <v>4</v>
      </c>
      <c r="FM56" s="158" t="s">
        <v>5</v>
      </c>
      <c r="FN56" s="148" t="s">
        <v>4</v>
      </c>
      <c r="FO56" s="158" t="s">
        <v>5</v>
      </c>
      <c r="FP56" s="148" t="s">
        <v>4</v>
      </c>
      <c r="FQ56" s="158" t="s">
        <v>5</v>
      </c>
    </row>
    <row r="57" spans="1:173" x14ac:dyDescent="0.2">
      <c r="A57" t="s">
        <v>577</v>
      </c>
      <c r="B57" s="31">
        <v>9158184335.4899998</v>
      </c>
      <c r="C57" s="5">
        <v>9.9831000000000003</v>
      </c>
      <c r="D57" s="31">
        <v>324201.89</v>
      </c>
      <c r="E57" s="5">
        <v>0.49619999999999997</v>
      </c>
      <c r="F57" s="31">
        <v>603599.56000000006</v>
      </c>
      <c r="G57" s="5">
        <v>0.13780000000000001</v>
      </c>
      <c r="H57" s="31">
        <v>-1628631.52</v>
      </c>
      <c r="I57" s="5">
        <v>-1.5720000000000001</v>
      </c>
      <c r="J57" s="31">
        <v>447043318.55000001</v>
      </c>
      <c r="K57" s="5">
        <v>4.7240000000000002</v>
      </c>
      <c r="L57" s="31">
        <v>1468841.51</v>
      </c>
      <c r="M57" s="5">
        <v>1.9631000000000001</v>
      </c>
      <c r="N57" s="31">
        <v>7930031.9500000002</v>
      </c>
      <c r="O57" s="5">
        <v>0.71789999999999998</v>
      </c>
      <c r="P57" s="31">
        <v>15598548.130000001</v>
      </c>
      <c r="Q57" s="5">
        <v>1.1107</v>
      </c>
      <c r="R57" s="31">
        <v>134477.35999999999</v>
      </c>
      <c r="S57" s="5">
        <v>0.21390000000000001</v>
      </c>
      <c r="T57" s="31">
        <v>132260.85</v>
      </c>
      <c r="U57" s="5">
        <v>0.25169999999999998</v>
      </c>
      <c r="V57" s="31">
        <v>2103542.8199999998</v>
      </c>
      <c r="W57" s="5">
        <v>1.4562999999999999</v>
      </c>
      <c r="X57" s="31">
        <v>2246812854.3600001</v>
      </c>
      <c r="Y57" s="5">
        <v>7.7378999999999998</v>
      </c>
      <c r="Z57" s="31">
        <v>3097652.2</v>
      </c>
      <c r="AA57" s="5">
        <v>1.2094</v>
      </c>
      <c r="AB57" s="31">
        <v>12570889.76</v>
      </c>
      <c r="AC57" s="5">
        <v>1.7533000000000001</v>
      </c>
      <c r="AD57" s="31">
        <v>412093.23</v>
      </c>
      <c r="AE57" s="5">
        <v>1.2516</v>
      </c>
      <c r="AF57" s="31">
        <v>8021019.0599999996</v>
      </c>
      <c r="AG57" s="5">
        <v>2.9775999999999998</v>
      </c>
      <c r="AH57" s="31">
        <v>-1111144.44</v>
      </c>
      <c r="AI57" s="5">
        <v>-3.8704000000000001</v>
      </c>
      <c r="AJ57" s="31">
        <v>75172.179999999993</v>
      </c>
      <c r="AK57" s="5">
        <v>0.50560000000000005</v>
      </c>
      <c r="AL57" s="31">
        <v>520404.24</v>
      </c>
      <c r="AM57" s="5">
        <v>1.6568000000000001</v>
      </c>
      <c r="AN57" s="31">
        <v>1842781.26</v>
      </c>
      <c r="AO57" s="5">
        <v>0.86580000000000001</v>
      </c>
      <c r="AP57" s="31">
        <v>1439413.64</v>
      </c>
      <c r="AQ57" s="5">
        <v>0.53210000000000002</v>
      </c>
      <c r="AR57" s="31">
        <v>6710752.2000000002</v>
      </c>
      <c r="AS57" s="5">
        <v>3.5482</v>
      </c>
      <c r="AT57" s="31">
        <v>884066998.88999999</v>
      </c>
      <c r="AU57" s="5">
        <v>8.0513999999999992</v>
      </c>
      <c r="AV57" s="31">
        <v>101187.19</v>
      </c>
      <c r="AW57" s="5">
        <v>8.6963000000000008</v>
      </c>
      <c r="AX57" s="31">
        <v>-4650122.45</v>
      </c>
      <c r="AY57" s="5">
        <v>-5.1765999999999996</v>
      </c>
      <c r="AZ57" s="31">
        <v>5184421.3600000003</v>
      </c>
      <c r="BA57" s="5">
        <v>6.3779000000000003</v>
      </c>
      <c r="BB57" s="31">
        <v>3303941.78</v>
      </c>
      <c r="BC57" s="5">
        <v>3.2980999999999998</v>
      </c>
      <c r="BD57" s="31">
        <v>11516553.529999999</v>
      </c>
      <c r="BE57" s="5">
        <v>3.8995000000000002</v>
      </c>
      <c r="BF57" s="31">
        <v>12222071.619999999</v>
      </c>
      <c r="BG57" s="5">
        <v>3.8679000000000001</v>
      </c>
      <c r="BH57" s="31">
        <v>28327265.02</v>
      </c>
      <c r="BI57" s="5">
        <v>3.0352000000000001</v>
      </c>
      <c r="BJ57" s="31">
        <v>167498.48000000001</v>
      </c>
      <c r="BK57" s="5">
        <v>0.19869999999999999</v>
      </c>
      <c r="BL57" s="31">
        <v>8170907.5499999998</v>
      </c>
      <c r="BM57" s="5">
        <v>17.225000000000001</v>
      </c>
      <c r="BN57" s="31">
        <v>-3568071.39</v>
      </c>
      <c r="BO57" s="5">
        <v>-2.9748999999999999</v>
      </c>
      <c r="BP57" s="31">
        <v>16598601.75</v>
      </c>
      <c r="BQ57" s="5">
        <v>33.951999999999998</v>
      </c>
      <c r="BR57" s="31">
        <v>269072253.69</v>
      </c>
      <c r="BS57" s="5">
        <v>6.5933999999999999</v>
      </c>
      <c r="BT57" s="31">
        <v>2028865.77</v>
      </c>
      <c r="BU57" s="5">
        <v>3.1122999999999998</v>
      </c>
      <c r="BV57" s="31">
        <v>56196659.520000003</v>
      </c>
      <c r="BW57" s="5">
        <v>63.245100000000001</v>
      </c>
      <c r="BX57" s="31">
        <v>9326752.1699999999</v>
      </c>
      <c r="BY57" s="5">
        <v>3.8953000000000002</v>
      </c>
      <c r="BZ57" s="31">
        <v>12693372.640000001</v>
      </c>
      <c r="CA57" s="5">
        <v>3.1091000000000002</v>
      </c>
      <c r="CB57" s="31">
        <v>2455728</v>
      </c>
      <c r="CC57" s="5">
        <v>9.7658000000000005</v>
      </c>
      <c r="CD57" s="31">
        <v>3725425.8</v>
      </c>
      <c r="CE57" s="5">
        <v>46.250500000000002</v>
      </c>
      <c r="CF57" s="31">
        <v>-2580578.75</v>
      </c>
      <c r="CG57" s="5">
        <v>-4.4917999999999996</v>
      </c>
      <c r="CH57" s="31">
        <v>823338.76</v>
      </c>
      <c r="CI57" s="5">
        <v>0.34549999999999997</v>
      </c>
      <c r="CJ57" s="31">
        <v>1771571.07</v>
      </c>
      <c r="CK57" s="5">
        <v>0.79330000000000001</v>
      </c>
      <c r="CL57" s="31">
        <v>33045511</v>
      </c>
      <c r="CM57" s="5">
        <v>9.2354000000000003</v>
      </c>
      <c r="CN57" s="31">
        <v>-3334973.96</v>
      </c>
      <c r="CO57" s="5">
        <v>-4.6878000000000002</v>
      </c>
      <c r="CP57" s="31">
        <v>30127555.91</v>
      </c>
      <c r="CQ57" s="5">
        <v>4.7664999999999997</v>
      </c>
      <c r="CR57" s="31">
        <v>212320.7</v>
      </c>
      <c r="CS57" s="5">
        <v>2.4687999999999999</v>
      </c>
      <c r="CT57" s="31">
        <v>8794203.2100000009</v>
      </c>
      <c r="CU57" s="5">
        <v>13.195499999999999</v>
      </c>
      <c r="CV57" s="31">
        <v>2925723428.9899998</v>
      </c>
      <c r="CW57" s="5">
        <v>36.216299999999997</v>
      </c>
      <c r="CX57" s="31">
        <v>2657584.9500000002</v>
      </c>
      <c r="CY57" s="5">
        <v>1.5608</v>
      </c>
      <c r="CZ57" s="31">
        <v>18959890.710000001</v>
      </c>
      <c r="DA57" s="5">
        <v>3.1276000000000002</v>
      </c>
      <c r="DB57" s="31">
        <v>124422.54</v>
      </c>
      <c r="DC57" s="5">
        <v>2.1000000000000001E-2</v>
      </c>
      <c r="DD57" s="31">
        <v>1034018</v>
      </c>
      <c r="DE57" s="5">
        <v>2.4961000000000002</v>
      </c>
      <c r="DF57" s="31">
        <v>110264.97</v>
      </c>
      <c r="DG57" s="5">
        <v>0.34899999999999998</v>
      </c>
      <c r="DH57" s="31">
        <v>438686.12</v>
      </c>
      <c r="DI57" s="5">
        <v>0.34470000000000001</v>
      </c>
      <c r="DJ57" s="31">
        <v>328415396.32999998</v>
      </c>
      <c r="DK57" s="5">
        <v>10.667299999999999</v>
      </c>
      <c r="DL57" s="31">
        <v>293232407.79000002</v>
      </c>
      <c r="DM57" s="5">
        <v>13.2202</v>
      </c>
      <c r="DN57" s="31">
        <v>83330416.930000007</v>
      </c>
      <c r="DO57" s="5">
        <v>7.7718999999999996</v>
      </c>
      <c r="DP57" s="31">
        <v>5372358.0800000001</v>
      </c>
      <c r="DQ57" s="5">
        <v>4.5846</v>
      </c>
      <c r="DR57" s="31">
        <v>6889419.1299999999</v>
      </c>
      <c r="DS57" s="5">
        <v>7.1574999999999998</v>
      </c>
      <c r="DT57" s="31">
        <v>-7948372.5999999996</v>
      </c>
      <c r="DU57" s="5">
        <v>-1.0849</v>
      </c>
      <c r="DV57" s="31">
        <v>-4273164.67</v>
      </c>
      <c r="DW57" s="5">
        <v>-0.87470000000000003</v>
      </c>
      <c r="DX57" s="31">
        <v>-6537978.2400000002</v>
      </c>
      <c r="DY57" s="5">
        <v>-1.7038</v>
      </c>
      <c r="DZ57" s="31">
        <v>4403.74</v>
      </c>
      <c r="EA57" s="5">
        <v>0.4249</v>
      </c>
      <c r="EB57" s="31">
        <v>292453.61</v>
      </c>
      <c r="EC57" s="5">
        <v>0.25719999999999998</v>
      </c>
      <c r="ED57" s="31">
        <v>-254200.16</v>
      </c>
      <c r="EE57" s="5">
        <v>-0.10100000000000001</v>
      </c>
      <c r="EF57" s="31">
        <v>9338702.5700000003</v>
      </c>
      <c r="EG57" s="5">
        <v>5.1593</v>
      </c>
      <c r="EH57" s="31">
        <v>42299822.200000003</v>
      </c>
      <c r="EI57" s="5">
        <v>5.0248999999999997</v>
      </c>
      <c r="EJ57" s="31">
        <v>6642077.7199999997</v>
      </c>
      <c r="EK57" s="5">
        <v>18.506</v>
      </c>
      <c r="EL57" s="31">
        <v>-13237568.41</v>
      </c>
      <c r="EM57" s="5">
        <v>-3.5101</v>
      </c>
      <c r="EN57" s="31">
        <v>10854575.970000001</v>
      </c>
      <c r="EO57" s="5">
        <v>2.3227000000000002</v>
      </c>
      <c r="EP57" s="31">
        <v>179140953.46000001</v>
      </c>
      <c r="EQ57" s="5">
        <v>52.932899999999997</v>
      </c>
      <c r="ER57" s="31">
        <v>-544666.99</v>
      </c>
      <c r="ES57" s="5">
        <v>-0.37190000000000001</v>
      </c>
      <c r="ET57" s="31">
        <v>12670198.32</v>
      </c>
      <c r="EU57" s="5">
        <v>5.3520000000000003</v>
      </c>
      <c r="EV57" s="31">
        <v>4157749.57</v>
      </c>
      <c r="EW57" s="5">
        <v>3.0775000000000001</v>
      </c>
      <c r="EX57" s="31">
        <v>326591539.63</v>
      </c>
      <c r="EY57" s="5">
        <v>17.0259</v>
      </c>
      <c r="EZ57" s="31">
        <v>177511166.69</v>
      </c>
      <c r="FA57" s="5">
        <v>14.8081</v>
      </c>
      <c r="FB57" s="31">
        <v>389190142.19</v>
      </c>
      <c r="FC57" s="5">
        <v>44.488700000000001</v>
      </c>
      <c r="FD57" s="31">
        <v>181716841.97</v>
      </c>
      <c r="FE57" s="5">
        <v>23.043399999999998</v>
      </c>
      <c r="FF57" s="31">
        <v>19678267.18</v>
      </c>
      <c r="FG57" s="5">
        <v>1.9812000000000001</v>
      </c>
      <c r="FH57" s="31">
        <v>6531814.9699999997</v>
      </c>
      <c r="FI57" s="5">
        <v>7.7647000000000004</v>
      </c>
      <c r="FJ57" s="31">
        <v>443121.75</v>
      </c>
      <c r="FK57" s="5">
        <v>0.40429999999999999</v>
      </c>
      <c r="FL57" s="31">
        <v>995159.28</v>
      </c>
      <c r="FM57" s="5">
        <v>0.40989999999999999</v>
      </c>
      <c r="FN57" s="31">
        <v>15795923.390000001</v>
      </c>
      <c r="FO57" s="5">
        <v>1.9686999999999999</v>
      </c>
      <c r="FP57" s="31">
        <v>935740.16</v>
      </c>
      <c r="FQ57" s="5">
        <v>0.77629999999999999</v>
      </c>
    </row>
    <row r="58" spans="1:173" x14ac:dyDescent="0.2">
      <c r="A58" t="s">
        <v>578</v>
      </c>
      <c r="B58" s="31">
        <v>7065529488.4399996</v>
      </c>
      <c r="C58" s="5">
        <v>7.7019000000000002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536940444.32000005</v>
      </c>
      <c r="K58" s="5">
        <v>5.6738999999999997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4467202508.8199997</v>
      </c>
      <c r="Y58" s="5">
        <v>15.3847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22676019.16</v>
      </c>
      <c r="AU58" s="5">
        <v>0.20649999999999999</v>
      </c>
      <c r="AV58" s="31">
        <v>0</v>
      </c>
      <c r="AW58">
        <v>0</v>
      </c>
      <c r="AX58" s="31">
        <v>0</v>
      </c>
      <c r="AY58">
        <v>0</v>
      </c>
      <c r="AZ58" s="31">
        <v>7000000</v>
      </c>
      <c r="BA58" s="5">
        <v>8.6113999999999997</v>
      </c>
      <c r="BB58" s="31">
        <v>0</v>
      </c>
      <c r="BC58">
        <v>0</v>
      </c>
      <c r="BD58" s="31">
        <v>0</v>
      </c>
      <c r="BE58">
        <v>0</v>
      </c>
      <c r="BF58" s="31">
        <v>2029259.82</v>
      </c>
      <c r="BG58" s="5">
        <v>0.64219999999999999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1111894159.8699999</v>
      </c>
      <c r="BS58" s="5">
        <v>27.246200000000002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0</v>
      </c>
      <c r="CO58">
        <v>0</v>
      </c>
      <c r="CP58" s="31">
        <v>30108723</v>
      </c>
      <c r="CQ58" s="5">
        <v>4.7634999999999996</v>
      </c>
      <c r="CR58" s="31">
        <v>0</v>
      </c>
      <c r="CS58">
        <v>0</v>
      </c>
      <c r="CT58" s="31">
        <v>0</v>
      </c>
      <c r="CU58">
        <v>0</v>
      </c>
      <c r="CV58" s="31">
        <v>80496474.450000003</v>
      </c>
      <c r="CW58" s="5">
        <v>0.99639999999999995</v>
      </c>
      <c r="CX58" s="31">
        <v>0</v>
      </c>
      <c r="CY58">
        <v>0</v>
      </c>
      <c r="CZ58" s="31">
        <v>0</v>
      </c>
      <c r="DA58">
        <v>0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0</v>
      </c>
      <c r="DI58">
        <v>0</v>
      </c>
      <c r="DJ58" s="31">
        <v>115490569</v>
      </c>
      <c r="DK58" s="5">
        <v>3.7513000000000001</v>
      </c>
      <c r="DL58" s="31">
        <v>19282752</v>
      </c>
      <c r="DM58" s="5">
        <v>0.86939999999999995</v>
      </c>
      <c r="DN58" s="31">
        <v>322230557.56999999</v>
      </c>
      <c r="DO58" s="5">
        <v>30.0533</v>
      </c>
      <c r="DP58" s="31">
        <v>0</v>
      </c>
      <c r="DQ58">
        <v>0</v>
      </c>
      <c r="DR58" s="31">
        <v>0</v>
      </c>
      <c r="DS58">
        <v>0</v>
      </c>
      <c r="DT58" s="31">
        <v>0</v>
      </c>
      <c r="DU58">
        <v>0</v>
      </c>
      <c r="DV58" s="31">
        <v>0</v>
      </c>
      <c r="DW58">
        <v>0</v>
      </c>
      <c r="DX58" s="31">
        <v>0</v>
      </c>
      <c r="DY58">
        <v>0</v>
      </c>
      <c r="DZ58" s="31">
        <v>0</v>
      </c>
      <c r="EA58">
        <v>0</v>
      </c>
      <c r="EB58" s="31">
        <v>0</v>
      </c>
      <c r="EC58">
        <v>0</v>
      </c>
      <c r="ED58" s="31">
        <v>0</v>
      </c>
      <c r="EE58">
        <v>0</v>
      </c>
      <c r="EF58" s="31">
        <v>0</v>
      </c>
      <c r="EG58">
        <v>0</v>
      </c>
      <c r="EH58" s="31">
        <v>0</v>
      </c>
      <c r="EI58">
        <v>0</v>
      </c>
      <c r="EJ58" s="31">
        <v>0</v>
      </c>
      <c r="EK58">
        <v>0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  <c r="ER58" s="31">
        <v>0</v>
      </c>
      <c r="ES58">
        <v>0</v>
      </c>
      <c r="ET58" s="31">
        <v>0</v>
      </c>
      <c r="EU58">
        <v>0</v>
      </c>
      <c r="EV58" s="31">
        <v>0</v>
      </c>
      <c r="EW58">
        <v>0</v>
      </c>
      <c r="EX58" s="31">
        <v>350178020.43000001</v>
      </c>
      <c r="EY58" s="5">
        <v>18.255500000000001</v>
      </c>
      <c r="EZ58" s="31">
        <v>0</v>
      </c>
      <c r="FA58">
        <v>0</v>
      </c>
      <c r="FB58" s="31">
        <v>0</v>
      </c>
      <c r="FC58">
        <v>0</v>
      </c>
      <c r="FD58" s="31">
        <v>0</v>
      </c>
      <c r="FE58">
        <v>0</v>
      </c>
      <c r="FF58" s="31">
        <v>0</v>
      </c>
      <c r="FG58">
        <v>0</v>
      </c>
      <c r="FH58" s="31">
        <v>0</v>
      </c>
      <c r="FI58">
        <v>0</v>
      </c>
      <c r="FJ58" s="31">
        <v>0</v>
      </c>
      <c r="FK58">
        <v>0</v>
      </c>
      <c r="FL58" s="31">
        <v>0</v>
      </c>
      <c r="FM58">
        <v>0</v>
      </c>
      <c r="FN58" s="31">
        <v>0</v>
      </c>
      <c r="FO58">
        <v>0</v>
      </c>
      <c r="FP58" s="31">
        <v>0</v>
      </c>
      <c r="FQ58">
        <v>0</v>
      </c>
    </row>
    <row r="59" spans="1:173" x14ac:dyDescent="0.2">
      <c r="A59" t="s">
        <v>579</v>
      </c>
      <c r="B59" s="31">
        <v>2386262898.3400002</v>
      </c>
      <c r="C59" s="5">
        <v>2.6012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25406549.859999999</v>
      </c>
      <c r="K59" s="5">
        <v>0.26850000000000002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2108989187.8099999</v>
      </c>
      <c r="Y59" s="5">
        <v>7.2632000000000003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7107132.1399999997</v>
      </c>
      <c r="AU59" s="5">
        <v>6.4699999999999994E-2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8086210.29</v>
      </c>
      <c r="BG59" s="5">
        <v>2.5590000000000002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66814302.740000002</v>
      </c>
      <c r="BS59" s="5">
        <v>1.6372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87944039.5</v>
      </c>
      <c r="CQ59" s="5">
        <v>13.913600000000001</v>
      </c>
      <c r="CR59" s="31">
        <v>0</v>
      </c>
      <c r="CS59">
        <v>0</v>
      </c>
      <c r="CT59" s="31">
        <v>0</v>
      </c>
      <c r="CU59">
        <v>0</v>
      </c>
      <c r="CV59" s="31">
        <v>0</v>
      </c>
      <c r="CW59">
        <v>0</v>
      </c>
      <c r="CX59" s="31">
        <v>0</v>
      </c>
      <c r="CY59">
        <v>0</v>
      </c>
      <c r="CZ59" s="31">
        <v>0</v>
      </c>
      <c r="DA59">
        <v>0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0</v>
      </c>
      <c r="DI59">
        <v>0</v>
      </c>
      <c r="DJ59" s="31">
        <v>62620928</v>
      </c>
      <c r="DK59" s="5">
        <v>2.0339999999999998</v>
      </c>
      <c r="DL59" s="31">
        <v>19294548</v>
      </c>
      <c r="DM59" s="5">
        <v>0.86990000000000001</v>
      </c>
      <c r="DN59" s="31">
        <v>0</v>
      </c>
      <c r="DO59">
        <v>0</v>
      </c>
      <c r="DP59" s="31">
        <v>0</v>
      </c>
      <c r="DQ59">
        <v>0</v>
      </c>
      <c r="DR59" s="31">
        <v>0</v>
      </c>
      <c r="DS59">
        <v>0</v>
      </c>
      <c r="DT59" s="31">
        <v>0</v>
      </c>
      <c r="DU59">
        <v>0</v>
      </c>
      <c r="DV59" s="31">
        <v>0</v>
      </c>
      <c r="DW59">
        <v>0</v>
      </c>
      <c r="DX59" s="31">
        <v>0</v>
      </c>
      <c r="DY59">
        <v>0</v>
      </c>
      <c r="DZ59" s="31">
        <v>0</v>
      </c>
      <c r="EA59">
        <v>0</v>
      </c>
      <c r="EB59" s="31">
        <v>0</v>
      </c>
      <c r="EC59">
        <v>0</v>
      </c>
      <c r="ED59" s="31">
        <v>0</v>
      </c>
      <c r="EE59">
        <v>0</v>
      </c>
      <c r="EF59" s="31">
        <v>0</v>
      </c>
      <c r="EG59">
        <v>0</v>
      </c>
      <c r="EH59" s="31">
        <v>0</v>
      </c>
      <c r="EI59">
        <v>0</v>
      </c>
      <c r="EJ59" s="31">
        <v>0</v>
      </c>
      <c r="EK59">
        <v>0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0</v>
      </c>
      <c r="EU59">
        <v>0</v>
      </c>
      <c r="EV59" s="31">
        <v>0</v>
      </c>
      <c r="EW59">
        <v>0</v>
      </c>
      <c r="EX59" s="31">
        <v>0</v>
      </c>
      <c r="EY59">
        <v>0</v>
      </c>
      <c r="EZ59" s="31">
        <v>0</v>
      </c>
      <c r="FA59">
        <v>0</v>
      </c>
      <c r="FB59" s="31">
        <v>0</v>
      </c>
      <c r="FC59">
        <v>0</v>
      </c>
      <c r="FD59" s="31">
        <v>0</v>
      </c>
      <c r="FE59">
        <v>0</v>
      </c>
      <c r="FF59" s="31">
        <v>0</v>
      </c>
      <c r="FG59">
        <v>0</v>
      </c>
      <c r="FH59" s="31">
        <v>0</v>
      </c>
      <c r="FI59">
        <v>0</v>
      </c>
      <c r="FJ59" s="31">
        <v>0</v>
      </c>
      <c r="FK59">
        <v>0</v>
      </c>
      <c r="FL59" s="31">
        <v>0</v>
      </c>
      <c r="FM59">
        <v>0</v>
      </c>
      <c r="FN59" s="31">
        <v>0</v>
      </c>
      <c r="FO59">
        <v>0</v>
      </c>
      <c r="FP59" s="31">
        <v>0</v>
      </c>
      <c r="FQ59">
        <v>0</v>
      </c>
    </row>
    <row r="60" spans="1:173" x14ac:dyDescent="0.2">
      <c r="A60" t="s">
        <v>580</v>
      </c>
      <c r="B60" s="31">
        <v>3230171039.9099998</v>
      </c>
      <c r="C60" s="5">
        <v>3.5211000000000001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397388112.52999997</v>
      </c>
      <c r="K60" s="5">
        <v>4.1992000000000003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2109717082.5599999</v>
      </c>
      <c r="Y60" s="5">
        <v>7.2656999999999998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2836735.04</v>
      </c>
      <c r="AS60" s="5">
        <v>1.4999</v>
      </c>
      <c r="AT60" s="31">
        <v>134666701.41999999</v>
      </c>
      <c r="AU60" s="5">
        <v>1.2263999999999999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33678800.520000003</v>
      </c>
      <c r="BG60" s="5">
        <v>10.658200000000001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  <c r="CL60" s="31">
        <v>0</v>
      </c>
      <c r="CM60">
        <v>0</v>
      </c>
      <c r="CN60" s="31">
        <v>0</v>
      </c>
      <c r="CO60">
        <v>0</v>
      </c>
      <c r="CP60" s="31">
        <v>114021679</v>
      </c>
      <c r="CQ60" s="5">
        <v>18.039300000000001</v>
      </c>
      <c r="CR60" s="31">
        <v>0</v>
      </c>
      <c r="CS60">
        <v>0</v>
      </c>
      <c r="CT60" s="31">
        <v>0</v>
      </c>
      <c r="CU60">
        <v>0</v>
      </c>
      <c r="CV60" s="31">
        <v>53548900</v>
      </c>
      <c r="CW60" s="5">
        <v>0.66290000000000004</v>
      </c>
      <c r="CX60" s="31">
        <v>0</v>
      </c>
      <c r="CY60">
        <v>0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0</v>
      </c>
      <c r="DI60">
        <v>0</v>
      </c>
      <c r="DJ60" s="31">
        <v>174137724</v>
      </c>
      <c r="DK60" s="5">
        <v>5.6562000000000001</v>
      </c>
      <c r="DL60" s="31">
        <v>202091408</v>
      </c>
      <c r="DM60" s="5">
        <v>9.1112000000000002</v>
      </c>
      <c r="DN60" s="31">
        <v>0</v>
      </c>
      <c r="DO60">
        <v>0</v>
      </c>
      <c r="DP60" s="31">
        <v>0</v>
      </c>
      <c r="DQ60">
        <v>0</v>
      </c>
      <c r="DR60" s="31">
        <v>0</v>
      </c>
      <c r="DS60">
        <v>0</v>
      </c>
      <c r="DT60" s="31">
        <v>0</v>
      </c>
      <c r="DU60">
        <v>0</v>
      </c>
      <c r="DV60" s="31">
        <v>0</v>
      </c>
      <c r="DW60">
        <v>0</v>
      </c>
      <c r="DX60" s="31">
        <v>0</v>
      </c>
      <c r="DY60">
        <v>0</v>
      </c>
      <c r="DZ60" s="31">
        <v>0</v>
      </c>
      <c r="EA60">
        <v>0</v>
      </c>
      <c r="EB60" s="31">
        <v>0</v>
      </c>
      <c r="EC60">
        <v>0</v>
      </c>
      <c r="ED60" s="31">
        <v>0</v>
      </c>
      <c r="EE60">
        <v>0</v>
      </c>
      <c r="EF60" s="31">
        <v>0</v>
      </c>
      <c r="EG60">
        <v>0</v>
      </c>
      <c r="EH60" s="31">
        <v>0</v>
      </c>
      <c r="EI60">
        <v>0</v>
      </c>
      <c r="EJ60" s="31">
        <v>0</v>
      </c>
      <c r="EK60">
        <v>0</v>
      </c>
      <c r="EL60" s="31">
        <v>0</v>
      </c>
      <c r="EM60">
        <v>0</v>
      </c>
      <c r="EN60" s="31">
        <v>0</v>
      </c>
      <c r="EO60">
        <v>0</v>
      </c>
      <c r="EP60" s="31">
        <v>6240511.2699999996</v>
      </c>
      <c r="EQ60" s="5">
        <v>1.8440000000000001</v>
      </c>
      <c r="ER60" s="31">
        <v>0</v>
      </c>
      <c r="ES60">
        <v>0</v>
      </c>
      <c r="ET60" s="31">
        <v>0</v>
      </c>
      <c r="EU60">
        <v>0</v>
      </c>
      <c r="EV60" s="31">
        <v>0</v>
      </c>
      <c r="EW60">
        <v>0</v>
      </c>
      <c r="EX60" s="31">
        <v>1843385.57</v>
      </c>
      <c r="EY60" s="5">
        <v>9.6100000000000005E-2</v>
      </c>
      <c r="EZ60" s="31">
        <v>0</v>
      </c>
      <c r="FA60">
        <v>0</v>
      </c>
      <c r="FB60" s="31">
        <v>0</v>
      </c>
      <c r="FC60">
        <v>0</v>
      </c>
      <c r="FD60" s="31">
        <v>0</v>
      </c>
      <c r="FE60">
        <v>0</v>
      </c>
      <c r="FF60" s="31">
        <v>0</v>
      </c>
      <c r="FG60">
        <v>0</v>
      </c>
      <c r="FH60" s="31">
        <v>0</v>
      </c>
      <c r="FI60">
        <v>0</v>
      </c>
      <c r="FJ60" s="31">
        <v>0</v>
      </c>
      <c r="FK60">
        <v>0</v>
      </c>
      <c r="FL60" s="31">
        <v>0</v>
      </c>
      <c r="FM60">
        <v>0</v>
      </c>
      <c r="FN60" s="31">
        <v>0</v>
      </c>
      <c r="FO60">
        <v>0</v>
      </c>
      <c r="FP60" s="31">
        <v>0</v>
      </c>
      <c r="FQ60">
        <v>0</v>
      </c>
    </row>
    <row r="61" spans="1:173" x14ac:dyDescent="0.2">
      <c r="A61" t="s">
        <v>581</v>
      </c>
      <c r="B61" s="31">
        <v>6548901122.8199997</v>
      </c>
      <c r="C61" s="5">
        <v>7.1387999999999998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1111644384.9400001</v>
      </c>
      <c r="K61" s="5">
        <v>11.7469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2738723945.3800001</v>
      </c>
      <c r="Y61" s="5">
        <v>9.4320000000000004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21172233.420000002</v>
      </c>
      <c r="AS61" s="5">
        <v>11.1944</v>
      </c>
      <c r="AT61" s="31">
        <v>1239165619.23</v>
      </c>
      <c r="AU61" s="5">
        <v>11.285299999999999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44687175.600000001</v>
      </c>
      <c r="BG61" s="5">
        <v>14.141999999999999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7749277.75</v>
      </c>
      <c r="BS61" s="5">
        <v>0.18990000000000001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3585526</v>
      </c>
      <c r="CC61" s="5">
        <v>14.258699999999999</v>
      </c>
      <c r="CD61" s="31">
        <v>0</v>
      </c>
      <c r="CE61">
        <v>0</v>
      </c>
      <c r="CF61" s="31">
        <v>0</v>
      </c>
      <c r="CG61">
        <v>0</v>
      </c>
      <c r="CH61" s="31">
        <v>0</v>
      </c>
      <c r="CI61">
        <v>0</v>
      </c>
      <c r="CJ61" s="31">
        <v>0</v>
      </c>
      <c r="CK61">
        <v>0</v>
      </c>
      <c r="CL61" s="31">
        <v>0</v>
      </c>
      <c r="CM61">
        <v>0</v>
      </c>
      <c r="CN61" s="31">
        <v>0</v>
      </c>
      <c r="CO61">
        <v>0</v>
      </c>
      <c r="CP61" s="31">
        <v>0</v>
      </c>
      <c r="CQ61">
        <v>0</v>
      </c>
      <c r="CR61" s="31">
        <v>0</v>
      </c>
      <c r="CS61">
        <v>0</v>
      </c>
      <c r="CT61" s="31">
        <v>13999798.039999999</v>
      </c>
      <c r="CU61" s="5">
        <v>21.0063</v>
      </c>
      <c r="CV61" s="31">
        <v>783887582.96000004</v>
      </c>
      <c r="CW61" s="5">
        <v>9.7034000000000002</v>
      </c>
      <c r="CX61" s="31">
        <v>0</v>
      </c>
      <c r="CY61">
        <v>0</v>
      </c>
      <c r="CZ61" s="31">
        <v>0</v>
      </c>
      <c r="DA61">
        <v>0</v>
      </c>
      <c r="DB61" s="31">
        <v>0</v>
      </c>
      <c r="DC61">
        <v>0</v>
      </c>
      <c r="DD61" s="31">
        <v>0</v>
      </c>
      <c r="DE61">
        <v>0</v>
      </c>
      <c r="DF61" s="31">
        <v>0</v>
      </c>
      <c r="DG61">
        <v>0</v>
      </c>
      <c r="DH61" s="31">
        <v>0</v>
      </c>
      <c r="DI61">
        <v>0</v>
      </c>
      <c r="DJ61" s="31">
        <v>430769400</v>
      </c>
      <c r="DK61" s="5">
        <v>13.991899999999999</v>
      </c>
      <c r="DL61" s="31">
        <v>102072478</v>
      </c>
      <c r="DM61" s="5">
        <v>4.6018999999999997</v>
      </c>
      <c r="DN61" s="31">
        <v>35299425</v>
      </c>
      <c r="DO61" s="5">
        <v>3.2921999999999998</v>
      </c>
      <c r="DP61" s="31">
        <v>0</v>
      </c>
      <c r="DQ61">
        <v>0</v>
      </c>
      <c r="DR61" s="31">
        <v>0</v>
      </c>
      <c r="DS61">
        <v>0</v>
      </c>
      <c r="DT61" s="31">
        <v>0</v>
      </c>
      <c r="DU61">
        <v>0</v>
      </c>
      <c r="DV61" s="31">
        <v>0</v>
      </c>
      <c r="DW61">
        <v>0</v>
      </c>
      <c r="DX61" s="31">
        <v>0</v>
      </c>
      <c r="DY61">
        <v>0</v>
      </c>
      <c r="DZ61" s="31">
        <v>0</v>
      </c>
      <c r="EA61">
        <v>0</v>
      </c>
      <c r="EB61" s="31">
        <v>0</v>
      </c>
      <c r="EC61">
        <v>0</v>
      </c>
      <c r="ED61" s="31">
        <v>0</v>
      </c>
      <c r="EE61">
        <v>0</v>
      </c>
      <c r="EF61" s="31">
        <v>0</v>
      </c>
      <c r="EG61">
        <v>0</v>
      </c>
      <c r="EH61" s="31">
        <v>0</v>
      </c>
      <c r="EI61">
        <v>0</v>
      </c>
      <c r="EJ61" s="31">
        <v>0</v>
      </c>
      <c r="EK61">
        <v>0</v>
      </c>
      <c r="EL61" s="31">
        <v>0</v>
      </c>
      <c r="EM61">
        <v>0</v>
      </c>
      <c r="EN61" s="31">
        <v>0</v>
      </c>
      <c r="EO61">
        <v>0</v>
      </c>
      <c r="EP61" s="31">
        <v>8989829.4900000002</v>
      </c>
      <c r="EQ61" s="5">
        <v>2.6562999999999999</v>
      </c>
      <c r="ER61" s="31">
        <v>0</v>
      </c>
      <c r="ES61">
        <v>0</v>
      </c>
      <c r="ET61" s="31">
        <v>0</v>
      </c>
      <c r="EU61">
        <v>0</v>
      </c>
      <c r="EV61" s="31">
        <v>0</v>
      </c>
      <c r="EW61">
        <v>0</v>
      </c>
      <c r="EX61" s="31">
        <v>7154447.0099999998</v>
      </c>
      <c r="EY61" s="5">
        <v>0.373</v>
      </c>
      <c r="EZ61" s="31">
        <v>0</v>
      </c>
      <c r="FA61">
        <v>0</v>
      </c>
      <c r="FB61" s="31">
        <v>0</v>
      </c>
      <c r="FC61">
        <v>0</v>
      </c>
      <c r="FD61" s="31">
        <v>0</v>
      </c>
      <c r="FE61">
        <v>0</v>
      </c>
      <c r="FF61" s="31">
        <v>0</v>
      </c>
      <c r="FG61">
        <v>0</v>
      </c>
      <c r="FH61" s="31">
        <v>0</v>
      </c>
      <c r="FI61">
        <v>0</v>
      </c>
      <c r="FJ61" s="31">
        <v>0</v>
      </c>
      <c r="FK61">
        <v>0</v>
      </c>
      <c r="FL61" s="31">
        <v>0</v>
      </c>
      <c r="FM61">
        <v>0</v>
      </c>
      <c r="FN61" s="31">
        <v>0</v>
      </c>
      <c r="FO61">
        <v>0</v>
      </c>
      <c r="FP61" s="31">
        <v>0</v>
      </c>
      <c r="FQ61">
        <v>0</v>
      </c>
    </row>
    <row r="62" spans="1:173" x14ac:dyDescent="0.2">
      <c r="A62" t="s">
        <v>582</v>
      </c>
      <c r="B62" s="31">
        <v>5562985897.9300003</v>
      </c>
      <c r="C62" s="5">
        <v>6.0640000000000001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1534458337.3299999</v>
      </c>
      <c r="K62" s="5">
        <v>16.2148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44726823.869999997</v>
      </c>
      <c r="AS62" s="5">
        <v>23.648399999999999</v>
      </c>
      <c r="AT62" s="31">
        <v>2481796463.3600001</v>
      </c>
      <c r="AU62" s="5">
        <v>22.6022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32755174.399999999</v>
      </c>
      <c r="BG62" s="5">
        <v>10.3659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3257360.05</v>
      </c>
      <c r="BQ62" s="5">
        <v>6.6628999999999996</v>
      </c>
      <c r="BR62" s="31">
        <v>109259330.59999999</v>
      </c>
      <c r="BS62" s="5">
        <v>2.6772999999999998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4432821</v>
      </c>
      <c r="CC62" s="5">
        <v>17.6282</v>
      </c>
      <c r="CD62" s="31">
        <v>512888.3</v>
      </c>
      <c r="CE62" s="5">
        <v>6.3673999999999999</v>
      </c>
      <c r="CF62" s="31">
        <v>0</v>
      </c>
      <c r="CG62">
        <v>0</v>
      </c>
      <c r="CH62" s="31">
        <v>0</v>
      </c>
      <c r="CI62">
        <v>0</v>
      </c>
      <c r="CJ62" s="31">
        <v>0</v>
      </c>
      <c r="CK62">
        <v>0</v>
      </c>
      <c r="CL62" s="31">
        <v>0</v>
      </c>
      <c r="CM62">
        <v>0</v>
      </c>
      <c r="CN62" s="31">
        <v>0</v>
      </c>
      <c r="CO62">
        <v>0</v>
      </c>
      <c r="CP62" s="31">
        <v>0</v>
      </c>
      <c r="CQ62">
        <v>0</v>
      </c>
      <c r="CR62" s="31">
        <v>0</v>
      </c>
      <c r="CS62">
        <v>0</v>
      </c>
      <c r="CT62" s="31">
        <v>4128214.9</v>
      </c>
      <c r="CU62" s="5">
        <v>6.1943000000000001</v>
      </c>
      <c r="CV62" s="31">
        <v>306946820</v>
      </c>
      <c r="CW62" s="5">
        <v>3.7995999999999999</v>
      </c>
      <c r="CX62" s="31">
        <v>0</v>
      </c>
      <c r="CY62">
        <v>0</v>
      </c>
      <c r="CZ62" s="31">
        <v>0</v>
      </c>
      <c r="DA62">
        <v>0</v>
      </c>
      <c r="DB62" s="31">
        <v>0</v>
      </c>
      <c r="DC62">
        <v>0</v>
      </c>
      <c r="DD62" s="31">
        <v>0</v>
      </c>
      <c r="DE62">
        <v>0</v>
      </c>
      <c r="DF62" s="31">
        <v>0</v>
      </c>
      <c r="DG62">
        <v>0</v>
      </c>
      <c r="DH62" s="31">
        <v>0</v>
      </c>
      <c r="DI62">
        <v>0</v>
      </c>
      <c r="DJ62" s="31">
        <v>616551893</v>
      </c>
      <c r="DK62" s="5">
        <v>20.026399999999999</v>
      </c>
      <c r="DL62" s="31">
        <v>221887962</v>
      </c>
      <c r="DM62" s="5">
        <v>10.0037</v>
      </c>
      <c r="DN62" s="31">
        <v>55626178.82</v>
      </c>
      <c r="DO62" s="5">
        <v>5.1879999999999997</v>
      </c>
      <c r="DP62" s="31">
        <v>0</v>
      </c>
      <c r="DQ62">
        <v>0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0</v>
      </c>
      <c r="DY62">
        <v>0</v>
      </c>
      <c r="DZ62" s="31">
        <v>0</v>
      </c>
      <c r="EA62">
        <v>0</v>
      </c>
      <c r="EB62" s="31">
        <v>0</v>
      </c>
      <c r="EC62">
        <v>0</v>
      </c>
      <c r="ED62" s="31">
        <v>0</v>
      </c>
      <c r="EE62">
        <v>0</v>
      </c>
      <c r="EF62" s="31">
        <v>0</v>
      </c>
      <c r="EG62">
        <v>0</v>
      </c>
      <c r="EH62" s="31">
        <v>0</v>
      </c>
      <c r="EI62">
        <v>0</v>
      </c>
      <c r="EJ62" s="31">
        <v>0</v>
      </c>
      <c r="EK62">
        <v>0</v>
      </c>
      <c r="EL62" s="31">
        <v>0</v>
      </c>
      <c r="EM62">
        <v>0</v>
      </c>
      <c r="EN62" s="31">
        <v>0</v>
      </c>
      <c r="EO62">
        <v>0</v>
      </c>
      <c r="EP62" s="31">
        <v>20095655.57</v>
      </c>
      <c r="EQ62" s="5">
        <v>5.9379</v>
      </c>
      <c r="ER62" s="31">
        <v>0</v>
      </c>
      <c r="ES62">
        <v>0</v>
      </c>
      <c r="ET62" s="31">
        <v>0</v>
      </c>
      <c r="EU62">
        <v>0</v>
      </c>
      <c r="EV62" s="31">
        <v>0</v>
      </c>
      <c r="EW62">
        <v>0</v>
      </c>
      <c r="EX62" s="31">
        <v>126549974.73</v>
      </c>
      <c r="EY62" s="5">
        <v>6.5972999999999997</v>
      </c>
      <c r="EZ62" s="31">
        <v>0</v>
      </c>
      <c r="FA62">
        <v>0</v>
      </c>
      <c r="FB62" s="31">
        <v>0</v>
      </c>
      <c r="FC62">
        <v>0</v>
      </c>
      <c r="FD62" s="31">
        <v>0</v>
      </c>
      <c r="FE62">
        <v>0</v>
      </c>
      <c r="FF62" s="31">
        <v>0</v>
      </c>
      <c r="FG62">
        <v>0</v>
      </c>
      <c r="FH62" s="31">
        <v>0</v>
      </c>
      <c r="FI62">
        <v>0</v>
      </c>
      <c r="FJ62" s="31">
        <v>0</v>
      </c>
      <c r="FK62">
        <v>0</v>
      </c>
      <c r="FL62" s="31">
        <v>0</v>
      </c>
      <c r="FM62">
        <v>0</v>
      </c>
      <c r="FN62" s="31">
        <v>0</v>
      </c>
      <c r="FO62">
        <v>0</v>
      </c>
      <c r="FP62" s="31">
        <v>0</v>
      </c>
      <c r="FQ62">
        <v>0</v>
      </c>
    </row>
    <row r="63" spans="1:173" x14ac:dyDescent="0.2">
      <c r="A63" t="s">
        <v>583</v>
      </c>
      <c r="B63" s="31">
        <v>4561997714.3800001</v>
      </c>
      <c r="C63" s="5">
        <v>4.9729000000000001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1593034344.3499999</v>
      </c>
      <c r="K63" s="5">
        <v>16.8338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532863042.95999998</v>
      </c>
      <c r="Y63" s="5">
        <v>1.8351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4002317.75</v>
      </c>
      <c r="AS63" s="5">
        <v>2.1160999999999999</v>
      </c>
      <c r="AT63" s="31">
        <v>1116519551.5</v>
      </c>
      <c r="AU63" s="5">
        <v>10.1684</v>
      </c>
      <c r="AV63" s="31">
        <v>0</v>
      </c>
      <c r="AW63">
        <v>0</v>
      </c>
      <c r="AX63" s="31">
        <v>0</v>
      </c>
      <c r="AY63">
        <v>0</v>
      </c>
      <c r="AZ63" s="31">
        <v>9575609.2799999993</v>
      </c>
      <c r="BA63" s="5">
        <v>11.7799</v>
      </c>
      <c r="BB63" s="31">
        <v>0</v>
      </c>
      <c r="BC63">
        <v>0</v>
      </c>
      <c r="BD63" s="31">
        <v>0</v>
      </c>
      <c r="BE63">
        <v>0</v>
      </c>
      <c r="BF63" s="31">
        <v>23909255.68</v>
      </c>
      <c r="BG63" s="5">
        <v>7.5664999999999996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163475298.15000001</v>
      </c>
      <c r="BS63" s="5">
        <v>4.0058999999999996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1012148</v>
      </c>
      <c r="CC63" s="5">
        <v>4.0250000000000004</v>
      </c>
      <c r="CD63" s="31">
        <v>0</v>
      </c>
      <c r="CE63">
        <v>0</v>
      </c>
      <c r="CF63" s="31">
        <v>0</v>
      </c>
      <c r="CG63">
        <v>0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0</v>
      </c>
      <c r="CO63">
        <v>0</v>
      </c>
      <c r="CP63" s="31">
        <v>19366977.539999999</v>
      </c>
      <c r="CQ63" s="5">
        <v>3.0640000000000001</v>
      </c>
      <c r="CR63" s="31">
        <v>0</v>
      </c>
      <c r="CS63">
        <v>0</v>
      </c>
      <c r="CT63" s="31">
        <v>7035017.9299999997</v>
      </c>
      <c r="CU63" s="5">
        <v>10.555899999999999</v>
      </c>
      <c r="CV63" s="31">
        <v>108218583.2</v>
      </c>
      <c r="CW63" s="5">
        <v>1.3395999999999999</v>
      </c>
      <c r="CX63" s="31">
        <v>0</v>
      </c>
      <c r="CY63">
        <v>0</v>
      </c>
      <c r="CZ63" s="31">
        <v>0</v>
      </c>
      <c r="DA63">
        <v>0</v>
      </c>
      <c r="DB63" s="31">
        <v>0</v>
      </c>
      <c r="DC63">
        <v>0</v>
      </c>
      <c r="DD63" s="31">
        <v>0</v>
      </c>
      <c r="DE63">
        <v>0</v>
      </c>
      <c r="DF63" s="31">
        <v>0</v>
      </c>
      <c r="DG63">
        <v>0</v>
      </c>
      <c r="DH63" s="31">
        <v>0</v>
      </c>
      <c r="DI63">
        <v>0</v>
      </c>
      <c r="DJ63" s="31">
        <v>424349084</v>
      </c>
      <c r="DK63" s="5">
        <v>13.7834</v>
      </c>
      <c r="DL63" s="31">
        <v>306388572</v>
      </c>
      <c r="DM63" s="5">
        <v>13.8134</v>
      </c>
      <c r="DN63" s="31">
        <v>41058911.149999999</v>
      </c>
      <c r="DO63" s="5">
        <v>3.8294000000000001</v>
      </c>
      <c r="DP63" s="31">
        <v>0</v>
      </c>
      <c r="DQ63">
        <v>0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0</v>
      </c>
      <c r="EA63">
        <v>0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0</v>
      </c>
      <c r="EK63">
        <v>0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0</v>
      </c>
      <c r="ES63">
        <v>0</v>
      </c>
      <c r="ET63" s="31">
        <v>0</v>
      </c>
      <c r="EU63">
        <v>0</v>
      </c>
      <c r="EV63" s="31">
        <v>0</v>
      </c>
      <c r="EW63">
        <v>0</v>
      </c>
      <c r="EX63" s="31">
        <v>211189000.88999999</v>
      </c>
      <c r="EY63" s="5">
        <v>11.0097</v>
      </c>
      <c r="EZ63" s="31">
        <v>0</v>
      </c>
      <c r="FA63">
        <v>0</v>
      </c>
      <c r="FB63" s="31">
        <v>0</v>
      </c>
      <c r="FC63">
        <v>0</v>
      </c>
      <c r="FD63" s="31">
        <v>0</v>
      </c>
      <c r="FE63">
        <v>0</v>
      </c>
      <c r="FF63" s="31">
        <v>0</v>
      </c>
      <c r="FG63">
        <v>0</v>
      </c>
      <c r="FH63" s="31">
        <v>0</v>
      </c>
      <c r="FI63">
        <v>0</v>
      </c>
      <c r="FJ63" s="31">
        <v>0</v>
      </c>
      <c r="FK63">
        <v>0</v>
      </c>
      <c r="FL63" s="31">
        <v>0</v>
      </c>
      <c r="FM63">
        <v>0</v>
      </c>
      <c r="FN63" s="31">
        <v>0</v>
      </c>
      <c r="FO63">
        <v>0</v>
      </c>
      <c r="FP63" s="31">
        <v>0</v>
      </c>
      <c r="FQ63">
        <v>0</v>
      </c>
    </row>
    <row r="64" spans="1:173" ht="13.5" thickBot="1" x14ac:dyDescent="0.25">
      <c r="A64" t="s">
        <v>584</v>
      </c>
      <c r="B64" s="31">
        <v>2627957483.9099998</v>
      </c>
      <c r="C64" s="5">
        <v>2.8647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191013337.72</v>
      </c>
      <c r="K64" s="5">
        <v>2.0185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709089151.04999995</v>
      </c>
      <c r="Y64" s="5">
        <v>2.4420000000000002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7948424.4000000004</v>
      </c>
      <c r="AS64" s="5">
        <v>4.2026000000000003</v>
      </c>
      <c r="AT64" s="31">
        <v>1039335185.36</v>
      </c>
      <c r="AU64" s="5">
        <v>9.4654000000000007</v>
      </c>
      <c r="AV64" s="31">
        <v>0</v>
      </c>
      <c r="AW64">
        <v>0</v>
      </c>
      <c r="AX64" s="31">
        <v>0</v>
      </c>
      <c r="AY64">
        <v>0</v>
      </c>
      <c r="AZ64" s="31">
        <v>9300506.6199999992</v>
      </c>
      <c r="BA64" s="5">
        <v>11.4415</v>
      </c>
      <c r="BB64" s="31">
        <v>0</v>
      </c>
      <c r="BC64">
        <v>0</v>
      </c>
      <c r="BD64" s="31">
        <v>0</v>
      </c>
      <c r="BE64">
        <v>0</v>
      </c>
      <c r="BF64" s="31">
        <v>19686076.18</v>
      </c>
      <c r="BG64" s="5">
        <v>6.23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103298590.58</v>
      </c>
      <c r="BS64" s="5">
        <v>2.5312999999999999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3592715</v>
      </c>
      <c r="CC64" s="5">
        <v>14.2873</v>
      </c>
      <c r="CD64" s="31">
        <v>0</v>
      </c>
      <c r="CE64">
        <v>0</v>
      </c>
      <c r="CF64" s="31">
        <v>0</v>
      </c>
      <c r="CG64">
        <v>0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0</v>
      </c>
      <c r="CO64">
        <v>0</v>
      </c>
      <c r="CP64" s="31">
        <v>42298196.390000001</v>
      </c>
      <c r="CQ64" s="5">
        <v>6.6920000000000002</v>
      </c>
      <c r="CR64" s="31">
        <v>0</v>
      </c>
      <c r="CS64">
        <v>0</v>
      </c>
      <c r="CT64" s="31">
        <v>2779623.49</v>
      </c>
      <c r="CU64" s="5">
        <v>4.1707999999999998</v>
      </c>
      <c r="CV64" s="31">
        <v>0</v>
      </c>
      <c r="CW64">
        <v>0</v>
      </c>
      <c r="CX64" s="31">
        <v>0</v>
      </c>
      <c r="CY64">
        <v>0</v>
      </c>
      <c r="CZ64" s="31">
        <v>0</v>
      </c>
      <c r="DA64">
        <v>0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174010148</v>
      </c>
      <c r="DK64" s="5">
        <v>5.6520999999999999</v>
      </c>
      <c r="DL64" s="31">
        <v>113143805</v>
      </c>
      <c r="DM64" s="5">
        <v>5.101</v>
      </c>
      <c r="DN64" s="31">
        <v>66499980.079999998</v>
      </c>
      <c r="DO64" s="5">
        <v>6.2022000000000004</v>
      </c>
      <c r="DP64" s="31">
        <v>0</v>
      </c>
      <c r="DQ64">
        <v>0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7613256</v>
      </c>
      <c r="EK64" s="5">
        <v>21.2118</v>
      </c>
      <c r="EL64" s="31">
        <v>0</v>
      </c>
      <c r="EM64">
        <v>0</v>
      </c>
      <c r="EN64" s="31">
        <v>8770604.0999999996</v>
      </c>
      <c r="EO64" s="5">
        <v>1.8768</v>
      </c>
      <c r="EP64" s="31">
        <v>0</v>
      </c>
      <c r="EQ64">
        <v>0</v>
      </c>
      <c r="ER64" s="31">
        <v>0</v>
      </c>
      <c r="ES64">
        <v>0</v>
      </c>
      <c r="ET64" s="31">
        <v>0</v>
      </c>
      <c r="EU64">
        <v>0</v>
      </c>
      <c r="EV64" s="31">
        <v>0</v>
      </c>
      <c r="EW64">
        <v>0</v>
      </c>
      <c r="EX64" s="31">
        <v>129577883.94</v>
      </c>
      <c r="EY64" s="5">
        <v>6.7552000000000003</v>
      </c>
      <c r="EZ64" s="31">
        <v>0</v>
      </c>
      <c r="FA64">
        <v>0</v>
      </c>
      <c r="FB64" s="31">
        <v>0</v>
      </c>
      <c r="FC64">
        <v>0</v>
      </c>
      <c r="FD64" s="31">
        <v>0</v>
      </c>
      <c r="FE64">
        <v>0</v>
      </c>
      <c r="FF64" s="31">
        <v>0</v>
      </c>
      <c r="FG64">
        <v>0</v>
      </c>
      <c r="FH64" s="31">
        <v>0</v>
      </c>
      <c r="FI64">
        <v>0</v>
      </c>
      <c r="FJ64" s="31">
        <v>0</v>
      </c>
      <c r="FK64">
        <v>0</v>
      </c>
      <c r="FL64" s="31">
        <v>0</v>
      </c>
      <c r="FM64">
        <v>0</v>
      </c>
      <c r="FN64" s="31">
        <v>0</v>
      </c>
      <c r="FO64">
        <v>0</v>
      </c>
      <c r="FP64" s="31">
        <v>0</v>
      </c>
      <c r="FQ64">
        <v>0</v>
      </c>
    </row>
    <row r="65" spans="1:173" ht="14.25" thickTop="1" thickBot="1" x14ac:dyDescent="0.25">
      <c r="A65" s="152" t="s">
        <v>13</v>
      </c>
      <c r="B65" s="153">
        <v>41141989981.220001</v>
      </c>
      <c r="C65" s="154">
        <v>44.847700000000003</v>
      </c>
      <c r="D65" s="153">
        <v>324201.89</v>
      </c>
      <c r="E65" s="154">
        <v>0.49619999999999997</v>
      </c>
      <c r="F65" s="153">
        <v>603599.56000000006</v>
      </c>
      <c r="G65" s="154">
        <v>0.13780000000000001</v>
      </c>
      <c r="H65" s="153">
        <v>-1628631.52</v>
      </c>
      <c r="I65" s="154">
        <v>-1.5720000000000001</v>
      </c>
      <c r="J65" s="153">
        <v>5836928829.6000004</v>
      </c>
      <c r="K65" s="154">
        <v>61.679499999999997</v>
      </c>
      <c r="L65" s="153">
        <v>1468841.51</v>
      </c>
      <c r="M65" s="154">
        <v>1.9631000000000001</v>
      </c>
      <c r="N65" s="153">
        <v>7930031.9500000002</v>
      </c>
      <c r="O65" s="154">
        <v>0.71789999999999998</v>
      </c>
      <c r="P65" s="153">
        <v>15598548.130000001</v>
      </c>
      <c r="Q65" s="154">
        <v>1.1107</v>
      </c>
      <c r="R65" s="153">
        <v>134477.35999999999</v>
      </c>
      <c r="S65" s="154">
        <v>0.21390000000000001</v>
      </c>
      <c r="T65" s="153">
        <v>132260.85</v>
      </c>
      <c r="U65" s="154">
        <v>0.25169999999999998</v>
      </c>
      <c r="V65" s="153">
        <v>2103542.8199999998</v>
      </c>
      <c r="W65" s="154">
        <v>1.4562999999999999</v>
      </c>
      <c r="X65" s="153">
        <v>14913397772.940001</v>
      </c>
      <c r="Y65" s="154">
        <v>51.360599999999998</v>
      </c>
      <c r="Z65" s="153">
        <v>3097652.2</v>
      </c>
      <c r="AA65" s="154">
        <v>1.2094</v>
      </c>
      <c r="AB65" s="153">
        <v>12570889.76</v>
      </c>
      <c r="AC65" s="154">
        <v>1.7533000000000001</v>
      </c>
      <c r="AD65" s="153">
        <v>412093.23</v>
      </c>
      <c r="AE65" s="154">
        <v>1.2516</v>
      </c>
      <c r="AF65" s="153">
        <v>8021019.0599999996</v>
      </c>
      <c r="AG65" s="154">
        <v>2.9775999999999998</v>
      </c>
      <c r="AH65" s="153">
        <v>-1111144.44</v>
      </c>
      <c r="AI65" s="154">
        <v>-3.8704000000000001</v>
      </c>
      <c r="AJ65" s="153">
        <v>75172.179999999993</v>
      </c>
      <c r="AK65" s="154">
        <v>0.50560000000000005</v>
      </c>
      <c r="AL65" s="153">
        <v>520404.24</v>
      </c>
      <c r="AM65" s="154">
        <v>1.6568000000000001</v>
      </c>
      <c r="AN65" s="153">
        <v>1842781.26</v>
      </c>
      <c r="AO65" s="154">
        <v>0.86580000000000001</v>
      </c>
      <c r="AP65" s="153">
        <v>1439413.64</v>
      </c>
      <c r="AQ65" s="154">
        <v>0.53210000000000002</v>
      </c>
      <c r="AR65" s="153">
        <v>87397286.680000007</v>
      </c>
      <c r="AS65" s="154">
        <v>46.209600000000002</v>
      </c>
      <c r="AT65" s="153">
        <v>6925333671.0600004</v>
      </c>
      <c r="AU65" s="154">
        <v>63.070300000000003</v>
      </c>
      <c r="AV65" s="153">
        <v>101187.19</v>
      </c>
      <c r="AW65" s="154">
        <v>8.6963000000000008</v>
      </c>
      <c r="AX65" s="153">
        <v>-4650122.45</v>
      </c>
      <c r="AY65" s="154">
        <v>-5.1765999999999996</v>
      </c>
      <c r="AZ65" s="153">
        <v>31060537.260000002</v>
      </c>
      <c r="BA65" s="154">
        <v>38.210700000000003</v>
      </c>
      <c r="BB65" s="153">
        <v>3303941.78</v>
      </c>
      <c r="BC65" s="154">
        <v>3.2980999999999998</v>
      </c>
      <c r="BD65" s="153">
        <v>11516553.529999999</v>
      </c>
      <c r="BE65" s="154">
        <v>3.8995000000000002</v>
      </c>
      <c r="BF65" s="153">
        <v>177054024.11000001</v>
      </c>
      <c r="BG65" s="154">
        <v>56.031799999999997</v>
      </c>
      <c r="BH65" s="153">
        <v>28327265.02</v>
      </c>
      <c r="BI65" s="154">
        <v>3.0352000000000001</v>
      </c>
      <c r="BJ65" s="153">
        <v>167498.48000000001</v>
      </c>
      <c r="BK65" s="154">
        <v>0.19869999999999999</v>
      </c>
      <c r="BL65" s="153">
        <v>8170907.5499999998</v>
      </c>
      <c r="BM65" s="154">
        <v>17.225000000000001</v>
      </c>
      <c r="BN65" s="153">
        <v>-3568071.39</v>
      </c>
      <c r="BO65" s="154">
        <v>-2.9748999999999999</v>
      </c>
      <c r="BP65" s="153">
        <v>19855961.800000001</v>
      </c>
      <c r="BQ65" s="154">
        <v>40.614899999999999</v>
      </c>
      <c r="BR65" s="153">
        <v>1831563213.3800001</v>
      </c>
      <c r="BS65" s="154">
        <v>44.8812</v>
      </c>
      <c r="BT65" s="153">
        <v>2028865.77</v>
      </c>
      <c r="BU65" s="154">
        <v>3.1122999999999998</v>
      </c>
      <c r="BV65" s="153">
        <v>56196659.520000003</v>
      </c>
      <c r="BW65" s="154">
        <v>63.245100000000001</v>
      </c>
      <c r="BX65" s="153">
        <v>9326752.1699999999</v>
      </c>
      <c r="BY65" s="154">
        <v>3.8953000000000002</v>
      </c>
      <c r="BZ65" s="153">
        <v>12693372.640000001</v>
      </c>
      <c r="CA65" s="154">
        <v>3.1091000000000002</v>
      </c>
      <c r="CB65" s="153">
        <v>15078938</v>
      </c>
      <c r="CC65" s="154">
        <v>59.965000000000003</v>
      </c>
      <c r="CD65" s="153">
        <v>4238314.0999999996</v>
      </c>
      <c r="CE65" s="154">
        <v>52.617899999999999</v>
      </c>
      <c r="CF65" s="153">
        <v>-2580578.75</v>
      </c>
      <c r="CG65" s="154">
        <v>-4.4917999999999996</v>
      </c>
      <c r="CH65" s="153">
        <v>823338.76</v>
      </c>
      <c r="CI65" s="154">
        <v>0.34549999999999997</v>
      </c>
      <c r="CJ65" s="153">
        <v>1771571.07</v>
      </c>
      <c r="CK65" s="154">
        <v>0.79330000000000001</v>
      </c>
      <c r="CL65" s="153">
        <v>33045511</v>
      </c>
      <c r="CM65" s="154">
        <v>9.2354000000000003</v>
      </c>
      <c r="CN65" s="153">
        <v>-3334973.96</v>
      </c>
      <c r="CO65" s="154">
        <v>-4.6878000000000002</v>
      </c>
      <c r="CP65" s="153">
        <v>323867171.33999997</v>
      </c>
      <c r="CQ65" s="154">
        <v>51.238900000000001</v>
      </c>
      <c r="CR65" s="153">
        <v>212320.7</v>
      </c>
      <c r="CS65" s="154">
        <v>2.4687999999999999</v>
      </c>
      <c r="CT65" s="153">
        <v>36736857.57</v>
      </c>
      <c r="CU65" s="154">
        <v>55.122700000000002</v>
      </c>
      <c r="CV65" s="153">
        <v>4258821789.5999999</v>
      </c>
      <c r="CW65" s="154">
        <v>52.718200000000003</v>
      </c>
      <c r="CX65" s="153">
        <v>2657584.9500000002</v>
      </c>
      <c r="CY65" s="154">
        <v>1.5608</v>
      </c>
      <c r="CZ65" s="153">
        <v>18959890.710000001</v>
      </c>
      <c r="DA65" s="154">
        <v>3.1276000000000002</v>
      </c>
      <c r="DB65" s="153">
        <v>124422.54</v>
      </c>
      <c r="DC65" s="154">
        <v>2.1000000000000001E-2</v>
      </c>
      <c r="DD65" s="153">
        <v>1034018</v>
      </c>
      <c r="DE65" s="154">
        <v>2.4961000000000002</v>
      </c>
      <c r="DF65" s="153">
        <v>110264.97</v>
      </c>
      <c r="DG65" s="154">
        <v>0.34899999999999998</v>
      </c>
      <c r="DH65" s="153">
        <v>438686.12</v>
      </c>
      <c r="DI65" s="154">
        <v>0.34470000000000001</v>
      </c>
      <c r="DJ65" s="153">
        <v>2326345142.3299999</v>
      </c>
      <c r="DK65" s="154">
        <v>75.562600000000003</v>
      </c>
      <c r="DL65" s="153">
        <v>1277393932.79</v>
      </c>
      <c r="DM65" s="154">
        <v>57.590600000000002</v>
      </c>
      <c r="DN65" s="153">
        <v>604045469.54999995</v>
      </c>
      <c r="DO65" s="154">
        <v>56.3371</v>
      </c>
      <c r="DP65" s="153">
        <v>5372358.0800000001</v>
      </c>
      <c r="DQ65" s="154">
        <v>4.5846</v>
      </c>
      <c r="DR65" s="153">
        <v>6889419.1299999999</v>
      </c>
      <c r="DS65" s="154">
        <v>7.1574999999999998</v>
      </c>
      <c r="DT65" s="153">
        <v>-7948372.5999999996</v>
      </c>
      <c r="DU65" s="154">
        <v>-1.0849</v>
      </c>
      <c r="DV65" s="153">
        <v>-4273164.67</v>
      </c>
      <c r="DW65" s="154">
        <v>-0.87470000000000003</v>
      </c>
      <c r="DX65" s="153">
        <v>-6537978.2400000002</v>
      </c>
      <c r="DY65" s="154">
        <v>-1.7038</v>
      </c>
      <c r="DZ65" s="153">
        <v>4403.74</v>
      </c>
      <c r="EA65" s="154">
        <v>0.4249</v>
      </c>
      <c r="EB65" s="153">
        <v>292453.61</v>
      </c>
      <c r="EC65" s="154">
        <v>0.25719999999999998</v>
      </c>
      <c r="ED65" s="153">
        <v>-254200.16</v>
      </c>
      <c r="EE65" s="154">
        <v>-0.10100000000000001</v>
      </c>
      <c r="EF65" s="153">
        <v>9338702.5700000003</v>
      </c>
      <c r="EG65" s="154">
        <v>5.1593</v>
      </c>
      <c r="EH65" s="153">
        <v>42299822.200000003</v>
      </c>
      <c r="EI65" s="154">
        <v>5.0248999999999997</v>
      </c>
      <c r="EJ65" s="153">
        <v>14255333.720000001</v>
      </c>
      <c r="EK65" s="154">
        <v>39.717799999999997</v>
      </c>
      <c r="EL65" s="153">
        <v>-13237568.41</v>
      </c>
      <c r="EM65" s="154">
        <v>-3.5101</v>
      </c>
      <c r="EN65" s="153">
        <v>19625180.07</v>
      </c>
      <c r="EO65" s="154">
        <v>4.1993999999999998</v>
      </c>
      <c r="EP65" s="153">
        <v>214466949.78999999</v>
      </c>
      <c r="EQ65" s="154">
        <v>63.371000000000002</v>
      </c>
      <c r="ER65" s="153">
        <v>-544666.99</v>
      </c>
      <c r="ES65" s="154">
        <v>-0.37190000000000001</v>
      </c>
      <c r="ET65" s="153">
        <v>12670198.32</v>
      </c>
      <c r="EU65" s="154">
        <v>5.3520000000000003</v>
      </c>
      <c r="EV65" s="153">
        <v>4157749.57</v>
      </c>
      <c r="EW65" s="154">
        <v>3.0775000000000001</v>
      </c>
      <c r="EX65" s="153">
        <v>1153084252.2</v>
      </c>
      <c r="EY65" s="154">
        <v>60.1128</v>
      </c>
      <c r="EZ65" s="153">
        <v>177511166.69</v>
      </c>
      <c r="FA65" s="154">
        <v>14.8081</v>
      </c>
      <c r="FB65" s="153">
        <v>389190142.19</v>
      </c>
      <c r="FC65" s="154">
        <v>44.488700000000001</v>
      </c>
      <c r="FD65" s="153">
        <v>181716841.97</v>
      </c>
      <c r="FE65" s="154">
        <v>23.043399999999998</v>
      </c>
      <c r="FF65" s="153">
        <v>19678267.18</v>
      </c>
      <c r="FG65" s="154">
        <v>1.9812000000000001</v>
      </c>
      <c r="FH65" s="153">
        <v>6531814.9699999997</v>
      </c>
      <c r="FI65" s="154">
        <v>7.7647000000000004</v>
      </c>
      <c r="FJ65" s="153">
        <v>443121.75</v>
      </c>
      <c r="FK65" s="154">
        <v>0.40429999999999999</v>
      </c>
      <c r="FL65" s="153">
        <v>995159.28</v>
      </c>
      <c r="FM65" s="154">
        <v>0.40989999999999999</v>
      </c>
      <c r="FN65" s="153">
        <v>15795923.390000001</v>
      </c>
      <c r="FO65" s="154">
        <v>1.9686999999999999</v>
      </c>
      <c r="FP65" s="153">
        <v>935740.16</v>
      </c>
      <c r="FQ65" s="154">
        <v>0.77629999999999999</v>
      </c>
    </row>
    <row r="66" spans="1:173" ht="13.5" thickTop="1" x14ac:dyDescent="0.2"/>
    <row r="67" spans="1:173" x14ac:dyDescent="0.2">
      <c r="A67" t="s">
        <v>243</v>
      </c>
      <c r="B67" s="31">
        <v>31106261834.900002</v>
      </c>
      <c r="D67" s="31">
        <v>0</v>
      </c>
      <c r="F67" s="31">
        <v>0</v>
      </c>
      <c r="H67" s="31">
        <v>105645022</v>
      </c>
      <c r="J67" s="31">
        <v>5808580696.5200005</v>
      </c>
      <c r="L67" s="31">
        <v>38594187.030000001</v>
      </c>
      <c r="N67" s="31">
        <v>933470979.80999994</v>
      </c>
      <c r="P67" s="31">
        <v>1178625757.51</v>
      </c>
      <c r="R67" s="31">
        <v>0</v>
      </c>
      <c r="T67" s="31">
        <v>52554345.880000003</v>
      </c>
      <c r="V67" s="31">
        <v>144445517.50999999</v>
      </c>
      <c r="X67" s="31">
        <v>0</v>
      </c>
      <c r="Z67" s="31">
        <v>0</v>
      </c>
      <c r="AB67" s="31">
        <v>0</v>
      </c>
      <c r="AD67" s="31">
        <v>0</v>
      </c>
      <c r="AF67" s="31">
        <v>0</v>
      </c>
      <c r="AH67" s="31">
        <v>0</v>
      </c>
      <c r="AJ67" s="31">
        <v>0</v>
      </c>
      <c r="AL67" s="31">
        <v>31409364.960000001</v>
      </c>
      <c r="AN67" s="31">
        <v>212832968.40000001</v>
      </c>
      <c r="AP67" s="31">
        <v>0</v>
      </c>
      <c r="AR67" s="31">
        <v>0</v>
      </c>
      <c r="AT67" s="31">
        <v>9543852246.3799992</v>
      </c>
      <c r="AV67" s="31">
        <v>693978.44</v>
      </c>
      <c r="AX67" s="31">
        <v>0</v>
      </c>
      <c r="AZ67" s="31">
        <v>0</v>
      </c>
      <c r="BB67" s="31">
        <v>0</v>
      </c>
      <c r="BD67" s="31">
        <v>0</v>
      </c>
      <c r="BF67" s="31">
        <v>130345301</v>
      </c>
      <c r="BH67" s="31">
        <v>0</v>
      </c>
      <c r="BJ67" s="31">
        <v>0</v>
      </c>
      <c r="BL67" s="31">
        <v>0</v>
      </c>
      <c r="BN67" s="31">
        <v>0</v>
      </c>
      <c r="BP67" s="31">
        <v>297002.56</v>
      </c>
      <c r="BR67" s="31">
        <v>463983380.99000001</v>
      </c>
      <c r="BT67" s="31">
        <v>65187936.07</v>
      </c>
      <c r="BV67" s="31">
        <v>0</v>
      </c>
      <c r="BX67" s="31">
        <v>2394373.73</v>
      </c>
      <c r="BZ67" s="31">
        <v>0</v>
      </c>
      <c r="CB67" s="31">
        <v>25146228</v>
      </c>
      <c r="CD67" s="31">
        <v>0</v>
      </c>
      <c r="CF67" s="31">
        <v>0</v>
      </c>
      <c r="CH67" s="31">
        <v>0</v>
      </c>
      <c r="CJ67" s="31">
        <v>0</v>
      </c>
      <c r="CL67" s="31">
        <v>0</v>
      </c>
      <c r="CN67" s="31">
        <v>71086724.890000001</v>
      </c>
      <c r="CP67" s="31">
        <v>37940799.399999999</v>
      </c>
      <c r="CR67" s="31">
        <v>5347695.3600000003</v>
      </c>
      <c r="CT67" s="31">
        <v>66645626.859999999</v>
      </c>
      <c r="CV67" s="31">
        <v>4440739461</v>
      </c>
      <c r="CX67" s="31">
        <v>0</v>
      </c>
      <c r="CZ67" s="31">
        <v>0</v>
      </c>
      <c r="DB67" s="31">
        <v>345617843.10000002</v>
      </c>
      <c r="DD67" s="31">
        <v>0</v>
      </c>
      <c r="DF67" s="31">
        <v>22251482.489999998</v>
      </c>
      <c r="DH67" s="31">
        <v>28032553.920000002</v>
      </c>
      <c r="DJ67" s="31">
        <v>1182038739</v>
      </c>
      <c r="DL67" s="31">
        <v>1624151431</v>
      </c>
      <c r="DN67" s="31">
        <v>662468851.10000002</v>
      </c>
      <c r="DP67" s="31">
        <v>0</v>
      </c>
      <c r="DR67" s="31">
        <v>0</v>
      </c>
      <c r="DT67" s="31">
        <v>508465266.80000001</v>
      </c>
      <c r="DV67" s="31">
        <v>300085497.10000002</v>
      </c>
      <c r="DX67" s="31">
        <v>275780836.39999998</v>
      </c>
      <c r="DZ67" s="31">
        <v>0</v>
      </c>
      <c r="EB67" s="31">
        <v>0</v>
      </c>
      <c r="ED67" s="31">
        <v>0</v>
      </c>
      <c r="EF67" s="31">
        <v>14480562.65</v>
      </c>
      <c r="EH67" s="31">
        <v>8418007.0199999996</v>
      </c>
      <c r="EJ67" s="31">
        <v>0</v>
      </c>
      <c r="EL67" s="31">
        <v>0</v>
      </c>
      <c r="EN67" s="31">
        <v>0</v>
      </c>
      <c r="EP67" s="31">
        <v>23690136.030000001</v>
      </c>
      <c r="ER67" s="31">
        <v>0</v>
      </c>
      <c r="ET67" s="31">
        <v>33143507.239999998</v>
      </c>
      <c r="EV67" s="31">
        <v>0</v>
      </c>
      <c r="EX67" s="31">
        <v>629351010.79999995</v>
      </c>
      <c r="EZ67" s="31">
        <v>911690111.70000005</v>
      </c>
      <c r="FB67" s="31">
        <v>234860908.5</v>
      </c>
      <c r="FD67" s="31">
        <v>336052779.69999999</v>
      </c>
      <c r="FF67" s="31">
        <v>434176959.69999999</v>
      </c>
      <c r="FH67" s="31">
        <v>0</v>
      </c>
      <c r="FJ67" s="31">
        <v>53219575.450000003</v>
      </c>
      <c r="FL67" s="31">
        <v>0</v>
      </c>
      <c r="FN67" s="31">
        <v>118466180.90000001</v>
      </c>
      <c r="FP67" s="31">
        <v>0</v>
      </c>
    </row>
  </sheetData>
  <mergeCells count="172">
    <mergeCell ref="FF54:FG55"/>
    <mergeCell ref="FH54:FI55"/>
    <mergeCell ref="FJ54:FK55"/>
    <mergeCell ref="FL54:FM55"/>
    <mergeCell ref="FN54:FO55"/>
    <mergeCell ref="FP54:FQ55"/>
    <mergeCell ref="ET54:EU55"/>
    <mergeCell ref="EV54:EW55"/>
    <mergeCell ref="EX54:EY55"/>
    <mergeCell ref="EZ54:FA55"/>
    <mergeCell ref="FB54:FC55"/>
    <mergeCell ref="FD54:FE55"/>
    <mergeCell ref="EH54:EI55"/>
    <mergeCell ref="EJ54:EK55"/>
    <mergeCell ref="EL54:EM55"/>
    <mergeCell ref="EN54:EO55"/>
    <mergeCell ref="EP54:EQ55"/>
    <mergeCell ref="ER54:ES55"/>
    <mergeCell ref="DV54:DW55"/>
    <mergeCell ref="DX54:DY55"/>
    <mergeCell ref="DZ54:EA55"/>
    <mergeCell ref="EB54:EC55"/>
    <mergeCell ref="ED54:EE55"/>
    <mergeCell ref="EF54:EG55"/>
    <mergeCell ref="DJ54:DK55"/>
    <mergeCell ref="DL54:DM55"/>
    <mergeCell ref="DN54:DO55"/>
    <mergeCell ref="DP54:DQ55"/>
    <mergeCell ref="DR54:DS55"/>
    <mergeCell ref="DT54:DU55"/>
    <mergeCell ref="CX54:CY55"/>
    <mergeCell ref="CZ54:DA55"/>
    <mergeCell ref="DB54:DC55"/>
    <mergeCell ref="DD54:DE55"/>
    <mergeCell ref="DF54:DG55"/>
    <mergeCell ref="DH54:DI55"/>
    <mergeCell ref="CL54:CM55"/>
    <mergeCell ref="CN54:CO55"/>
    <mergeCell ref="CP54:CQ55"/>
    <mergeCell ref="CR54:CS55"/>
    <mergeCell ref="CT54:CU55"/>
    <mergeCell ref="CV54:CW55"/>
    <mergeCell ref="BZ54:CA55"/>
    <mergeCell ref="CB54:CC55"/>
    <mergeCell ref="CD54:CE55"/>
    <mergeCell ref="CF54:CG55"/>
    <mergeCell ref="CH54:CI55"/>
    <mergeCell ref="CJ54:CK55"/>
    <mergeCell ref="BN54:BO55"/>
    <mergeCell ref="BP54:BQ55"/>
    <mergeCell ref="BR54:BS55"/>
    <mergeCell ref="BT54:BU55"/>
    <mergeCell ref="BV54:BW55"/>
    <mergeCell ref="BX54:BY55"/>
    <mergeCell ref="BB54:BC55"/>
    <mergeCell ref="BD54:BE55"/>
    <mergeCell ref="BF54:BG55"/>
    <mergeCell ref="BH54:BI55"/>
    <mergeCell ref="BJ54:BK55"/>
    <mergeCell ref="BL54:BM55"/>
    <mergeCell ref="AP54:AQ55"/>
    <mergeCell ref="AR54:AS55"/>
    <mergeCell ref="AT54:AU55"/>
    <mergeCell ref="AV54:AW55"/>
    <mergeCell ref="AX54:AY55"/>
    <mergeCell ref="AZ54:BA55"/>
    <mergeCell ref="AD54:AE55"/>
    <mergeCell ref="AF54:AG55"/>
    <mergeCell ref="AH54:AI55"/>
    <mergeCell ref="AJ54:AK55"/>
    <mergeCell ref="AL54:AM55"/>
    <mergeCell ref="AN54:AO55"/>
    <mergeCell ref="R54:S55"/>
    <mergeCell ref="T54:U55"/>
    <mergeCell ref="V54:W55"/>
    <mergeCell ref="X54:Y55"/>
    <mergeCell ref="Z54:AA55"/>
    <mergeCell ref="AB54:AC55"/>
    <mergeCell ref="FN3:FO4"/>
    <mergeCell ref="FP3:FQ4"/>
    <mergeCell ref="B54:C54"/>
    <mergeCell ref="D54:E55"/>
    <mergeCell ref="F54:G55"/>
    <mergeCell ref="H54:I55"/>
    <mergeCell ref="J54:K55"/>
    <mergeCell ref="L54:M55"/>
    <mergeCell ref="N54:O55"/>
    <mergeCell ref="P54:Q55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67"/>
  <sheetViews>
    <sheetView workbookViewId="0"/>
  </sheetViews>
  <sheetFormatPr defaultRowHeight="12.75" x14ac:dyDescent="0.2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0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0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1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2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2" style="31" bestFit="1" customWidth="1"/>
    <col min="79" max="79" width="4" bestFit="1" customWidth="1"/>
    <col min="80" max="80" width="12" style="31" bestFit="1" customWidth="1"/>
    <col min="81" max="81" width="4" bestFit="1" customWidth="1"/>
    <col min="82" max="82" width="12" style="31" bestFit="1" customWidth="1"/>
    <col min="83" max="83" width="4" bestFit="1" customWidth="1"/>
    <col min="84" max="84" width="12" style="31" bestFit="1" customWidth="1"/>
    <col min="85" max="85" width="4" bestFit="1" customWidth="1"/>
    <col min="86" max="86" width="12" style="31" bestFit="1" customWidth="1"/>
    <col min="87" max="87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0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0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1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323" max="323" width="4" bestFit="1" customWidth="1"/>
    <col min="324" max="324" width="12" bestFit="1" customWidth="1"/>
    <col min="325" max="325" width="4" bestFit="1" customWidth="1"/>
    <col min="326" max="326" width="12" bestFit="1" customWidth="1"/>
    <col min="327" max="327" width="4" bestFit="1" customWidth="1"/>
    <col min="328" max="328" width="12" bestFit="1" customWidth="1"/>
    <col min="329" max="329" width="4" bestFit="1" customWidth="1"/>
    <col min="330" max="330" width="12" bestFit="1" customWidth="1"/>
    <col min="331" max="331" width="4" bestFit="1" customWidth="1"/>
    <col min="332" max="332" width="12" bestFit="1" customWidth="1"/>
    <col min="333" max="333" width="4" bestFit="1" customWidth="1"/>
    <col min="334" max="334" width="12" bestFit="1" customWidth="1"/>
    <col min="335" max="335" width="4" bestFit="1" customWidth="1"/>
    <col min="336" max="336" width="12" bestFit="1" customWidth="1"/>
    <col min="337" max="337" width="4" bestFit="1" customWidth="1"/>
    <col min="338" max="338" width="12" bestFit="1" customWidth="1"/>
    <col min="339" max="339" width="4" bestFit="1" customWidth="1"/>
    <col min="340" max="340" width="12" bestFit="1" customWidth="1"/>
    <col min="341" max="341" width="4" bestFit="1" customWidth="1"/>
    <col min="342" max="342" width="12" bestFit="1" customWidth="1"/>
    <col min="343" max="343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0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0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1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579" max="579" width="4" bestFit="1" customWidth="1"/>
    <col min="580" max="580" width="12" bestFit="1" customWidth="1"/>
    <col min="581" max="581" width="4" bestFit="1" customWidth="1"/>
    <col min="582" max="582" width="12" bestFit="1" customWidth="1"/>
    <col min="583" max="583" width="4" bestFit="1" customWidth="1"/>
    <col min="584" max="584" width="12" bestFit="1" customWidth="1"/>
    <col min="585" max="585" width="4" bestFit="1" customWidth="1"/>
    <col min="586" max="586" width="12" bestFit="1" customWidth="1"/>
    <col min="587" max="587" width="4" bestFit="1" customWidth="1"/>
    <col min="588" max="588" width="12" bestFit="1" customWidth="1"/>
    <col min="589" max="589" width="4" bestFit="1" customWidth="1"/>
    <col min="590" max="590" width="12" bestFit="1" customWidth="1"/>
    <col min="591" max="591" width="4" bestFit="1" customWidth="1"/>
    <col min="592" max="592" width="12" bestFit="1" customWidth="1"/>
    <col min="593" max="593" width="4" bestFit="1" customWidth="1"/>
    <col min="594" max="594" width="12" bestFit="1" customWidth="1"/>
    <col min="595" max="595" width="4" bestFit="1" customWidth="1"/>
    <col min="596" max="596" width="12" bestFit="1" customWidth="1"/>
    <col min="597" max="597" width="4" bestFit="1" customWidth="1"/>
    <col min="598" max="598" width="12" bestFit="1" customWidth="1"/>
    <col min="599" max="599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0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0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1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835" max="835" width="4" bestFit="1" customWidth="1"/>
    <col min="836" max="836" width="12" bestFit="1" customWidth="1"/>
    <col min="837" max="837" width="4" bestFit="1" customWidth="1"/>
    <col min="838" max="838" width="12" bestFit="1" customWidth="1"/>
    <col min="839" max="839" width="4" bestFit="1" customWidth="1"/>
    <col min="840" max="840" width="12" bestFit="1" customWidth="1"/>
    <col min="841" max="841" width="4" bestFit="1" customWidth="1"/>
    <col min="842" max="842" width="12" bestFit="1" customWidth="1"/>
    <col min="843" max="843" width="4" bestFit="1" customWidth="1"/>
    <col min="844" max="844" width="12" bestFit="1" customWidth="1"/>
    <col min="845" max="845" width="4" bestFit="1" customWidth="1"/>
    <col min="846" max="846" width="12" bestFit="1" customWidth="1"/>
    <col min="847" max="847" width="4" bestFit="1" customWidth="1"/>
    <col min="848" max="848" width="12" bestFit="1" customWidth="1"/>
    <col min="849" max="849" width="4" bestFit="1" customWidth="1"/>
    <col min="850" max="850" width="12" bestFit="1" customWidth="1"/>
    <col min="851" max="851" width="4" bestFit="1" customWidth="1"/>
    <col min="852" max="852" width="12" bestFit="1" customWidth="1"/>
    <col min="853" max="853" width="4" bestFit="1" customWidth="1"/>
    <col min="854" max="854" width="12" bestFit="1" customWidth="1"/>
    <col min="855" max="855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0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0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1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091" max="1091" width="4" bestFit="1" customWidth="1"/>
    <col min="1092" max="1092" width="12" bestFit="1" customWidth="1"/>
    <col min="1093" max="1093" width="4" bestFit="1" customWidth="1"/>
    <col min="1094" max="1094" width="12" bestFit="1" customWidth="1"/>
    <col min="1095" max="1095" width="4" bestFit="1" customWidth="1"/>
    <col min="1096" max="1096" width="12" bestFit="1" customWidth="1"/>
    <col min="1097" max="1097" width="4" bestFit="1" customWidth="1"/>
    <col min="1098" max="1098" width="12" bestFit="1" customWidth="1"/>
    <col min="1099" max="1099" width="4" bestFit="1" customWidth="1"/>
    <col min="1100" max="1100" width="12" bestFit="1" customWidth="1"/>
    <col min="1101" max="1101" width="4" bestFit="1" customWidth="1"/>
    <col min="1102" max="1102" width="12" bestFit="1" customWidth="1"/>
    <col min="1103" max="1103" width="4" bestFit="1" customWidth="1"/>
    <col min="1104" max="1104" width="12" bestFit="1" customWidth="1"/>
    <col min="1105" max="1105" width="4" bestFit="1" customWidth="1"/>
    <col min="1106" max="1106" width="12" bestFit="1" customWidth="1"/>
    <col min="1107" max="1107" width="4" bestFit="1" customWidth="1"/>
    <col min="1108" max="1108" width="12" bestFit="1" customWidth="1"/>
    <col min="1109" max="1109" width="4" bestFit="1" customWidth="1"/>
    <col min="1110" max="1110" width="12" bestFit="1" customWidth="1"/>
    <col min="1111" max="1111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0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0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1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347" max="1347" width="4" bestFit="1" customWidth="1"/>
    <col min="1348" max="1348" width="12" bestFit="1" customWidth="1"/>
    <col min="1349" max="1349" width="4" bestFit="1" customWidth="1"/>
    <col min="1350" max="1350" width="12" bestFit="1" customWidth="1"/>
    <col min="1351" max="1351" width="4" bestFit="1" customWidth="1"/>
    <col min="1352" max="1352" width="12" bestFit="1" customWidth="1"/>
    <col min="1353" max="1353" width="4" bestFit="1" customWidth="1"/>
    <col min="1354" max="1354" width="12" bestFit="1" customWidth="1"/>
    <col min="1355" max="1355" width="4" bestFit="1" customWidth="1"/>
    <col min="1356" max="1356" width="12" bestFit="1" customWidth="1"/>
    <col min="1357" max="1357" width="4" bestFit="1" customWidth="1"/>
    <col min="1358" max="1358" width="12" bestFit="1" customWidth="1"/>
    <col min="1359" max="1359" width="4" bestFit="1" customWidth="1"/>
    <col min="1360" max="1360" width="12" bestFit="1" customWidth="1"/>
    <col min="1361" max="1361" width="4" bestFit="1" customWidth="1"/>
    <col min="1362" max="1362" width="12" bestFit="1" customWidth="1"/>
    <col min="1363" max="1363" width="4" bestFit="1" customWidth="1"/>
    <col min="1364" max="1364" width="12" bestFit="1" customWidth="1"/>
    <col min="1365" max="1365" width="4" bestFit="1" customWidth="1"/>
    <col min="1366" max="1366" width="12" bestFit="1" customWidth="1"/>
    <col min="1367" max="1367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0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0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1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603" max="1603" width="4" bestFit="1" customWidth="1"/>
    <col min="1604" max="1604" width="12" bestFit="1" customWidth="1"/>
    <col min="1605" max="1605" width="4" bestFit="1" customWidth="1"/>
    <col min="1606" max="1606" width="12" bestFit="1" customWidth="1"/>
    <col min="1607" max="1607" width="4" bestFit="1" customWidth="1"/>
    <col min="1608" max="1608" width="12" bestFit="1" customWidth="1"/>
    <col min="1609" max="1609" width="4" bestFit="1" customWidth="1"/>
    <col min="1610" max="1610" width="12" bestFit="1" customWidth="1"/>
    <col min="1611" max="1611" width="4" bestFit="1" customWidth="1"/>
    <col min="1612" max="1612" width="12" bestFit="1" customWidth="1"/>
    <col min="1613" max="1613" width="4" bestFit="1" customWidth="1"/>
    <col min="1614" max="1614" width="12" bestFit="1" customWidth="1"/>
    <col min="1615" max="1615" width="4" bestFit="1" customWidth="1"/>
    <col min="1616" max="1616" width="12" bestFit="1" customWidth="1"/>
    <col min="1617" max="1617" width="4" bestFit="1" customWidth="1"/>
    <col min="1618" max="1618" width="12" bestFit="1" customWidth="1"/>
    <col min="1619" max="1619" width="4" bestFit="1" customWidth="1"/>
    <col min="1620" max="1620" width="12" bestFit="1" customWidth="1"/>
    <col min="1621" max="1621" width="4" bestFit="1" customWidth="1"/>
    <col min="1622" max="1622" width="12" bestFit="1" customWidth="1"/>
    <col min="1623" max="1623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0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0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1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1859" max="1859" width="4" bestFit="1" customWidth="1"/>
    <col min="1860" max="1860" width="12" bestFit="1" customWidth="1"/>
    <col min="1861" max="1861" width="4" bestFit="1" customWidth="1"/>
    <col min="1862" max="1862" width="12" bestFit="1" customWidth="1"/>
    <col min="1863" max="1863" width="4" bestFit="1" customWidth="1"/>
    <col min="1864" max="1864" width="12" bestFit="1" customWidth="1"/>
    <col min="1865" max="1865" width="4" bestFit="1" customWidth="1"/>
    <col min="1866" max="1866" width="12" bestFit="1" customWidth="1"/>
    <col min="1867" max="1867" width="4" bestFit="1" customWidth="1"/>
    <col min="1868" max="1868" width="12" bestFit="1" customWidth="1"/>
    <col min="1869" max="1869" width="4" bestFit="1" customWidth="1"/>
    <col min="1870" max="1870" width="12" bestFit="1" customWidth="1"/>
    <col min="1871" max="1871" width="4" bestFit="1" customWidth="1"/>
    <col min="1872" max="1872" width="12" bestFit="1" customWidth="1"/>
    <col min="1873" max="1873" width="4" bestFit="1" customWidth="1"/>
    <col min="1874" max="1874" width="12" bestFit="1" customWidth="1"/>
    <col min="1875" max="1875" width="4" bestFit="1" customWidth="1"/>
    <col min="1876" max="1876" width="12" bestFit="1" customWidth="1"/>
    <col min="1877" max="1877" width="4" bestFit="1" customWidth="1"/>
    <col min="1878" max="1878" width="12" bestFit="1" customWidth="1"/>
    <col min="1879" max="1879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0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0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1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115" max="2115" width="4" bestFit="1" customWidth="1"/>
    <col min="2116" max="2116" width="12" bestFit="1" customWidth="1"/>
    <col min="2117" max="2117" width="4" bestFit="1" customWidth="1"/>
    <col min="2118" max="2118" width="12" bestFit="1" customWidth="1"/>
    <col min="2119" max="2119" width="4" bestFit="1" customWidth="1"/>
    <col min="2120" max="2120" width="12" bestFit="1" customWidth="1"/>
    <col min="2121" max="2121" width="4" bestFit="1" customWidth="1"/>
    <col min="2122" max="2122" width="12" bestFit="1" customWidth="1"/>
    <col min="2123" max="2123" width="4" bestFit="1" customWidth="1"/>
    <col min="2124" max="2124" width="12" bestFit="1" customWidth="1"/>
    <col min="2125" max="2125" width="4" bestFit="1" customWidth="1"/>
    <col min="2126" max="2126" width="12" bestFit="1" customWidth="1"/>
    <col min="2127" max="2127" width="4" bestFit="1" customWidth="1"/>
    <col min="2128" max="2128" width="12" bestFit="1" customWidth="1"/>
    <col min="2129" max="2129" width="4" bestFit="1" customWidth="1"/>
    <col min="2130" max="2130" width="12" bestFit="1" customWidth="1"/>
    <col min="2131" max="2131" width="4" bestFit="1" customWidth="1"/>
    <col min="2132" max="2132" width="12" bestFit="1" customWidth="1"/>
    <col min="2133" max="2133" width="4" bestFit="1" customWidth="1"/>
    <col min="2134" max="2134" width="12" bestFit="1" customWidth="1"/>
    <col min="2135" max="2135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0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0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1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371" max="2371" width="4" bestFit="1" customWidth="1"/>
    <col min="2372" max="2372" width="12" bestFit="1" customWidth="1"/>
    <col min="2373" max="2373" width="4" bestFit="1" customWidth="1"/>
    <col min="2374" max="2374" width="12" bestFit="1" customWidth="1"/>
    <col min="2375" max="2375" width="4" bestFit="1" customWidth="1"/>
    <col min="2376" max="2376" width="12" bestFit="1" customWidth="1"/>
    <col min="2377" max="2377" width="4" bestFit="1" customWidth="1"/>
    <col min="2378" max="2378" width="12" bestFit="1" customWidth="1"/>
    <col min="2379" max="2379" width="4" bestFit="1" customWidth="1"/>
    <col min="2380" max="2380" width="12" bestFit="1" customWidth="1"/>
    <col min="2381" max="2381" width="4" bestFit="1" customWidth="1"/>
    <col min="2382" max="2382" width="12" bestFit="1" customWidth="1"/>
    <col min="2383" max="2383" width="4" bestFit="1" customWidth="1"/>
    <col min="2384" max="2384" width="12" bestFit="1" customWidth="1"/>
    <col min="2385" max="2385" width="4" bestFit="1" customWidth="1"/>
    <col min="2386" max="2386" width="12" bestFit="1" customWidth="1"/>
    <col min="2387" max="2387" width="4" bestFit="1" customWidth="1"/>
    <col min="2388" max="2388" width="12" bestFit="1" customWidth="1"/>
    <col min="2389" max="2389" width="4" bestFit="1" customWidth="1"/>
    <col min="2390" max="2390" width="12" bestFit="1" customWidth="1"/>
    <col min="2391" max="2391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0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0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1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627" max="2627" width="4" bestFit="1" customWidth="1"/>
    <col min="2628" max="2628" width="12" bestFit="1" customWidth="1"/>
    <col min="2629" max="2629" width="4" bestFit="1" customWidth="1"/>
    <col min="2630" max="2630" width="12" bestFit="1" customWidth="1"/>
    <col min="2631" max="2631" width="4" bestFit="1" customWidth="1"/>
    <col min="2632" max="2632" width="12" bestFit="1" customWidth="1"/>
    <col min="2633" max="2633" width="4" bestFit="1" customWidth="1"/>
    <col min="2634" max="2634" width="12" bestFit="1" customWidth="1"/>
    <col min="2635" max="2635" width="4" bestFit="1" customWidth="1"/>
    <col min="2636" max="2636" width="12" bestFit="1" customWidth="1"/>
    <col min="2637" max="2637" width="4" bestFit="1" customWidth="1"/>
    <col min="2638" max="2638" width="12" bestFit="1" customWidth="1"/>
    <col min="2639" max="2639" width="4" bestFit="1" customWidth="1"/>
    <col min="2640" max="2640" width="12" bestFit="1" customWidth="1"/>
    <col min="2641" max="2641" width="4" bestFit="1" customWidth="1"/>
    <col min="2642" max="2642" width="12" bestFit="1" customWidth="1"/>
    <col min="2643" max="2643" width="4" bestFit="1" customWidth="1"/>
    <col min="2644" max="2644" width="12" bestFit="1" customWidth="1"/>
    <col min="2645" max="2645" width="4" bestFit="1" customWidth="1"/>
    <col min="2646" max="2646" width="12" bestFit="1" customWidth="1"/>
    <col min="2647" max="2647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0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0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1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2883" max="2883" width="4" bestFit="1" customWidth="1"/>
    <col min="2884" max="2884" width="12" bestFit="1" customWidth="1"/>
    <col min="2885" max="2885" width="4" bestFit="1" customWidth="1"/>
    <col min="2886" max="2886" width="12" bestFit="1" customWidth="1"/>
    <col min="2887" max="2887" width="4" bestFit="1" customWidth="1"/>
    <col min="2888" max="2888" width="12" bestFit="1" customWidth="1"/>
    <col min="2889" max="2889" width="4" bestFit="1" customWidth="1"/>
    <col min="2890" max="2890" width="12" bestFit="1" customWidth="1"/>
    <col min="2891" max="2891" width="4" bestFit="1" customWidth="1"/>
    <col min="2892" max="2892" width="12" bestFit="1" customWidth="1"/>
    <col min="2893" max="2893" width="4" bestFit="1" customWidth="1"/>
    <col min="2894" max="2894" width="12" bestFit="1" customWidth="1"/>
    <col min="2895" max="2895" width="4" bestFit="1" customWidth="1"/>
    <col min="2896" max="2896" width="12" bestFit="1" customWidth="1"/>
    <col min="2897" max="2897" width="4" bestFit="1" customWidth="1"/>
    <col min="2898" max="2898" width="12" bestFit="1" customWidth="1"/>
    <col min="2899" max="2899" width="4" bestFit="1" customWidth="1"/>
    <col min="2900" max="2900" width="12" bestFit="1" customWidth="1"/>
    <col min="2901" max="2901" width="4" bestFit="1" customWidth="1"/>
    <col min="2902" max="2902" width="12" bestFit="1" customWidth="1"/>
    <col min="2903" max="2903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0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0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1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139" max="3139" width="4" bestFit="1" customWidth="1"/>
    <col min="3140" max="3140" width="12" bestFit="1" customWidth="1"/>
    <col min="3141" max="3141" width="4" bestFit="1" customWidth="1"/>
    <col min="3142" max="3142" width="12" bestFit="1" customWidth="1"/>
    <col min="3143" max="3143" width="4" bestFit="1" customWidth="1"/>
    <col min="3144" max="3144" width="12" bestFit="1" customWidth="1"/>
    <col min="3145" max="3145" width="4" bestFit="1" customWidth="1"/>
    <col min="3146" max="3146" width="12" bestFit="1" customWidth="1"/>
    <col min="3147" max="3147" width="4" bestFit="1" customWidth="1"/>
    <col min="3148" max="3148" width="12" bestFit="1" customWidth="1"/>
    <col min="3149" max="3149" width="4" bestFit="1" customWidth="1"/>
    <col min="3150" max="3150" width="12" bestFit="1" customWidth="1"/>
    <col min="3151" max="3151" width="4" bestFit="1" customWidth="1"/>
    <col min="3152" max="3152" width="12" bestFit="1" customWidth="1"/>
    <col min="3153" max="3153" width="4" bestFit="1" customWidth="1"/>
    <col min="3154" max="3154" width="12" bestFit="1" customWidth="1"/>
    <col min="3155" max="3155" width="4" bestFit="1" customWidth="1"/>
    <col min="3156" max="3156" width="12" bestFit="1" customWidth="1"/>
    <col min="3157" max="3157" width="4" bestFit="1" customWidth="1"/>
    <col min="3158" max="3158" width="12" bestFit="1" customWidth="1"/>
    <col min="3159" max="3159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0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0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1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395" max="3395" width="4" bestFit="1" customWidth="1"/>
    <col min="3396" max="3396" width="12" bestFit="1" customWidth="1"/>
    <col min="3397" max="3397" width="4" bestFit="1" customWidth="1"/>
    <col min="3398" max="3398" width="12" bestFit="1" customWidth="1"/>
    <col min="3399" max="3399" width="4" bestFit="1" customWidth="1"/>
    <col min="3400" max="3400" width="12" bestFit="1" customWidth="1"/>
    <col min="3401" max="3401" width="4" bestFit="1" customWidth="1"/>
    <col min="3402" max="3402" width="12" bestFit="1" customWidth="1"/>
    <col min="3403" max="3403" width="4" bestFit="1" customWidth="1"/>
    <col min="3404" max="3404" width="12" bestFit="1" customWidth="1"/>
    <col min="3405" max="3405" width="4" bestFit="1" customWidth="1"/>
    <col min="3406" max="3406" width="12" bestFit="1" customWidth="1"/>
    <col min="3407" max="3407" width="4" bestFit="1" customWidth="1"/>
    <col min="3408" max="3408" width="12" bestFit="1" customWidth="1"/>
    <col min="3409" max="3409" width="4" bestFit="1" customWidth="1"/>
    <col min="3410" max="3410" width="12" bestFit="1" customWidth="1"/>
    <col min="3411" max="3411" width="4" bestFit="1" customWidth="1"/>
    <col min="3412" max="3412" width="12" bestFit="1" customWidth="1"/>
    <col min="3413" max="3413" width="4" bestFit="1" customWidth="1"/>
    <col min="3414" max="3414" width="12" bestFit="1" customWidth="1"/>
    <col min="3415" max="3415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0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0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1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651" max="3651" width="4" bestFit="1" customWidth="1"/>
    <col min="3652" max="3652" width="12" bestFit="1" customWidth="1"/>
    <col min="3653" max="3653" width="4" bestFit="1" customWidth="1"/>
    <col min="3654" max="3654" width="12" bestFit="1" customWidth="1"/>
    <col min="3655" max="3655" width="4" bestFit="1" customWidth="1"/>
    <col min="3656" max="3656" width="12" bestFit="1" customWidth="1"/>
    <col min="3657" max="3657" width="4" bestFit="1" customWidth="1"/>
    <col min="3658" max="3658" width="12" bestFit="1" customWidth="1"/>
    <col min="3659" max="3659" width="4" bestFit="1" customWidth="1"/>
    <col min="3660" max="3660" width="12" bestFit="1" customWidth="1"/>
    <col min="3661" max="3661" width="4" bestFit="1" customWidth="1"/>
    <col min="3662" max="3662" width="12" bestFit="1" customWidth="1"/>
    <col min="3663" max="3663" width="4" bestFit="1" customWidth="1"/>
    <col min="3664" max="3664" width="12" bestFit="1" customWidth="1"/>
    <col min="3665" max="3665" width="4" bestFit="1" customWidth="1"/>
    <col min="3666" max="3666" width="12" bestFit="1" customWidth="1"/>
    <col min="3667" max="3667" width="4" bestFit="1" customWidth="1"/>
    <col min="3668" max="3668" width="12" bestFit="1" customWidth="1"/>
    <col min="3669" max="3669" width="4" bestFit="1" customWidth="1"/>
    <col min="3670" max="3670" width="12" bestFit="1" customWidth="1"/>
    <col min="3671" max="3671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0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0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1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3907" max="3907" width="4" bestFit="1" customWidth="1"/>
    <col min="3908" max="3908" width="12" bestFit="1" customWidth="1"/>
    <col min="3909" max="3909" width="4" bestFit="1" customWidth="1"/>
    <col min="3910" max="3910" width="12" bestFit="1" customWidth="1"/>
    <col min="3911" max="3911" width="4" bestFit="1" customWidth="1"/>
    <col min="3912" max="3912" width="12" bestFit="1" customWidth="1"/>
    <col min="3913" max="3913" width="4" bestFit="1" customWidth="1"/>
    <col min="3914" max="3914" width="12" bestFit="1" customWidth="1"/>
    <col min="3915" max="3915" width="4" bestFit="1" customWidth="1"/>
    <col min="3916" max="3916" width="12" bestFit="1" customWidth="1"/>
    <col min="3917" max="3917" width="4" bestFit="1" customWidth="1"/>
    <col min="3918" max="3918" width="12" bestFit="1" customWidth="1"/>
    <col min="3919" max="3919" width="4" bestFit="1" customWidth="1"/>
    <col min="3920" max="3920" width="12" bestFit="1" customWidth="1"/>
    <col min="3921" max="3921" width="4" bestFit="1" customWidth="1"/>
    <col min="3922" max="3922" width="12" bestFit="1" customWidth="1"/>
    <col min="3923" max="3923" width="4" bestFit="1" customWidth="1"/>
    <col min="3924" max="3924" width="12" bestFit="1" customWidth="1"/>
    <col min="3925" max="3925" width="4" bestFit="1" customWidth="1"/>
    <col min="3926" max="3926" width="12" bestFit="1" customWidth="1"/>
    <col min="3927" max="3927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0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0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1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163" max="4163" width="4" bestFit="1" customWidth="1"/>
    <col min="4164" max="4164" width="12" bestFit="1" customWidth="1"/>
    <col min="4165" max="4165" width="4" bestFit="1" customWidth="1"/>
    <col min="4166" max="4166" width="12" bestFit="1" customWidth="1"/>
    <col min="4167" max="4167" width="4" bestFit="1" customWidth="1"/>
    <col min="4168" max="4168" width="12" bestFit="1" customWidth="1"/>
    <col min="4169" max="4169" width="4" bestFit="1" customWidth="1"/>
    <col min="4170" max="4170" width="12" bestFit="1" customWidth="1"/>
    <col min="4171" max="4171" width="4" bestFit="1" customWidth="1"/>
    <col min="4172" max="4172" width="12" bestFit="1" customWidth="1"/>
    <col min="4173" max="4173" width="4" bestFit="1" customWidth="1"/>
    <col min="4174" max="4174" width="12" bestFit="1" customWidth="1"/>
    <col min="4175" max="4175" width="4" bestFit="1" customWidth="1"/>
    <col min="4176" max="4176" width="12" bestFit="1" customWidth="1"/>
    <col min="4177" max="4177" width="4" bestFit="1" customWidth="1"/>
    <col min="4178" max="4178" width="12" bestFit="1" customWidth="1"/>
    <col min="4179" max="4179" width="4" bestFit="1" customWidth="1"/>
    <col min="4180" max="4180" width="12" bestFit="1" customWidth="1"/>
    <col min="4181" max="4181" width="4" bestFit="1" customWidth="1"/>
    <col min="4182" max="4182" width="12" bestFit="1" customWidth="1"/>
    <col min="4183" max="4183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0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0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1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419" max="4419" width="4" bestFit="1" customWidth="1"/>
    <col min="4420" max="4420" width="12" bestFit="1" customWidth="1"/>
    <col min="4421" max="4421" width="4" bestFit="1" customWidth="1"/>
    <col min="4422" max="4422" width="12" bestFit="1" customWidth="1"/>
    <col min="4423" max="4423" width="4" bestFit="1" customWidth="1"/>
    <col min="4424" max="4424" width="12" bestFit="1" customWidth="1"/>
    <col min="4425" max="4425" width="4" bestFit="1" customWidth="1"/>
    <col min="4426" max="4426" width="12" bestFit="1" customWidth="1"/>
    <col min="4427" max="4427" width="4" bestFit="1" customWidth="1"/>
    <col min="4428" max="4428" width="12" bestFit="1" customWidth="1"/>
    <col min="4429" max="4429" width="4" bestFit="1" customWidth="1"/>
    <col min="4430" max="4430" width="12" bestFit="1" customWidth="1"/>
    <col min="4431" max="4431" width="4" bestFit="1" customWidth="1"/>
    <col min="4432" max="4432" width="12" bestFit="1" customWidth="1"/>
    <col min="4433" max="4433" width="4" bestFit="1" customWidth="1"/>
    <col min="4434" max="4434" width="12" bestFit="1" customWidth="1"/>
    <col min="4435" max="4435" width="4" bestFit="1" customWidth="1"/>
    <col min="4436" max="4436" width="12" bestFit="1" customWidth="1"/>
    <col min="4437" max="4437" width="4" bestFit="1" customWidth="1"/>
    <col min="4438" max="4438" width="12" bestFit="1" customWidth="1"/>
    <col min="4439" max="4439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0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0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1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675" max="4675" width="4" bestFit="1" customWidth="1"/>
    <col min="4676" max="4676" width="12" bestFit="1" customWidth="1"/>
    <col min="4677" max="4677" width="4" bestFit="1" customWidth="1"/>
    <col min="4678" max="4678" width="12" bestFit="1" customWidth="1"/>
    <col min="4679" max="4679" width="4" bestFit="1" customWidth="1"/>
    <col min="4680" max="4680" width="12" bestFit="1" customWidth="1"/>
    <col min="4681" max="4681" width="4" bestFit="1" customWidth="1"/>
    <col min="4682" max="4682" width="12" bestFit="1" customWidth="1"/>
    <col min="4683" max="4683" width="4" bestFit="1" customWidth="1"/>
    <col min="4684" max="4684" width="12" bestFit="1" customWidth="1"/>
    <col min="4685" max="4685" width="4" bestFit="1" customWidth="1"/>
    <col min="4686" max="4686" width="12" bestFit="1" customWidth="1"/>
    <col min="4687" max="4687" width="4" bestFit="1" customWidth="1"/>
    <col min="4688" max="4688" width="12" bestFit="1" customWidth="1"/>
    <col min="4689" max="4689" width="4" bestFit="1" customWidth="1"/>
    <col min="4690" max="4690" width="12" bestFit="1" customWidth="1"/>
    <col min="4691" max="4691" width="4" bestFit="1" customWidth="1"/>
    <col min="4692" max="4692" width="12" bestFit="1" customWidth="1"/>
    <col min="4693" max="4693" width="4" bestFit="1" customWidth="1"/>
    <col min="4694" max="4694" width="12" bestFit="1" customWidth="1"/>
    <col min="4695" max="4695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0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0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1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4931" max="4931" width="4" bestFit="1" customWidth="1"/>
    <col min="4932" max="4932" width="12" bestFit="1" customWidth="1"/>
    <col min="4933" max="4933" width="4" bestFit="1" customWidth="1"/>
    <col min="4934" max="4934" width="12" bestFit="1" customWidth="1"/>
    <col min="4935" max="4935" width="4" bestFit="1" customWidth="1"/>
    <col min="4936" max="4936" width="12" bestFit="1" customWidth="1"/>
    <col min="4937" max="4937" width="4" bestFit="1" customWidth="1"/>
    <col min="4938" max="4938" width="12" bestFit="1" customWidth="1"/>
    <col min="4939" max="4939" width="4" bestFit="1" customWidth="1"/>
    <col min="4940" max="4940" width="12" bestFit="1" customWidth="1"/>
    <col min="4941" max="4941" width="4" bestFit="1" customWidth="1"/>
    <col min="4942" max="4942" width="12" bestFit="1" customWidth="1"/>
    <col min="4943" max="4943" width="4" bestFit="1" customWidth="1"/>
    <col min="4944" max="4944" width="12" bestFit="1" customWidth="1"/>
    <col min="4945" max="4945" width="4" bestFit="1" customWidth="1"/>
    <col min="4946" max="4946" width="12" bestFit="1" customWidth="1"/>
    <col min="4947" max="4947" width="4" bestFit="1" customWidth="1"/>
    <col min="4948" max="4948" width="12" bestFit="1" customWidth="1"/>
    <col min="4949" max="4949" width="4" bestFit="1" customWidth="1"/>
    <col min="4950" max="4950" width="12" bestFit="1" customWidth="1"/>
    <col min="4951" max="4951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0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0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1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187" max="5187" width="4" bestFit="1" customWidth="1"/>
    <col min="5188" max="5188" width="12" bestFit="1" customWidth="1"/>
    <col min="5189" max="5189" width="4" bestFit="1" customWidth="1"/>
    <col min="5190" max="5190" width="12" bestFit="1" customWidth="1"/>
    <col min="5191" max="5191" width="4" bestFit="1" customWidth="1"/>
    <col min="5192" max="5192" width="12" bestFit="1" customWidth="1"/>
    <col min="5193" max="5193" width="4" bestFit="1" customWidth="1"/>
    <col min="5194" max="5194" width="12" bestFit="1" customWidth="1"/>
    <col min="5195" max="5195" width="4" bestFit="1" customWidth="1"/>
    <col min="5196" max="5196" width="12" bestFit="1" customWidth="1"/>
    <col min="5197" max="5197" width="4" bestFit="1" customWidth="1"/>
    <col min="5198" max="5198" width="12" bestFit="1" customWidth="1"/>
    <col min="5199" max="5199" width="4" bestFit="1" customWidth="1"/>
    <col min="5200" max="5200" width="12" bestFit="1" customWidth="1"/>
    <col min="5201" max="5201" width="4" bestFit="1" customWidth="1"/>
    <col min="5202" max="5202" width="12" bestFit="1" customWidth="1"/>
    <col min="5203" max="5203" width="4" bestFit="1" customWidth="1"/>
    <col min="5204" max="5204" width="12" bestFit="1" customWidth="1"/>
    <col min="5205" max="5205" width="4" bestFit="1" customWidth="1"/>
    <col min="5206" max="5206" width="12" bestFit="1" customWidth="1"/>
    <col min="5207" max="5207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0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0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1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443" max="5443" width="4" bestFit="1" customWidth="1"/>
    <col min="5444" max="5444" width="12" bestFit="1" customWidth="1"/>
    <col min="5445" max="5445" width="4" bestFit="1" customWidth="1"/>
    <col min="5446" max="5446" width="12" bestFit="1" customWidth="1"/>
    <col min="5447" max="5447" width="4" bestFit="1" customWidth="1"/>
    <col min="5448" max="5448" width="12" bestFit="1" customWidth="1"/>
    <col min="5449" max="5449" width="4" bestFit="1" customWidth="1"/>
    <col min="5450" max="5450" width="12" bestFit="1" customWidth="1"/>
    <col min="5451" max="5451" width="4" bestFit="1" customWidth="1"/>
    <col min="5452" max="5452" width="12" bestFit="1" customWidth="1"/>
    <col min="5453" max="5453" width="4" bestFit="1" customWidth="1"/>
    <col min="5454" max="5454" width="12" bestFit="1" customWidth="1"/>
    <col min="5455" max="5455" width="4" bestFit="1" customWidth="1"/>
    <col min="5456" max="5456" width="12" bestFit="1" customWidth="1"/>
    <col min="5457" max="5457" width="4" bestFit="1" customWidth="1"/>
    <col min="5458" max="5458" width="12" bestFit="1" customWidth="1"/>
    <col min="5459" max="5459" width="4" bestFit="1" customWidth="1"/>
    <col min="5460" max="5460" width="12" bestFit="1" customWidth="1"/>
    <col min="5461" max="5461" width="4" bestFit="1" customWidth="1"/>
    <col min="5462" max="5462" width="12" bestFit="1" customWidth="1"/>
    <col min="5463" max="5463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0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0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1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699" max="5699" width="4" bestFit="1" customWidth="1"/>
    <col min="5700" max="5700" width="12" bestFit="1" customWidth="1"/>
    <col min="5701" max="5701" width="4" bestFit="1" customWidth="1"/>
    <col min="5702" max="5702" width="12" bestFit="1" customWidth="1"/>
    <col min="5703" max="5703" width="4" bestFit="1" customWidth="1"/>
    <col min="5704" max="5704" width="12" bestFit="1" customWidth="1"/>
    <col min="5705" max="5705" width="4" bestFit="1" customWidth="1"/>
    <col min="5706" max="5706" width="12" bestFit="1" customWidth="1"/>
    <col min="5707" max="5707" width="4" bestFit="1" customWidth="1"/>
    <col min="5708" max="5708" width="12" bestFit="1" customWidth="1"/>
    <col min="5709" max="5709" width="4" bestFit="1" customWidth="1"/>
    <col min="5710" max="5710" width="12" bestFit="1" customWidth="1"/>
    <col min="5711" max="5711" width="4" bestFit="1" customWidth="1"/>
    <col min="5712" max="5712" width="12" bestFit="1" customWidth="1"/>
    <col min="5713" max="5713" width="4" bestFit="1" customWidth="1"/>
    <col min="5714" max="5714" width="12" bestFit="1" customWidth="1"/>
    <col min="5715" max="5715" width="4" bestFit="1" customWidth="1"/>
    <col min="5716" max="5716" width="12" bestFit="1" customWidth="1"/>
    <col min="5717" max="5717" width="4" bestFit="1" customWidth="1"/>
    <col min="5718" max="5718" width="12" bestFit="1" customWidth="1"/>
    <col min="5719" max="5719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0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0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1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5955" max="5955" width="4" bestFit="1" customWidth="1"/>
    <col min="5956" max="5956" width="12" bestFit="1" customWidth="1"/>
    <col min="5957" max="5957" width="4" bestFit="1" customWidth="1"/>
    <col min="5958" max="5958" width="12" bestFit="1" customWidth="1"/>
    <col min="5959" max="5959" width="4" bestFit="1" customWidth="1"/>
    <col min="5960" max="5960" width="12" bestFit="1" customWidth="1"/>
    <col min="5961" max="5961" width="4" bestFit="1" customWidth="1"/>
    <col min="5962" max="5962" width="12" bestFit="1" customWidth="1"/>
    <col min="5963" max="5963" width="4" bestFit="1" customWidth="1"/>
    <col min="5964" max="5964" width="12" bestFit="1" customWidth="1"/>
    <col min="5965" max="5965" width="4" bestFit="1" customWidth="1"/>
    <col min="5966" max="5966" width="12" bestFit="1" customWidth="1"/>
    <col min="5967" max="5967" width="4" bestFit="1" customWidth="1"/>
    <col min="5968" max="5968" width="12" bestFit="1" customWidth="1"/>
    <col min="5969" max="5969" width="4" bestFit="1" customWidth="1"/>
    <col min="5970" max="5970" width="12" bestFit="1" customWidth="1"/>
    <col min="5971" max="5971" width="4" bestFit="1" customWidth="1"/>
    <col min="5972" max="5972" width="12" bestFit="1" customWidth="1"/>
    <col min="5973" max="5973" width="4" bestFit="1" customWidth="1"/>
    <col min="5974" max="5974" width="12" bestFit="1" customWidth="1"/>
    <col min="5975" max="5975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0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0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1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211" max="6211" width="4" bestFit="1" customWidth="1"/>
    <col min="6212" max="6212" width="12" bestFit="1" customWidth="1"/>
    <col min="6213" max="6213" width="4" bestFit="1" customWidth="1"/>
    <col min="6214" max="6214" width="12" bestFit="1" customWidth="1"/>
    <col min="6215" max="6215" width="4" bestFit="1" customWidth="1"/>
    <col min="6216" max="6216" width="12" bestFit="1" customWidth="1"/>
    <col min="6217" max="6217" width="4" bestFit="1" customWidth="1"/>
    <col min="6218" max="6218" width="12" bestFit="1" customWidth="1"/>
    <col min="6219" max="6219" width="4" bestFit="1" customWidth="1"/>
    <col min="6220" max="6220" width="12" bestFit="1" customWidth="1"/>
    <col min="6221" max="6221" width="4" bestFit="1" customWidth="1"/>
    <col min="6222" max="6222" width="12" bestFit="1" customWidth="1"/>
    <col min="6223" max="6223" width="4" bestFit="1" customWidth="1"/>
    <col min="6224" max="6224" width="12" bestFit="1" customWidth="1"/>
    <col min="6225" max="6225" width="4" bestFit="1" customWidth="1"/>
    <col min="6226" max="6226" width="12" bestFit="1" customWidth="1"/>
    <col min="6227" max="6227" width="4" bestFit="1" customWidth="1"/>
    <col min="6228" max="6228" width="12" bestFit="1" customWidth="1"/>
    <col min="6229" max="6229" width="4" bestFit="1" customWidth="1"/>
    <col min="6230" max="6230" width="12" bestFit="1" customWidth="1"/>
    <col min="6231" max="6231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0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0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1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467" max="6467" width="4" bestFit="1" customWidth="1"/>
    <col min="6468" max="6468" width="12" bestFit="1" customWidth="1"/>
    <col min="6469" max="6469" width="4" bestFit="1" customWidth="1"/>
    <col min="6470" max="6470" width="12" bestFit="1" customWidth="1"/>
    <col min="6471" max="6471" width="4" bestFit="1" customWidth="1"/>
    <col min="6472" max="6472" width="12" bestFit="1" customWidth="1"/>
    <col min="6473" max="6473" width="4" bestFit="1" customWidth="1"/>
    <col min="6474" max="6474" width="12" bestFit="1" customWidth="1"/>
    <col min="6475" max="6475" width="4" bestFit="1" customWidth="1"/>
    <col min="6476" max="6476" width="12" bestFit="1" customWidth="1"/>
    <col min="6477" max="6477" width="4" bestFit="1" customWidth="1"/>
    <col min="6478" max="6478" width="12" bestFit="1" customWidth="1"/>
    <col min="6479" max="6479" width="4" bestFit="1" customWidth="1"/>
    <col min="6480" max="6480" width="12" bestFit="1" customWidth="1"/>
    <col min="6481" max="6481" width="4" bestFit="1" customWidth="1"/>
    <col min="6482" max="6482" width="12" bestFit="1" customWidth="1"/>
    <col min="6483" max="6483" width="4" bestFit="1" customWidth="1"/>
    <col min="6484" max="6484" width="12" bestFit="1" customWidth="1"/>
    <col min="6485" max="6485" width="4" bestFit="1" customWidth="1"/>
    <col min="6486" max="6486" width="12" bestFit="1" customWidth="1"/>
    <col min="6487" max="6487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0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0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1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723" max="6723" width="4" bestFit="1" customWidth="1"/>
    <col min="6724" max="6724" width="12" bestFit="1" customWidth="1"/>
    <col min="6725" max="6725" width="4" bestFit="1" customWidth="1"/>
    <col min="6726" max="6726" width="12" bestFit="1" customWidth="1"/>
    <col min="6727" max="6727" width="4" bestFit="1" customWidth="1"/>
    <col min="6728" max="6728" width="12" bestFit="1" customWidth="1"/>
    <col min="6729" max="6729" width="4" bestFit="1" customWidth="1"/>
    <col min="6730" max="6730" width="12" bestFit="1" customWidth="1"/>
    <col min="6731" max="6731" width="4" bestFit="1" customWidth="1"/>
    <col min="6732" max="6732" width="12" bestFit="1" customWidth="1"/>
    <col min="6733" max="6733" width="4" bestFit="1" customWidth="1"/>
    <col min="6734" max="6734" width="12" bestFit="1" customWidth="1"/>
    <col min="6735" max="6735" width="4" bestFit="1" customWidth="1"/>
    <col min="6736" max="6736" width="12" bestFit="1" customWidth="1"/>
    <col min="6737" max="6737" width="4" bestFit="1" customWidth="1"/>
    <col min="6738" max="6738" width="12" bestFit="1" customWidth="1"/>
    <col min="6739" max="6739" width="4" bestFit="1" customWidth="1"/>
    <col min="6740" max="6740" width="12" bestFit="1" customWidth="1"/>
    <col min="6741" max="6741" width="4" bestFit="1" customWidth="1"/>
    <col min="6742" max="6742" width="12" bestFit="1" customWidth="1"/>
    <col min="6743" max="6743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0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0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1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6979" max="6979" width="4" bestFit="1" customWidth="1"/>
    <col min="6980" max="6980" width="12" bestFit="1" customWidth="1"/>
    <col min="6981" max="6981" width="4" bestFit="1" customWidth="1"/>
    <col min="6982" max="6982" width="12" bestFit="1" customWidth="1"/>
    <col min="6983" max="6983" width="4" bestFit="1" customWidth="1"/>
    <col min="6984" max="6984" width="12" bestFit="1" customWidth="1"/>
    <col min="6985" max="6985" width="4" bestFit="1" customWidth="1"/>
    <col min="6986" max="6986" width="12" bestFit="1" customWidth="1"/>
    <col min="6987" max="6987" width="4" bestFit="1" customWidth="1"/>
    <col min="6988" max="6988" width="12" bestFit="1" customWidth="1"/>
    <col min="6989" max="6989" width="4" bestFit="1" customWidth="1"/>
    <col min="6990" max="6990" width="12" bestFit="1" customWidth="1"/>
    <col min="6991" max="6991" width="4" bestFit="1" customWidth="1"/>
    <col min="6992" max="6992" width="12" bestFit="1" customWidth="1"/>
    <col min="6993" max="6993" width="4" bestFit="1" customWidth="1"/>
    <col min="6994" max="6994" width="12" bestFit="1" customWidth="1"/>
    <col min="6995" max="6995" width="4" bestFit="1" customWidth="1"/>
    <col min="6996" max="6996" width="12" bestFit="1" customWidth="1"/>
    <col min="6997" max="6997" width="4" bestFit="1" customWidth="1"/>
    <col min="6998" max="6998" width="12" bestFit="1" customWidth="1"/>
    <col min="6999" max="6999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0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0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1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235" max="7235" width="4" bestFit="1" customWidth="1"/>
    <col min="7236" max="7236" width="12" bestFit="1" customWidth="1"/>
    <col min="7237" max="7237" width="4" bestFit="1" customWidth="1"/>
    <col min="7238" max="7238" width="12" bestFit="1" customWidth="1"/>
    <col min="7239" max="7239" width="4" bestFit="1" customWidth="1"/>
    <col min="7240" max="7240" width="12" bestFit="1" customWidth="1"/>
    <col min="7241" max="7241" width="4" bestFit="1" customWidth="1"/>
    <col min="7242" max="7242" width="12" bestFit="1" customWidth="1"/>
    <col min="7243" max="7243" width="4" bestFit="1" customWidth="1"/>
    <col min="7244" max="7244" width="12" bestFit="1" customWidth="1"/>
    <col min="7245" max="7245" width="4" bestFit="1" customWidth="1"/>
    <col min="7246" max="7246" width="12" bestFit="1" customWidth="1"/>
    <col min="7247" max="7247" width="4" bestFit="1" customWidth="1"/>
    <col min="7248" max="7248" width="12" bestFit="1" customWidth="1"/>
    <col min="7249" max="7249" width="4" bestFit="1" customWidth="1"/>
    <col min="7250" max="7250" width="12" bestFit="1" customWidth="1"/>
    <col min="7251" max="7251" width="4" bestFit="1" customWidth="1"/>
    <col min="7252" max="7252" width="12" bestFit="1" customWidth="1"/>
    <col min="7253" max="7253" width="4" bestFit="1" customWidth="1"/>
    <col min="7254" max="7254" width="12" bestFit="1" customWidth="1"/>
    <col min="7255" max="7255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0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0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1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491" max="7491" width="4" bestFit="1" customWidth="1"/>
    <col min="7492" max="7492" width="12" bestFit="1" customWidth="1"/>
    <col min="7493" max="7493" width="4" bestFit="1" customWidth="1"/>
    <col min="7494" max="7494" width="12" bestFit="1" customWidth="1"/>
    <col min="7495" max="7495" width="4" bestFit="1" customWidth="1"/>
    <col min="7496" max="7496" width="12" bestFit="1" customWidth="1"/>
    <col min="7497" max="7497" width="4" bestFit="1" customWidth="1"/>
    <col min="7498" max="7498" width="12" bestFit="1" customWidth="1"/>
    <col min="7499" max="7499" width="4" bestFit="1" customWidth="1"/>
    <col min="7500" max="7500" width="12" bestFit="1" customWidth="1"/>
    <col min="7501" max="7501" width="4" bestFit="1" customWidth="1"/>
    <col min="7502" max="7502" width="12" bestFit="1" customWidth="1"/>
    <col min="7503" max="7503" width="4" bestFit="1" customWidth="1"/>
    <col min="7504" max="7504" width="12" bestFit="1" customWidth="1"/>
    <col min="7505" max="7505" width="4" bestFit="1" customWidth="1"/>
    <col min="7506" max="7506" width="12" bestFit="1" customWidth="1"/>
    <col min="7507" max="7507" width="4" bestFit="1" customWidth="1"/>
    <col min="7508" max="7508" width="12" bestFit="1" customWidth="1"/>
    <col min="7509" max="7509" width="4" bestFit="1" customWidth="1"/>
    <col min="7510" max="7510" width="12" bestFit="1" customWidth="1"/>
    <col min="7511" max="7511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0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0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1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747" max="7747" width="4" bestFit="1" customWidth="1"/>
    <col min="7748" max="7748" width="12" bestFit="1" customWidth="1"/>
    <col min="7749" max="7749" width="4" bestFit="1" customWidth="1"/>
    <col min="7750" max="7750" width="12" bestFit="1" customWidth="1"/>
    <col min="7751" max="7751" width="4" bestFit="1" customWidth="1"/>
    <col min="7752" max="7752" width="12" bestFit="1" customWidth="1"/>
    <col min="7753" max="7753" width="4" bestFit="1" customWidth="1"/>
    <col min="7754" max="7754" width="12" bestFit="1" customWidth="1"/>
    <col min="7755" max="7755" width="4" bestFit="1" customWidth="1"/>
    <col min="7756" max="7756" width="12" bestFit="1" customWidth="1"/>
    <col min="7757" max="7757" width="4" bestFit="1" customWidth="1"/>
    <col min="7758" max="7758" width="12" bestFit="1" customWidth="1"/>
    <col min="7759" max="7759" width="4" bestFit="1" customWidth="1"/>
    <col min="7760" max="7760" width="12" bestFit="1" customWidth="1"/>
    <col min="7761" max="7761" width="4" bestFit="1" customWidth="1"/>
    <col min="7762" max="7762" width="12" bestFit="1" customWidth="1"/>
    <col min="7763" max="7763" width="4" bestFit="1" customWidth="1"/>
    <col min="7764" max="7764" width="12" bestFit="1" customWidth="1"/>
    <col min="7765" max="7765" width="4" bestFit="1" customWidth="1"/>
    <col min="7766" max="7766" width="12" bestFit="1" customWidth="1"/>
    <col min="7767" max="7767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0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0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1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003" max="8003" width="4" bestFit="1" customWidth="1"/>
    <col min="8004" max="8004" width="12" bestFit="1" customWidth="1"/>
    <col min="8005" max="8005" width="4" bestFit="1" customWidth="1"/>
    <col min="8006" max="8006" width="12" bestFit="1" customWidth="1"/>
    <col min="8007" max="8007" width="4" bestFit="1" customWidth="1"/>
    <col min="8008" max="8008" width="12" bestFit="1" customWidth="1"/>
    <col min="8009" max="8009" width="4" bestFit="1" customWidth="1"/>
    <col min="8010" max="8010" width="12" bestFit="1" customWidth="1"/>
    <col min="8011" max="8011" width="4" bestFit="1" customWidth="1"/>
    <col min="8012" max="8012" width="12" bestFit="1" customWidth="1"/>
    <col min="8013" max="8013" width="4" bestFit="1" customWidth="1"/>
    <col min="8014" max="8014" width="12" bestFit="1" customWidth="1"/>
    <col min="8015" max="8015" width="4" bestFit="1" customWidth="1"/>
    <col min="8016" max="8016" width="12" bestFit="1" customWidth="1"/>
    <col min="8017" max="8017" width="4" bestFit="1" customWidth="1"/>
    <col min="8018" max="8018" width="12" bestFit="1" customWidth="1"/>
    <col min="8019" max="8019" width="4" bestFit="1" customWidth="1"/>
    <col min="8020" max="8020" width="12" bestFit="1" customWidth="1"/>
    <col min="8021" max="8021" width="4" bestFit="1" customWidth="1"/>
    <col min="8022" max="8022" width="12" bestFit="1" customWidth="1"/>
    <col min="8023" max="8023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0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0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1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259" max="8259" width="4" bestFit="1" customWidth="1"/>
    <col min="8260" max="8260" width="12" bestFit="1" customWidth="1"/>
    <col min="8261" max="8261" width="4" bestFit="1" customWidth="1"/>
    <col min="8262" max="8262" width="12" bestFit="1" customWidth="1"/>
    <col min="8263" max="8263" width="4" bestFit="1" customWidth="1"/>
    <col min="8264" max="8264" width="12" bestFit="1" customWidth="1"/>
    <col min="8265" max="8265" width="4" bestFit="1" customWidth="1"/>
    <col min="8266" max="8266" width="12" bestFit="1" customWidth="1"/>
    <col min="8267" max="8267" width="4" bestFit="1" customWidth="1"/>
    <col min="8268" max="8268" width="12" bestFit="1" customWidth="1"/>
    <col min="8269" max="8269" width="4" bestFit="1" customWidth="1"/>
    <col min="8270" max="8270" width="12" bestFit="1" customWidth="1"/>
    <col min="8271" max="8271" width="4" bestFit="1" customWidth="1"/>
    <col min="8272" max="8272" width="12" bestFit="1" customWidth="1"/>
    <col min="8273" max="8273" width="4" bestFit="1" customWidth="1"/>
    <col min="8274" max="8274" width="12" bestFit="1" customWidth="1"/>
    <col min="8275" max="8275" width="4" bestFit="1" customWidth="1"/>
    <col min="8276" max="8276" width="12" bestFit="1" customWidth="1"/>
    <col min="8277" max="8277" width="4" bestFit="1" customWidth="1"/>
    <col min="8278" max="8278" width="12" bestFit="1" customWidth="1"/>
    <col min="8279" max="8279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0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0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1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515" max="8515" width="4" bestFit="1" customWidth="1"/>
    <col min="8516" max="8516" width="12" bestFit="1" customWidth="1"/>
    <col min="8517" max="8517" width="4" bestFit="1" customWidth="1"/>
    <col min="8518" max="8518" width="12" bestFit="1" customWidth="1"/>
    <col min="8519" max="8519" width="4" bestFit="1" customWidth="1"/>
    <col min="8520" max="8520" width="12" bestFit="1" customWidth="1"/>
    <col min="8521" max="8521" width="4" bestFit="1" customWidth="1"/>
    <col min="8522" max="8522" width="12" bestFit="1" customWidth="1"/>
    <col min="8523" max="8523" width="4" bestFit="1" customWidth="1"/>
    <col min="8524" max="8524" width="12" bestFit="1" customWidth="1"/>
    <col min="8525" max="8525" width="4" bestFit="1" customWidth="1"/>
    <col min="8526" max="8526" width="12" bestFit="1" customWidth="1"/>
    <col min="8527" max="8527" width="4" bestFit="1" customWidth="1"/>
    <col min="8528" max="8528" width="12" bestFit="1" customWidth="1"/>
    <col min="8529" max="8529" width="4" bestFit="1" customWidth="1"/>
    <col min="8530" max="8530" width="12" bestFit="1" customWidth="1"/>
    <col min="8531" max="8531" width="4" bestFit="1" customWidth="1"/>
    <col min="8532" max="8532" width="12" bestFit="1" customWidth="1"/>
    <col min="8533" max="8533" width="4" bestFit="1" customWidth="1"/>
    <col min="8534" max="8534" width="12" bestFit="1" customWidth="1"/>
    <col min="8535" max="8535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0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0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1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771" max="8771" width="4" bestFit="1" customWidth="1"/>
    <col min="8772" max="8772" width="12" bestFit="1" customWidth="1"/>
    <col min="8773" max="8773" width="4" bestFit="1" customWidth="1"/>
    <col min="8774" max="8774" width="12" bestFit="1" customWidth="1"/>
    <col min="8775" max="8775" width="4" bestFit="1" customWidth="1"/>
    <col min="8776" max="8776" width="12" bestFit="1" customWidth="1"/>
    <col min="8777" max="8777" width="4" bestFit="1" customWidth="1"/>
    <col min="8778" max="8778" width="12" bestFit="1" customWidth="1"/>
    <col min="8779" max="8779" width="4" bestFit="1" customWidth="1"/>
    <col min="8780" max="8780" width="12" bestFit="1" customWidth="1"/>
    <col min="8781" max="8781" width="4" bestFit="1" customWidth="1"/>
    <col min="8782" max="8782" width="12" bestFit="1" customWidth="1"/>
    <col min="8783" max="8783" width="4" bestFit="1" customWidth="1"/>
    <col min="8784" max="8784" width="12" bestFit="1" customWidth="1"/>
    <col min="8785" max="8785" width="4" bestFit="1" customWidth="1"/>
    <col min="8786" max="8786" width="12" bestFit="1" customWidth="1"/>
    <col min="8787" max="8787" width="4" bestFit="1" customWidth="1"/>
    <col min="8788" max="8788" width="12" bestFit="1" customWidth="1"/>
    <col min="8789" max="8789" width="4" bestFit="1" customWidth="1"/>
    <col min="8790" max="8790" width="12" bestFit="1" customWidth="1"/>
    <col min="8791" max="8791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0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0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1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027" max="9027" width="4" bestFit="1" customWidth="1"/>
    <col min="9028" max="9028" width="12" bestFit="1" customWidth="1"/>
    <col min="9029" max="9029" width="4" bestFit="1" customWidth="1"/>
    <col min="9030" max="9030" width="12" bestFit="1" customWidth="1"/>
    <col min="9031" max="9031" width="4" bestFit="1" customWidth="1"/>
    <col min="9032" max="9032" width="12" bestFit="1" customWidth="1"/>
    <col min="9033" max="9033" width="4" bestFit="1" customWidth="1"/>
    <col min="9034" max="9034" width="12" bestFit="1" customWidth="1"/>
    <col min="9035" max="9035" width="4" bestFit="1" customWidth="1"/>
    <col min="9036" max="9036" width="12" bestFit="1" customWidth="1"/>
    <col min="9037" max="9037" width="4" bestFit="1" customWidth="1"/>
    <col min="9038" max="9038" width="12" bestFit="1" customWidth="1"/>
    <col min="9039" max="9039" width="4" bestFit="1" customWidth="1"/>
    <col min="9040" max="9040" width="12" bestFit="1" customWidth="1"/>
    <col min="9041" max="9041" width="4" bestFit="1" customWidth="1"/>
    <col min="9042" max="9042" width="12" bestFit="1" customWidth="1"/>
    <col min="9043" max="9043" width="4" bestFit="1" customWidth="1"/>
    <col min="9044" max="9044" width="12" bestFit="1" customWidth="1"/>
    <col min="9045" max="9045" width="4" bestFit="1" customWidth="1"/>
    <col min="9046" max="9046" width="12" bestFit="1" customWidth="1"/>
    <col min="9047" max="9047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0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0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1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283" max="9283" width="4" bestFit="1" customWidth="1"/>
    <col min="9284" max="9284" width="12" bestFit="1" customWidth="1"/>
    <col min="9285" max="9285" width="4" bestFit="1" customWidth="1"/>
    <col min="9286" max="9286" width="12" bestFit="1" customWidth="1"/>
    <col min="9287" max="9287" width="4" bestFit="1" customWidth="1"/>
    <col min="9288" max="9288" width="12" bestFit="1" customWidth="1"/>
    <col min="9289" max="9289" width="4" bestFit="1" customWidth="1"/>
    <col min="9290" max="9290" width="12" bestFit="1" customWidth="1"/>
    <col min="9291" max="9291" width="4" bestFit="1" customWidth="1"/>
    <col min="9292" max="9292" width="12" bestFit="1" customWidth="1"/>
    <col min="9293" max="9293" width="4" bestFit="1" customWidth="1"/>
    <col min="9294" max="9294" width="12" bestFit="1" customWidth="1"/>
    <col min="9295" max="9295" width="4" bestFit="1" customWidth="1"/>
    <col min="9296" max="9296" width="12" bestFit="1" customWidth="1"/>
    <col min="9297" max="9297" width="4" bestFit="1" customWidth="1"/>
    <col min="9298" max="9298" width="12" bestFit="1" customWidth="1"/>
    <col min="9299" max="9299" width="4" bestFit="1" customWidth="1"/>
    <col min="9300" max="9300" width="12" bestFit="1" customWidth="1"/>
    <col min="9301" max="9301" width="4" bestFit="1" customWidth="1"/>
    <col min="9302" max="9302" width="12" bestFit="1" customWidth="1"/>
    <col min="9303" max="9303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0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0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1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539" max="9539" width="4" bestFit="1" customWidth="1"/>
    <col min="9540" max="9540" width="12" bestFit="1" customWidth="1"/>
    <col min="9541" max="9541" width="4" bestFit="1" customWidth="1"/>
    <col min="9542" max="9542" width="12" bestFit="1" customWidth="1"/>
    <col min="9543" max="9543" width="4" bestFit="1" customWidth="1"/>
    <col min="9544" max="9544" width="12" bestFit="1" customWidth="1"/>
    <col min="9545" max="9545" width="4" bestFit="1" customWidth="1"/>
    <col min="9546" max="9546" width="12" bestFit="1" customWidth="1"/>
    <col min="9547" max="9547" width="4" bestFit="1" customWidth="1"/>
    <col min="9548" max="9548" width="12" bestFit="1" customWidth="1"/>
    <col min="9549" max="9549" width="4" bestFit="1" customWidth="1"/>
    <col min="9550" max="9550" width="12" bestFit="1" customWidth="1"/>
    <col min="9551" max="9551" width="4" bestFit="1" customWidth="1"/>
    <col min="9552" max="9552" width="12" bestFit="1" customWidth="1"/>
    <col min="9553" max="9553" width="4" bestFit="1" customWidth="1"/>
    <col min="9554" max="9554" width="12" bestFit="1" customWidth="1"/>
    <col min="9555" max="9555" width="4" bestFit="1" customWidth="1"/>
    <col min="9556" max="9556" width="12" bestFit="1" customWidth="1"/>
    <col min="9557" max="9557" width="4" bestFit="1" customWidth="1"/>
    <col min="9558" max="9558" width="12" bestFit="1" customWidth="1"/>
    <col min="9559" max="9559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0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0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1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795" max="9795" width="4" bestFit="1" customWidth="1"/>
    <col min="9796" max="9796" width="12" bestFit="1" customWidth="1"/>
    <col min="9797" max="9797" width="4" bestFit="1" customWidth="1"/>
    <col min="9798" max="9798" width="12" bestFit="1" customWidth="1"/>
    <col min="9799" max="9799" width="4" bestFit="1" customWidth="1"/>
    <col min="9800" max="9800" width="12" bestFit="1" customWidth="1"/>
    <col min="9801" max="9801" width="4" bestFit="1" customWidth="1"/>
    <col min="9802" max="9802" width="12" bestFit="1" customWidth="1"/>
    <col min="9803" max="9803" width="4" bestFit="1" customWidth="1"/>
    <col min="9804" max="9804" width="12" bestFit="1" customWidth="1"/>
    <col min="9805" max="9805" width="4" bestFit="1" customWidth="1"/>
    <col min="9806" max="9806" width="12" bestFit="1" customWidth="1"/>
    <col min="9807" max="9807" width="4" bestFit="1" customWidth="1"/>
    <col min="9808" max="9808" width="12" bestFit="1" customWidth="1"/>
    <col min="9809" max="9809" width="4" bestFit="1" customWidth="1"/>
    <col min="9810" max="9810" width="12" bestFit="1" customWidth="1"/>
    <col min="9811" max="9811" width="4" bestFit="1" customWidth="1"/>
    <col min="9812" max="9812" width="12" bestFit="1" customWidth="1"/>
    <col min="9813" max="9813" width="4" bestFit="1" customWidth="1"/>
    <col min="9814" max="9814" width="12" bestFit="1" customWidth="1"/>
    <col min="9815" max="9815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0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0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1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051" max="10051" width="4" bestFit="1" customWidth="1"/>
    <col min="10052" max="10052" width="12" bestFit="1" customWidth="1"/>
    <col min="10053" max="10053" width="4" bestFit="1" customWidth="1"/>
    <col min="10054" max="10054" width="12" bestFit="1" customWidth="1"/>
    <col min="10055" max="10055" width="4" bestFit="1" customWidth="1"/>
    <col min="10056" max="10056" width="12" bestFit="1" customWidth="1"/>
    <col min="10057" max="10057" width="4" bestFit="1" customWidth="1"/>
    <col min="10058" max="10058" width="12" bestFit="1" customWidth="1"/>
    <col min="10059" max="10059" width="4" bestFit="1" customWidth="1"/>
    <col min="10060" max="10060" width="12" bestFit="1" customWidth="1"/>
    <col min="10061" max="10061" width="4" bestFit="1" customWidth="1"/>
    <col min="10062" max="10062" width="12" bestFit="1" customWidth="1"/>
    <col min="10063" max="10063" width="4" bestFit="1" customWidth="1"/>
    <col min="10064" max="10064" width="12" bestFit="1" customWidth="1"/>
    <col min="10065" max="10065" width="4" bestFit="1" customWidth="1"/>
    <col min="10066" max="10066" width="12" bestFit="1" customWidth="1"/>
    <col min="10067" max="10067" width="4" bestFit="1" customWidth="1"/>
    <col min="10068" max="10068" width="12" bestFit="1" customWidth="1"/>
    <col min="10069" max="10069" width="4" bestFit="1" customWidth="1"/>
    <col min="10070" max="10070" width="12" bestFit="1" customWidth="1"/>
    <col min="10071" max="10071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0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0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1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307" max="10307" width="4" bestFit="1" customWidth="1"/>
    <col min="10308" max="10308" width="12" bestFit="1" customWidth="1"/>
    <col min="10309" max="10309" width="4" bestFit="1" customWidth="1"/>
    <col min="10310" max="10310" width="12" bestFit="1" customWidth="1"/>
    <col min="10311" max="10311" width="4" bestFit="1" customWidth="1"/>
    <col min="10312" max="10312" width="12" bestFit="1" customWidth="1"/>
    <col min="10313" max="10313" width="4" bestFit="1" customWidth="1"/>
    <col min="10314" max="10314" width="12" bestFit="1" customWidth="1"/>
    <col min="10315" max="10315" width="4" bestFit="1" customWidth="1"/>
    <col min="10316" max="10316" width="12" bestFit="1" customWidth="1"/>
    <col min="10317" max="10317" width="4" bestFit="1" customWidth="1"/>
    <col min="10318" max="10318" width="12" bestFit="1" customWidth="1"/>
    <col min="10319" max="10319" width="4" bestFit="1" customWidth="1"/>
    <col min="10320" max="10320" width="12" bestFit="1" customWidth="1"/>
    <col min="10321" max="10321" width="4" bestFit="1" customWidth="1"/>
    <col min="10322" max="10322" width="12" bestFit="1" customWidth="1"/>
    <col min="10323" max="10323" width="4" bestFit="1" customWidth="1"/>
    <col min="10324" max="10324" width="12" bestFit="1" customWidth="1"/>
    <col min="10325" max="10325" width="4" bestFit="1" customWidth="1"/>
    <col min="10326" max="10326" width="12" bestFit="1" customWidth="1"/>
    <col min="10327" max="10327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0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0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1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563" max="10563" width="4" bestFit="1" customWidth="1"/>
    <col min="10564" max="10564" width="12" bestFit="1" customWidth="1"/>
    <col min="10565" max="10565" width="4" bestFit="1" customWidth="1"/>
    <col min="10566" max="10566" width="12" bestFit="1" customWidth="1"/>
    <col min="10567" max="10567" width="4" bestFit="1" customWidth="1"/>
    <col min="10568" max="10568" width="12" bestFit="1" customWidth="1"/>
    <col min="10569" max="10569" width="4" bestFit="1" customWidth="1"/>
    <col min="10570" max="10570" width="12" bestFit="1" customWidth="1"/>
    <col min="10571" max="10571" width="4" bestFit="1" customWidth="1"/>
    <col min="10572" max="10572" width="12" bestFit="1" customWidth="1"/>
    <col min="10573" max="10573" width="4" bestFit="1" customWidth="1"/>
    <col min="10574" max="10574" width="12" bestFit="1" customWidth="1"/>
    <col min="10575" max="10575" width="4" bestFit="1" customWidth="1"/>
    <col min="10576" max="10576" width="12" bestFit="1" customWidth="1"/>
    <col min="10577" max="10577" width="4" bestFit="1" customWidth="1"/>
    <col min="10578" max="10578" width="12" bestFit="1" customWidth="1"/>
    <col min="10579" max="10579" width="4" bestFit="1" customWidth="1"/>
    <col min="10580" max="10580" width="12" bestFit="1" customWidth="1"/>
    <col min="10581" max="10581" width="4" bestFit="1" customWidth="1"/>
    <col min="10582" max="10582" width="12" bestFit="1" customWidth="1"/>
    <col min="10583" max="10583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0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0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1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0819" max="10819" width="4" bestFit="1" customWidth="1"/>
    <col min="10820" max="10820" width="12" bestFit="1" customWidth="1"/>
    <col min="10821" max="10821" width="4" bestFit="1" customWidth="1"/>
    <col min="10822" max="10822" width="12" bestFit="1" customWidth="1"/>
    <col min="10823" max="10823" width="4" bestFit="1" customWidth="1"/>
    <col min="10824" max="10824" width="12" bestFit="1" customWidth="1"/>
    <col min="10825" max="10825" width="4" bestFit="1" customWidth="1"/>
    <col min="10826" max="10826" width="12" bestFit="1" customWidth="1"/>
    <col min="10827" max="10827" width="4" bestFit="1" customWidth="1"/>
    <col min="10828" max="10828" width="12" bestFit="1" customWidth="1"/>
    <col min="10829" max="10829" width="4" bestFit="1" customWidth="1"/>
    <col min="10830" max="10830" width="12" bestFit="1" customWidth="1"/>
    <col min="10831" max="10831" width="4" bestFit="1" customWidth="1"/>
    <col min="10832" max="10832" width="12" bestFit="1" customWidth="1"/>
    <col min="10833" max="10833" width="4" bestFit="1" customWidth="1"/>
    <col min="10834" max="10834" width="12" bestFit="1" customWidth="1"/>
    <col min="10835" max="10835" width="4" bestFit="1" customWidth="1"/>
    <col min="10836" max="10836" width="12" bestFit="1" customWidth="1"/>
    <col min="10837" max="10837" width="4" bestFit="1" customWidth="1"/>
    <col min="10838" max="10838" width="12" bestFit="1" customWidth="1"/>
    <col min="10839" max="10839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0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0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1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075" max="11075" width="4" bestFit="1" customWidth="1"/>
    <col min="11076" max="11076" width="12" bestFit="1" customWidth="1"/>
    <col min="11077" max="11077" width="4" bestFit="1" customWidth="1"/>
    <col min="11078" max="11078" width="12" bestFit="1" customWidth="1"/>
    <col min="11079" max="11079" width="4" bestFit="1" customWidth="1"/>
    <col min="11080" max="11080" width="12" bestFit="1" customWidth="1"/>
    <col min="11081" max="11081" width="4" bestFit="1" customWidth="1"/>
    <col min="11082" max="11082" width="12" bestFit="1" customWidth="1"/>
    <col min="11083" max="11083" width="4" bestFit="1" customWidth="1"/>
    <col min="11084" max="11084" width="12" bestFit="1" customWidth="1"/>
    <col min="11085" max="11085" width="4" bestFit="1" customWidth="1"/>
    <col min="11086" max="11086" width="12" bestFit="1" customWidth="1"/>
    <col min="11087" max="11087" width="4" bestFit="1" customWidth="1"/>
    <col min="11088" max="11088" width="12" bestFit="1" customWidth="1"/>
    <col min="11089" max="11089" width="4" bestFit="1" customWidth="1"/>
    <col min="11090" max="11090" width="12" bestFit="1" customWidth="1"/>
    <col min="11091" max="11091" width="4" bestFit="1" customWidth="1"/>
    <col min="11092" max="11092" width="12" bestFit="1" customWidth="1"/>
    <col min="11093" max="11093" width="4" bestFit="1" customWidth="1"/>
    <col min="11094" max="11094" width="12" bestFit="1" customWidth="1"/>
    <col min="11095" max="11095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0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0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1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331" max="11331" width="4" bestFit="1" customWidth="1"/>
    <col min="11332" max="11332" width="12" bestFit="1" customWidth="1"/>
    <col min="11333" max="11333" width="4" bestFit="1" customWidth="1"/>
    <col min="11334" max="11334" width="12" bestFit="1" customWidth="1"/>
    <col min="11335" max="11335" width="4" bestFit="1" customWidth="1"/>
    <col min="11336" max="11336" width="12" bestFit="1" customWidth="1"/>
    <col min="11337" max="11337" width="4" bestFit="1" customWidth="1"/>
    <col min="11338" max="11338" width="12" bestFit="1" customWidth="1"/>
    <col min="11339" max="11339" width="4" bestFit="1" customWidth="1"/>
    <col min="11340" max="11340" width="12" bestFit="1" customWidth="1"/>
    <col min="11341" max="11341" width="4" bestFit="1" customWidth="1"/>
    <col min="11342" max="11342" width="12" bestFit="1" customWidth="1"/>
    <col min="11343" max="11343" width="4" bestFit="1" customWidth="1"/>
    <col min="11344" max="11344" width="12" bestFit="1" customWidth="1"/>
    <col min="11345" max="11345" width="4" bestFit="1" customWidth="1"/>
    <col min="11346" max="11346" width="12" bestFit="1" customWidth="1"/>
    <col min="11347" max="11347" width="4" bestFit="1" customWidth="1"/>
    <col min="11348" max="11348" width="12" bestFit="1" customWidth="1"/>
    <col min="11349" max="11349" width="4" bestFit="1" customWidth="1"/>
    <col min="11350" max="11350" width="12" bestFit="1" customWidth="1"/>
    <col min="11351" max="11351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0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0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1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587" max="11587" width="4" bestFit="1" customWidth="1"/>
    <col min="11588" max="11588" width="12" bestFit="1" customWidth="1"/>
    <col min="11589" max="11589" width="4" bestFit="1" customWidth="1"/>
    <col min="11590" max="11590" width="12" bestFit="1" customWidth="1"/>
    <col min="11591" max="11591" width="4" bestFit="1" customWidth="1"/>
    <col min="11592" max="11592" width="12" bestFit="1" customWidth="1"/>
    <col min="11593" max="11593" width="4" bestFit="1" customWidth="1"/>
    <col min="11594" max="11594" width="12" bestFit="1" customWidth="1"/>
    <col min="11595" max="11595" width="4" bestFit="1" customWidth="1"/>
    <col min="11596" max="11596" width="12" bestFit="1" customWidth="1"/>
    <col min="11597" max="11597" width="4" bestFit="1" customWidth="1"/>
    <col min="11598" max="11598" width="12" bestFit="1" customWidth="1"/>
    <col min="11599" max="11599" width="4" bestFit="1" customWidth="1"/>
    <col min="11600" max="11600" width="12" bestFit="1" customWidth="1"/>
    <col min="11601" max="11601" width="4" bestFit="1" customWidth="1"/>
    <col min="11602" max="11602" width="12" bestFit="1" customWidth="1"/>
    <col min="11603" max="11603" width="4" bestFit="1" customWidth="1"/>
    <col min="11604" max="11604" width="12" bestFit="1" customWidth="1"/>
    <col min="11605" max="11605" width="4" bestFit="1" customWidth="1"/>
    <col min="11606" max="11606" width="12" bestFit="1" customWidth="1"/>
    <col min="11607" max="11607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0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0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1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1843" max="11843" width="4" bestFit="1" customWidth="1"/>
    <col min="11844" max="11844" width="12" bestFit="1" customWidth="1"/>
    <col min="11845" max="11845" width="4" bestFit="1" customWidth="1"/>
    <col min="11846" max="11846" width="12" bestFit="1" customWidth="1"/>
    <col min="11847" max="11847" width="4" bestFit="1" customWidth="1"/>
    <col min="11848" max="11848" width="12" bestFit="1" customWidth="1"/>
    <col min="11849" max="11849" width="4" bestFit="1" customWidth="1"/>
    <col min="11850" max="11850" width="12" bestFit="1" customWidth="1"/>
    <col min="11851" max="11851" width="4" bestFit="1" customWidth="1"/>
    <col min="11852" max="11852" width="12" bestFit="1" customWidth="1"/>
    <col min="11853" max="11853" width="4" bestFit="1" customWidth="1"/>
    <col min="11854" max="11854" width="12" bestFit="1" customWidth="1"/>
    <col min="11855" max="11855" width="4" bestFit="1" customWidth="1"/>
    <col min="11856" max="11856" width="12" bestFit="1" customWidth="1"/>
    <col min="11857" max="11857" width="4" bestFit="1" customWidth="1"/>
    <col min="11858" max="11858" width="12" bestFit="1" customWidth="1"/>
    <col min="11859" max="11859" width="4" bestFit="1" customWidth="1"/>
    <col min="11860" max="11860" width="12" bestFit="1" customWidth="1"/>
    <col min="11861" max="11861" width="4" bestFit="1" customWidth="1"/>
    <col min="11862" max="11862" width="12" bestFit="1" customWidth="1"/>
    <col min="11863" max="11863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0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0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1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099" max="12099" width="4" bestFit="1" customWidth="1"/>
    <col min="12100" max="12100" width="12" bestFit="1" customWidth="1"/>
    <col min="12101" max="12101" width="4" bestFit="1" customWidth="1"/>
    <col min="12102" max="12102" width="12" bestFit="1" customWidth="1"/>
    <col min="12103" max="12103" width="4" bestFit="1" customWidth="1"/>
    <col min="12104" max="12104" width="12" bestFit="1" customWidth="1"/>
    <col min="12105" max="12105" width="4" bestFit="1" customWidth="1"/>
    <col min="12106" max="12106" width="12" bestFit="1" customWidth="1"/>
    <col min="12107" max="12107" width="4" bestFit="1" customWidth="1"/>
    <col min="12108" max="12108" width="12" bestFit="1" customWidth="1"/>
    <col min="12109" max="12109" width="4" bestFit="1" customWidth="1"/>
    <col min="12110" max="12110" width="12" bestFit="1" customWidth="1"/>
    <col min="12111" max="12111" width="4" bestFit="1" customWidth="1"/>
    <col min="12112" max="12112" width="12" bestFit="1" customWidth="1"/>
    <col min="12113" max="12113" width="4" bestFit="1" customWidth="1"/>
    <col min="12114" max="12114" width="12" bestFit="1" customWidth="1"/>
    <col min="12115" max="12115" width="4" bestFit="1" customWidth="1"/>
    <col min="12116" max="12116" width="12" bestFit="1" customWidth="1"/>
    <col min="12117" max="12117" width="4" bestFit="1" customWidth="1"/>
    <col min="12118" max="12118" width="12" bestFit="1" customWidth="1"/>
    <col min="12119" max="12119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0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0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1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355" max="12355" width="4" bestFit="1" customWidth="1"/>
    <col min="12356" max="12356" width="12" bestFit="1" customWidth="1"/>
    <col min="12357" max="12357" width="4" bestFit="1" customWidth="1"/>
    <col min="12358" max="12358" width="12" bestFit="1" customWidth="1"/>
    <col min="12359" max="12359" width="4" bestFit="1" customWidth="1"/>
    <col min="12360" max="12360" width="12" bestFit="1" customWidth="1"/>
    <col min="12361" max="12361" width="4" bestFit="1" customWidth="1"/>
    <col min="12362" max="12362" width="12" bestFit="1" customWidth="1"/>
    <col min="12363" max="12363" width="4" bestFit="1" customWidth="1"/>
    <col min="12364" max="12364" width="12" bestFit="1" customWidth="1"/>
    <col min="12365" max="12365" width="4" bestFit="1" customWidth="1"/>
    <col min="12366" max="12366" width="12" bestFit="1" customWidth="1"/>
    <col min="12367" max="12367" width="4" bestFit="1" customWidth="1"/>
    <col min="12368" max="12368" width="12" bestFit="1" customWidth="1"/>
    <col min="12369" max="12369" width="4" bestFit="1" customWidth="1"/>
    <col min="12370" max="12370" width="12" bestFit="1" customWidth="1"/>
    <col min="12371" max="12371" width="4" bestFit="1" customWidth="1"/>
    <col min="12372" max="12372" width="12" bestFit="1" customWidth="1"/>
    <col min="12373" max="12373" width="4" bestFit="1" customWidth="1"/>
    <col min="12374" max="12374" width="12" bestFit="1" customWidth="1"/>
    <col min="12375" max="12375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0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0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1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611" max="12611" width="4" bestFit="1" customWidth="1"/>
    <col min="12612" max="12612" width="12" bestFit="1" customWidth="1"/>
    <col min="12613" max="12613" width="4" bestFit="1" customWidth="1"/>
    <col min="12614" max="12614" width="12" bestFit="1" customWidth="1"/>
    <col min="12615" max="12615" width="4" bestFit="1" customWidth="1"/>
    <col min="12616" max="12616" width="12" bestFit="1" customWidth="1"/>
    <col min="12617" max="12617" width="4" bestFit="1" customWidth="1"/>
    <col min="12618" max="12618" width="12" bestFit="1" customWidth="1"/>
    <col min="12619" max="12619" width="4" bestFit="1" customWidth="1"/>
    <col min="12620" max="12620" width="12" bestFit="1" customWidth="1"/>
    <col min="12621" max="12621" width="4" bestFit="1" customWidth="1"/>
    <col min="12622" max="12622" width="12" bestFit="1" customWidth="1"/>
    <col min="12623" max="12623" width="4" bestFit="1" customWidth="1"/>
    <col min="12624" max="12624" width="12" bestFit="1" customWidth="1"/>
    <col min="12625" max="12625" width="4" bestFit="1" customWidth="1"/>
    <col min="12626" max="12626" width="12" bestFit="1" customWidth="1"/>
    <col min="12627" max="12627" width="4" bestFit="1" customWidth="1"/>
    <col min="12628" max="12628" width="12" bestFit="1" customWidth="1"/>
    <col min="12629" max="12629" width="4" bestFit="1" customWidth="1"/>
    <col min="12630" max="12630" width="12" bestFit="1" customWidth="1"/>
    <col min="12631" max="12631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0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0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1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2867" max="12867" width="4" bestFit="1" customWidth="1"/>
    <col min="12868" max="12868" width="12" bestFit="1" customWidth="1"/>
    <col min="12869" max="12869" width="4" bestFit="1" customWidth="1"/>
    <col min="12870" max="12870" width="12" bestFit="1" customWidth="1"/>
    <col min="12871" max="12871" width="4" bestFit="1" customWidth="1"/>
    <col min="12872" max="12872" width="12" bestFit="1" customWidth="1"/>
    <col min="12873" max="12873" width="4" bestFit="1" customWidth="1"/>
    <col min="12874" max="12874" width="12" bestFit="1" customWidth="1"/>
    <col min="12875" max="12875" width="4" bestFit="1" customWidth="1"/>
    <col min="12876" max="12876" width="12" bestFit="1" customWidth="1"/>
    <col min="12877" max="12877" width="4" bestFit="1" customWidth="1"/>
    <col min="12878" max="12878" width="12" bestFit="1" customWidth="1"/>
    <col min="12879" max="12879" width="4" bestFit="1" customWidth="1"/>
    <col min="12880" max="12880" width="12" bestFit="1" customWidth="1"/>
    <col min="12881" max="12881" width="4" bestFit="1" customWidth="1"/>
    <col min="12882" max="12882" width="12" bestFit="1" customWidth="1"/>
    <col min="12883" max="12883" width="4" bestFit="1" customWidth="1"/>
    <col min="12884" max="12884" width="12" bestFit="1" customWidth="1"/>
    <col min="12885" max="12885" width="4" bestFit="1" customWidth="1"/>
    <col min="12886" max="12886" width="12" bestFit="1" customWidth="1"/>
    <col min="12887" max="12887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0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0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1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123" max="13123" width="4" bestFit="1" customWidth="1"/>
    <col min="13124" max="13124" width="12" bestFit="1" customWidth="1"/>
    <col min="13125" max="13125" width="4" bestFit="1" customWidth="1"/>
    <col min="13126" max="13126" width="12" bestFit="1" customWidth="1"/>
    <col min="13127" max="13127" width="4" bestFit="1" customWidth="1"/>
    <col min="13128" max="13128" width="12" bestFit="1" customWidth="1"/>
    <col min="13129" max="13129" width="4" bestFit="1" customWidth="1"/>
    <col min="13130" max="13130" width="12" bestFit="1" customWidth="1"/>
    <col min="13131" max="13131" width="4" bestFit="1" customWidth="1"/>
    <col min="13132" max="13132" width="12" bestFit="1" customWidth="1"/>
    <col min="13133" max="13133" width="4" bestFit="1" customWidth="1"/>
    <col min="13134" max="13134" width="12" bestFit="1" customWidth="1"/>
    <col min="13135" max="13135" width="4" bestFit="1" customWidth="1"/>
    <col min="13136" max="13136" width="12" bestFit="1" customWidth="1"/>
    <col min="13137" max="13137" width="4" bestFit="1" customWidth="1"/>
    <col min="13138" max="13138" width="12" bestFit="1" customWidth="1"/>
    <col min="13139" max="13139" width="4" bestFit="1" customWidth="1"/>
    <col min="13140" max="13140" width="12" bestFit="1" customWidth="1"/>
    <col min="13141" max="13141" width="4" bestFit="1" customWidth="1"/>
    <col min="13142" max="13142" width="12" bestFit="1" customWidth="1"/>
    <col min="13143" max="13143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0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0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1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379" max="13379" width="4" bestFit="1" customWidth="1"/>
    <col min="13380" max="13380" width="12" bestFit="1" customWidth="1"/>
    <col min="13381" max="13381" width="4" bestFit="1" customWidth="1"/>
    <col min="13382" max="13382" width="12" bestFit="1" customWidth="1"/>
    <col min="13383" max="13383" width="4" bestFit="1" customWidth="1"/>
    <col min="13384" max="13384" width="12" bestFit="1" customWidth="1"/>
    <col min="13385" max="13385" width="4" bestFit="1" customWidth="1"/>
    <col min="13386" max="13386" width="12" bestFit="1" customWidth="1"/>
    <col min="13387" max="13387" width="4" bestFit="1" customWidth="1"/>
    <col min="13388" max="13388" width="12" bestFit="1" customWidth="1"/>
    <col min="13389" max="13389" width="4" bestFit="1" customWidth="1"/>
    <col min="13390" max="13390" width="12" bestFit="1" customWidth="1"/>
    <col min="13391" max="13391" width="4" bestFit="1" customWidth="1"/>
    <col min="13392" max="13392" width="12" bestFit="1" customWidth="1"/>
    <col min="13393" max="13393" width="4" bestFit="1" customWidth="1"/>
    <col min="13394" max="13394" width="12" bestFit="1" customWidth="1"/>
    <col min="13395" max="13395" width="4" bestFit="1" customWidth="1"/>
    <col min="13396" max="13396" width="12" bestFit="1" customWidth="1"/>
    <col min="13397" max="13397" width="4" bestFit="1" customWidth="1"/>
    <col min="13398" max="13398" width="12" bestFit="1" customWidth="1"/>
    <col min="13399" max="13399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0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0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1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635" max="13635" width="4" bestFit="1" customWidth="1"/>
    <col min="13636" max="13636" width="12" bestFit="1" customWidth="1"/>
    <col min="13637" max="13637" width="4" bestFit="1" customWidth="1"/>
    <col min="13638" max="13638" width="12" bestFit="1" customWidth="1"/>
    <col min="13639" max="13639" width="4" bestFit="1" customWidth="1"/>
    <col min="13640" max="13640" width="12" bestFit="1" customWidth="1"/>
    <col min="13641" max="13641" width="4" bestFit="1" customWidth="1"/>
    <col min="13642" max="13642" width="12" bestFit="1" customWidth="1"/>
    <col min="13643" max="13643" width="4" bestFit="1" customWidth="1"/>
    <col min="13644" max="13644" width="12" bestFit="1" customWidth="1"/>
    <col min="13645" max="13645" width="4" bestFit="1" customWidth="1"/>
    <col min="13646" max="13646" width="12" bestFit="1" customWidth="1"/>
    <col min="13647" max="13647" width="4" bestFit="1" customWidth="1"/>
    <col min="13648" max="13648" width="12" bestFit="1" customWidth="1"/>
    <col min="13649" max="13649" width="4" bestFit="1" customWidth="1"/>
    <col min="13650" max="13650" width="12" bestFit="1" customWidth="1"/>
    <col min="13651" max="13651" width="4" bestFit="1" customWidth="1"/>
    <col min="13652" max="13652" width="12" bestFit="1" customWidth="1"/>
    <col min="13653" max="13653" width="4" bestFit="1" customWidth="1"/>
    <col min="13654" max="13654" width="12" bestFit="1" customWidth="1"/>
    <col min="13655" max="13655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0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0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1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3891" max="13891" width="4" bestFit="1" customWidth="1"/>
    <col min="13892" max="13892" width="12" bestFit="1" customWidth="1"/>
    <col min="13893" max="13893" width="4" bestFit="1" customWidth="1"/>
    <col min="13894" max="13894" width="12" bestFit="1" customWidth="1"/>
    <col min="13895" max="13895" width="4" bestFit="1" customWidth="1"/>
    <col min="13896" max="13896" width="12" bestFit="1" customWidth="1"/>
    <col min="13897" max="13897" width="4" bestFit="1" customWidth="1"/>
    <col min="13898" max="13898" width="12" bestFit="1" customWidth="1"/>
    <col min="13899" max="13899" width="4" bestFit="1" customWidth="1"/>
    <col min="13900" max="13900" width="12" bestFit="1" customWidth="1"/>
    <col min="13901" max="13901" width="4" bestFit="1" customWidth="1"/>
    <col min="13902" max="13902" width="12" bestFit="1" customWidth="1"/>
    <col min="13903" max="13903" width="4" bestFit="1" customWidth="1"/>
    <col min="13904" max="13904" width="12" bestFit="1" customWidth="1"/>
    <col min="13905" max="13905" width="4" bestFit="1" customWidth="1"/>
    <col min="13906" max="13906" width="12" bestFit="1" customWidth="1"/>
    <col min="13907" max="13907" width="4" bestFit="1" customWidth="1"/>
    <col min="13908" max="13908" width="12" bestFit="1" customWidth="1"/>
    <col min="13909" max="13909" width="4" bestFit="1" customWidth="1"/>
    <col min="13910" max="13910" width="12" bestFit="1" customWidth="1"/>
    <col min="13911" max="13911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0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0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1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147" max="14147" width="4" bestFit="1" customWidth="1"/>
    <col min="14148" max="14148" width="12" bestFit="1" customWidth="1"/>
    <col min="14149" max="14149" width="4" bestFit="1" customWidth="1"/>
    <col min="14150" max="14150" width="12" bestFit="1" customWidth="1"/>
    <col min="14151" max="14151" width="4" bestFit="1" customWidth="1"/>
    <col min="14152" max="14152" width="12" bestFit="1" customWidth="1"/>
    <col min="14153" max="14153" width="4" bestFit="1" customWidth="1"/>
    <col min="14154" max="14154" width="12" bestFit="1" customWidth="1"/>
    <col min="14155" max="14155" width="4" bestFit="1" customWidth="1"/>
    <col min="14156" max="14156" width="12" bestFit="1" customWidth="1"/>
    <col min="14157" max="14157" width="4" bestFit="1" customWidth="1"/>
    <col min="14158" max="14158" width="12" bestFit="1" customWidth="1"/>
    <col min="14159" max="14159" width="4" bestFit="1" customWidth="1"/>
    <col min="14160" max="14160" width="12" bestFit="1" customWidth="1"/>
    <col min="14161" max="14161" width="4" bestFit="1" customWidth="1"/>
    <col min="14162" max="14162" width="12" bestFit="1" customWidth="1"/>
    <col min="14163" max="14163" width="4" bestFit="1" customWidth="1"/>
    <col min="14164" max="14164" width="12" bestFit="1" customWidth="1"/>
    <col min="14165" max="14165" width="4" bestFit="1" customWidth="1"/>
    <col min="14166" max="14166" width="12" bestFit="1" customWidth="1"/>
    <col min="14167" max="14167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0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0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1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403" max="14403" width="4" bestFit="1" customWidth="1"/>
    <col min="14404" max="14404" width="12" bestFit="1" customWidth="1"/>
    <col min="14405" max="14405" width="4" bestFit="1" customWidth="1"/>
    <col min="14406" max="14406" width="12" bestFit="1" customWidth="1"/>
    <col min="14407" max="14407" width="4" bestFit="1" customWidth="1"/>
    <col min="14408" max="14408" width="12" bestFit="1" customWidth="1"/>
    <col min="14409" max="14409" width="4" bestFit="1" customWidth="1"/>
    <col min="14410" max="14410" width="12" bestFit="1" customWidth="1"/>
    <col min="14411" max="14411" width="4" bestFit="1" customWidth="1"/>
    <col min="14412" max="14412" width="12" bestFit="1" customWidth="1"/>
    <col min="14413" max="14413" width="4" bestFit="1" customWidth="1"/>
    <col min="14414" max="14414" width="12" bestFit="1" customWidth="1"/>
    <col min="14415" max="14415" width="4" bestFit="1" customWidth="1"/>
    <col min="14416" max="14416" width="12" bestFit="1" customWidth="1"/>
    <col min="14417" max="14417" width="4" bestFit="1" customWidth="1"/>
    <col min="14418" max="14418" width="12" bestFit="1" customWidth="1"/>
    <col min="14419" max="14419" width="4" bestFit="1" customWidth="1"/>
    <col min="14420" max="14420" width="12" bestFit="1" customWidth="1"/>
    <col min="14421" max="14421" width="4" bestFit="1" customWidth="1"/>
    <col min="14422" max="14422" width="12" bestFit="1" customWidth="1"/>
    <col min="14423" max="14423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0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0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1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659" max="14659" width="4" bestFit="1" customWidth="1"/>
    <col min="14660" max="14660" width="12" bestFit="1" customWidth="1"/>
    <col min="14661" max="14661" width="4" bestFit="1" customWidth="1"/>
    <col min="14662" max="14662" width="12" bestFit="1" customWidth="1"/>
    <col min="14663" max="14663" width="4" bestFit="1" customWidth="1"/>
    <col min="14664" max="14664" width="12" bestFit="1" customWidth="1"/>
    <col min="14665" max="14665" width="4" bestFit="1" customWidth="1"/>
    <col min="14666" max="14666" width="12" bestFit="1" customWidth="1"/>
    <col min="14667" max="14667" width="4" bestFit="1" customWidth="1"/>
    <col min="14668" max="14668" width="12" bestFit="1" customWidth="1"/>
    <col min="14669" max="14669" width="4" bestFit="1" customWidth="1"/>
    <col min="14670" max="14670" width="12" bestFit="1" customWidth="1"/>
    <col min="14671" max="14671" width="4" bestFit="1" customWidth="1"/>
    <col min="14672" max="14672" width="12" bestFit="1" customWidth="1"/>
    <col min="14673" max="14673" width="4" bestFit="1" customWidth="1"/>
    <col min="14674" max="14674" width="12" bestFit="1" customWidth="1"/>
    <col min="14675" max="14675" width="4" bestFit="1" customWidth="1"/>
    <col min="14676" max="14676" width="12" bestFit="1" customWidth="1"/>
    <col min="14677" max="14677" width="4" bestFit="1" customWidth="1"/>
    <col min="14678" max="14678" width="12" bestFit="1" customWidth="1"/>
    <col min="14679" max="14679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0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0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1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4915" max="14915" width="4" bestFit="1" customWidth="1"/>
    <col min="14916" max="14916" width="12" bestFit="1" customWidth="1"/>
    <col min="14917" max="14917" width="4" bestFit="1" customWidth="1"/>
    <col min="14918" max="14918" width="12" bestFit="1" customWidth="1"/>
    <col min="14919" max="14919" width="4" bestFit="1" customWidth="1"/>
    <col min="14920" max="14920" width="12" bestFit="1" customWidth="1"/>
    <col min="14921" max="14921" width="4" bestFit="1" customWidth="1"/>
    <col min="14922" max="14922" width="12" bestFit="1" customWidth="1"/>
    <col min="14923" max="14923" width="4" bestFit="1" customWidth="1"/>
    <col min="14924" max="14924" width="12" bestFit="1" customWidth="1"/>
    <col min="14925" max="14925" width="4" bestFit="1" customWidth="1"/>
    <col min="14926" max="14926" width="12" bestFit="1" customWidth="1"/>
    <col min="14927" max="14927" width="4" bestFit="1" customWidth="1"/>
    <col min="14928" max="14928" width="12" bestFit="1" customWidth="1"/>
    <col min="14929" max="14929" width="4" bestFit="1" customWidth="1"/>
    <col min="14930" max="14930" width="12" bestFit="1" customWidth="1"/>
    <col min="14931" max="14931" width="4" bestFit="1" customWidth="1"/>
    <col min="14932" max="14932" width="12" bestFit="1" customWidth="1"/>
    <col min="14933" max="14933" width="4" bestFit="1" customWidth="1"/>
    <col min="14934" max="14934" width="12" bestFit="1" customWidth="1"/>
    <col min="14935" max="14935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0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0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1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171" max="15171" width="4" bestFit="1" customWidth="1"/>
    <col min="15172" max="15172" width="12" bestFit="1" customWidth="1"/>
    <col min="15173" max="15173" width="4" bestFit="1" customWidth="1"/>
    <col min="15174" max="15174" width="12" bestFit="1" customWidth="1"/>
    <col min="15175" max="15175" width="4" bestFit="1" customWidth="1"/>
    <col min="15176" max="15176" width="12" bestFit="1" customWidth="1"/>
    <col min="15177" max="15177" width="4" bestFit="1" customWidth="1"/>
    <col min="15178" max="15178" width="12" bestFit="1" customWidth="1"/>
    <col min="15179" max="15179" width="4" bestFit="1" customWidth="1"/>
    <col min="15180" max="15180" width="12" bestFit="1" customWidth="1"/>
    <col min="15181" max="15181" width="4" bestFit="1" customWidth="1"/>
    <col min="15182" max="15182" width="12" bestFit="1" customWidth="1"/>
    <col min="15183" max="15183" width="4" bestFit="1" customWidth="1"/>
    <col min="15184" max="15184" width="12" bestFit="1" customWidth="1"/>
    <col min="15185" max="15185" width="4" bestFit="1" customWidth="1"/>
    <col min="15186" max="15186" width="12" bestFit="1" customWidth="1"/>
    <col min="15187" max="15187" width="4" bestFit="1" customWidth="1"/>
    <col min="15188" max="15188" width="12" bestFit="1" customWidth="1"/>
    <col min="15189" max="15189" width="4" bestFit="1" customWidth="1"/>
    <col min="15190" max="15190" width="12" bestFit="1" customWidth="1"/>
    <col min="15191" max="15191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0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0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1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427" max="15427" width="4" bestFit="1" customWidth="1"/>
    <col min="15428" max="15428" width="12" bestFit="1" customWidth="1"/>
    <col min="15429" max="15429" width="4" bestFit="1" customWidth="1"/>
    <col min="15430" max="15430" width="12" bestFit="1" customWidth="1"/>
    <col min="15431" max="15431" width="4" bestFit="1" customWidth="1"/>
    <col min="15432" max="15432" width="12" bestFit="1" customWidth="1"/>
    <col min="15433" max="15433" width="4" bestFit="1" customWidth="1"/>
    <col min="15434" max="15434" width="12" bestFit="1" customWidth="1"/>
    <col min="15435" max="15435" width="4" bestFit="1" customWidth="1"/>
    <col min="15436" max="15436" width="12" bestFit="1" customWidth="1"/>
    <col min="15437" max="15437" width="4" bestFit="1" customWidth="1"/>
    <col min="15438" max="15438" width="12" bestFit="1" customWidth="1"/>
    <col min="15439" max="15439" width="4" bestFit="1" customWidth="1"/>
    <col min="15440" max="15440" width="12" bestFit="1" customWidth="1"/>
    <col min="15441" max="15441" width="4" bestFit="1" customWidth="1"/>
    <col min="15442" max="15442" width="12" bestFit="1" customWidth="1"/>
    <col min="15443" max="15443" width="4" bestFit="1" customWidth="1"/>
    <col min="15444" max="15444" width="12" bestFit="1" customWidth="1"/>
    <col min="15445" max="15445" width="4" bestFit="1" customWidth="1"/>
    <col min="15446" max="15446" width="12" bestFit="1" customWidth="1"/>
    <col min="15447" max="15447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0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0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1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683" max="15683" width="4" bestFit="1" customWidth="1"/>
    <col min="15684" max="15684" width="12" bestFit="1" customWidth="1"/>
    <col min="15685" max="15685" width="4" bestFit="1" customWidth="1"/>
    <col min="15686" max="15686" width="12" bestFit="1" customWidth="1"/>
    <col min="15687" max="15687" width="4" bestFit="1" customWidth="1"/>
    <col min="15688" max="15688" width="12" bestFit="1" customWidth="1"/>
    <col min="15689" max="15689" width="4" bestFit="1" customWidth="1"/>
    <col min="15690" max="15690" width="12" bestFit="1" customWidth="1"/>
    <col min="15691" max="15691" width="4" bestFit="1" customWidth="1"/>
    <col min="15692" max="15692" width="12" bestFit="1" customWidth="1"/>
    <col min="15693" max="15693" width="4" bestFit="1" customWidth="1"/>
    <col min="15694" max="15694" width="12" bestFit="1" customWidth="1"/>
    <col min="15695" max="15695" width="4" bestFit="1" customWidth="1"/>
    <col min="15696" max="15696" width="12" bestFit="1" customWidth="1"/>
    <col min="15697" max="15697" width="4" bestFit="1" customWidth="1"/>
    <col min="15698" max="15698" width="12" bestFit="1" customWidth="1"/>
    <col min="15699" max="15699" width="4" bestFit="1" customWidth="1"/>
    <col min="15700" max="15700" width="12" bestFit="1" customWidth="1"/>
    <col min="15701" max="15701" width="4" bestFit="1" customWidth="1"/>
    <col min="15702" max="15702" width="12" bestFit="1" customWidth="1"/>
    <col min="15703" max="15703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0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0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1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5939" max="15939" width="4" bestFit="1" customWidth="1"/>
    <col min="15940" max="15940" width="12" bestFit="1" customWidth="1"/>
    <col min="15941" max="15941" width="4" bestFit="1" customWidth="1"/>
    <col min="15942" max="15942" width="12" bestFit="1" customWidth="1"/>
    <col min="15943" max="15943" width="4" bestFit="1" customWidth="1"/>
    <col min="15944" max="15944" width="12" bestFit="1" customWidth="1"/>
    <col min="15945" max="15945" width="4" bestFit="1" customWidth="1"/>
    <col min="15946" max="15946" width="12" bestFit="1" customWidth="1"/>
    <col min="15947" max="15947" width="4" bestFit="1" customWidth="1"/>
    <col min="15948" max="15948" width="12" bestFit="1" customWidth="1"/>
    <col min="15949" max="15949" width="4" bestFit="1" customWidth="1"/>
    <col min="15950" max="15950" width="12" bestFit="1" customWidth="1"/>
    <col min="15951" max="15951" width="4" bestFit="1" customWidth="1"/>
    <col min="15952" max="15952" width="12" bestFit="1" customWidth="1"/>
    <col min="15953" max="15953" width="4" bestFit="1" customWidth="1"/>
    <col min="15954" max="15954" width="12" bestFit="1" customWidth="1"/>
    <col min="15955" max="15955" width="4" bestFit="1" customWidth="1"/>
    <col min="15956" max="15956" width="12" bestFit="1" customWidth="1"/>
    <col min="15957" max="15957" width="4" bestFit="1" customWidth="1"/>
    <col min="15958" max="15958" width="12" bestFit="1" customWidth="1"/>
    <col min="15959" max="15959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0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0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1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  <col min="16195" max="16195" width="4" bestFit="1" customWidth="1"/>
    <col min="16196" max="16196" width="12" bestFit="1" customWidth="1"/>
    <col min="16197" max="16197" width="4" bestFit="1" customWidth="1"/>
    <col min="16198" max="16198" width="12" bestFit="1" customWidth="1"/>
    <col min="16199" max="16199" width="4" bestFit="1" customWidth="1"/>
    <col min="16200" max="16200" width="12" bestFit="1" customWidth="1"/>
    <col min="16201" max="16201" width="4" bestFit="1" customWidth="1"/>
    <col min="16202" max="16202" width="12" bestFit="1" customWidth="1"/>
    <col min="16203" max="16203" width="4" bestFit="1" customWidth="1"/>
    <col min="16204" max="16204" width="12" bestFit="1" customWidth="1"/>
    <col min="16205" max="16205" width="4" bestFit="1" customWidth="1"/>
    <col min="16206" max="16206" width="12" bestFit="1" customWidth="1"/>
    <col min="16207" max="16207" width="4" bestFit="1" customWidth="1"/>
    <col min="16208" max="16208" width="12" bestFit="1" customWidth="1"/>
    <col min="16209" max="16209" width="4" bestFit="1" customWidth="1"/>
    <col min="16210" max="16210" width="12" bestFit="1" customWidth="1"/>
    <col min="16211" max="16211" width="4" bestFit="1" customWidth="1"/>
    <col min="16212" max="16212" width="12" bestFit="1" customWidth="1"/>
    <col min="16213" max="16213" width="4" bestFit="1" customWidth="1"/>
    <col min="16214" max="16214" width="12" bestFit="1" customWidth="1"/>
    <col min="16215" max="16215" width="4" bestFit="1" customWidth="1"/>
  </cols>
  <sheetData>
    <row r="1" spans="1:87" x14ac:dyDescent="0.2">
      <c r="A1" s="1" t="s">
        <v>155</v>
      </c>
    </row>
    <row r="2" spans="1:87" x14ac:dyDescent="0.2">
      <c r="H2" s="31" t="s">
        <v>244</v>
      </c>
      <c r="J2" s="31" t="s">
        <v>244</v>
      </c>
      <c r="L2" s="31" t="s">
        <v>244</v>
      </c>
      <c r="P2" s="31" t="s">
        <v>244</v>
      </c>
      <c r="R2" s="31" t="s">
        <v>244</v>
      </c>
      <c r="T2" s="31" t="s">
        <v>244</v>
      </c>
      <c r="V2" s="31" t="s">
        <v>244</v>
      </c>
      <c r="X2" s="31" t="s">
        <v>244</v>
      </c>
      <c r="Z2" s="31" t="s">
        <v>244</v>
      </c>
      <c r="AB2" s="31" t="s">
        <v>244</v>
      </c>
      <c r="AD2" s="31" t="s">
        <v>244</v>
      </c>
      <c r="AF2" s="31" t="s">
        <v>244</v>
      </c>
      <c r="AH2" s="31" t="s">
        <v>244</v>
      </c>
      <c r="AJ2" s="31" t="s">
        <v>244</v>
      </c>
      <c r="AL2" s="31" t="s">
        <v>244</v>
      </c>
      <c r="AN2" s="31" t="s">
        <v>244</v>
      </c>
      <c r="AR2" s="31" t="s">
        <v>244</v>
      </c>
      <c r="AV2" s="31" t="s">
        <v>244</v>
      </c>
      <c r="AX2" s="31" t="s">
        <v>244</v>
      </c>
      <c r="AZ2" s="31" t="s">
        <v>244</v>
      </c>
      <c r="BB2" s="31" t="s">
        <v>244</v>
      </c>
      <c r="BF2" s="31" t="s">
        <v>244</v>
      </c>
      <c r="BH2" s="31" t="s">
        <v>244</v>
      </c>
      <c r="BL2" s="31" t="s">
        <v>244</v>
      </c>
      <c r="BN2" s="31" t="s">
        <v>244</v>
      </c>
      <c r="BP2" s="31" t="s">
        <v>244</v>
      </c>
      <c r="BR2" s="31" t="s">
        <v>244</v>
      </c>
      <c r="BT2" s="31" t="s">
        <v>244</v>
      </c>
      <c r="BV2" s="31" t="s">
        <v>244</v>
      </c>
      <c r="BX2" s="31" t="s">
        <v>244</v>
      </c>
      <c r="BZ2" s="31" t="s">
        <v>244</v>
      </c>
      <c r="CB2" s="31" t="s">
        <v>244</v>
      </c>
      <c r="CD2" s="31" t="s">
        <v>244</v>
      </c>
      <c r="CF2" s="31" t="s">
        <v>244</v>
      </c>
      <c r="CH2" s="31" t="s">
        <v>244</v>
      </c>
    </row>
    <row r="3" spans="1:87" x14ac:dyDescent="0.2">
      <c r="A3" s="141" t="s">
        <v>453</v>
      </c>
      <c r="B3" s="330" t="s">
        <v>13</v>
      </c>
      <c r="C3" s="330"/>
      <c r="D3" s="328" t="s">
        <v>687</v>
      </c>
      <c r="E3" s="328"/>
      <c r="F3" s="328" t="s">
        <v>688</v>
      </c>
      <c r="G3" s="328"/>
      <c r="H3" s="328" t="s">
        <v>689</v>
      </c>
      <c r="I3" s="328"/>
      <c r="J3" s="328" t="s">
        <v>690</v>
      </c>
      <c r="K3" s="328"/>
      <c r="L3" s="328" t="s">
        <v>691</v>
      </c>
      <c r="M3" s="328"/>
      <c r="N3" s="328" t="s">
        <v>692</v>
      </c>
      <c r="O3" s="328"/>
      <c r="P3" s="328" t="s">
        <v>693</v>
      </c>
      <c r="Q3" s="328"/>
      <c r="R3" s="328" t="s">
        <v>694</v>
      </c>
      <c r="S3" s="328"/>
      <c r="T3" s="328" t="s">
        <v>695</v>
      </c>
      <c r="U3" s="328"/>
      <c r="V3" s="328" t="s">
        <v>696</v>
      </c>
      <c r="W3" s="328"/>
      <c r="X3" s="328" t="s">
        <v>697</v>
      </c>
      <c r="Y3" s="328"/>
      <c r="Z3" s="328" t="s">
        <v>698</v>
      </c>
      <c r="AA3" s="328"/>
      <c r="AB3" s="328" t="s">
        <v>699</v>
      </c>
      <c r="AC3" s="328"/>
      <c r="AD3" s="328" t="s">
        <v>700</v>
      </c>
      <c r="AE3" s="328"/>
      <c r="AF3" s="328" t="s">
        <v>701</v>
      </c>
      <c r="AG3" s="328"/>
      <c r="AH3" s="328" t="s">
        <v>702</v>
      </c>
      <c r="AI3" s="328"/>
      <c r="AJ3" s="328" t="s">
        <v>703</v>
      </c>
      <c r="AK3" s="328"/>
      <c r="AL3" s="328" t="s">
        <v>704</v>
      </c>
      <c r="AM3" s="328"/>
      <c r="AN3" s="328" t="s">
        <v>705</v>
      </c>
      <c r="AO3" s="328"/>
      <c r="AP3" s="328" t="s">
        <v>706</v>
      </c>
      <c r="AQ3" s="328"/>
      <c r="AR3" s="328" t="s">
        <v>707</v>
      </c>
      <c r="AS3" s="328"/>
      <c r="AT3" s="328" t="s">
        <v>708</v>
      </c>
      <c r="AU3" s="328"/>
      <c r="AV3" s="328" t="s">
        <v>709</v>
      </c>
      <c r="AW3" s="328"/>
      <c r="AX3" s="328" t="s">
        <v>710</v>
      </c>
      <c r="AY3" s="328"/>
      <c r="AZ3" s="328" t="s">
        <v>711</v>
      </c>
      <c r="BA3" s="328"/>
      <c r="BB3" s="328" t="s">
        <v>712</v>
      </c>
      <c r="BC3" s="328"/>
      <c r="BD3" s="328" t="s">
        <v>713</v>
      </c>
      <c r="BE3" s="328"/>
      <c r="BF3" s="328" t="s">
        <v>714</v>
      </c>
      <c r="BG3" s="328"/>
      <c r="BH3" s="328" t="s">
        <v>715</v>
      </c>
      <c r="BI3" s="328"/>
      <c r="BJ3" s="328" t="s">
        <v>716</v>
      </c>
      <c r="BK3" s="328"/>
      <c r="BL3" s="328" t="s">
        <v>717</v>
      </c>
      <c r="BM3" s="328"/>
      <c r="BN3" s="328" t="s">
        <v>718</v>
      </c>
      <c r="BO3" s="328"/>
      <c r="BP3" s="328" t="s">
        <v>719</v>
      </c>
      <c r="BQ3" s="328"/>
      <c r="BR3" s="328" t="s">
        <v>720</v>
      </c>
      <c r="BS3" s="328"/>
      <c r="BT3" s="328" t="s">
        <v>721</v>
      </c>
      <c r="BU3" s="328"/>
      <c r="BV3" s="328" t="s">
        <v>722</v>
      </c>
      <c r="BW3" s="328"/>
      <c r="BX3" s="328" t="s">
        <v>723</v>
      </c>
      <c r="BY3" s="328"/>
      <c r="BZ3" s="328" t="s">
        <v>724</v>
      </c>
      <c r="CA3" s="328"/>
      <c r="CB3" s="328" t="s">
        <v>725</v>
      </c>
      <c r="CC3" s="328"/>
      <c r="CD3" s="328" t="s">
        <v>726</v>
      </c>
      <c r="CE3" s="328"/>
      <c r="CF3" s="328" t="s">
        <v>727</v>
      </c>
      <c r="CG3" s="328"/>
      <c r="CH3" s="328" t="s">
        <v>728</v>
      </c>
      <c r="CI3" s="328"/>
    </row>
    <row r="4" spans="1:87" x14ac:dyDescent="0.2">
      <c r="A4" s="144" t="s">
        <v>729</v>
      </c>
      <c r="B4" s="145"/>
      <c r="C4" s="144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  <c r="CH4" s="329"/>
      <c r="CI4" s="329"/>
    </row>
    <row r="5" spans="1:87" x14ac:dyDescent="0.2">
      <c r="A5" s="147"/>
      <c r="B5" s="148" t="s">
        <v>4</v>
      </c>
      <c r="C5" s="158" t="s">
        <v>5</v>
      </c>
      <c r="D5" s="148" t="s">
        <v>4</v>
      </c>
      <c r="E5" s="158" t="s">
        <v>5</v>
      </c>
      <c r="F5" s="148" t="s">
        <v>4</v>
      </c>
      <c r="G5" s="158" t="s">
        <v>5</v>
      </c>
      <c r="H5" s="148" t="s">
        <v>4</v>
      </c>
      <c r="I5" s="158" t="s">
        <v>5</v>
      </c>
      <c r="J5" s="148" t="s">
        <v>4</v>
      </c>
      <c r="K5" s="158" t="s">
        <v>5</v>
      </c>
      <c r="L5" s="148" t="s">
        <v>4</v>
      </c>
      <c r="M5" s="158" t="s">
        <v>5</v>
      </c>
      <c r="N5" s="148" t="s">
        <v>4</v>
      </c>
      <c r="O5" s="158" t="s">
        <v>5</v>
      </c>
      <c r="P5" s="148" t="s">
        <v>4</v>
      </c>
      <c r="Q5" s="158" t="s">
        <v>5</v>
      </c>
      <c r="R5" s="148" t="s">
        <v>4</v>
      </c>
      <c r="S5" s="158" t="s">
        <v>5</v>
      </c>
      <c r="T5" s="148" t="s">
        <v>4</v>
      </c>
      <c r="U5" s="158" t="s">
        <v>5</v>
      </c>
      <c r="V5" s="148" t="s">
        <v>4</v>
      </c>
      <c r="W5" s="158" t="s">
        <v>5</v>
      </c>
      <c r="X5" s="148" t="s">
        <v>4</v>
      </c>
      <c r="Y5" s="158" t="s">
        <v>5</v>
      </c>
      <c r="Z5" s="148" t="s">
        <v>4</v>
      </c>
      <c r="AA5" s="158" t="s">
        <v>5</v>
      </c>
      <c r="AB5" s="148" t="s">
        <v>4</v>
      </c>
      <c r="AC5" s="158" t="s">
        <v>5</v>
      </c>
      <c r="AD5" s="148" t="s">
        <v>4</v>
      </c>
      <c r="AE5" s="158" t="s">
        <v>5</v>
      </c>
      <c r="AF5" s="148" t="s">
        <v>4</v>
      </c>
      <c r="AG5" s="158" t="s">
        <v>5</v>
      </c>
      <c r="AH5" s="148" t="s">
        <v>4</v>
      </c>
      <c r="AI5" s="158" t="s">
        <v>5</v>
      </c>
      <c r="AJ5" s="148" t="s">
        <v>4</v>
      </c>
      <c r="AK5" s="158" t="s">
        <v>5</v>
      </c>
      <c r="AL5" s="148" t="s">
        <v>4</v>
      </c>
      <c r="AM5" s="158" t="s">
        <v>5</v>
      </c>
      <c r="AN5" s="148" t="s">
        <v>4</v>
      </c>
      <c r="AO5" s="158" t="s">
        <v>5</v>
      </c>
      <c r="AP5" s="148" t="s">
        <v>4</v>
      </c>
      <c r="AQ5" s="158" t="s">
        <v>5</v>
      </c>
      <c r="AR5" s="148" t="s">
        <v>4</v>
      </c>
      <c r="AS5" s="158" t="s">
        <v>5</v>
      </c>
      <c r="AT5" s="148" t="s">
        <v>4</v>
      </c>
      <c r="AU5" s="158" t="s">
        <v>5</v>
      </c>
      <c r="AV5" s="148" t="s">
        <v>4</v>
      </c>
      <c r="AW5" s="158" t="s">
        <v>5</v>
      </c>
      <c r="AX5" s="148" t="s">
        <v>4</v>
      </c>
      <c r="AY5" s="158" t="s">
        <v>5</v>
      </c>
      <c r="AZ5" s="148" t="s">
        <v>4</v>
      </c>
      <c r="BA5" s="158" t="s">
        <v>5</v>
      </c>
      <c r="BB5" s="148" t="s">
        <v>4</v>
      </c>
      <c r="BC5" s="158" t="s">
        <v>5</v>
      </c>
      <c r="BD5" s="148" t="s">
        <v>4</v>
      </c>
      <c r="BE5" s="158" t="s">
        <v>5</v>
      </c>
      <c r="BF5" s="148" t="s">
        <v>4</v>
      </c>
      <c r="BG5" s="158" t="s">
        <v>5</v>
      </c>
      <c r="BH5" s="148" t="s">
        <v>4</v>
      </c>
      <c r="BI5" s="158" t="s">
        <v>5</v>
      </c>
      <c r="BJ5" s="148" t="s">
        <v>4</v>
      </c>
      <c r="BK5" s="158" t="s">
        <v>5</v>
      </c>
      <c r="BL5" s="148" t="s">
        <v>4</v>
      </c>
      <c r="BM5" s="158" t="s">
        <v>5</v>
      </c>
      <c r="BN5" s="148" t="s">
        <v>4</v>
      </c>
      <c r="BO5" s="158" t="s">
        <v>5</v>
      </c>
      <c r="BP5" s="148" t="s">
        <v>4</v>
      </c>
      <c r="BQ5" s="158" t="s">
        <v>5</v>
      </c>
      <c r="BR5" s="148" t="s">
        <v>4</v>
      </c>
      <c r="BS5" s="158" t="s">
        <v>5</v>
      </c>
      <c r="BT5" s="148" t="s">
        <v>4</v>
      </c>
      <c r="BU5" s="158" t="s">
        <v>5</v>
      </c>
      <c r="BV5" s="148" t="s">
        <v>4</v>
      </c>
      <c r="BW5" s="158" t="s">
        <v>5</v>
      </c>
      <c r="BX5" s="148" t="s">
        <v>4</v>
      </c>
      <c r="BY5" s="158" t="s">
        <v>5</v>
      </c>
      <c r="BZ5" s="148" t="s">
        <v>4</v>
      </c>
      <c r="CA5" s="158" t="s">
        <v>5</v>
      </c>
      <c r="CB5" s="148" t="s">
        <v>4</v>
      </c>
      <c r="CC5" s="158" t="s">
        <v>5</v>
      </c>
      <c r="CD5" s="148" t="s">
        <v>4</v>
      </c>
      <c r="CE5" s="158" t="s">
        <v>5</v>
      </c>
      <c r="CF5" s="148" t="s">
        <v>4</v>
      </c>
      <c r="CG5" s="158" t="s">
        <v>5</v>
      </c>
      <c r="CH5" s="148" t="s">
        <v>4</v>
      </c>
      <c r="CI5" s="158" t="s">
        <v>5</v>
      </c>
    </row>
    <row r="6" spans="1:87" x14ac:dyDescent="0.2">
      <c r="A6" s="1" t="s">
        <v>166</v>
      </c>
    </row>
    <row r="7" spans="1:87" x14ac:dyDescent="0.2">
      <c r="A7" t="s">
        <v>537</v>
      </c>
      <c r="B7" s="31">
        <v>1401207982.2</v>
      </c>
      <c r="C7" s="5">
        <v>7.8258000000000001</v>
      </c>
      <c r="D7" s="31">
        <v>0</v>
      </c>
      <c r="E7">
        <v>0</v>
      </c>
      <c r="F7" s="31">
        <v>838362359.40999997</v>
      </c>
      <c r="G7" s="5">
        <v>47.5443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11689611.699999999</v>
      </c>
      <c r="O7" s="5">
        <v>53.7714</v>
      </c>
      <c r="P7" s="31">
        <v>0</v>
      </c>
      <c r="Q7">
        <v>0</v>
      </c>
      <c r="R7" s="31">
        <v>0</v>
      </c>
      <c r="S7">
        <v>0</v>
      </c>
      <c r="T7" s="31">
        <v>0</v>
      </c>
      <c r="U7">
        <v>0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0</v>
      </c>
      <c r="AC7">
        <v>0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39526041.359999999</v>
      </c>
      <c r="AQ7" s="5">
        <v>63.142200000000003</v>
      </c>
      <c r="AR7" s="31">
        <v>0</v>
      </c>
      <c r="AS7">
        <v>0</v>
      </c>
      <c r="AT7" s="31">
        <v>422480.8</v>
      </c>
      <c r="AU7" s="5">
        <v>60.055900000000001</v>
      </c>
      <c r="AV7" s="31">
        <v>0</v>
      </c>
      <c r="AW7">
        <v>0</v>
      </c>
      <c r="AX7" s="31">
        <v>0</v>
      </c>
      <c r="AY7">
        <v>0</v>
      </c>
      <c r="AZ7" s="31">
        <v>0</v>
      </c>
      <c r="BA7">
        <v>0</v>
      </c>
      <c r="BB7" s="31">
        <v>0</v>
      </c>
      <c r="BC7">
        <v>0</v>
      </c>
      <c r="BD7" s="31">
        <v>26778484</v>
      </c>
      <c r="BE7" s="5">
        <v>47.138199999999998</v>
      </c>
      <c r="BF7" s="31">
        <v>0</v>
      </c>
      <c r="BG7">
        <v>0</v>
      </c>
      <c r="BH7" s="31">
        <v>0</v>
      </c>
      <c r="BI7">
        <v>0</v>
      </c>
      <c r="BJ7" s="31">
        <v>484429004.93000001</v>
      </c>
      <c r="BK7" s="5">
        <v>47.667700000000004</v>
      </c>
      <c r="BL7" s="31">
        <v>0</v>
      </c>
      <c r="BM7">
        <v>0</v>
      </c>
      <c r="BN7" s="31">
        <v>0</v>
      </c>
      <c r="BO7">
        <v>0</v>
      </c>
      <c r="BP7" s="31">
        <v>0</v>
      </c>
      <c r="BQ7">
        <v>0</v>
      </c>
      <c r="BR7" s="31">
        <v>0</v>
      </c>
      <c r="BS7">
        <v>0</v>
      </c>
      <c r="BT7" s="31">
        <v>0</v>
      </c>
      <c r="BU7">
        <v>0</v>
      </c>
      <c r="BV7" s="31">
        <v>0</v>
      </c>
      <c r="BW7">
        <v>0</v>
      </c>
      <c r="BX7" s="31">
        <v>0</v>
      </c>
      <c r="BY7">
        <v>0</v>
      </c>
      <c r="BZ7" s="31">
        <v>0</v>
      </c>
      <c r="CA7">
        <v>0</v>
      </c>
      <c r="CB7" s="31">
        <v>0</v>
      </c>
      <c r="CC7">
        <v>0</v>
      </c>
      <c r="CD7" s="31">
        <v>0</v>
      </c>
      <c r="CE7">
        <v>0</v>
      </c>
      <c r="CF7" s="31">
        <v>0</v>
      </c>
      <c r="CG7">
        <v>0</v>
      </c>
      <c r="CH7" s="31">
        <v>0</v>
      </c>
      <c r="CI7">
        <v>0</v>
      </c>
    </row>
    <row r="8" spans="1:87" x14ac:dyDescent="0.2">
      <c r="A8" t="s">
        <v>538</v>
      </c>
      <c r="B8" s="31">
        <v>1480791041.5599999</v>
      </c>
      <c r="C8" s="5">
        <v>8.2703000000000007</v>
      </c>
      <c r="D8" s="31">
        <v>31494805.870000001</v>
      </c>
      <c r="E8" s="5">
        <v>53.258499999999998</v>
      </c>
      <c r="F8" s="31">
        <v>814445235.33000004</v>
      </c>
      <c r="G8" s="5">
        <v>46.188000000000002</v>
      </c>
      <c r="H8" s="31">
        <v>10936101.08</v>
      </c>
      <c r="I8" s="5">
        <v>0.95960000000000001</v>
      </c>
      <c r="J8" s="31">
        <v>11482152.789999999</v>
      </c>
      <c r="K8" s="5">
        <v>2.1093000000000002</v>
      </c>
      <c r="L8" s="31">
        <v>309109.2</v>
      </c>
      <c r="M8" s="5">
        <v>0.14910000000000001</v>
      </c>
      <c r="N8" s="31">
        <v>10013946.880000001</v>
      </c>
      <c r="O8" s="5">
        <v>46.063400000000001</v>
      </c>
      <c r="P8" s="31">
        <v>-233086.27</v>
      </c>
      <c r="Q8" s="5">
        <v>-0.22090000000000001</v>
      </c>
      <c r="R8" s="31">
        <v>375348.22</v>
      </c>
      <c r="S8" s="5">
        <v>0.81310000000000004</v>
      </c>
      <c r="T8" s="31">
        <v>-1079678.53</v>
      </c>
      <c r="U8" s="5">
        <v>-0.24979999999999999</v>
      </c>
      <c r="V8" s="31">
        <v>9451120.5299999993</v>
      </c>
      <c r="W8" s="5">
        <v>1.6011</v>
      </c>
      <c r="X8" s="31">
        <v>31291055.93</v>
      </c>
      <c r="Y8" s="5">
        <v>2.6440000000000001</v>
      </c>
      <c r="Z8" s="31">
        <v>587936.9</v>
      </c>
      <c r="AA8" s="5">
        <v>0.1976</v>
      </c>
      <c r="AB8" s="31">
        <v>-110233.83</v>
      </c>
      <c r="AC8" s="5">
        <v>-9.2499999999999999E-2</v>
      </c>
      <c r="AD8" s="31">
        <v>977238.29</v>
      </c>
      <c r="AE8" s="5">
        <v>1.2332000000000001</v>
      </c>
      <c r="AF8" s="31">
        <v>11217841.710000001</v>
      </c>
      <c r="AG8" s="5">
        <v>0.96640000000000004</v>
      </c>
      <c r="AH8" s="31">
        <v>155615.67000000001</v>
      </c>
      <c r="AI8" s="5">
        <v>30.208600000000001</v>
      </c>
      <c r="AJ8" s="31">
        <v>18263635.600000001</v>
      </c>
      <c r="AK8" s="5">
        <v>3.5413999999999999</v>
      </c>
      <c r="AL8" s="31">
        <v>49660175.850000001</v>
      </c>
      <c r="AM8" s="5">
        <v>3.0893999999999999</v>
      </c>
      <c r="AN8" s="31">
        <v>299478.45</v>
      </c>
      <c r="AO8" s="5">
        <v>0.47339999999999999</v>
      </c>
      <c r="AP8" s="31">
        <v>8539137.75</v>
      </c>
      <c r="AQ8" s="5">
        <v>13.6411</v>
      </c>
      <c r="AR8" s="31">
        <v>2894234.02</v>
      </c>
      <c r="AS8" s="5">
        <v>1.8968</v>
      </c>
      <c r="AT8" s="31">
        <v>280998.88</v>
      </c>
      <c r="AU8" s="5">
        <v>39.944099999999999</v>
      </c>
      <c r="AV8" s="31">
        <v>6816026.4699999997</v>
      </c>
      <c r="AW8" s="5">
        <v>1.526</v>
      </c>
      <c r="AX8" s="31">
        <v>714410.39</v>
      </c>
      <c r="AY8" s="5">
        <v>0.54169999999999996</v>
      </c>
      <c r="AZ8" s="31">
        <v>1644752.75</v>
      </c>
      <c r="BA8" s="5">
        <v>1.7746</v>
      </c>
      <c r="BB8" s="31">
        <v>1415173.79</v>
      </c>
      <c r="BC8" s="5">
        <v>7.1073000000000004</v>
      </c>
      <c r="BD8" s="31">
        <v>17985821.879999999</v>
      </c>
      <c r="BE8" s="5">
        <v>31.660499999999999</v>
      </c>
      <c r="BF8" s="31">
        <v>10250122.279999999</v>
      </c>
      <c r="BG8" s="5">
        <v>2.5608</v>
      </c>
      <c r="BH8" s="31">
        <v>2172114</v>
      </c>
      <c r="BI8" s="5">
        <v>3.8576999999999999</v>
      </c>
      <c r="BJ8" s="31">
        <v>266869343.71000001</v>
      </c>
      <c r="BK8" s="5">
        <v>26.259899999999998</v>
      </c>
      <c r="BL8" s="31">
        <v>17633667.879999999</v>
      </c>
      <c r="BM8" s="5">
        <v>1.5734999999999999</v>
      </c>
      <c r="BN8" s="31">
        <v>2063459.28</v>
      </c>
      <c r="BO8" s="5">
        <v>1.4656</v>
      </c>
      <c r="BP8" s="31">
        <v>5722325.1500000004</v>
      </c>
      <c r="BQ8" s="5">
        <v>2.6278999999999999</v>
      </c>
      <c r="BR8" s="31">
        <v>2983183.47</v>
      </c>
      <c r="BS8" s="5">
        <v>1.5236000000000001</v>
      </c>
      <c r="BT8" s="31">
        <v>1887228.47</v>
      </c>
      <c r="BU8" s="5">
        <v>0.72250000000000003</v>
      </c>
      <c r="BV8" s="31">
        <v>4988079.79</v>
      </c>
      <c r="BW8" s="5">
        <v>4.8973000000000004</v>
      </c>
      <c r="BX8" s="31">
        <v>1670401.64</v>
      </c>
      <c r="BY8" s="5">
        <v>0.66369999999999996</v>
      </c>
      <c r="BZ8" s="31">
        <v>24745603.920000002</v>
      </c>
      <c r="CA8" s="5">
        <v>3.3275000000000001</v>
      </c>
      <c r="CB8" s="31">
        <v>2931482.27</v>
      </c>
      <c r="CC8" s="5">
        <v>2.0827</v>
      </c>
      <c r="CD8" s="31">
        <v>61957470.880000003</v>
      </c>
      <c r="CE8" s="5">
        <v>10.848000000000001</v>
      </c>
      <c r="CF8" s="31">
        <v>11484665.42</v>
      </c>
      <c r="CG8" s="5">
        <v>1.6862999999999999</v>
      </c>
      <c r="CH8" s="31">
        <v>23603537.800000001</v>
      </c>
      <c r="CI8" s="5">
        <v>2.1360999999999999</v>
      </c>
    </row>
    <row r="9" spans="1:87" x14ac:dyDescent="0.2">
      <c r="A9" t="s">
        <v>539</v>
      </c>
      <c r="B9" s="31">
        <v>211853148.33000001</v>
      </c>
      <c r="C9" s="5">
        <v>1.1832</v>
      </c>
      <c r="D9" s="31">
        <v>0</v>
      </c>
      <c r="E9">
        <v>0</v>
      </c>
      <c r="F9" s="31">
        <v>14392430.93</v>
      </c>
      <c r="G9" s="5">
        <v>0.81620000000000004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35905.800000000003</v>
      </c>
      <c r="O9" s="5">
        <v>0.16520000000000001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14528288</v>
      </c>
      <c r="AQ9" s="5">
        <v>23.2087</v>
      </c>
      <c r="AR9" s="31">
        <v>0</v>
      </c>
      <c r="AS9">
        <v>0</v>
      </c>
      <c r="AT9" s="31">
        <v>0</v>
      </c>
      <c r="AU9">
        <v>0</v>
      </c>
      <c r="AV9" s="31">
        <v>0</v>
      </c>
      <c r="AW9">
        <v>0</v>
      </c>
      <c r="AX9" s="31">
        <v>0</v>
      </c>
      <c r="AY9">
        <v>0</v>
      </c>
      <c r="AZ9" s="31">
        <v>0</v>
      </c>
      <c r="BA9">
        <v>0</v>
      </c>
      <c r="BB9" s="31">
        <v>0</v>
      </c>
      <c r="BC9">
        <v>0</v>
      </c>
      <c r="BD9" s="31">
        <v>1830983</v>
      </c>
      <c r="BE9" s="5">
        <v>3.2231000000000001</v>
      </c>
      <c r="BF9" s="31">
        <v>0</v>
      </c>
      <c r="BG9">
        <v>0</v>
      </c>
      <c r="BH9" s="31">
        <v>0</v>
      </c>
      <c r="BI9">
        <v>0</v>
      </c>
      <c r="BJ9" s="31">
        <v>54499581.600000001</v>
      </c>
      <c r="BK9" s="5">
        <v>5.3628</v>
      </c>
      <c r="BL9" s="31">
        <v>126565959</v>
      </c>
      <c r="BM9" s="5">
        <v>11.293699999999999</v>
      </c>
      <c r="BN9" s="31">
        <v>0</v>
      </c>
      <c r="BO9">
        <v>0</v>
      </c>
      <c r="BP9" s="31">
        <v>0</v>
      </c>
      <c r="BQ9">
        <v>0</v>
      </c>
      <c r="BR9" s="31">
        <v>0</v>
      </c>
      <c r="BS9">
        <v>0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</row>
    <row r="10" spans="1:87" x14ac:dyDescent="0.2">
      <c r="A10" t="s">
        <v>172</v>
      </c>
      <c r="B10" s="31">
        <v>14811033561.879999</v>
      </c>
      <c r="C10" s="5">
        <v>82.720600000000005</v>
      </c>
      <c r="D10" s="31">
        <v>27640898.18</v>
      </c>
      <c r="E10" s="5">
        <v>46.741500000000002</v>
      </c>
      <c r="F10" s="31">
        <v>96128187.969999999</v>
      </c>
      <c r="G10" s="5">
        <v>5.4515000000000002</v>
      </c>
      <c r="H10" s="31">
        <v>1128666064.5599999</v>
      </c>
      <c r="I10" s="5">
        <v>99.040400000000005</v>
      </c>
      <c r="J10" s="31">
        <v>532866608.85000002</v>
      </c>
      <c r="K10" s="5">
        <v>97.890699999999995</v>
      </c>
      <c r="L10" s="31">
        <v>207062354.69999999</v>
      </c>
      <c r="M10" s="5">
        <v>99.850899999999996</v>
      </c>
      <c r="N10" s="31">
        <v>0</v>
      </c>
      <c r="O10">
        <v>0</v>
      </c>
      <c r="P10" s="31">
        <v>105768713.97</v>
      </c>
      <c r="Q10" s="5">
        <v>100.2209</v>
      </c>
      <c r="R10" s="31">
        <v>45786330.689999998</v>
      </c>
      <c r="S10" s="5">
        <v>99.186899999999994</v>
      </c>
      <c r="T10" s="31">
        <v>433234396.79000002</v>
      </c>
      <c r="U10" s="5">
        <v>100.24979999999999</v>
      </c>
      <c r="V10" s="31">
        <v>580825512.83000004</v>
      </c>
      <c r="W10" s="5">
        <v>98.398899999999998</v>
      </c>
      <c r="X10" s="31">
        <v>1152200306.01</v>
      </c>
      <c r="Y10" s="5">
        <v>97.355999999999995</v>
      </c>
      <c r="Z10" s="31">
        <v>296951699.41000003</v>
      </c>
      <c r="AA10" s="5">
        <v>99.802400000000006</v>
      </c>
      <c r="AB10" s="31">
        <v>119315449.52</v>
      </c>
      <c r="AC10" s="5">
        <v>100.0925</v>
      </c>
      <c r="AD10" s="31">
        <v>78266908.879999995</v>
      </c>
      <c r="AE10" s="5">
        <v>98.766800000000003</v>
      </c>
      <c r="AF10" s="31">
        <v>1149534886.3900001</v>
      </c>
      <c r="AG10" s="5">
        <v>99.033600000000007</v>
      </c>
      <c r="AH10" s="31">
        <v>359520.63</v>
      </c>
      <c r="AI10" s="5">
        <v>69.791399999999996</v>
      </c>
      <c r="AJ10" s="31">
        <v>497452729.36000001</v>
      </c>
      <c r="AK10" s="5">
        <v>96.458600000000004</v>
      </c>
      <c r="AL10" s="31">
        <v>1557797295.3399999</v>
      </c>
      <c r="AM10" s="5">
        <v>96.910600000000002</v>
      </c>
      <c r="AN10" s="31">
        <v>62968123.009999998</v>
      </c>
      <c r="AO10" s="5">
        <v>99.526600000000002</v>
      </c>
      <c r="AP10" s="31">
        <v>4990.76</v>
      </c>
      <c r="AQ10" s="5">
        <v>8.0000000000000002E-3</v>
      </c>
      <c r="AR10" s="31">
        <v>149688890.71000001</v>
      </c>
      <c r="AS10" s="5">
        <v>98.103200000000001</v>
      </c>
      <c r="AT10" s="31">
        <v>0</v>
      </c>
      <c r="AU10">
        <v>0</v>
      </c>
      <c r="AV10" s="31">
        <v>439834819.31999999</v>
      </c>
      <c r="AW10" s="5">
        <v>98.474000000000004</v>
      </c>
      <c r="AX10" s="31">
        <v>131169911.56</v>
      </c>
      <c r="AY10" s="5">
        <v>99.458299999999994</v>
      </c>
      <c r="AZ10" s="31">
        <v>91037990.640000001</v>
      </c>
      <c r="BA10" s="5">
        <v>98.225399999999993</v>
      </c>
      <c r="BB10" s="31">
        <v>18496339.469999999</v>
      </c>
      <c r="BC10" s="5">
        <v>92.892700000000005</v>
      </c>
      <c r="BD10" s="31">
        <v>10213143.24</v>
      </c>
      <c r="BE10" s="5">
        <v>17.978200000000001</v>
      </c>
      <c r="BF10" s="31">
        <v>390023073.19999999</v>
      </c>
      <c r="BG10" s="5">
        <v>97.4392</v>
      </c>
      <c r="BH10" s="31">
        <v>54133467</v>
      </c>
      <c r="BI10" s="5">
        <v>96.142300000000006</v>
      </c>
      <c r="BJ10" s="31">
        <v>210463635.50999999</v>
      </c>
      <c r="BK10" s="5">
        <v>20.709599999999998</v>
      </c>
      <c r="BL10" s="31">
        <v>976482161.65999997</v>
      </c>
      <c r="BM10" s="5">
        <v>87.132900000000006</v>
      </c>
      <c r="BN10" s="31">
        <v>138728375.66</v>
      </c>
      <c r="BO10" s="5">
        <v>98.534400000000005</v>
      </c>
      <c r="BP10" s="31">
        <v>212029104.5</v>
      </c>
      <c r="BQ10" s="5">
        <v>97.372100000000003</v>
      </c>
      <c r="BR10" s="31">
        <v>192818749.99000001</v>
      </c>
      <c r="BS10" s="5">
        <v>98.476399999999998</v>
      </c>
      <c r="BT10" s="31">
        <v>259304720.93000001</v>
      </c>
      <c r="BU10" s="5">
        <v>99.277500000000003</v>
      </c>
      <c r="BV10" s="31">
        <v>96865485.670000002</v>
      </c>
      <c r="BW10" s="5">
        <v>95.102699999999999</v>
      </c>
      <c r="BX10" s="31">
        <v>250016657.08000001</v>
      </c>
      <c r="BY10" s="5">
        <v>99.336299999999994</v>
      </c>
      <c r="BZ10" s="31">
        <v>718921936.13999999</v>
      </c>
      <c r="CA10" s="5">
        <v>96.672499999999999</v>
      </c>
      <c r="CB10" s="31">
        <v>137825666.84999999</v>
      </c>
      <c r="CC10" s="5">
        <v>97.917299999999997</v>
      </c>
      <c r="CD10" s="31">
        <v>509185574.54000002</v>
      </c>
      <c r="CE10" s="5">
        <v>89.152000000000001</v>
      </c>
      <c r="CF10" s="31">
        <v>669581677.00999999</v>
      </c>
      <c r="CG10" s="5">
        <v>98.313699999999997</v>
      </c>
      <c r="CH10" s="31">
        <v>1081381203.3499999</v>
      </c>
      <c r="CI10" s="5">
        <v>97.863900000000001</v>
      </c>
    </row>
    <row r="11" spans="1:87" ht="13.5" thickBot="1" x14ac:dyDescent="0.25">
      <c r="A11" t="s">
        <v>540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</row>
    <row r="12" spans="1:87" ht="14.25" thickTop="1" thickBot="1" x14ac:dyDescent="0.25">
      <c r="A12" s="152" t="s">
        <v>2</v>
      </c>
      <c r="B12" s="153">
        <v>17904885733.970001</v>
      </c>
      <c r="C12" s="154">
        <v>100</v>
      </c>
      <c r="D12" s="153">
        <v>59135704.049999997</v>
      </c>
      <c r="E12" s="154">
        <v>100</v>
      </c>
      <c r="F12" s="153">
        <v>1763328213.6400001</v>
      </c>
      <c r="G12" s="154">
        <v>100</v>
      </c>
      <c r="H12" s="153">
        <v>1139602165.6400001</v>
      </c>
      <c r="I12" s="154">
        <v>100</v>
      </c>
      <c r="J12" s="153">
        <v>544348761.63999999</v>
      </c>
      <c r="K12" s="154">
        <v>100</v>
      </c>
      <c r="L12" s="153">
        <v>207371463.90000001</v>
      </c>
      <c r="M12" s="154">
        <v>100</v>
      </c>
      <c r="N12" s="153">
        <v>21739464.379999999</v>
      </c>
      <c r="O12" s="154">
        <v>100</v>
      </c>
      <c r="P12" s="153">
        <v>105535627.7</v>
      </c>
      <c r="Q12" s="154">
        <v>100</v>
      </c>
      <c r="R12" s="153">
        <v>46161678.909999996</v>
      </c>
      <c r="S12" s="154">
        <v>100</v>
      </c>
      <c r="T12" s="153">
        <v>432154718.25999999</v>
      </c>
      <c r="U12" s="154">
        <v>100</v>
      </c>
      <c r="V12" s="153">
        <v>590276633.36000001</v>
      </c>
      <c r="W12" s="154">
        <v>100</v>
      </c>
      <c r="X12" s="153">
        <v>1183491361.9400001</v>
      </c>
      <c r="Y12" s="154">
        <v>100</v>
      </c>
      <c r="Z12" s="153">
        <v>297539636.31</v>
      </c>
      <c r="AA12" s="154">
        <v>100</v>
      </c>
      <c r="AB12" s="153">
        <v>119205215.69</v>
      </c>
      <c r="AC12" s="154">
        <v>100</v>
      </c>
      <c r="AD12" s="153">
        <v>79244147.170000002</v>
      </c>
      <c r="AE12" s="154">
        <v>100</v>
      </c>
      <c r="AF12" s="153">
        <v>1160752728.0999999</v>
      </c>
      <c r="AG12" s="154">
        <v>100</v>
      </c>
      <c r="AH12" s="153">
        <v>515136.3</v>
      </c>
      <c r="AI12" s="154">
        <v>100</v>
      </c>
      <c r="AJ12" s="153">
        <v>515716364.95999998</v>
      </c>
      <c r="AK12" s="154">
        <v>100</v>
      </c>
      <c r="AL12" s="153">
        <v>1607457471.1900001</v>
      </c>
      <c r="AM12" s="154">
        <v>100</v>
      </c>
      <c r="AN12" s="153">
        <v>63267601.460000001</v>
      </c>
      <c r="AO12" s="154">
        <v>100</v>
      </c>
      <c r="AP12" s="153">
        <v>62598457.869999997</v>
      </c>
      <c r="AQ12" s="154">
        <v>100</v>
      </c>
      <c r="AR12" s="153">
        <v>152583124.72999999</v>
      </c>
      <c r="AS12" s="154">
        <v>100</v>
      </c>
      <c r="AT12" s="153">
        <v>703479.68</v>
      </c>
      <c r="AU12" s="154">
        <v>100</v>
      </c>
      <c r="AV12" s="153">
        <v>446650845.79000002</v>
      </c>
      <c r="AW12" s="154">
        <v>100</v>
      </c>
      <c r="AX12" s="153">
        <v>131884321.95</v>
      </c>
      <c r="AY12" s="154">
        <v>100</v>
      </c>
      <c r="AZ12" s="153">
        <v>92682743.390000001</v>
      </c>
      <c r="BA12" s="154">
        <v>100</v>
      </c>
      <c r="BB12" s="153">
        <v>19911513.260000002</v>
      </c>
      <c r="BC12" s="154">
        <v>100</v>
      </c>
      <c r="BD12" s="153">
        <v>56808432.119999997</v>
      </c>
      <c r="BE12" s="154">
        <v>100</v>
      </c>
      <c r="BF12" s="153">
        <v>400273195.48000002</v>
      </c>
      <c r="BG12" s="154">
        <v>100</v>
      </c>
      <c r="BH12" s="153">
        <v>56305581</v>
      </c>
      <c r="BI12" s="154">
        <v>100</v>
      </c>
      <c r="BJ12" s="153">
        <v>1016261565.75</v>
      </c>
      <c r="BK12" s="154">
        <v>100</v>
      </c>
      <c r="BL12" s="153">
        <v>1120681788.54</v>
      </c>
      <c r="BM12" s="154">
        <v>100</v>
      </c>
      <c r="BN12" s="153">
        <v>140791834.94</v>
      </c>
      <c r="BO12" s="154">
        <v>100</v>
      </c>
      <c r="BP12" s="153">
        <v>217751429.65000001</v>
      </c>
      <c r="BQ12" s="154">
        <v>100</v>
      </c>
      <c r="BR12" s="153">
        <v>195801933.46000001</v>
      </c>
      <c r="BS12" s="154">
        <v>100</v>
      </c>
      <c r="BT12" s="153">
        <v>261191949.40000001</v>
      </c>
      <c r="BU12" s="154">
        <v>100</v>
      </c>
      <c r="BV12" s="153">
        <v>101853565.45999999</v>
      </c>
      <c r="BW12" s="154">
        <v>100</v>
      </c>
      <c r="BX12" s="153">
        <v>251687058.72</v>
      </c>
      <c r="BY12" s="154">
        <v>100</v>
      </c>
      <c r="BZ12" s="153">
        <v>743667540.05999994</v>
      </c>
      <c r="CA12" s="154">
        <v>100</v>
      </c>
      <c r="CB12" s="153">
        <v>140757149.12</v>
      </c>
      <c r="CC12" s="154">
        <v>100</v>
      </c>
      <c r="CD12" s="153">
        <v>571143045.41999996</v>
      </c>
      <c r="CE12" s="154">
        <v>100</v>
      </c>
      <c r="CF12" s="153">
        <v>681066342.42999995</v>
      </c>
      <c r="CG12" s="154">
        <v>100</v>
      </c>
      <c r="CH12" s="153">
        <v>1104984741.1500001</v>
      </c>
      <c r="CI12" s="154">
        <v>100</v>
      </c>
    </row>
    <row r="13" spans="1:87" ht="13.5" thickTop="1" x14ac:dyDescent="0.2">
      <c r="A13" s="1" t="s">
        <v>541</v>
      </c>
    </row>
    <row r="14" spans="1:87" x14ac:dyDescent="0.2">
      <c r="A14" t="s">
        <v>542</v>
      </c>
      <c r="B14" s="31">
        <v>26791940</v>
      </c>
      <c r="C14" s="5">
        <v>0.14960000000000001</v>
      </c>
      <c r="D14" s="31">
        <v>0</v>
      </c>
      <c r="E14">
        <v>0</v>
      </c>
      <c r="F14" s="31">
        <v>23422080</v>
      </c>
      <c r="G14" s="5">
        <v>1.3283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3369860</v>
      </c>
      <c r="O14" s="5">
        <v>15.501099999999999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0</v>
      </c>
      <c r="CG14">
        <v>0</v>
      </c>
      <c r="CH14" s="31">
        <v>0</v>
      </c>
      <c r="CI14">
        <v>0</v>
      </c>
    </row>
    <row r="15" spans="1:87" x14ac:dyDescent="0.2">
      <c r="A15" t="s">
        <v>543</v>
      </c>
      <c r="B15" s="31">
        <v>346215461.47000003</v>
      </c>
      <c r="C15" s="5">
        <v>1.9336</v>
      </c>
      <c r="D15" s="31">
        <v>0</v>
      </c>
      <c r="E15">
        <v>0</v>
      </c>
      <c r="F15" s="31">
        <v>168908719.13999999</v>
      </c>
      <c r="G15" s="5">
        <v>9.5790000000000006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2280258.29</v>
      </c>
      <c r="O15" s="5">
        <v>10.489000000000001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111812</v>
      </c>
      <c r="AU15" s="5">
        <v>15.8941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6467704.5</v>
      </c>
      <c r="BE15" s="5">
        <v>11.3851</v>
      </c>
      <c r="BF15" s="31">
        <v>0</v>
      </c>
      <c r="BG15">
        <v>0</v>
      </c>
      <c r="BH15" s="31">
        <v>0</v>
      </c>
      <c r="BI15">
        <v>0</v>
      </c>
      <c r="BJ15" s="31">
        <v>168446967.53999999</v>
      </c>
      <c r="BK15" s="5">
        <v>16.575199999999999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0</v>
      </c>
      <c r="CI15">
        <v>0</v>
      </c>
    </row>
    <row r="16" spans="1:87" x14ac:dyDescent="0.2">
      <c r="A16" t="s">
        <v>544</v>
      </c>
      <c r="B16" s="31">
        <v>201977436.97999999</v>
      </c>
      <c r="C16" s="5">
        <v>1.1281000000000001</v>
      </c>
      <c r="D16" s="31">
        <v>0</v>
      </c>
      <c r="E16">
        <v>0</v>
      </c>
      <c r="F16" s="31">
        <v>116800408.31999999</v>
      </c>
      <c r="G16" s="5">
        <v>6.6238999999999999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421867.52000000002</v>
      </c>
      <c r="O16" s="5">
        <v>1.9406000000000001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8120824.7000000002</v>
      </c>
      <c r="AQ16" s="5">
        <v>12.972899999999999</v>
      </c>
      <c r="AR16" s="31">
        <v>0</v>
      </c>
      <c r="AS16">
        <v>0</v>
      </c>
      <c r="AT16" s="31">
        <v>54720</v>
      </c>
      <c r="AU16" s="5">
        <v>7.7785000000000002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6481933.5</v>
      </c>
      <c r="BE16" s="5">
        <v>11.4102</v>
      </c>
      <c r="BF16" s="31">
        <v>0</v>
      </c>
      <c r="BG16">
        <v>0</v>
      </c>
      <c r="BH16" s="31">
        <v>0</v>
      </c>
      <c r="BI16">
        <v>0</v>
      </c>
      <c r="BJ16" s="31">
        <v>70097682.939999998</v>
      </c>
      <c r="BK16" s="5">
        <v>6.8975999999999997</v>
      </c>
      <c r="BL16" s="31">
        <v>0</v>
      </c>
      <c r="BM16">
        <v>0</v>
      </c>
      <c r="BN16" s="31">
        <v>0</v>
      </c>
      <c r="BO16">
        <v>0</v>
      </c>
      <c r="BP16" s="31">
        <v>0</v>
      </c>
      <c r="BQ16">
        <v>0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</row>
    <row r="17" spans="1:87" x14ac:dyDescent="0.2">
      <c r="A17" t="s">
        <v>545</v>
      </c>
      <c r="B17" s="31">
        <v>176933541.87</v>
      </c>
      <c r="C17" s="5">
        <v>0.98819999999999997</v>
      </c>
      <c r="D17" s="31">
        <v>0</v>
      </c>
      <c r="E17">
        <v>0</v>
      </c>
      <c r="F17" s="31">
        <v>142933117.03999999</v>
      </c>
      <c r="G17" s="5">
        <v>8.1059000000000001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3065096.56</v>
      </c>
      <c r="O17" s="5">
        <v>14.0992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5549189.2000000002</v>
      </c>
      <c r="AQ17" s="5">
        <v>8.8646999999999991</v>
      </c>
      <c r="AR17" s="31">
        <v>0</v>
      </c>
      <c r="AS17">
        <v>0</v>
      </c>
      <c r="AT17" s="31">
        <v>26882.1</v>
      </c>
      <c r="AU17" s="5">
        <v>3.8212999999999999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25359256.969999999</v>
      </c>
      <c r="BK17" s="5">
        <v>2.4952999999999999</v>
      </c>
      <c r="BL17" s="31">
        <v>0</v>
      </c>
      <c r="BM17">
        <v>0</v>
      </c>
      <c r="BN17" s="31">
        <v>0</v>
      </c>
      <c r="BO17">
        <v>0</v>
      </c>
      <c r="BP17" s="31">
        <v>0</v>
      </c>
      <c r="BQ17">
        <v>0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0</v>
      </c>
      <c r="CI17">
        <v>0</v>
      </c>
    </row>
    <row r="18" spans="1:87" x14ac:dyDescent="0.2">
      <c r="A18" t="s">
        <v>546</v>
      </c>
      <c r="B18" s="31">
        <v>259974905.88999999</v>
      </c>
      <c r="C18" s="5">
        <v>1.452</v>
      </c>
      <c r="D18" s="31">
        <v>0</v>
      </c>
      <c r="E18">
        <v>0</v>
      </c>
      <c r="F18" s="31">
        <v>134780163.97999999</v>
      </c>
      <c r="G18" s="5">
        <v>7.6435000000000004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544547.79</v>
      </c>
      <c r="O18" s="5">
        <v>2.5049000000000001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12491289.51</v>
      </c>
      <c r="AQ18" s="5">
        <v>19.954599999999999</v>
      </c>
      <c r="AR18" s="31">
        <v>0</v>
      </c>
      <c r="AS18">
        <v>0</v>
      </c>
      <c r="AT18" s="31">
        <v>79040.2</v>
      </c>
      <c r="AU18" s="5">
        <v>11.2356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2978940</v>
      </c>
      <c r="BE18" s="5">
        <v>5.2438000000000002</v>
      </c>
      <c r="BF18" s="31">
        <v>0</v>
      </c>
      <c r="BG18">
        <v>0</v>
      </c>
      <c r="BH18" s="31">
        <v>0</v>
      </c>
      <c r="BI18">
        <v>0</v>
      </c>
      <c r="BJ18" s="31">
        <v>109100924.41</v>
      </c>
      <c r="BK18" s="5">
        <v>10.7355</v>
      </c>
      <c r="BL18" s="31">
        <v>0</v>
      </c>
      <c r="BM18">
        <v>0</v>
      </c>
      <c r="BN18" s="31">
        <v>0</v>
      </c>
      <c r="BO18">
        <v>0</v>
      </c>
      <c r="BP18" s="31">
        <v>0</v>
      </c>
      <c r="BQ18">
        <v>0</v>
      </c>
      <c r="BR18" s="31">
        <v>0</v>
      </c>
      <c r="BS18">
        <v>0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0</v>
      </c>
      <c r="CI18">
        <v>0</v>
      </c>
    </row>
    <row r="19" spans="1:87" x14ac:dyDescent="0.2">
      <c r="A19" t="s">
        <v>547</v>
      </c>
      <c r="B19" s="31">
        <v>64251897.229999997</v>
      </c>
      <c r="C19" s="5">
        <v>0.3589</v>
      </c>
      <c r="D19" s="31">
        <v>0</v>
      </c>
      <c r="E19">
        <v>0</v>
      </c>
      <c r="F19" s="31">
        <v>39309000</v>
      </c>
      <c r="G19" s="5">
        <v>2.2292999999999998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132545.73000000001</v>
      </c>
      <c r="O19" s="5">
        <v>0.60970000000000002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1365290</v>
      </c>
      <c r="AQ19" s="5">
        <v>2.181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640000</v>
      </c>
      <c r="BE19" s="5">
        <v>1.1266</v>
      </c>
      <c r="BF19" s="31">
        <v>0</v>
      </c>
      <c r="BG19">
        <v>0</v>
      </c>
      <c r="BH19" s="31">
        <v>0</v>
      </c>
      <c r="BI19">
        <v>0</v>
      </c>
      <c r="BJ19" s="31">
        <v>22805061.5</v>
      </c>
      <c r="BK19" s="5">
        <v>2.2440000000000002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</row>
    <row r="20" spans="1:87" x14ac:dyDescent="0.2">
      <c r="A20" t="s">
        <v>548</v>
      </c>
      <c r="B20" s="31">
        <v>134287994.62</v>
      </c>
      <c r="C20" s="5">
        <v>0.75</v>
      </c>
      <c r="D20" s="31">
        <v>0</v>
      </c>
      <c r="E20">
        <v>0</v>
      </c>
      <c r="F20" s="31">
        <v>85469071.280000001</v>
      </c>
      <c r="G20" s="5">
        <v>4.8470000000000004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188402.65</v>
      </c>
      <c r="O20" s="5">
        <v>0.86660000000000004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6050279.8499999996</v>
      </c>
      <c r="AQ20" s="5">
        <v>9.6652000000000005</v>
      </c>
      <c r="AR20" s="31">
        <v>0</v>
      </c>
      <c r="AS20">
        <v>0</v>
      </c>
      <c r="AT20" s="31">
        <v>108146.5</v>
      </c>
      <c r="AU20" s="5">
        <v>15.373100000000001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3936246</v>
      </c>
      <c r="BE20" s="5">
        <v>6.9290000000000003</v>
      </c>
      <c r="BF20" s="31">
        <v>0</v>
      </c>
      <c r="BG20">
        <v>0</v>
      </c>
      <c r="BH20" s="31">
        <v>0</v>
      </c>
      <c r="BI20">
        <v>0</v>
      </c>
      <c r="BJ20" s="31">
        <v>38535848.340000004</v>
      </c>
      <c r="BK20" s="5">
        <v>3.7919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</row>
    <row r="21" spans="1:87" x14ac:dyDescent="0.2">
      <c r="A21" t="s">
        <v>549</v>
      </c>
      <c r="B21" s="31">
        <v>75838964.120000005</v>
      </c>
      <c r="C21" s="5">
        <v>0.42359999999999998</v>
      </c>
      <c r="D21" s="31">
        <v>0</v>
      </c>
      <c r="E21">
        <v>0</v>
      </c>
      <c r="F21" s="31">
        <v>44242900</v>
      </c>
      <c r="G21" s="5">
        <v>2.5091000000000001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547497.6</v>
      </c>
      <c r="O21" s="5">
        <v>2.5185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831766.52</v>
      </c>
      <c r="AQ21" s="5">
        <v>1.3287</v>
      </c>
      <c r="AR21" s="31">
        <v>0</v>
      </c>
      <c r="AS21">
        <v>0</v>
      </c>
      <c r="AT21" s="31">
        <v>13696</v>
      </c>
      <c r="AU21" s="5">
        <v>1.9469000000000001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2568000</v>
      </c>
      <c r="BE21" s="5">
        <v>4.5205000000000002</v>
      </c>
      <c r="BF21" s="31">
        <v>0</v>
      </c>
      <c r="BG21">
        <v>0</v>
      </c>
      <c r="BH21" s="31">
        <v>0</v>
      </c>
      <c r="BI21">
        <v>0</v>
      </c>
      <c r="BJ21" s="31">
        <v>27635104</v>
      </c>
      <c r="BK21" s="5">
        <v>2.7193000000000001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0</v>
      </c>
      <c r="CI21">
        <v>0</v>
      </c>
    </row>
    <row r="22" spans="1:87" x14ac:dyDescent="0.2">
      <c r="A22" t="s">
        <v>550</v>
      </c>
      <c r="B22" s="31">
        <v>57826255.93</v>
      </c>
      <c r="C22" s="5">
        <v>0.32300000000000001</v>
      </c>
      <c r="D22" s="31">
        <v>0</v>
      </c>
      <c r="E22">
        <v>0</v>
      </c>
      <c r="F22" s="31">
        <v>29726350</v>
      </c>
      <c r="G22" s="5">
        <v>1.6858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639535.56000000006</v>
      </c>
      <c r="O22" s="5">
        <v>2.9418000000000002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5117401.58</v>
      </c>
      <c r="AQ22" s="5">
        <v>8.1750000000000007</v>
      </c>
      <c r="AR22" s="31">
        <v>0</v>
      </c>
      <c r="AS22">
        <v>0</v>
      </c>
      <c r="AT22" s="31">
        <v>28184</v>
      </c>
      <c r="AU22" s="5">
        <v>4.0064000000000002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3705660</v>
      </c>
      <c r="BE22" s="5">
        <v>6.5231000000000003</v>
      </c>
      <c r="BF22" s="31">
        <v>0</v>
      </c>
      <c r="BG22">
        <v>0</v>
      </c>
      <c r="BH22" s="31">
        <v>0</v>
      </c>
      <c r="BI22">
        <v>0</v>
      </c>
      <c r="BJ22" s="31">
        <v>18609124.789999999</v>
      </c>
      <c r="BK22" s="5">
        <v>1.8310999999999999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  <c r="BR22" s="31">
        <v>0</v>
      </c>
      <c r="BS22">
        <v>0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0</v>
      </c>
      <c r="CI22">
        <v>0</v>
      </c>
    </row>
    <row r="23" spans="1:87" x14ac:dyDescent="0.2">
      <c r="A23" t="s">
        <v>70</v>
      </c>
      <c r="B23" s="31">
        <v>11871104.439999999</v>
      </c>
      <c r="C23" s="5">
        <v>6.6299999999999998E-2</v>
      </c>
      <c r="D23" s="31">
        <v>0</v>
      </c>
      <c r="E23">
        <v>0</v>
      </c>
      <c r="F23" s="31">
        <v>11652500</v>
      </c>
      <c r="G23" s="5">
        <v>0.66080000000000005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218604.44</v>
      </c>
      <c r="BK23" s="5">
        <v>2.1499999999999998E-2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</row>
    <row r="24" spans="1:87" x14ac:dyDescent="0.2">
      <c r="A24" t="s">
        <v>551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</row>
    <row r="25" spans="1:87" x14ac:dyDescent="0.2">
      <c r="A25" t="s">
        <v>552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</row>
    <row r="26" spans="1:87" ht="13.5" thickBot="1" x14ac:dyDescent="0.25">
      <c r="A26" t="s">
        <v>553</v>
      </c>
      <c r="B26" s="31">
        <v>500000.02</v>
      </c>
      <c r="C26" s="5">
        <v>2.8E-3</v>
      </c>
      <c r="D26" s="31">
        <v>0</v>
      </c>
      <c r="E26">
        <v>0</v>
      </c>
      <c r="F26" s="31">
        <v>0.02</v>
      </c>
      <c r="G26" s="5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500000</v>
      </c>
      <c r="O26" s="5">
        <v>2.2999999999999998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</row>
    <row r="27" spans="1:87" ht="14.25" thickTop="1" thickBot="1" x14ac:dyDescent="0.25">
      <c r="A27" s="152" t="s">
        <v>554</v>
      </c>
      <c r="B27" s="153">
        <v>1356469502.5699999</v>
      </c>
      <c r="C27" s="154">
        <v>7.5759999999999996</v>
      </c>
      <c r="D27" s="153">
        <v>0</v>
      </c>
      <c r="E27" s="152">
        <v>0</v>
      </c>
      <c r="F27" s="153">
        <v>797244309.77999997</v>
      </c>
      <c r="G27" s="154">
        <v>45.212499999999999</v>
      </c>
      <c r="H27" s="153">
        <v>0</v>
      </c>
      <c r="I27" s="152">
        <v>0</v>
      </c>
      <c r="J27" s="153">
        <v>0</v>
      </c>
      <c r="K27" s="152">
        <v>0</v>
      </c>
      <c r="L27" s="153">
        <v>0</v>
      </c>
      <c r="M27" s="152">
        <v>0</v>
      </c>
      <c r="N27" s="153">
        <v>11689611.699999999</v>
      </c>
      <c r="O27" s="154">
        <v>53.7714</v>
      </c>
      <c r="P27" s="153">
        <v>0</v>
      </c>
      <c r="Q27" s="152">
        <v>0</v>
      </c>
      <c r="R27" s="153">
        <v>0</v>
      </c>
      <c r="S27" s="152">
        <v>0</v>
      </c>
      <c r="T27" s="153">
        <v>0</v>
      </c>
      <c r="U27" s="152">
        <v>0</v>
      </c>
      <c r="V27" s="153">
        <v>0</v>
      </c>
      <c r="W27" s="152">
        <v>0</v>
      </c>
      <c r="X27" s="153">
        <v>0</v>
      </c>
      <c r="Y27" s="152">
        <v>0</v>
      </c>
      <c r="Z27" s="153">
        <v>0</v>
      </c>
      <c r="AA27" s="152">
        <v>0</v>
      </c>
      <c r="AB27" s="153">
        <v>0</v>
      </c>
      <c r="AC27" s="152">
        <v>0</v>
      </c>
      <c r="AD27" s="153">
        <v>0</v>
      </c>
      <c r="AE27" s="152">
        <v>0</v>
      </c>
      <c r="AF27" s="153">
        <v>0</v>
      </c>
      <c r="AG27" s="152">
        <v>0</v>
      </c>
      <c r="AH27" s="153">
        <v>0</v>
      </c>
      <c r="AI27" s="152">
        <v>0</v>
      </c>
      <c r="AJ27" s="153">
        <v>0</v>
      </c>
      <c r="AK27" s="152">
        <v>0</v>
      </c>
      <c r="AL27" s="153">
        <v>0</v>
      </c>
      <c r="AM27" s="152">
        <v>0</v>
      </c>
      <c r="AN27" s="153">
        <v>0</v>
      </c>
      <c r="AO27" s="152">
        <v>0</v>
      </c>
      <c r="AP27" s="153">
        <v>39526041.359999999</v>
      </c>
      <c r="AQ27" s="154">
        <v>63.142200000000003</v>
      </c>
      <c r="AR27" s="153">
        <v>0</v>
      </c>
      <c r="AS27" s="152">
        <v>0</v>
      </c>
      <c r="AT27" s="153">
        <v>422480.8</v>
      </c>
      <c r="AU27" s="154">
        <v>60.055900000000001</v>
      </c>
      <c r="AV27" s="153">
        <v>0</v>
      </c>
      <c r="AW27" s="152">
        <v>0</v>
      </c>
      <c r="AX27" s="153">
        <v>0</v>
      </c>
      <c r="AY27" s="152">
        <v>0</v>
      </c>
      <c r="AZ27" s="153">
        <v>0</v>
      </c>
      <c r="BA27" s="152">
        <v>0</v>
      </c>
      <c r="BB27" s="153">
        <v>0</v>
      </c>
      <c r="BC27" s="152">
        <v>0</v>
      </c>
      <c r="BD27" s="153">
        <v>26778484</v>
      </c>
      <c r="BE27" s="154">
        <v>47.138199999999998</v>
      </c>
      <c r="BF27" s="153">
        <v>0</v>
      </c>
      <c r="BG27" s="152">
        <v>0</v>
      </c>
      <c r="BH27" s="153">
        <v>0</v>
      </c>
      <c r="BI27" s="152">
        <v>0</v>
      </c>
      <c r="BJ27" s="153">
        <v>480808574.93000001</v>
      </c>
      <c r="BK27" s="154">
        <v>47.311500000000002</v>
      </c>
      <c r="BL27" s="153">
        <v>0</v>
      </c>
      <c r="BM27" s="152">
        <v>0</v>
      </c>
      <c r="BN27" s="153">
        <v>0</v>
      </c>
      <c r="BO27" s="152">
        <v>0</v>
      </c>
      <c r="BP27" s="153">
        <v>0</v>
      </c>
      <c r="BQ27" s="152">
        <v>0</v>
      </c>
      <c r="BR27" s="153">
        <v>0</v>
      </c>
      <c r="BS27" s="152">
        <v>0</v>
      </c>
      <c r="BT27" s="153">
        <v>0</v>
      </c>
      <c r="BU27" s="152">
        <v>0</v>
      </c>
      <c r="BV27" s="153">
        <v>0</v>
      </c>
      <c r="BW27" s="152">
        <v>0</v>
      </c>
      <c r="BX27" s="153">
        <v>0</v>
      </c>
      <c r="BY27" s="152">
        <v>0</v>
      </c>
      <c r="BZ27" s="153">
        <v>0</v>
      </c>
      <c r="CA27" s="152">
        <v>0</v>
      </c>
      <c r="CB27" s="153">
        <v>0</v>
      </c>
      <c r="CC27" s="152">
        <v>0</v>
      </c>
      <c r="CD27" s="153">
        <v>0</v>
      </c>
      <c r="CE27" s="152">
        <v>0</v>
      </c>
      <c r="CF27" s="153">
        <v>0</v>
      </c>
      <c r="CG27" s="152">
        <v>0</v>
      </c>
      <c r="CH27" s="153">
        <v>0</v>
      </c>
      <c r="CI27" s="152">
        <v>0</v>
      </c>
    </row>
    <row r="28" spans="1:87" ht="14.25" thickTop="1" thickBot="1" x14ac:dyDescent="0.25">
      <c r="A28" s="1" t="s">
        <v>235</v>
      </c>
      <c r="B28" s="31">
        <v>44738479.630000003</v>
      </c>
      <c r="C28" s="5">
        <v>0.24990000000000001</v>
      </c>
      <c r="D28" s="31">
        <v>0</v>
      </c>
      <c r="E28">
        <v>0</v>
      </c>
      <c r="F28" s="31">
        <v>41118049.630000003</v>
      </c>
      <c r="G28" s="5">
        <v>2.3317999999999999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3620430</v>
      </c>
      <c r="BK28" s="5">
        <v>0.35620000000000002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</row>
    <row r="29" spans="1:87" ht="14.25" thickTop="1" thickBot="1" x14ac:dyDescent="0.25">
      <c r="A29" s="152" t="s">
        <v>555</v>
      </c>
      <c r="B29" s="153">
        <v>1401207982.2</v>
      </c>
      <c r="C29" s="154">
        <v>7.8258000000000001</v>
      </c>
      <c r="D29" s="153">
        <v>0</v>
      </c>
      <c r="E29" s="152">
        <v>0</v>
      </c>
      <c r="F29" s="153">
        <v>838362359.40999997</v>
      </c>
      <c r="G29" s="154">
        <v>47.5443</v>
      </c>
      <c r="H29" s="153">
        <v>0</v>
      </c>
      <c r="I29" s="152">
        <v>0</v>
      </c>
      <c r="J29" s="153">
        <v>0</v>
      </c>
      <c r="K29" s="152">
        <v>0</v>
      </c>
      <c r="L29" s="153">
        <v>0</v>
      </c>
      <c r="M29" s="152">
        <v>0</v>
      </c>
      <c r="N29" s="153">
        <v>11689611.699999999</v>
      </c>
      <c r="O29" s="154">
        <v>53.7714</v>
      </c>
      <c r="P29" s="153">
        <v>0</v>
      </c>
      <c r="Q29" s="152">
        <v>0</v>
      </c>
      <c r="R29" s="153">
        <v>0</v>
      </c>
      <c r="S29" s="152">
        <v>0</v>
      </c>
      <c r="T29" s="153">
        <v>0</v>
      </c>
      <c r="U29" s="152">
        <v>0</v>
      </c>
      <c r="V29" s="153">
        <v>0</v>
      </c>
      <c r="W29" s="152">
        <v>0</v>
      </c>
      <c r="X29" s="153">
        <v>0</v>
      </c>
      <c r="Y29" s="152">
        <v>0</v>
      </c>
      <c r="Z29" s="153">
        <v>0</v>
      </c>
      <c r="AA29" s="152">
        <v>0</v>
      </c>
      <c r="AB29" s="153">
        <v>0</v>
      </c>
      <c r="AC29" s="152">
        <v>0</v>
      </c>
      <c r="AD29" s="153">
        <v>0</v>
      </c>
      <c r="AE29" s="152">
        <v>0</v>
      </c>
      <c r="AF29" s="153">
        <v>0</v>
      </c>
      <c r="AG29" s="152">
        <v>0</v>
      </c>
      <c r="AH29" s="153">
        <v>0</v>
      </c>
      <c r="AI29" s="152">
        <v>0</v>
      </c>
      <c r="AJ29" s="153">
        <v>0</v>
      </c>
      <c r="AK29" s="152">
        <v>0</v>
      </c>
      <c r="AL29" s="153">
        <v>0</v>
      </c>
      <c r="AM29" s="152">
        <v>0</v>
      </c>
      <c r="AN29" s="153">
        <v>0</v>
      </c>
      <c r="AO29" s="152">
        <v>0</v>
      </c>
      <c r="AP29" s="153">
        <v>39526041.359999999</v>
      </c>
      <c r="AQ29" s="154">
        <v>63.142200000000003</v>
      </c>
      <c r="AR29" s="153">
        <v>0</v>
      </c>
      <c r="AS29" s="152">
        <v>0</v>
      </c>
      <c r="AT29" s="153">
        <v>422480.8</v>
      </c>
      <c r="AU29" s="154">
        <v>60.055900000000001</v>
      </c>
      <c r="AV29" s="153">
        <v>0</v>
      </c>
      <c r="AW29" s="152">
        <v>0</v>
      </c>
      <c r="AX29" s="153">
        <v>0</v>
      </c>
      <c r="AY29" s="152">
        <v>0</v>
      </c>
      <c r="AZ29" s="153">
        <v>0</v>
      </c>
      <c r="BA29" s="152">
        <v>0</v>
      </c>
      <c r="BB29" s="153">
        <v>0</v>
      </c>
      <c r="BC29" s="152">
        <v>0</v>
      </c>
      <c r="BD29" s="153">
        <v>26778484</v>
      </c>
      <c r="BE29" s="154">
        <v>47.138199999999998</v>
      </c>
      <c r="BF29" s="153">
        <v>0</v>
      </c>
      <c r="BG29" s="152">
        <v>0</v>
      </c>
      <c r="BH29" s="153">
        <v>0</v>
      </c>
      <c r="BI29" s="152">
        <v>0</v>
      </c>
      <c r="BJ29" s="153">
        <v>484429004.93000001</v>
      </c>
      <c r="BK29" s="154">
        <v>47.667700000000004</v>
      </c>
      <c r="BL29" s="153">
        <v>0</v>
      </c>
      <c r="BM29" s="152">
        <v>0</v>
      </c>
      <c r="BN29" s="153">
        <v>0</v>
      </c>
      <c r="BO29" s="152">
        <v>0</v>
      </c>
      <c r="BP29" s="153">
        <v>0</v>
      </c>
      <c r="BQ29" s="152">
        <v>0</v>
      </c>
      <c r="BR29" s="153">
        <v>0</v>
      </c>
      <c r="BS29" s="152">
        <v>0</v>
      </c>
      <c r="BT29" s="153">
        <v>0</v>
      </c>
      <c r="BU29" s="152">
        <v>0</v>
      </c>
      <c r="BV29" s="153">
        <v>0</v>
      </c>
      <c r="BW29" s="152">
        <v>0</v>
      </c>
      <c r="BX29" s="153">
        <v>0</v>
      </c>
      <c r="BY29" s="152">
        <v>0</v>
      </c>
      <c r="BZ29" s="153">
        <v>0</v>
      </c>
      <c r="CA29" s="152">
        <v>0</v>
      </c>
      <c r="CB29" s="153">
        <v>0</v>
      </c>
      <c r="CC29" s="152">
        <v>0</v>
      </c>
      <c r="CD29" s="153">
        <v>0</v>
      </c>
      <c r="CE29" s="152">
        <v>0</v>
      </c>
      <c r="CF29" s="153">
        <v>0</v>
      </c>
      <c r="CG29" s="152">
        <v>0</v>
      </c>
      <c r="CH29" s="153">
        <v>0</v>
      </c>
      <c r="CI29" s="152">
        <v>0</v>
      </c>
    </row>
    <row r="30" spans="1:87" ht="13.5" thickTop="1" x14ac:dyDescent="0.2">
      <c r="A30" s="159" t="s">
        <v>556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</row>
    <row r="31" spans="1:87" ht="13.5" thickBot="1" x14ac:dyDescent="0.25">
      <c r="A31" t="s">
        <v>557</v>
      </c>
      <c r="B31" s="31">
        <v>211853148.33000001</v>
      </c>
      <c r="C31" s="5">
        <v>1.1832</v>
      </c>
      <c r="D31" s="31">
        <v>0</v>
      </c>
      <c r="E31">
        <v>0</v>
      </c>
      <c r="F31" s="31">
        <v>14392430.93</v>
      </c>
      <c r="G31" s="5">
        <v>0.81620000000000004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35905.800000000003</v>
      </c>
      <c r="O31" s="5">
        <v>0.16520000000000001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14528288</v>
      </c>
      <c r="AQ31" s="5">
        <v>23.2087</v>
      </c>
      <c r="AR31" s="31">
        <v>0</v>
      </c>
      <c r="AS31">
        <v>0</v>
      </c>
      <c r="AT31" s="31">
        <v>0</v>
      </c>
      <c r="AU31">
        <v>0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0</v>
      </c>
      <c r="BC31">
        <v>0</v>
      </c>
      <c r="BD31" s="31">
        <v>1830983</v>
      </c>
      <c r="BE31" s="5">
        <v>3.2231000000000001</v>
      </c>
      <c r="BF31" s="31">
        <v>0</v>
      </c>
      <c r="BG31">
        <v>0</v>
      </c>
      <c r="BH31" s="31">
        <v>0</v>
      </c>
      <c r="BI31">
        <v>0</v>
      </c>
      <c r="BJ31" s="31">
        <v>54499581.600000001</v>
      </c>
      <c r="BK31" s="5">
        <v>5.3628</v>
      </c>
      <c r="BL31" s="31">
        <v>126565959</v>
      </c>
      <c r="BM31" s="5">
        <v>11.293699999999999</v>
      </c>
      <c r="BN31" s="31">
        <v>0</v>
      </c>
      <c r="BO31">
        <v>0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</row>
    <row r="32" spans="1:87" ht="14.25" thickTop="1" thickBot="1" x14ac:dyDescent="0.25">
      <c r="A32" s="152" t="s">
        <v>558</v>
      </c>
      <c r="B32" s="153">
        <v>211853148.33000001</v>
      </c>
      <c r="C32" s="154">
        <v>1.1832</v>
      </c>
      <c r="D32" s="153">
        <v>0</v>
      </c>
      <c r="E32" s="152">
        <v>0</v>
      </c>
      <c r="F32" s="153">
        <v>14392430.93</v>
      </c>
      <c r="G32" s="154">
        <v>0.81620000000000004</v>
      </c>
      <c r="H32" s="153">
        <v>0</v>
      </c>
      <c r="I32" s="152">
        <v>0</v>
      </c>
      <c r="J32" s="153">
        <v>0</v>
      </c>
      <c r="K32" s="152">
        <v>0</v>
      </c>
      <c r="L32" s="153">
        <v>0</v>
      </c>
      <c r="M32" s="152">
        <v>0</v>
      </c>
      <c r="N32" s="153">
        <v>35905.800000000003</v>
      </c>
      <c r="O32" s="154">
        <v>0.16520000000000001</v>
      </c>
      <c r="P32" s="153">
        <v>0</v>
      </c>
      <c r="Q32" s="152">
        <v>0</v>
      </c>
      <c r="R32" s="153">
        <v>0</v>
      </c>
      <c r="S32" s="152">
        <v>0</v>
      </c>
      <c r="T32" s="153">
        <v>0</v>
      </c>
      <c r="U32" s="152">
        <v>0</v>
      </c>
      <c r="V32" s="153">
        <v>0</v>
      </c>
      <c r="W32" s="152">
        <v>0</v>
      </c>
      <c r="X32" s="153">
        <v>0</v>
      </c>
      <c r="Y32" s="152">
        <v>0</v>
      </c>
      <c r="Z32" s="153">
        <v>0</v>
      </c>
      <c r="AA32" s="152">
        <v>0</v>
      </c>
      <c r="AB32" s="153">
        <v>0</v>
      </c>
      <c r="AC32" s="152">
        <v>0</v>
      </c>
      <c r="AD32" s="153">
        <v>0</v>
      </c>
      <c r="AE32" s="152">
        <v>0</v>
      </c>
      <c r="AF32" s="153">
        <v>0</v>
      </c>
      <c r="AG32" s="152">
        <v>0</v>
      </c>
      <c r="AH32" s="153">
        <v>0</v>
      </c>
      <c r="AI32" s="152">
        <v>0</v>
      </c>
      <c r="AJ32" s="153">
        <v>0</v>
      </c>
      <c r="AK32" s="152">
        <v>0</v>
      </c>
      <c r="AL32" s="153">
        <v>0</v>
      </c>
      <c r="AM32" s="152">
        <v>0</v>
      </c>
      <c r="AN32" s="153">
        <v>0</v>
      </c>
      <c r="AO32" s="152">
        <v>0</v>
      </c>
      <c r="AP32" s="153">
        <v>14528288</v>
      </c>
      <c r="AQ32" s="154">
        <v>23.2087</v>
      </c>
      <c r="AR32" s="153">
        <v>0</v>
      </c>
      <c r="AS32" s="152">
        <v>0</v>
      </c>
      <c r="AT32" s="153">
        <v>0</v>
      </c>
      <c r="AU32" s="152">
        <v>0</v>
      </c>
      <c r="AV32" s="153">
        <v>0</v>
      </c>
      <c r="AW32" s="152">
        <v>0</v>
      </c>
      <c r="AX32" s="153">
        <v>0</v>
      </c>
      <c r="AY32" s="152">
        <v>0</v>
      </c>
      <c r="AZ32" s="153">
        <v>0</v>
      </c>
      <c r="BA32" s="152">
        <v>0</v>
      </c>
      <c r="BB32" s="153">
        <v>0</v>
      </c>
      <c r="BC32" s="152">
        <v>0</v>
      </c>
      <c r="BD32" s="153">
        <v>1830983</v>
      </c>
      <c r="BE32" s="154">
        <v>3.2231000000000001</v>
      </c>
      <c r="BF32" s="153">
        <v>0</v>
      </c>
      <c r="BG32" s="152">
        <v>0</v>
      </c>
      <c r="BH32" s="153">
        <v>0</v>
      </c>
      <c r="BI32" s="152">
        <v>0</v>
      </c>
      <c r="BJ32" s="153">
        <v>54499581.600000001</v>
      </c>
      <c r="BK32" s="154">
        <v>5.3628</v>
      </c>
      <c r="BL32" s="153">
        <v>126565959</v>
      </c>
      <c r="BM32" s="154">
        <v>11.293699999999999</v>
      </c>
      <c r="BN32" s="153">
        <v>0</v>
      </c>
      <c r="BO32" s="152">
        <v>0</v>
      </c>
      <c r="BP32" s="153">
        <v>0</v>
      </c>
      <c r="BQ32" s="152">
        <v>0</v>
      </c>
      <c r="BR32" s="153">
        <v>0</v>
      </c>
      <c r="BS32" s="152">
        <v>0</v>
      </c>
      <c r="BT32" s="153">
        <v>0</v>
      </c>
      <c r="BU32" s="152">
        <v>0</v>
      </c>
      <c r="BV32" s="153">
        <v>0</v>
      </c>
      <c r="BW32" s="152">
        <v>0</v>
      </c>
      <c r="BX32" s="153">
        <v>0</v>
      </c>
      <c r="BY32" s="152">
        <v>0</v>
      </c>
      <c r="BZ32" s="153">
        <v>0</v>
      </c>
      <c r="CA32" s="152">
        <v>0</v>
      </c>
      <c r="CB32" s="153">
        <v>0</v>
      </c>
      <c r="CC32" s="152">
        <v>0</v>
      </c>
      <c r="CD32" s="153">
        <v>0</v>
      </c>
      <c r="CE32" s="152">
        <v>0</v>
      </c>
      <c r="CF32" s="153">
        <v>0</v>
      </c>
      <c r="CG32" s="152">
        <v>0</v>
      </c>
      <c r="CH32" s="153">
        <v>0</v>
      </c>
      <c r="CI32" s="152">
        <v>0</v>
      </c>
    </row>
    <row r="33" spans="1:87" ht="13.5" thickTop="1" x14ac:dyDescent="0.2">
      <c r="A33" s="1" t="s">
        <v>559</v>
      </c>
    </row>
    <row r="34" spans="1:87" x14ac:dyDescent="0.2">
      <c r="A34" t="s">
        <v>560</v>
      </c>
      <c r="B34" s="31">
        <v>485654966.88</v>
      </c>
      <c r="C34" s="5">
        <v>2.7124000000000001</v>
      </c>
      <c r="D34" s="31">
        <v>0</v>
      </c>
      <c r="E34">
        <v>0</v>
      </c>
      <c r="F34" s="31">
        <v>153798019</v>
      </c>
      <c r="G34" s="5">
        <v>8.7219999999999995</v>
      </c>
      <c r="H34" s="31">
        <v>3226735.09</v>
      </c>
      <c r="I34" s="5">
        <v>0.28310000000000002</v>
      </c>
      <c r="J34" s="31">
        <v>8841476.4800000004</v>
      </c>
      <c r="K34" s="5">
        <v>1.6242000000000001</v>
      </c>
      <c r="L34" s="31">
        <v>309109.2</v>
      </c>
      <c r="M34" s="5">
        <v>0.14910000000000001</v>
      </c>
      <c r="N34" s="31">
        <v>0</v>
      </c>
      <c r="O34">
        <v>0</v>
      </c>
      <c r="P34" s="31">
        <v>-233086.27</v>
      </c>
      <c r="Q34" s="5">
        <v>-0.22090000000000001</v>
      </c>
      <c r="R34" s="31">
        <v>375348.22</v>
      </c>
      <c r="S34" s="5">
        <v>0.81310000000000004</v>
      </c>
      <c r="T34" s="31">
        <v>-1079678.53</v>
      </c>
      <c r="U34" s="5">
        <v>-0.24979999999999999</v>
      </c>
      <c r="V34" s="31">
        <v>9451120.5299999993</v>
      </c>
      <c r="W34" s="5">
        <v>1.6011</v>
      </c>
      <c r="X34" s="31">
        <v>31284233.010000002</v>
      </c>
      <c r="Y34" s="5">
        <v>2.6434000000000002</v>
      </c>
      <c r="Z34" s="31">
        <v>587936.9</v>
      </c>
      <c r="AA34" s="5">
        <v>0.1976</v>
      </c>
      <c r="AB34" s="31">
        <v>-110233.83</v>
      </c>
      <c r="AC34" s="5">
        <v>-9.2499999999999999E-2</v>
      </c>
      <c r="AD34" s="31">
        <v>977238.29</v>
      </c>
      <c r="AE34" s="5">
        <v>1.2332000000000001</v>
      </c>
      <c r="AF34" s="31">
        <v>11217841.710000001</v>
      </c>
      <c r="AG34" s="5">
        <v>0.96640000000000004</v>
      </c>
      <c r="AH34" s="31">
        <v>155615.67000000001</v>
      </c>
      <c r="AI34" s="5">
        <v>30.208600000000001</v>
      </c>
      <c r="AJ34" s="31">
        <v>18263635.600000001</v>
      </c>
      <c r="AK34" s="5">
        <v>3.5413999999999999</v>
      </c>
      <c r="AL34" s="31">
        <v>49660175.850000001</v>
      </c>
      <c r="AM34" s="5">
        <v>3.0893999999999999</v>
      </c>
      <c r="AN34" s="31">
        <v>299478.45</v>
      </c>
      <c r="AO34" s="5">
        <v>0.47339999999999999</v>
      </c>
      <c r="AP34" s="31">
        <v>7453351.0700000003</v>
      </c>
      <c r="AQ34" s="5">
        <v>11.906599999999999</v>
      </c>
      <c r="AR34" s="31">
        <v>0</v>
      </c>
      <c r="AS34">
        <v>0</v>
      </c>
      <c r="AT34" s="31">
        <v>70048.92</v>
      </c>
      <c r="AU34" s="5">
        <v>9.9574999999999996</v>
      </c>
      <c r="AV34" s="31">
        <v>6643101.3200000003</v>
      </c>
      <c r="AW34" s="5">
        <v>1.4873000000000001</v>
      </c>
      <c r="AX34" s="31">
        <v>714410.39</v>
      </c>
      <c r="AY34" s="5">
        <v>0.54169999999999996</v>
      </c>
      <c r="AZ34" s="31">
        <v>1644752.75</v>
      </c>
      <c r="BA34" s="5">
        <v>1.7746</v>
      </c>
      <c r="BB34" s="31">
        <v>1415173.79</v>
      </c>
      <c r="BC34" s="5">
        <v>7.1073000000000004</v>
      </c>
      <c r="BD34" s="31">
        <v>17985816.359999999</v>
      </c>
      <c r="BE34" s="5">
        <v>31.660499999999999</v>
      </c>
      <c r="BF34" s="31">
        <v>10250122.279999999</v>
      </c>
      <c r="BG34" s="5">
        <v>2.5608</v>
      </c>
      <c r="BH34" s="31">
        <v>2172114</v>
      </c>
      <c r="BI34" s="5">
        <v>3.8576999999999999</v>
      </c>
      <c r="BJ34" s="31">
        <v>8575110.6899999995</v>
      </c>
      <c r="BK34" s="5">
        <v>0.84379999999999999</v>
      </c>
      <c r="BL34" s="31">
        <v>17632846.620000001</v>
      </c>
      <c r="BM34" s="5">
        <v>1.5733999999999999</v>
      </c>
      <c r="BN34" s="31">
        <v>904660.19</v>
      </c>
      <c r="BO34" s="5">
        <v>0.64259999999999995</v>
      </c>
      <c r="BP34" s="31">
        <v>5720601.0099999998</v>
      </c>
      <c r="BQ34" s="5">
        <v>2.6271</v>
      </c>
      <c r="BR34" s="31">
        <v>0</v>
      </c>
      <c r="BS34">
        <v>0</v>
      </c>
      <c r="BT34" s="31">
        <v>1887228.47</v>
      </c>
      <c r="BU34" s="5">
        <v>0.72250000000000003</v>
      </c>
      <c r="BV34" s="31">
        <v>4986539.7699999996</v>
      </c>
      <c r="BW34" s="5">
        <v>4.8958000000000004</v>
      </c>
      <c r="BX34" s="31">
        <v>1670401.64</v>
      </c>
      <c r="BY34" s="5">
        <v>0.66369999999999996</v>
      </c>
      <c r="BZ34" s="31">
        <v>8926643.3300000001</v>
      </c>
      <c r="CA34" s="5">
        <v>1.2003999999999999</v>
      </c>
      <c r="CB34" s="31">
        <v>2931482.27</v>
      </c>
      <c r="CC34" s="5">
        <v>2.0827</v>
      </c>
      <c r="CD34" s="31">
        <v>61957470.880000003</v>
      </c>
      <c r="CE34" s="5">
        <v>10.848000000000001</v>
      </c>
      <c r="CF34" s="31">
        <v>11484665.42</v>
      </c>
      <c r="CG34" s="5">
        <v>1.6862999999999999</v>
      </c>
      <c r="CH34" s="31">
        <v>23603460.34</v>
      </c>
      <c r="CI34" s="5">
        <v>2.1360999999999999</v>
      </c>
    </row>
    <row r="35" spans="1:87" x14ac:dyDescent="0.2">
      <c r="A35" t="s">
        <v>561</v>
      </c>
      <c r="B35" s="31">
        <v>70815157.129999995</v>
      </c>
      <c r="C35" s="5">
        <v>0.39550000000000002</v>
      </c>
      <c r="D35" s="31">
        <v>0</v>
      </c>
      <c r="E35">
        <v>0</v>
      </c>
      <c r="F35" s="31">
        <v>70604211.530000001</v>
      </c>
      <c r="G35" s="5">
        <v>4.0039999999999996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210945.6</v>
      </c>
      <c r="AU35" s="5">
        <v>29.986000000000001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</row>
    <row r="36" spans="1:87" x14ac:dyDescent="0.2">
      <c r="A36" t="s">
        <v>562</v>
      </c>
      <c r="B36" s="31">
        <v>83374482.530000001</v>
      </c>
      <c r="C36" s="5">
        <v>0.4657</v>
      </c>
      <c r="D36" s="31">
        <v>0</v>
      </c>
      <c r="E36">
        <v>0</v>
      </c>
      <c r="F36" s="31">
        <v>50000000</v>
      </c>
      <c r="G36" s="5">
        <v>2.8355000000000001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33374482.530000001</v>
      </c>
      <c r="BK36" s="5">
        <v>3.2839999999999998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</row>
    <row r="37" spans="1:87" x14ac:dyDescent="0.2">
      <c r="A37" t="s">
        <v>563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</row>
    <row r="38" spans="1:87" x14ac:dyDescent="0.2">
      <c r="A38" t="s">
        <v>564</v>
      </c>
      <c r="B38" s="31">
        <v>485008002.22000003</v>
      </c>
      <c r="C38" s="5">
        <v>2.7088000000000001</v>
      </c>
      <c r="D38" s="31">
        <v>31437002.52</v>
      </c>
      <c r="E38" s="5">
        <v>53.160800000000002</v>
      </c>
      <c r="F38" s="31">
        <v>431906303.97000003</v>
      </c>
      <c r="G38" s="5">
        <v>24.4938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5845735.1399999997</v>
      </c>
      <c r="O38" s="5">
        <v>26.89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15818960.59</v>
      </c>
      <c r="CA38" s="5">
        <v>2.1272000000000002</v>
      </c>
      <c r="CB38" s="31">
        <v>0</v>
      </c>
      <c r="CC38">
        <v>0</v>
      </c>
      <c r="CD38" s="31">
        <v>0</v>
      </c>
      <c r="CE38">
        <v>0</v>
      </c>
      <c r="CF38" s="31">
        <v>0</v>
      </c>
      <c r="CG38">
        <v>0</v>
      </c>
      <c r="CH38" s="31">
        <v>0</v>
      </c>
      <c r="CI38">
        <v>0</v>
      </c>
    </row>
    <row r="39" spans="1:87" x14ac:dyDescent="0.2">
      <c r="A39" t="s">
        <v>565</v>
      </c>
      <c r="B39" s="31">
        <v>119916566.84999999</v>
      </c>
      <c r="C39" s="5">
        <v>0.66969999999999996</v>
      </c>
      <c r="D39" s="31">
        <v>0</v>
      </c>
      <c r="E39">
        <v>0</v>
      </c>
      <c r="F39" s="31">
        <v>67916268.239999995</v>
      </c>
      <c r="G39" s="5">
        <v>3.8515999999999999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4156911.74</v>
      </c>
      <c r="O39" s="5">
        <v>19.121500000000001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0</v>
      </c>
      <c r="BC39">
        <v>0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47843386.869999997</v>
      </c>
      <c r="BK39" s="5">
        <v>4.7077999999999998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  <c r="CF39" s="31">
        <v>0</v>
      </c>
      <c r="CG39">
        <v>0</v>
      </c>
      <c r="CH39" s="31">
        <v>0</v>
      </c>
      <c r="CI39">
        <v>0</v>
      </c>
    </row>
    <row r="40" spans="1:87" x14ac:dyDescent="0.2">
      <c r="A40" t="s">
        <v>566</v>
      </c>
      <c r="B40" s="31">
        <v>21111999.460000001</v>
      </c>
      <c r="C40" s="5">
        <v>0.1179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21111999.460000001</v>
      </c>
      <c r="BK40" s="5">
        <v>2.0773999999999999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</row>
    <row r="41" spans="1:87" x14ac:dyDescent="0.2">
      <c r="A41" t="s">
        <v>567</v>
      </c>
      <c r="B41" s="31">
        <v>133343258.33</v>
      </c>
      <c r="C41" s="5">
        <v>0.74470000000000003</v>
      </c>
      <c r="D41" s="31">
        <v>0</v>
      </c>
      <c r="E41">
        <v>0</v>
      </c>
      <c r="F41" s="31">
        <v>0</v>
      </c>
      <c r="G41" s="5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11300</v>
      </c>
      <c r="O41" s="5">
        <v>5.1999999999999998E-2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2894234.02</v>
      </c>
      <c r="AS41" s="5">
        <v>1.8968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127454540.84</v>
      </c>
      <c r="BK41" s="5">
        <v>12.541499999999999</v>
      </c>
      <c r="BL41" s="31">
        <v>0</v>
      </c>
      <c r="BM41">
        <v>0</v>
      </c>
      <c r="BN41" s="31">
        <v>0</v>
      </c>
      <c r="BO41">
        <v>0</v>
      </c>
      <c r="BP41" s="31">
        <v>0</v>
      </c>
      <c r="BQ41">
        <v>0</v>
      </c>
      <c r="BR41" s="31">
        <v>2983183.47</v>
      </c>
      <c r="BS41" s="5">
        <v>1.5236000000000001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</row>
    <row r="42" spans="1:87" ht="13.5" thickBot="1" x14ac:dyDescent="0.25">
      <c r="A42" t="s">
        <v>568</v>
      </c>
      <c r="B42" s="31">
        <v>40167054.200000003</v>
      </c>
      <c r="C42" s="5">
        <v>0.2243</v>
      </c>
      <c r="D42" s="31">
        <v>0</v>
      </c>
      <c r="E42">
        <v>0</v>
      </c>
      <c r="F42" s="31">
        <v>24759676.109999999</v>
      </c>
      <c r="G42" s="5">
        <v>1.4040999999999999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1085786.68</v>
      </c>
      <c r="AQ42" s="5">
        <v>1.7344999999999999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14321591.41</v>
      </c>
      <c r="BK42" s="5">
        <v>1.4092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</row>
    <row r="43" spans="1:87" ht="14.25" thickTop="1" thickBot="1" x14ac:dyDescent="0.25">
      <c r="A43" s="152" t="s">
        <v>569</v>
      </c>
      <c r="B43" s="153">
        <v>1439391487.5999999</v>
      </c>
      <c r="C43" s="154">
        <v>8.0390999999999995</v>
      </c>
      <c r="D43" s="153">
        <v>31437002.52</v>
      </c>
      <c r="E43" s="154">
        <v>53.160800000000002</v>
      </c>
      <c r="F43" s="153">
        <v>798984478.85000002</v>
      </c>
      <c r="G43" s="154">
        <v>45.311199999999999</v>
      </c>
      <c r="H43" s="153">
        <v>3226735.09</v>
      </c>
      <c r="I43" s="154">
        <v>0.28310000000000002</v>
      </c>
      <c r="J43" s="153">
        <v>8841476.4800000004</v>
      </c>
      <c r="K43" s="154">
        <v>1.6242000000000001</v>
      </c>
      <c r="L43" s="153">
        <v>309109.2</v>
      </c>
      <c r="M43" s="154">
        <v>0.14910000000000001</v>
      </c>
      <c r="N43" s="153">
        <v>10013946.880000001</v>
      </c>
      <c r="O43" s="154">
        <v>46.063400000000001</v>
      </c>
      <c r="P43" s="153">
        <v>-233086.27</v>
      </c>
      <c r="Q43" s="154">
        <v>-0.22090000000000001</v>
      </c>
      <c r="R43" s="153">
        <v>375348.22</v>
      </c>
      <c r="S43" s="154">
        <v>0.81310000000000004</v>
      </c>
      <c r="T43" s="153">
        <v>-1079678.53</v>
      </c>
      <c r="U43" s="154">
        <v>-0.24979999999999999</v>
      </c>
      <c r="V43" s="153">
        <v>9451120.5299999993</v>
      </c>
      <c r="W43" s="154">
        <v>1.6011</v>
      </c>
      <c r="X43" s="153">
        <v>31284233.010000002</v>
      </c>
      <c r="Y43" s="154">
        <v>2.6434000000000002</v>
      </c>
      <c r="Z43" s="153">
        <v>587936.9</v>
      </c>
      <c r="AA43" s="154">
        <v>0.1976</v>
      </c>
      <c r="AB43" s="153">
        <v>-110233.83</v>
      </c>
      <c r="AC43" s="154">
        <v>-9.2499999999999999E-2</v>
      </c>
      <c r="AD43" s="153">
        <v>977238.29</v>
      </c>
      <c r="AE43" s="154">
        <v>1.2332000000000001</v>
      </c>
      <c r="AF43" s="153">
        <v>11217841.710000001</v>
      </c>
      <c r="AG43" s="154">
        <v>0.96640000000000004</v>
      </c>
      <c r="AH43" s="153">
        <v>155615.67000000001</v>
      </c>
      <c r="AI43" s="154">
        <v>30.208600000000001</v>
      </c>
      <c r="AJ43" s="153">
        <v>18263635.600000001</v>
      </c>
      <c r="AK43" s="154">
        <v>3.5413999999999999</v>
      </c>
      <c r="AL43" s="153">
        <v>49660175.850000001</v>
      </c>
      <c r="AM43" s="154">
        <v>3.0893999999999999</v>
      </c>
      <c r="AN43" s="153">
        <v>299478.45</v>
      </c>
      <c r="AO43" s="154">
        <v>0.47339999999999999</v>
      </c>
      <c r="AP43" s="153">
        <v>8539137.75</v>
      </c>
      <c r="AQ43" s="154">
        <v>13.6411</v>
      </c>
      <c r="AR43" s="153">
        <v>2894234.02</v>
      </c>
      <c r="AS43" s="154">
        <v>1.8968</v>
      </c>
      <c r="AT43" s="153">
        <v>280994.52</v>
      </c>
      <c r="AU43" s="154">
        <v>39.9435</v>
      </c>
      <c r="AV43" s="153">
        <v>6643101.3200000003</v>
      </c>
      <c r="AW43" s="154">
        <v>1.4873000000000001</v>
      </c>
      <c r="AX43" s="153">
        <v>714410.39</v>
      </c>
      <c r="AY43" s="154">
        <v>0.54169999999999996</v>
      </c>
      <c r="AZ43" s="153">
        <v>1644752.75</v>
      </c>
      <c r="BA43" s="154">
        <v>1.7746</v>
      </c>
      <c r="BB43" s="153">
        <v>1415173.79</v>
      </c>
      <c r="BC43" s="154">
        <v>7.1073000000000004</v>
      </c>
      <c r="BD43" s="153">
        <v>17985816.359999999</v>
      </c>
      <c r="BE43" s="154">
        <v>31.660499999999999</v>
      </c>
      <c r="BF43" s="153">
        <v>10250122.279999999</v>
      </c>
      <c r="BG43" s="154">
        <v>2.5608</v>
      </c>
      <c r="BH43" s="153">
        <v>2172114</v>
      </c>
      <c r="BI43" s="154">
        <v>3.8576999999999999</v>
      </c>
      <c r="BJ43" s="153">
        <v>252681111.80000001</v>
      </c>
      <c r="BK43" s="154">
        <v>24.863800000000001</v>
      </c>
      <c r="BL43" s="153">
        <v>17632846.620000001</v>
      </c>
      <c r="BM43" s="154">
        <v>1.5733999999999999</v>
      </c>
      <c r="BN43" s="153">
        <v>904660.19</v>
      </c>
      <c r="BO43" s="154">
        <v>0.64259999999999995</v>
      </c>
      <c r="BP43" s="153">
        <v>5720601.0099999998</v>
      </c>
      <c r="BQ43" s="154">
        <v>2.6271</v>
      </c>
      <c r="BR43" s="153">
        <v>2983183.47</v>
      </c>
      <c r="BS43" s="154">
        <v>1.5236000000000001</v>
      </c>
      <c r="BT43" s="153">
        <v>1887228.47</v>
      </c>
      <c r="BU43" s="154">
        <v>0.72250000000000003</v>
      </c>
      <c r="BV43" s="153">
        <v>4986539.7699999996</v>
      </c>
      <c r="BW43" s="154">
        <v>4.8958000000000004</v>
      </c>
      <c r="BX43" s="153">
        <v>1670401.64</v>
      </c>
      <c r="BY43" s="154">
        <v>0.66369999999999996</v>
      </c>
      <c r="BZ43" s="153">
        <v>24745603.920000002</v>
      </c>
      <c r="CA43" s="154">
        <v>3.3275000000000001</v>
      </c>
      <c r="CB43" s="153">
        <v>2931482.27</v>
      </c>
      <c r="CC43" s="154">
        <v>2.0827</v>
      </c>
      <c r="CD43" s="153">
        <v>61957470.880000003</v>
      </c>
      <c r="CE43" s="154">
        <v>10.848000000000001</v>
      </c>
      <c r="CF43" s="153">
        <v>11484665.42</v>
      </c>
      <c r="CG43" s="154">
        <v>1.6862999999999999</v>
      </c>
      <c r="CH43" s="153">
        <v>23603460.34</v>
      </c>
      <c r="CI43" s="154">
        <v>2.1360999999999999</v>
      </c>
    </row>
    <row r="44" spans="1:87" ht="14.25" thickTop="1" thickBot="1" x14ac:dyDescent="0.25">
      <c r="A44" s="152" t="s">
        <v>570</v>
      </c>
      <c r="B44" s="153">
        <v>41399553.960000001</v>
      </c>
      <c r="C44" s="154">
        <v>0.23119999999999999</v>
      </c>
      <c r="D44" s="153">
        <v>57803.35</v>
      </c>
      <c r="E44" s="154">
        <v>9.7699999999999995E-2</v>
      </c>
      <c r="F44" s="153">
        <v>15460756.48</v>
      </c>
      <c r="G44" s="154">
        <v>0.87680000000000002</v>
      </c>
      <c r="H44" s="153">
        <v>7709365.9900000002</v>
      </c>
      <c r="I44" s="154">
        <v>0.67649999999999999</v>
      </c>
      <c r="J44" s="153">
        <v>2640676.31</v>
      </c>
      <c r="K44" s="154">
        <v>0.48509999999999998</v>
      </c>
      <c r="L44" s="153">
        <v>0</v>
      </c>
      <c r="M44" s="152">
        <v>0</v>
      </c>
      <c r="N44" s="153">
        <v>0</v>
      </c>
      <c r="O44" s="152">
        <v>0</v>
      </c>
      <c r="P44" s="153">
        <v>0</v>
      </c>
      <c r="Q44" s="152">
        <v>0</v>
      </c>
      <c r="R44" s="153">
        <v>0</v>
      </c>
      <c r="S44" s="152">
        <v>0</v>
      </c>
      <c r="T44" s="153">
        <v>0</v>
      </c>
      <c r="U44" s="152">
        <v>0</v>
      </c>
      <c r="V44" s="153">
        <v>0</v>
      </c>
      <c r="W44" s="152">
        <v>0</v>
      </c>
      <c r="X44" s="153">
        <v>6822.92</v>
      </c>
      <c r="Y44" s="154">
        <v>5.9999999999999995E-4</v>
      </c>
      <c r="Z44" s="153">
        <v>0</v>
      </c>
      <c r="AA44" s="152">
        <v>0</v>
      </c>
      <c r="AB44" s="153">
        <v>0</v>
      </c>
      <c r="AC44" s="152">
        <v>0</v>
      </c>
      <c r="AD44" s="153">
        <v>0</v>
      </c>
      <c r="AE44" s="152">
        <v>0</v>
      </c>
      <c r="AF44" s="153">
        <v>0</v>
      </c>
      <c r="AG44" s="152">
        <v>0</v>
      </c>
      <c r="AH44" s="153">
        <v>0</v>
      </c>
      <c r="AI44" s="152">
        <v>0</v>
      </c>
      <c r="AJ44" s="153">
        <v>0</v>
      </c>
      <c r="AK44" s="152">
        <v>0</v>
      </c>
      <c r="AL44" s="153">
        <v>0</v>
      </c>
      <c r="AM44" s="152">
        <v>0</v>
      </c>
      <c r="AN44" s="153">
        <v>0</v>
      </c>
      <c r="AO44" s="152">
        <v>0</v>
      </c>
      <c r="AP44" s="153">
        <v>0</v>
      </c>
      <c r="AQ44" s="152">
        <v>0</v>
      </c>
      <c r="AR44" s="153">
        <v>0</v>
      </c>
      <c r="AS44" s="152">
        <v>0</v>
      </c>
      <c r="AT44" s="153">
        <v>4.3600000000000003</v>
      </c>
      <c r="AU44" s="154">
        <v>5.9999999999999995E-4</v>
      </c>
      <c r="AV44" s="153">
        <v>172925.15</v>
      </c>
      <c r="AW44" s="154">
        <v>3.8699999999999998E-2</v>
      </c>
      <c r="AX44" s="153">
        <v>0</v>
      </c>
      <c r="AY44" s="152">
        <v>0</v>
      </c>
      <c r="AZ44" s="153">
        <v>0</v>
      </c>
      <c r="BA44" s="152">
        <v>0</v>
      </c>
      <c r="BB44" s="153">
        <v>0</v>
      </c>
      <c r="BC44" s="152">
        <v>0</v>
      </c>
      <c r="BD44" s="153">
        <v>5.52</v>
      </c>
      <c r="BE44" s="154">
        <v>0</v>
      </c>
      <c r="BF44" s="153">
        <v>0</v>
      </c>
      <c r="BG44" s="152">
        <v>0</v>
      </c>
      <c r="BH44" s="153">
        <v>0</v>
      </c>
      <c r="BI44" s="152">
        <v>0</v>
      </c>
      <c r="BJ44" s="153">
        <v>14188231.91</v>
      </c>
      <c r="BK44" s="154">
        <v>1.3960999999999999</v>
      </c>
      <c r="BL44" s="153">
        <v>821.26</v>
      </c>
      <c r="BM44" s="154">
        <v>1E-4</v>
      </c>
      <c r="BN44" s="153">
        <v>1158799.0900000001</v>
      </c>
      <c r="BO44" s="154">
        <v>0.82310000000000005</v>
      </c>
      <c r="BP44" s="153">
        <v>1724.14</v>
      </c>
      <c r="BQ44" s="154">
        <v>8.0000000000000004E-4</v>
      </c>
      <c r="BR44" s="153">
        <v>0</v>
      </c>
      <c r="BS44" s="152">
        <v>0</v>
      </c>
      <c r="BT44" s="153">
        <v>0</v>
      </c>
      <c r="BU44" s="152">
        <v>0</v>
      </c>
      <c r="BV44" s="153">
        <v>1540.02</v>
      </c>
      <c r="BW44" s="154">
        <v>1.5E-3</v>
      </c>
      <c r="BX44" s="153">
        <v>0</v>
      </c>
      <c r="BY44" s="152">
        <v>0</v>
      </c>
      <c r="BZ44" s="153">
        <v>0</v>
      </c>
      <c r="CA44" s="152">
        <v>0</v>
      </c>
      <c r="CB44" s="153">
        <v>0</v>
      </c>
      <c r="CC44" s="152">
        <v>0</v>
      </c>
      <c r="CD44" s="153">
        <v>0</v>
      </c>
      <c r="CE44" s="152">
        <v>0</v>
      </c>
      <c r="CF44" s="153">
        <v>0</v>
      </c>
      <c r="CG44" s="152">
        <v>0</v>
      </c>
      <c r="CH44" s="153">
        <v>77.459999999999994</v>
      </c>
      <c r="CI44" s="154">
        <v>0</v>
      </c>
    </row>
    <row r="45" spans="1:87" ht="14.25" thickTop="1" thickBot="1" x14ac:dyDescent="0.25">
      <c r="A45" s="152" t="s">
        <v>571</v>
      </c>
      <c r="B45" s="153">
        <v>1480791041.5599999</v>
      </c>
      <c r="C45" s="154">
        <v>8.2703000000000007</v>
      </c>
      <c r="D45" s="153">
        <v>31494805.870000001</v>
      </c>
      <c r="E45" s="154">
        <v>53.258499999999998</v>
      </c>
      <c r="F45" s="153">
        <v>814445235.33000004</v>
      </c>
      <c r="G45" s="154">
        <v>46.188000000000002</v>
      </c>
      <c r="H45" s="153">
        <v>10936101.08</v>
      </c>
      <c r="I45" s="154">
        <v>0.95960000000000001</v>
      </c>
      <c r="J45" s="153">
        <v>11482152.789999999</v>
      </c>
      <c r="K45" s="154">
        <v>2.1093000000000002</v>
      </c>
      <c r="L45" s="153">
        <v>309109.2</v>
      </c>
      <c r="M45" s="154">
        <v>0.14910000000000001</v>
      </c>
      <c r="N45" s="153">
        <v>10013946.880000001</v>
      </c>
      <c r="O45" s="154">
        <v>46.063400000000001</v>
      </c>
      <c r="P45" s="153">
        <v>-233086.27</v>
      </c>
      <c r="Q45" s="154">
        <v>-0.22090000000000001</v>
      </c>
      <c r="R45" s="153">
        <v>375348.22</v>
      </c>
      <c r="S45" s="154">
        <v>0.81310000000000004</v>
      </c>
      <c r="T45" s="153">
        <v>-1079678.53</v>
      </c>
      <c r="U45" s="154">
        <v>-0.24979999999999999</v>
      </c>
      <c r="V45" s="153">
        <v>9451120.5299999993</v>
      </c>
      <c r="W45" s="154">
        <v>1.6011</v>
      </c>
      <c r="X45" s="153">
        <v>31291055.93</v>
      </c>
      <c r="Y45" s="154">
        <v>2.6440000000000001</v>
      </c>
      <c r="Z45" s="153">
        <v>587936.9</v>
      </c>
      <c r="AA45" s="154">
        <v>0.1976</v>
      </c>
      <c r="AB45" s="153">
        <v>-110233.83</v>
      </c>
      <c r="AC45" s="154">
        <v>-9.2499999999999999E-2</v>
      </c>
      <c r="AD45" s="153">
        <v>977238.29</v>
      </c>
      <c r="AE45" s="154">
        <v>1.2332000000000001</v>
      </c>
      <c r="AF45" s="153">
        <v>11217841.710000001</v>
      </c>
      <c r="AG45" s="154">
        <v>0.96640000000000004</v>
      </c>
      <c r="AH45" s="153">
        <v>155615.67000000001</v>
      </c>
      <c r="AI45" s="154">
        <v>30.208600000000001</v>
      </c>
      <c r="AJ45" s="153">
        <v>18263635.600000001</v>
      </c>
      <c r="AK45" s="154">
        <v>3.5413999999999999</v>
      </c>
      <c r="AL45" s="153">
        <v>49660175.850000001</v>
      </c>
      <c r="AM45" s="154">
        <v>3.0893999999999999</v>
      </c>
      <c r="AN45" s="153">
        <v>299478.45</v>
      </c>
      <c r="AO45" s="154">
        <v>0.47339999999999999</v>
      </c>
      <c r="AP45" s="153">
        <v>8539137.75</v>
      </c>
      <c r="AQ45" s="154">
        <v>13.6411</v>
      </c>
      <c r="AR45" s="153">
        <v>2894234.02</v>
      </c>
      <c r="AS45" s="154">
        <v>1.8968</v>
      </c>
      <c r="AT45" s="153">
        <v>280998.88</v>
      </c>
      <c r="AU45" s="154">
        <v>39.944099999999999</v>
      </c>
      <c r="AV45" s="153">
        <v>6816026.4699999997</v>
      </c>
      <c r="AW45" s="154">
        <v>1.526</v>
      </c>
      <c r="AX45" s="153">
        <v>714410.39</v>
      </c>
      <c r="AY45" s="154">
        <v>0.54169999999999996</v>
      </c>
      <c r="AZ45" s="153">
        <v>1644752.75</v>
      </c>
      <c r="BA45" s="154">
        <v>1.7746</v>
      </c>
      <c r="BB45" s="153">
        <v>1415173.79</v>
      </c>
      <c r="BC45" s="154">
        <v>7.1073000000000004</v>
      </c>
      <c r="BD45" s="153">
        <v>17985821.879999999</v>
      </c>
      <c r="BE45" s="154">
        <v>31.660499999999999</v>
      </c>
      <c r="BF45" s="153">
        <v>10250122.279999999</v>
      </c>
      <c r="BG45" s="154">
        <v>2.5608</v>
      </c>
      <c r="BH45" s="153">
        <v>2172114</v>
      </c>
      <c r="BI45" s="154">
        <v>3.8576999999999999</v>
      </c>
      <c r="BJ45" s="153">
        <v>266869343.71000001</v>
      </c>
      <c r="BK45" s="154">
        <v>26.259899999999998</v>
      </c>
      <c r="BL45" s="153">
        <v>17633667.879999999</v>
      </c>
      <c r="BM45" s="154">
        <v>1.5734999999999999</v>
      </c>
      <c r="BN45" s="153">
        <v>2063459.28</v>
      </c>
      <c r="BO45" s="154">
        <v>1.4656</v>
      </c>
      <c r="BP45" s="153">
        <v>5722325.1500000004</v>
      </c>
      <c r="BQ45" s="154">
        <v>2.6278999999999999</v>
      </c>
      <c r="BR45" s="153">
        <v>2983183.47</v>
      </c>
      <c r="BS45" s="154">
        <v>1.5236000000000001</v>
      </c>
      <c r="BT45" s="153">
        <v>1887228.47</v>
      </c>
      <c r="BU45" s="154">
        <v>0.72250000000000003</v>
      </c>
      <c r="BV45" s="153">
        <v>4988079.79</v>
      </c>
      <c r="BW45" s="154">
        <v>4.8973000000000004</v>
      </c>
      <c r="BX45" s="153">
        <v>1670401.64</v>
      </c>
      <c r="BY45" s="154">
        <v>0.66369999999999996</v>
      </c>
      <c r="BZ45" s="153">
        <v>24745603.920000002</v>
      </c>
      <c r="CA45" s="154">
        <v>3.3275000000000001</v>
      </c>
      <c r="CB45" s="153">
        <v>2931482.27</v>
      </c>
      <c r="CC45" s="154">
        <v>2.0827</v>
      </c>
      <c r="CD45" s="153">
        <v>61957470.880000003</v>
      </c>
      <c r="CE45" s="154">
        <v>10.848000000000001</v>
      </c>
      <c r="CF45" s="153">
        <v>11484665.42</v>
      </c>
      <c r="CG45" s="154">
        <v>1.6862999999999999</v>
      </c>
      <c r="CH45" s="153">
        <v>23603537.800000001</v>
      </c>
      <c r="CI45" s="154">
        <v>2.1360999999999999</v>
      </c>
    </row>
    <row r="46" spans="1:87" ht="13.5" thickTop="1" x14ac:dyDescent="0.2">
      <c r="A46" t="s">
        <v>237</v>
      </c>
      <c r="B46" s="31">
        <v>13149833419.59</v>
      </c>
      <c r="C46" s="5">
        <v>73.442700000000002</v>
      </c>
      <c r="D46" s="31">
        <v>27640898.18</v>
      </c>
      <c r="E46" s="5">
        <v>46.741500000000002</v>
      </c>
      <c r="F46" s="31">
        <v>0</v>
      </c>
      <c r="G46">
        <v>0</v>
      </c>
      <c r="H46" s="31">
        <v>928050637.70000005</v>
      </c>
      <c r="I46" s="5">
        <v>81.436400000000006</v>
      </c>
      <c r="J46" s="31">
        <v>421785326.07999998</v>
      </c>
      <c r="K46" s="5">
        <v>77.484399999999994</v>
      </c>
      <c r="L46" s="31">
        <v>207062354.69999999</v>
      </c>
      <c r="M46" s="5">
        <v>99.850899999999996</v>
      </c>
      <c r="N46" s="31">
        <v>0</v>
      </c>
      <c r="O46">
        <v>0</v>
      </c>
      <c r="P46" s="31">
        <v>86611525.150000006</v>
      </c>
      <c r="Q46" s="5">
        <v>82.0685</v>
      </c>
      <c r="R46" s="31">
        <v>33288952.23</v>
      </c>
      <c r="S46" s="5">
        <v>72.113799999999998</v>
      </c>
      <c r="T46" s="31">
        <v>433234396.79000002</v>
      </c>
      <c r="U46" s="5">
        <v>100.24979999999999</v>
      </c>
      <c r="V46" s="31">
        <v>457208236.10000002</v>
      </c>
      <c r="W46" s="5">
        <v>77.456599999999995</v>
      </c>
      <c r="X46" s="31">
        <v>886907317.80999994</v>
      </c>
      <c r="Y46" s="5">
        <v>74.939899999999994</v>
      </c>
      <c r="Z46" s="31">
        <v>259502594.25</v>
      </c>
      <c r="AA46" s="5">
        <v>87.216099999999997</v>
      </c>
      <c r="AB46" s="31">
        <v>119315449.52</v>
      </c>
      <c r="AC46" s="5">
        <v>100.0925</v>
      </c>
      <c r="AD46" s="31">
        <v>73575641.370000005</v>
      </c>
      <c r="AE46" s="5">
        <v>92.846800000000002</v>
      </c>
      <c r="AF46" s="31">
        <v>1119556703.24</v>
      </c>
      <c r="AG46" s="5">
        <v>96.450900000000004</v>
      </c>
      <c r="AH46" s="31">
        <v>359520.63</v>
      </c>
      <c r="AI46" s="5">
        <v>69.791399999999996</v>
      </c>
      <c r="AJ46" s="31">
        <v>497452729.36000001</v>
      </c>
      <c r="AK46" s="5">
        <v>96.458600000000004</v>
      </c>
      <c r="AL46" s="31">
        <v>1557797295.3399999</v>
      </c>
      <c r="AM46" s="5">
        <v>96.910600000000002</v>
      </c>
      <c r="AN46" s="31">
        <v>57939031.119999997</v>
      </c>
      <c r="AO46" s="5">
        <v>91.577699999999993</v>
      </c>
      <c r="AP46" s="31">
        <v>0</v>
      </c>
      <c r="AQ46">
        <v>0</v>
      </c>
      <c r="AR46" s="31">
        <v>149688890.71000001</v>
      </c>
      <c r="AS46" s="5">
        <v>98.103200000000001</v>
      </c>
      <c r="AT46" s="31">
        <v>0</v>
      </c>
      <c r="AU46">
        <v>0</v>
      </c>
      <c r="AV46" s="31">
        <v>439834819.30000001</v>
      </c>
      <c r="AW46" s="5">
        <v>98.474000000000004</v>
      </c>
      <c r="AX46" s="31">
        <v>114165810.44</v>
      </c>
      <c r="AY46" s="5">
        <v>86.565100000000001</v>
      </c>
      <c r="AZ46" s="31">
        <v>77311269.459999993</v>
      </c>
      <c r="BA46" s="5">
        <v>83.415000000000006</v>
      </c>
      <c r="BB46" s="31">
        <v>18496339.469999999</v>
      </c>
      <c r="BC46" s="5">
        <v>92.892700000000005</v>
      </c>
      <c r="BD46" s="31">
        <v>1089907.07</v>
      </c>
      <c r="BE46" s="5">
        <v>1.9186000000000001</v>
      </c>
      <c r="BF46" s="31">
        <v>313279307.26999998</v>
      </c>
      <c r="BG46" s="5">
        <v>78.266400000000004</v>
      </c>
      <c r="BH46" s="31">
        <v>52160696</v>
      </c>
      <c r="BI46" s="5">
        <v>92.638599999999997</v>
      </c>
      <c r="BJ46" s="31">
        <v>118117542.5</v>
      </c>
      <c r="BK46" s="5">
        <v>11.6228</v>
      </c>
      <c r="BL46" s="31">
        <v>884611998.85000002</v>
      </c>
      <c r="BM46" s="5">
        <v>78.935199999999995</v>
      </c>
      <c r="BN46" s="31">
        <v>115073608.26000001</v>
      </c>
      <c r="BO46" s="5">
        <v>81.733199999999997</v>
      </c>
      <c r="BP46" s="31">
        <v>196243240.13</v>
      </c>
      <c r="BQ46" s="5">
        <v>90.122600000000006</v>
      </c>
      <c r="BR46" s="31">
        <v>155190104.24000001</v>
      </c>
      <c r="BS46" s="5">
        <v>79.258700000000005</v>
      </c>
      <c r="BT46" s="31">
        <v>259304720.93000001</v>
      </c>
      <c r="BU46" s="5">
        <v>99.277500000000003</v>
      </c>
      <c r="BV46" s="31">
        <v>81592637.400000006</v>
      </c>
      <c r="BW46" s="5">
        <v>80.107799999999997</v>
      </c>
      <c r="BX46" s="31">
        <v>224568460.69999999</v>
      </c>
      <c r="BY46" s="5">
        <v>89.225300000000004</v>
      </c>
      <c r="BZ46" s="31">
        <v>718921936.13999999</v>
      </c>
      <c r="CA46" s="5">
        <v>96.672499999999999</v>
      </c>
      <c r="CB46" s="31">
        <v>130203428.36</v>
      </c>
      <c r="CC46" s="5">
        <v>92.502200000000002</v>
      </c>
      <c r="CD46" s="31">
        <v>509185574.54000002</v>
      </c>
      <c r="CE46" s="5">
        <v>89.152000000000001</v>
      </c>
      <c r="CF46" s="31">
        <v>570895388.79999995</v>
      </c>
      <c r="CG46" s="5">
        <v>83.823800000000006</v>
      </c>
      <c r="CH46" s="31">
        <v>852609129.45000005</v>
      </c>
      <c r="CI46" s="5">
        <v>77.160300000000007</v>
      </c>
    </row>
    <row r="47" spans="1:87" x14ac:dyDescent="0.2">
      <c r="A47" t="s">
        <v>572</v>
      </c>
      <c r="B47" s="31">
        <v>333561024.25</v>
      </c>
      <c r="C47" s="5">
        <v>1.863</v>
      </c>
      <c r="D47" s="31">
        <v>0</v>
      </c>
      <c r="E47">
        <v>0</v>
      </c>
      <c r="F47" s="31">
        <v>77608635.760000005</v>
      </c>
      <c r="G47" s="5">
        <v>4.4013</v>
      </c>
      <c r="H47" s="31">
        <v>41291535.420000002</v>
      </c>
      <c r="I47" s="5">
        <v>3.6233</v>
      </c>
      <c r="J47" s="31">
        <v>20520706.559999999</v>
      </c>
      <c r="K47" s="5">
        <v>3.7698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37449105.159999996</v>
      </c>
      <c r="AA47" s="5">
        <v>12.5863</v>
      </c>
      <c r="AB47" s="31">
        <v>0</v>
      </c>
      <c r="AC47">
        <v>0</v>
      </c>
      <c r="AD47" s="31">
        <v>4691267.51</v>
      </c>
      <c r="AE47" s="5">
        <v>5.92</v>
      </c>
      <c r="AF47" s="31">
        <v>29978183.149999999</v>
      </c>
      <c r="AG47" s="5">
        <v>2.5827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5029091.8899999997</v>
      </c>
      <c r="AO47" s="5">
        <v>7.9489000000000001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0.02</v>
      </c>
      <c r="AW47" s="5">
        <v>0</v>
      </c>
      <c r="AX47" s="31">
        <v>17004101.120000001</v>
      </c>
      <c r="AY47" s="5">
        <v>12.8932</v>
      </c>
      <c r="AZ47" s="31">
        <v>13726721.18</v>
      </c>
      <c r="BA47" s="5">
        <v>14.8104</v>
      </c>
      <c r="BB47" s="31">
        <v>0</v>
      </c>
      <c r="BC47">
        <v>0</v>
      </c>
      <c r="BD47" s="31">
        <v>9123236.1699999999</v>
      </c>
      <c r="BE47" s="5">
        <v>16.059699999999999</v>
      </c>
      <c r="BF47" s="31">
        <v>0</v>
      </c>
      <c r="BG47">
        <v>0</v>
      </c>
      <c r="BH47" s="31">
        <v>1972771</v>
      </c>
      <c r="BI47" s="5">
        <v>3.5036999999999998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37628645.75</v>
      </c>
      <c r="BS47" s="5">
        <v>19.217700000000001</v>
      </c>
      <c r="BT47" s="31">
        <v>0</v>
      </c>
      <c r="BU47">
        <v>0</v>
      </c>
      <c r="BV47" s="31">
        <v>4466588.6900000004</v>
      </c>
      <c r="BW47" s="5">
        <v>4.3853</v>
      </c>
      <c r="BX47" s="31">
        <v>25448196.379999999</v>
      </c>
      <c r="BY47" s="5">
        <v>10.111000000000001</v>
      </c>
      <c r="BZ47" s="31">
        <v>0</v>
      </c>
      <c r="CA47">
        <v>0</v>
      </c>
      <c r="CB47" s="31">
        <v>7622238.4900000002</v>
      </c>
      <c r="CC47" s="5">
        <v>5.4151999999999996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</row>
    <row r="48" spans="1:87" ht="13.5" thickBot="1" x14ac:dyDescent="0.25">
      <c r="A48" t="s">
        <v>573</v>
      </c>
      <c r="B48" s="31">
        <v>1327639118.04</v>
      </c>
      <c r="C48" s="5">
        <v>7.415</v>
      </c>
      <c r="D48" s="31">
        <v>0</v>
      </c>
      <c r="E48">
        <v>0</v>
      </c>
      <c r="F48" s="31">
        <v>18519552.210000001</v>
      </c>
      <c r="G48" s="5">
        <v>1.0503</v>
      </c>
      <c r="H48" s="31">
        <v>159323891.44</v>
      </c>
      <c r="I48" s="5">
        <v>13.980700000000001</v>
      </c>
      <c r="J48" s="31">
        <v>90560576.209999993</v>
      </c>
      <c r="K48" s="5">
        <v>16.636500000000002</v>
      </c>
      <c r="L48" s="31">
        <v>0</v>
      </c>
      <c r="M48">
        <v>0</v>
      </c>
      <c r="N48" s="31">
        <v>0</v>
      </c>
      <c r="O48">
        <v>0</v>
      </c>
      <c r="P48" s="31">
        <v>19157188.82</v>
      </c>
      <c r="Q48" s="5">
        <v>18.1523</v>
      </c>
      <c r="R48" s="31">
        <v>12497378.460000001</v>
      </c>
      <c r="S48" s="5">
        <v>27.0731</v>
      </c>
      <c r="T48" s="31">
        <v>0</v>
      </c>
      <c r="U48">
        <v>0</v>
      </c>
      <c r="V48" s="31">
        <v>123617276.73</v>
      </c>
      <c r="W48" s="5">
        <v>20.942299999999999</v>
      </c>
      <c r="X48" s="31">
        <v>265292988.19999999</v>
      </c>
      <c r="Y48" s="5">
        <v>22.4161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4990.76</v>
      </c>
      <c r="AQ48" s="5">
        <v>8.0000000000000002E-3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76743765.930000007</v>
      </c>
      <c r="BG48" s="5">
        <v>19.172799999999999</v>
      </c>
      <c r="BH48" s="31">
        <v>0</v>
      </c>
      <c r="BI48">
        <v>0</v>
      </c>
      <c r="BJ48" s="31">
        <v>92346093.010000005</v>
      </c>
      <c r="BK48" s="5">
        <v>9.0868000000000002</v>
      </c>
      <c r="BL48" s="31">
        <v>91870162.810000002</v>
      </c>
      <c r="BM48" s="5">
        <v>8.1976999999999993</v>
      </c>
      <c r="BN48" s="31">
        <v>23654767.399999999</v>
      </c>
      <c r="BO48" s="5">
        <v>16.801200000000001</v>
      </c>
      <c r="BP48" s="31">
        <v>15785864.369999999</v>
      </c>
      <c r="BQ48" s="5">
        <v>7.2495000000000003</v>
      </c>
      <c r="BR48" s="31">
        <v>0</v>
      </c>
      <c r="BS48">
        <v>0</v>
      </c>
      <c r="BT48" s="31">
        <v>0</v>
      </c>
      <c r="BU48">
        <v>0</v>
      </c>
      <c r="BV48" s="31">
        <v>10806259.58</v>
      </c>
      <c r="BW48" s="5">
        <v>10.6096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98686288.209999993</v>
      </c>
      <c r="CG48" s="5">
        <v>14.49</v>
      </c>
      <c r="CH48" s="31">
        <v>228772073.90000001</v>
      </c>
      <c r="CI48" s="5">
        <v>20.703600000000002</v>
      </c>
    </row>
    <row r="49" spans="1:87" ht="14.25" thickTop="1" thickBot="1" x14ac:dyDescent="0.25">
      <c r="A49" s="152" t="s">
        <v>240</v>
      </c>
      <c r="B49" s="153">
        <v>14811033561.879999</v>
      </c>
      <c r="C49" s="154">
        <v>82.720600000000005</v>
      </c>
      <c r="D49" s="153">
        <v>27640898.18</v>
      </c>
      <c r="E49" s="154">
        <v>46.741500000000002</v>
      </c>
      <c r="F49" s="153">
        <v>96128187.969999999</v>
      </c>
      <c r="G49" s="154">
        <v>5.4515000000000002</v>
      </c>
      <c r="H49" s="153">
        <v>1128666064.5599999</v>
      </c>
      <c r="I49" s="154">
        <v>99.040400000000005</v>
      </c>
      <c r="J49" s="153">
        <v>532866608.85000002</v>
      </c>
      <c r="K49" s="154">
        <v>97.890699999999995</v>
      </c>
      <c r="L49" s="153">
        <v>207062354.69999999</v>
      </c>
      <c r="M49" s="154">
        <v>99.850899999999996</v>
      </c>
      <c r="N49" s="153">
        <v>0</v>
      </c>
      <c r="O49" s="152">
        <v>0</v>
      </c>
      <c r="P49" s="153">
        <v>105768713.97</v>
      </c>
      <c r="Q49" s="154">
        <v>100.2209</v>
      </c>
      <c r="R49" s="153">
        <v>45786330.689999998</v>
      </c>
      <c r="S49" s="154">
        <v>99.186899999999994</v>
      </c>
      <c r="T49" s="153">
        <v>433234396.79000002</v>
      </c>
      <c r="U49" s="154">
        <v>100.24979999999999</v>
      </c>
      <c r="V49" s="153">
        <v>580825512.83000004</v>
      </c>
      <c r="W49" s="154">
        <v>98.398899999999998</v>
      </c>
      <c r="X49" s="153">
        <v>1152200306.01</v>
      </c>
      <c r="Y49" s="154">
        <v>97.355999999999995</v>
      </c>
      <c r="Z49" s="153">
        <v>296951699.41000003</v>
      </c>
      <c r="AA49" s="154">
        <v>99.802400000000006</v>
      </c>
      <c r="AB49" s="153">
        <v>119315449.52</v>
      </c>
      <c r="AC49" s="154">
        <v>100.0925</v>
      </c>
      <c r="AD49" s="153">
        <v>78266908.879999995</v>
      </c>
      <c r="AE49" s="154">
        <v>98.766800000000003</v>
      </c>
      <c r="AF49" s="153">
        <v>1149534886.3900001</v>
      </c>
      <c r="AG49" s="154">
        <v>99.033600000000007</v>
      </c>
      <c r="AH49" s="153">
        <v>359520.63</v>
      </c>
      <c r="AI49" s="154">
        <v>69.791399999999996</v>
      </c>
      <c r="AJ49" s="153">
        <v>497452729.36000001</v>
      </c>
      <c r="AK49" s="154">
        <v>96.458600000000004</v>
      </c>
      <c r="AL49" s="153">
        <v>1557797295.3399999</v>
      </c>
      <c r="AM49" s="154">
        <v>96.910600000000002</v>
      </c>
      <c r="AN49" s="153">
        <v>62968123.009999998</v>
      </c>
      <c r="AO49" s="154">
        <v>99.526600000000002</v>
      </c>
      <c r="AP49" s="153">
        <v>4990.76</v>
      </c>
      <c r="AQ49" s="154">
        <v>8.0000000000000002E-3</v>
      </c>
      <c r="AR49" s="153">
        <v>149688890.71000001</v>
      </c>
      <c r="AS49" s="154">
        <v>98.103200000000001</v>
      </c>
      <c r="AT49" s="153">
        <v>0</v>
      </c>
      <c r="AU49" s="152">
        <v>0</v>
      </c>
      <c r="AV49" s="153">
        <v>439834819.31999999</v>
      </c>
      <c r="AW49" s="154">
        <v>98.474000000000004</v>
      </c>
      <c r="AX49" s="153">
        <v>131169911.56</v>
      </c>
      <c r="AY49" s="154">
        <v>99.458299999999994</v>
      </c>
      <c r="AZ49" s="153">
        <v>91037990.640000001</v>
      </c>
      <c r="BA49" s="154">
        <v>98.225399999999993</v>
      </c>
      <c r="BB49" s="153">
        <v>18496339.469999999</v>
      </c>
      <c r="BC49" s="154">
        <v>92.892700000000005</v>
      </c>
      <c r="BD49" s="153">
        <v>10213143.24</v>
      </c>
      <c r="BE49" s="154">
        <v>17.978200000000001</v>
      </c>
      <c r="BF49" s="153">
        <v>390023073.19999999</v>
      </c>
      <c r="BG49" s="154">
        <v>97.4392</v>
      </c>
      <c r="BH49" s="153">
        <v>54133467</v>
      </c>
      <c r="BI49" s="154">
        <v>96.142300000000006</v>
      </c>
      <c r="BJ49" s="153">
        <v>210463635.50999999</v>
      </c>
      <c r="BK49" s="154">
        <v>20.709599999999998</v>
      </c>
      <c r="BL49" s="153">
        <v>976482161.65999997</v>
      </c>
      <c r="BM49" s="154">
        <v>87.132900000000006</v>
      </c>
      <c r="BN49" s="153">
        <v>138728375.66</v>
      </c>
      <c r="BO49" s="154">
        <v>98.534400000000005</v>
      </c>
      <c r="BP49" s="153">
        <v>212029104.5</v>
      </c>
      <c r="BQ49" s="154">
        <v>97.372100000000003</v>
      </c>
      <c r="BR49" s="153">
        <v>192818749.99000001</v>
      </c>
      <c r="BS49" s="154">
        <v>98.476399999999998</v>
      </c>
      <c r="BT49" s="153">
        <v>259304720.93000001</v>
      </c>
      <c r="BU49" s="154">
        <v>99.277500000000003</v>
      </c>
      <c r="BV49" s="153">
        <v>96865485.670000002</v>
      </c>
      <c r="BW49" s="154">
        <v>95.102699999999999</v>
      </c>
      <c r="BX49" s="153">
        <v>250016657.08000001</v>
      </c>
      <c r="BY49" s="154">
        <v>99.336299999999994</v>
      </c>
      <c r="BZ49" s="153">
        <v>718921936.13999999</v>
      </c>
      <c r="CA49" s="154">
        <v>96.672499999999999</v>
      </c>
      <c r="CB49" s="153">
        <v>137825666.84999999</v>
      </c>
      <c r="CC49" s="154">
        <v>97.917299999999997</v>
      </c>
      <c r="CD49" s="153">
        <v>509185574.54000002</v>
      </c>
      <c r="CE49" s="154">
        <v>89.152000000000001</v>
      </c>
      <c r="CF49" s="153">
        <v>669581677.00999999</v>
      </c>
      <c r="CG49" s="154">
        <v>98.313699999999997</v>
      </c>
      <c r="CH49" s="153">
        <v>1081381203.3499999</v>
      </c>
      <c r="CI49" s="154">
        <v>97.863900000000001</v>
      </c>
    </row>
    <row r="50" spans="1:87" ht="14.25" thickTop="1" thickBot="1" x14ac:dyDescent="0.25">
      <c r="A50" s="152"/>
      <c r="B50" s="153"/>
      <c r="C50" s="152"/>
      <c r="D50" s="153"/>
      <c r="E50" s="152"/>
      <c r="F50" s="153"/>
      <c r="G50" s="152"/>
      <c r="H50" s="153"/>
      <c r="I50" s="152"/>
      <c r="J50" s="153"/>
      <c r="K50" s="152"/>
      <c r="L50" s="153"/>
      <c r="M50" s="152"/>
      <c r="N50" s="153"/>
      <c r="O50" s="152"/>
      <c r="P50" s="153"/>
      <c r="Q50" s="152"/>
      <c r="R50" s="153"/>
      <c r="S50" s="152"/>
      <c r="T50" s="153"/>
      <c r="U50" s="152"/>
      <c r="V50" s="153"/>
      <c r="W50" s="152"/>
      <c r="X50" s="153"/>
      <c r="Y50" s="152"/>
      <c r="Z50" s="153"/>
      <c r="AA50" s="152"/>
      <c r="AB50" s="153"/>
      <c r="AC50" s="152"/>
      <c r="AD50" s="153"/>
      <c r="AE50" s="152"/>
      <c r="AF50" s="153"/>
      <c r="AG50" s="152"/>
      <c r="AH50" s="153"/>
      <c r="AI50" s="152"/>
      <c r="AJ50" s="153"/>
      <c r="AK50" s="152"/>
      <c r="AL50" s="153"/>
      <c r="AM50" s="152"/>
      <c r="AN50" s="153"/>
      <c r="AO50" s="152"/>
      <c r="AP50" s="153"/>
      <c r="AQ50" s="152"/>
      <c r="AR50" s="153"/>
      <c r="AS50" s="152"/>
      <c r="AT50" s="153"/>
      <c r="AU50" s="152"/>
      <c r="AV50" s="153"/>
      <c r="AW50" s="152"/>
      <c r="AX50" s="153"/>
      <c r="AY50" s="152"/>
      <c r="AZ50" s="153"/>
      <c r="BA50" s="152"/>
      <c r="BB50" s="153"/>
      <c r="BC50" s="152"/>
      <c r="BD50" s="153"/>
      <c r="BE50" s="152"/>
      <c r="BF50" s="153"/>
      <c r="BG50" s="152"/>
      <c r="BH50" s="153"/>
      <c r="BI50" s="152"/>
      <c r="BJ50" s="153"/>
      <c r="BK50" s="152"/>
      <c r="BL50" s="153"/>
      <c r="BM50" s="152"/>
      <c r="BN50" s="153"/>
      <c r="BO50" s="152"/>
      <c r="BP50" s="153"/>
      <c r="BQ50" s="152"/>
      <c r="BR50" s="153"/>
      <c r="BS50" s="152"/>
      <c r="BT50" s="153"/>
      <c r="BU50" s="152"/>
      <c r="BV50" s="153"/>
      <c r="BW50" s="152"/>
      <c r="BX50" s="153"/>
      <c r="BY50" s="152"/>
      <c r="BZ50" s="153"/>
      <c r="CA50" s="152"/>
      <c r="CB50" s="153"/>
      <c r="CC50" s="152"/>
      <c r="CD50" s="153"/>
      <c r="CE50" s="152"/>
      <c r="CF50" s="153"/>
      <c r="CG50" s="152"/>
      <c r="CH50" s="153"/>
      <c r="CI50" s="152"/>
    </row>
    <row r="51" spans="1:87" s="5" customFormat="1" ht="13.5" thickTop="1" x14ac:dyDescent="0.2">
      <c r="A51" s="5" t="s">
        <v>574</v>
      </c>
      <c r="B51" s="5">
        <v>15092</v>
      </c>
      <c r="D51" s="5">
        <v>14</v>
      </c>
      <c r="F51" s="5">
        <v>2369</v>
      </c>
      <c r="H51" s="5">
        <v>58</v>
      </c>
      <c r="J51" s="5">
        <v>111</v>
      </c>
      <c r="L51" s="5">
        <v>1</v>
      </c>
      <c r="N51" s="5">
        <v>13</v>
      </c>
      <c r="P51" s="5">
        <v>78</v>
      </c>
      <c r="R51" s="5">
        <v>33</v>
      </c>
      <c r="T51" s="5">
        <v>1</v>
      </c>
      <c r="V51" s="5">
        <v>73</v>
      </c>
      <c r="X51" s="5">
        <v>27</v>
      </c>
      <c r="Z51" s="5">
        <v>1</v>
      </c>
      <c r="AB51" s="5">
        <v>1</v>
      </c>
      <c r="AD51" s="5">
        <v>1</v>
      </c>
      <c r="AF51" s="5">
        <v>976</v>
      </c>
      <c r="AH51" s="5">
        <v>2</v>
      </c>
      <c r="AJ51" s="5">
        <v>8</v>
      </c>
      <c r="AL51" s="5">
        <v>65</v>
      </c>
      <c r="AN51" s="5">
        <v>1</v>
      </c>
      <c r="AP51" s="5">
        <v>10</v>
      </c>
      <c r="AR51" s="5">
        <v>5</v>
      </c>
      <c r="AT51" s="5">
        <v>3</v>
      </c>
      <c r="AV51" s="5">
        <v>413</v>
      </c>
      <c r="AX51" s="5">
        <v>8</v>
      </c>
      <c r="AZ51" s="5">
        <v>1</v>
      </c>
      <c r="BB51" s="5">
        <v>42</v>
      </c>
      <c r="BD51" s="5">
        <v>1</v>
      </c>
      <c r="BF51" s="5">
        <v>12</v>
      </c>
      <c r="BH51" s="5">
        <v>18</v>
      </c>
      <c r="BJ51" s="5">
        <v>543</v>
      </c>
      <c r="BL51" s="5">
        <v>3453</v>
      </c>
      <c r="BN51" s="5">
        <v>23</v>
      </c>
      <c r="BP51" s="5">
        <v>1</v>
      </c>
      <c r="BR51" s="5">
        <v>317</v>
      </c>
      <c r="BT51" s="5">
        <v>119</v>
      </c>
      <c r="BV51" s="5">
        <v>1</v>
      </c>
      <c r="BX51" s="5">
        <v>1</v>
      </c>
      <c r="BZ51" s="5">
        <v>1</v>
      </c>
      <c r="CB51" s="5">
        <v>1</v>
      </c>
      <c r="CD51" s="5">
        <v>3275</v>
      </c>
      <c r="CF51" s="5">
        <v>2998</v>
      </c>
      <c r="CH51" s="5">
        <v>13</v>
      </c>
    </row>
    <row r="52" spans="1:87" s="5" customFormat="1" ht="13.5" thickBot="1" x14ac:dyDescent="0.25">
      <c r="A52" s="156" t="s">
        <v>575</v>
      </c>
      <c r="B52" s="156">
        <v>1186382.57</v>
      </c>
      <c r="C52" s="156"/>
      <c r="D52" s="156">
        <v>4223978.8600000003</v>
      </c>
      <c r="E52" s="156"/>
      <c r="F52" s="156">
        <v>744334.41</v>
      </c>
      <c r="G52" s="156"/>
      <c r="H52" s="156">
        <v>19648313.199999999</v>
      </c>
      <c r="I52" s="156"/>
      <c r="J52" s="156">
        <v>4904042.9000000004</v>
      </c>
      <c r="K52" s="156"/>
      <c r="L52" s="156">
        <v>207371463.90000001</v>
      </c>
      <c r="M52" s="156"/>
      <c r="N52" s="156">
        <v>1672266.49</v>
      </c>
      <c r="O52" s="156"/>
      <c r="P52" s="156">
        <v>1353020.87</v>
      </c>
      <c r="Q52" s="156"/>
      <c r="R52" s="156">
        <v>1398838.75</v>
      </c>
      <c r="S52" s="156"/>
      <c r="T52" s="156">
        <v>432154718.25999999</v>
      </c>
      <c r="U52" s="156"/>
      <c r="V52" s="156">
        <v>8085981.2800000003</v>
      </c>
      <c r="W52" s="156"/>
      <c r="X52" s="156">
        <v>43833013.409999996</v>
      </c>
      <c r="Y52" s="156"/>
      <c r="Z52" s="156">
        <v>297539636.31</v>
      </c>
      <c r="AA52" s="156"/>
      <c r="AB52" s="156">
        <v>119205215.69</v>
      </c>
      <c r="AC52" s="156"/>
      <c r="AD52" s="156">
        <v>79244147.170000002</v>
      </c>
      <c r="AE52" s="156"/>
      <c r="AF52" s="156">
        <v>1189295.83</v>
      </c>
      <c r="AG52" s="156"/>
      <c r="AH52" s="156">
        <v>257568.15</v>
      </c>
      <c r="AI52" s="156"/>
      <c r="AJ52" s="156">
        <v>64464545.609999999</v>
      </c>
      <c r="AK52" s="156"/>
      <c r="AL52" s="156">
        <v>24730114.940000001</v>
      </c>
      <c r="AM52" s="156"/>
      <c r="AN52" s="156">
        <v>63267601.460000001</v>
      </c>
      <c r="AO52" s="156"/>
      <c r="AP52" s="156">
        <v>6259845.79</v>
      </c>
      <c r="AQ52" s="156"/>
      <c r="AR52" s="156">
        <v>30516625</v>
      </c>
      <c r="AS52" s="156"/>
      <c r="AT52" s="156">
        <v>234493.23</v>
      </c>
      <c r="AU52" s="156"/>
      <c r="AV52" s="156">
        <v>1081479.05</v>
      </c>
      <c r="AW52" s="156"/>
      <c r="AX52" s="156">
        <v>16485540.25</v>
      </c>
      <c r="AY52" s="156"/>
      <c r="AZ52" s="156">
        <v>92682743.390000001</v>
      </c>
      <c r="BA52" s="156"/>
      <c r="BB52" s="156">
        <v>474083.65</v>
      </c>
      <c r="BC52" s="156"/>
      <c r="BD52" s="156">
        <v>56808432.119999997</v>
      </c>
      <c r="BE52" s="156"/>
      <c r="BF52" s="156">
        <v>33356099.620000001</v>
      </c>
      <c r="BG52" s="156"/>
      <c r="BH52" s="156">
        <v>3128087.83</v>
      </c>
      <c r="BI52" s="156"/>
      <c r="BJ52" s="156">
        <v>1871568.26</v>
      </c>
      <c r="BK52" s="156"/>
      <c r="BL52" s="156">
        <v>324553.08</v>
      </c>
      <c r="BM52" s="156"/>
      <c r="BN52" s="156">
        <v>6121384.1299999999</v>
      </c>
      <c r="BO52" s="156"/>
      <c r="BP52" s="156">
        <v>217751429.65000001</v>
      </c>
      <c r="BQ52" s="156"/>
      <c r="BR52" s="156">
        <v>617671.71</v>
      </c>
      <c r="BS52" s="156"/>
      <c r="BT52" s="156">
        <v>2194890.33</v>
      </c>
      <c r="BU52" s="156"/>
      <c r="BV52" s="156">
        <v>101853565.45999999</v>
      </c>
      <c r="BW52" s="156"/>
      <c r="BX52" s="156">
        <v>251687058.72</v>
      </c>
      <c r="BY52" s="156"/>
      <c r="BZ52" s="156">
        <v>743667540.05999994</v>
      </c>
      <c r="CA52" s="156"/>
      <c r="CB52" s="156">
        <v>140757149.12</v>
      </c>
      <c r="CC52" s="156"/>
      <c r="CD52" s="156">
        <v>174394.82</v>
      </c>
      <c r="CE52" s="156"/>
      <c r="CF52" s="156">
        <v>227173.56</v>
      </c>
      <c r="CG52" s="156"/>
      <c r="CH52" s="156">
        <v>84998826.230000004</v>
      </c>
      <c r="CI52" s="156"/>
    </row>
    <row r="53" spans="1:87" ht="13.5" thickTop="1" x14ac:dyDescent="0.2">
      <c r="H53" s="31" t="s">
        <v>244</v>
      </c>
      <c r="J53" s="31" t="s">
        <v>244</v>
      </c>
      <c r="L53" s="31" t="s">
        <v>244</v>
      </c>
      <c r="P53" s="31" t="s">
        <v>244</v>
      </c>
      <c r="R53" s="31" t="s">
        <v>244</v>
      </c>
      <c r="T53" s="31" t="s">
        <v>244</v>
      </c>
      <c r="V53" s="31" t="s">
        <v>244</v>
      </c>
      <c r="X53" s="31" t="s">
        <v>244</v>
      </c>
      <c r="Z53" s="31" t="s">
        <v>244</v>
      </c>
      <c r="AB53" s="31" t="s">
        <v>244</v>
      </c>
      <c r="AD53" s="31" t="s">
        <v>244</v>
      </c>
      <c r="AF53" s="31" t="s">
        <v>244</v>
      </c>
      <c r="AH53" s="31" t="s">
        <v>244</v>
      </c>
      <c r="AJ53" s="31" t="s">
        <v>244</v>
      </c>
      <c r="AL53" s="31" t="s">
        <v>244</v>
      </c>
      <c r="AN53" s="31" t="s">
        <v>244</v>
      </c>
      <c r="AR53" s="31" t="s">
        <v>244</v>
      </c>
      <c r="AV53" s="31" t="s">
        <v>244</v>
      </c>
      <c r="AX53" s="31" t="s">
        <v>244</v>
      </c>
      <c r="AZ53" s="31" t="s">
        <v>244</v>
      </c>
      <c r="BB53" s="31" t="s">
        <v>244</v>
      </c>
      <c r="BF53" s="31" t="s">
        <v>244</v>
      </c>
      <c r="BH53" s="31" t="s">
        <v>244</v>
      </c>
      <c r="BL53" s="31" t="s">
        <v>244</v>
      </c>
      <c r="BN53" s="31" t="s">
        <v>244</v>
      </c>
      <c r="BP53" s="31" t="s">
        <v>244</v>
      </c>
      <c r="BR53" s="31" t="s">
        <v>244</v>
      </c>
      <c r="BT53" s="31" t="s">
        <v>244</v>
      </c>
      <c r="BV53" s="31" t="s">
        <v>244</v>
      </c>
      <c r="BX53" s="31" t="s">
        <v>244</v>
      </c>
      <c r="BZ53" s="31" t="s">
        <v>244</v>
      </c>
      <c r="CB53" s="31" t="s">
        <v>244</v>
      </c>
      <c r="CD53" s="31" t="s">
        <v>244</v>
      </c>
      <c r="CF53" s="31" t="s">
        <v>244</v>
      </c>
      <c r="CH53" s="31" t="s">
        <v>244</v>
      </c>
    </row>
    <row r="54" spans="1:87" x14ac:dyDescent="0.2">
      <c r="A54" s="141" t="s">
        <v>576</v>
      </c>
      <c r="B54" s="330" t="s">
        <v>13</v>
      </c>
      <c r="C54" s="330"/>
      <c r="D54" s="328" t="s">
        <v>687</v>
      </c>
      <c r="E54" s="328"/>
      <c r="F54" s="328" t="s">
        <v>688</v>
      </c>
      <c r="G54" s="328"/>
      <c r="H54" s="328" t="s">
        <v>689</v>
      </c>
      <c r="I54" s="328"/>
      <c r="J54" s="328" t="s">
        <v>690</v>
      </c>
      <c r="K54" s="328"/>
      <c r="L54" s="328" t="s">
        <v>691</v>
      </c>
      <c r="M54" s="328"/>
      <c r="N54" s="328" t="s">
        <v>692</v>
      </c>
      <c r="O54" s="328"/>
      <c r="P54" s="328" t="s">
        <v>693</v>
      </c>
      <c r="Q54" s="328"/>
      <c r="R54" s="328" t="s">
        <v>694</v>
      </c>
      <c r="S54" s="328"/>
      <c r="T54" s="328" t="s">
        <v>695</v>
      </c>
      <c r="U54" s="328"/>
      <c r="V54" s="328" t="s">
        <v>696</v>
      </c>
      <c r="W54" s="328"/>
      <c r="X54" s="328" t="s">
        <v>697</v>
      </c>
      <c r="Y54" s="328"/>
      <c r="Z54" s="328" t="s">
        <v>698</v>
      </c>
      <c r="AA54" s="328"/>
      <c r="AB54" s="328" t="s">
        <v>699</v>
      </c>
      <c r="AC54" s="328"/>
      <c r="AD54" s="328" t="s">
        <v>700</v>
      </c>
      <c r="AE54" s="328"/>
      <c r="AF54" s="328" t="s">
        <v>701</v>
      </c>
      <c r="AG54" s="328"/>
      <c r="AH54" s="328" t="s">
        <v>702</v>
      </c>
      <c r="AI54" s="328"/>
      <c r="AJ54" s="328" t="s">
        <v>703</v>
      </c>
      <c r="AK54" s="328"/>
      <c r="AL54" s="328" t="s">
        <v>704</v>
      </c>
      <c r="AM54" s="328"/>
      <c r="AN54" s="328" t="s">
        <v>705</v>
      </c>
      <c r="AO54" s="328"/>
      <c r="AP54" s="328" t="s">
        <v>706</v>
      </c>
      <c r="AQ54" s="328"/>
      <c r="AR54" s="328" t="s">
        <v>707</v>
      </c>
      <c r="AS54" s="328"/>
      <c r="AT54" s="328" t="s">
        <v>708</v>
      </c>
      <c r="AU54" s="328"/>
      <c r="AV54" s="328" t="s">
        <v>709</v>
      </c>
      <c r="AW54" s="328"/>
      <c r="AX54" s="328" t="s">
        <v>710</v>
      </c>
      <c r="AY54" s="328"/>
      <c r="AZ54" s="328" t="s">
        <v>711</v>
      </c>
      <c r="BA54" s="328"/>
      <c r="BB54" s="328" t="s">
        <v>712</v>
      </c>
      <c r="BC54" s="328"/>
      <c r="BD54" s="328" t="s">
        <v>713</v>
      </c>
      <c r="BE54" s="328"/>
      <c r="BF54" s="328" t="s">
        <v>714</v>
      </c>
      <c r="BG54" s="328"/>
      <c r="BH54" s="328" t="s">
        <v>715</v>
      </c>
      <c r="BI54" s="328"/>
      <c r="BJ54" s="328" t="s">
        <v>716</v>
      </c>
      <c r="BK54" s="328"/>
      <c r="BL54" s="328" t="s">
        <v>717</v>
      </c>
      <c r="BM54" s="328"/>
      <c r="BN54" s="328" t="s">
        <v>718</v>
      </c>
      <c r="BO54" s="328"/>
      <c r="BP54" s="328" t="s">
        <v>719</v>
      </c>
      <c r="BQ54" s="328"/>
      <c r="BR54" s="328" t="s">
        <v>720</v>
      </c>
      <c r="BS54" s="328"/>
      <c r="BT54" s="328" t="s">
        <v>721</v>
      </c>
      <c r="BU54" s="328"/>
      <c r="BV54" s="328" t="s">
        <v>722</v>
      </c>
      <c r="BW54" s="328"/>
      <c r="BX54" s="328" t="s">
        <v>723</v>
      </c>
      <c r="BY54" s="328"/>
      <c r="BZ54" s="328" t="s">
        <v>724</v>
      </c>
      <c r="CA54" s="328"/>
      <c r="CB54" s="328" t="s">
        <v>725</v>
      </c>
      <c r="CC54" s="328"/>
      <c r="CD54" s="328" t="s">
        <v>726</v>
      </c>
      <c r="CE54" s="328"/>
      <c r="CF54" s="328" t="s">
        <v>727</v>
      </c>
      <c r="CG54" s="328"/>
      <c r="CH54" s="328" t="s">
        <v>728</v>
      </c>
      <c r="CI54" s="328"/>
    </row>
    <row r="55" spans="1:87" x14ac:dyDescent="0.2">
      <c r="A55" s="144"/>
      <c r="B55" s="145"/>
      <c r="C55" s="144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29"/>
      <c r="AF55" s="329"/>
      <c r="AG55" s="329"/>
      <c r="AH55" s="329"/>
      <c r="AI55" s="329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329"/>
      <c r="AY55" s="329"/>
      <c r="AZ55" s="329"/>
      <c r="BA55" s="329"/>
      <c r="BB55" s="329"/>
      <c r="BC55" s="329"/>
      <c r="BD55" s="329"/>
      <c r="BE55" s="329"/>
      <c r="BF55" s="329"/>
      <c r="BG55" s="329"/>
      <c r="BH55" s="329"/>
      <c r="BI55" s="329"/>
      <c r="BJ55" s="329"/>
      <c r="BK55" s="329"/>
      <c r="BL55" s="329"/>
      <c r="BM55" s="329"/>
      <c r="BN55" s="329"/>
      <c r="BO55" s="329"/>
      <c r="BP55" s="329"/>
      <c r="BQ55" s="329"/>
      <c r="BR55" s="329"/>
      <c r="BS55" s="329"/>
      <c r="BT55" s="329"/>
      <c r="BU55" s="329"/>
      <c r="BV55" s="329"/>
      <c r="BW55" s="329"/>
      <c r="BX55" s="329"/>
      <c r="BY55" s="329"/>
      <c r="BZ55" s="329"/>
      <c r="CA55" s="329"/>
      <c r="CB55" s="329"/>
      <c r="CC55" s="329"/>
      <c r="CD55" s="329"/>
      <c r="CE55" s="329"/>
      <c r="CF55" s="329"/>
      <c r="CG55" s="329"/>
      <c r="CH55" s="329"/>
      <c r="CI55" s="329"/>
    </row>
    <row r="56" spans="1:87" x14ac:dyDescent="0.2">
      <c r="A56" s="147"/>
      <c r="B56" s="148" t="s">
        <v>4</v>
      </c>
      <c r="C56" s="158" t="s">
        <v>5</v>
      </c>
      <c r="D56" s="148" t="s">
        <v>4</v>
      </c>
      <c r="E56" s="158" t="s">
        <v>5</v>
      </c>
      <c r="F56" s="148" t="s">
        <v>4</v>
      </c>
      <c r="G56" s="158" t="s">
        <v>5</v>
      </c>
      <c r="H56" s="148" t="s">
        <v>4</v>
      </c>
      <c r="I56" s="158" t="s">
        <v>5</v>
      </c>
      <c r="J56" s="148" t="s">
        <v>4</v>
      </c>
      <c r="K56" s="158" t="s">
        <v>5</v>
      </c>
      <c r="L56" s="148" t="s">
        <v>4</v>
      </c>
      <c r="M56" s="158" t="s">
        <v>5</v>
      </c>
      <c r="N56" s="148" t="s">
        <v>4</v>
      </c>
      <c r="O56" s="158" t="s">
        <v>5</v>
      </c>
      <c r="P56" s="148" t="s">
        <v>4</v>
      </c>
      <c r="Q56" s="158" t="s">
        <v>5</v>
      </c>
      <c r="R56" s="148" t="s">
        <v>4</v>
      </c>
      <c r="S56" s="158" t="s">
        <v>5</v>
      </c>
      <c r="T56" s="148" t="s">
        <v>4</v>
      </c>
      <c r="U56" s="158" t="s">
        <v>5</v>
      </c>
      <c r="V56" s="148" t="s">
        <v>4</v>
      </c>
      <c r="W56" s="158" t="s">
        <v>5</v>
      </c>
      <c r="X56" s="148" t="s">
        <v>4</v>
      </c>
      <c r="Y56" s="158" t="s">
        <v>5</v>
      </c>
      <c r="Z56" s="148" t="s">
        <v>4</v>
      </c>
      <c r="AA56" s="158" t="s">
        <v>5</v>
      </c>
      <c r="AB56" s="148" t="s">
        <v>4</v>
      </c>
      <c r="AC56" s="158" t="s">
        <v>5</v>
      </c>
      <c r="AD56" s="148" t="s">
        <v>4</v>
      </c>
      <c r="AE56" s="158" t="s">
        <v>5</v>
      </c>
      <c r="AF56" s="148" t="s">
        <v>4</v>
      </c>
      <c r="AG56" s="158" t="s">
        <v>5</v>
      </c>
      <c r="AH56" s="148" t="s">
        <v>4</v>
      </c>
      <c r="AI56" s="158" t="s">
        <v>5</v>
      </c>
      <c r="AJ56" s="148" t="s">
        <v>4</v>
      </c>
      <c r="AK56" s="158" t="s">
        <v>5</v>
      </c>
      <c r="AL56" s="148" t="s">
        <v>4</v>
      </c>
      <c r="AM56" s="158" t="s">
        <v>5</v>
      </c>
      <c r="AN56" s="148" t="s">
        <v>4</v>
      </c>
      <c r="AO56" s="158" t="s">
        <v>5</v>
      </c>
      <c r="AP56" s="148" t="s">
        <v>4</v>
      </c>
      <c r="AQ56" s="158" t="s">
        <v>5</v>
      </c>
      <c r="AR56" s="148" t="s">
        <v>4</v>
      </c>
      <c r="AS56" s="158" t="s">
        <v>5</v>
      </c>
      <c r="AT56" s="148" t="s">
        <v>4</v>
      </c>
      <c r="AU56" s="158" t="s">
        <v>5</v>
      </c>
      <c r="AV56" s="148" t="s">
        <v>4</v>
      </c>
      <c r="AW56" s="158" t="s">
        <v>5</v>
      </c>
      <c r="AX56" s="148" t="s">
        <v>4</v>
      </c>
      <c r="AY56" s="158" t="s">
        <v>5</v>
      </c>
      <c r="AZ56" s="148" t="s">
        <v>4</v>
      </c>
      <c r="BA56" s="158" t="s">
        <v>5</v>
      </c>
      <c r="BB56" s="148" t="s">
        <v>4</v>
      </c>
      <c r="BC56" s="158" t="s">
        <v>5</v>
      </c>
      <c r="BD56" s="148" t="s">
        <v>4</v>
      </c>
      <c r="BE56" s="158" t="s">
        <v>5</v>
      </c>
      <c r="BF56" s="148" t="s">
        <v>4</v>
      </c>
      <c r="BG56" s="158" t="s">
        <v>5</v>
      </c>
      <c r="BH56" s="148" t="s">
        <v>4</v>
      </c>
      <c r="BI56" s="158" t="s">
        <v>5</v>
      </c>
      <c r="BJ56" s="148" t="s">
        <v>4</v>
      </c>
      <c r="BK56" s="158" t="s">
        <v>5</v>
      </c>
      <c r="BL56" s="148" t="s">
        <v>4</v>
      </c>
      <c r="BM56" s="158" t="s">
        <v>5</v>
      </c>
      <c r="BN56" s="148" t="s">
        <v>4</v>
      </c>
      <c r="BO56" s="158" t="s">
        <v>5</v>
      </c>
      <c r="BP56" s="148" t="s">
        <v>4</v>
      </c>
      <c r="BQ56" s="158" t="s">
        <v>5</v>
      </c>
      <c r="BR56" s="148" t="s">
        <v>4</v>
      </c>
      <c r="BS56" s="158" t="s">
        <v>5</v>
      </c>
      <c r="BT56" s="148" t="s">
        <v>4</v>
      </c>
      <c r="BU56" s="158" t="s">
        <v>5</v>
      </c>
      <c r="BV56" s="148" t="s">
        <v>4</v>
      </c>
      <c r="BW56" s="158" t="s">
        <v>5</v>
      </c>
      <c r="BX56" s="148" t="s">
        <v>4</v>
      </c>
      <c r="BY56" s="158" t="s">
        <v>5</v>
      </c>
      <c r="BZ56" s="148" t="s">
        <v>4</v>
      </c>
      <c r="CA56" s="158" t="s">
        <v>5</v>
      </c>
      <c r="CB56" s="148" t="s">
        <v>4</v>
      </c>
      <c r="CC56" s="158" t="s">
        <v>5</v>
      </c>
      <c r="CD56" s="148" t="s">
        <v>4</v>
      </c>
      <c r="CE56" s="158" t="s">
        <v>5</v>
      </c>
      <c r="CF56" s="148" t="s">
        <v>4</v>
      </c>
      <c r="CG56" s="158" t="s">
        <v>5</v>
      </c>
      <c r="CH56" s="148" t="s">
        <v>4</v>
      </c>
      <c r="CI56" s="158" t="s">
        <v>5</v>
      </c>
    </row>
    <row r="57" spans="1:87" x14ac:dyDescent="0.2">
      <c r="A57" t="s">
        <v>577</v>
      </c>
      <c r="B57" s="31">
        <v>698171741.70000005</v>
      </c>
      <c r="C57" s="5">
        <v>3.8993000000000002</v>
      </c>
      <c r="D57" s="31">
        <v>0</v>
      </c>
      <c r="E57">
        <v>0</v>
      </c>
      <c r="F57" s="31">
        <v>88145088.079999998</v>
      </c>
      <c r="G57" s="5">
        <v>4.9988000000000001</v>
      </c>
      <c r="H57" s="31">
        <v>10936101.08</v>
      </c>
      <c r="I57" s="5">
        <v>0.95960000000000001</v>
      </c>
      <c r="J57" s="31">
        <v>11482152.789999999</v>
      </c>
      <c r="K57" s="5">
        <v>2.1093000000000002</v>
      </c>
      <c r="L57" s="31">
        <v>309109.2</v>
      </c>
      <c r="M57" s="5">
        <v>0.14910000000000001</v>
      </c>
      <c r="N57" s="31">
        <v>2094347.41</v>
      </c>
      <c r="O57" s="5">
        <v>9.6339000000000006</v>
      </c>
      <c r="P57" s="31">
        <v>-233086.27</v>
      </c>
      <c r="Q57" s="5">
        <v>-0.22090000000000001</v>
      </c>
      <c r="R57" s="31">
        <v>375348.22</v>
      </c>
      <c r="S57" s="5">
        <v>0.81310000000000004</v>
      </c>
      <c r="T57" s="31">
        <v>-1079678.53</v>
      </c>
      <c r="U57" s="5">
        <v>-0.24979999999999999</v>
      </c>
      <c r="V57" s="31">
        <v>9451120.5299999993</v>
      </c>
      <c r="W57" s="5">
        <v>1.6011</v>
      </c>
      <c r="X57" s="31">
        <v>31291055.93</v>
      </c>
      <c r="Y57" s="5">
        <v>2.6440000000000001</v>
      </c>
      <c r="Z57" s="31">
        <v>587936.9</v>
      </c>
      <c r="AA57" s="5">
        <v>0.1976</v>
      </c>
      <c r="AB57" s="31">
        <v>-110233.83</v>
      </c>
      <c r="AC57" s="5">
        <v>-9.2499999999999999E-2</v>
      </c>
      <c r="AD57" s="31">
        <v>977238.29</v>
      </c>
      <c r="AE57" s="5">
        <v>1.2332000000000001</v>
      </c>
      <c r="AF57" s="31">
        <v>11217841.710000001</v>
      </c>
      <c r="AG57" s="5">
        <v>0.96640000000000004</v>
      </c>
      <c r="AH57" s="31">
        <v>155615.67000000001</v>
      </c>
      <c r="AI57" s="5">
        <v>30.208600000000001</v>
      </c>
      <c r="AJ57" s="31">
        <v>18263635.600000001</v>
      </c>
      <c r="AK57" s="5">
        <v>3.5413999999999999</v>
      </c>
      <c r="AL57" s="31">
        <v>49660175.850000001</v>
      </c>
      <c r="AM57" s="5">
        <v>3.0893999999999999</v>
      </c>
      <c r="AN57" s="31">
        <v>299478.45</v>
      </c>
      <c r="AO57" s="5">
        <v>0.47339999999999999</v>
      </c>
      <c r="AP57" s="31">
        <v>7453351.0700000003</v>
      </c>
      <c r="AQ57" s="5">
        <v>11.906599999999999</v>
      </c>
      <c r="AR57" s="31">
        <v>2894234.02</v>
      </c>
      <c r="AS57" s="5">
        <v>1.8968</v>
      </c>
      <c r="AT57" s="31">
        <v>280998.88</v>
      </c>
      <c r="AU57" s="5">
        <v>39.944099999999999</v>
      </c>
      <c r="AV57" s="31">
        <v>6816026.4699999997</v>
      </c>
      <c r="AW57" s="5">
        <v>1.526</v>
      </c>
      <c r="AX57" s="31">
        <v>714410.39</v>
      </c>
      <c r="AY57" s="5">
        <v>0.54169999999999996</v>
      </c>
      <c r="AZ57" s="31">
        <v>1644752.75</v>
      </c>
      <c r="BA57" s="5">
        <v>1.7746</v>
      </c>
      <c r="BB57" s="31">
        <v>1415173.79</v>
      </c>
      <c r="BC57" s="5">
        <v>7.1073000000000004</v>
      </c>
      <c r="BD57" s="31">
        <v>17985821.879999999</v>
      </c>
      <c r="BE57" s="5">
        <v>31.660499999999999</v>
      </c>
      <c r="BF57" s="31">
        <v>10250122.279999999</v>
      </c>
      <c r="BG57" s="5">
        <v>2.5608</v>
      </c>
      <c r="BH57" s="31">
        <v>2172114</v>
      </c>
      <c r="BI57" s="5">
        <v>3.8576999999999999</v>
      </c>
      <c r="BJ57" s="31">
        <v>266869343.71000001</v>
      </c>
      <c r="BK57" s="5">
        <v>26.259899999999998</v>
      </c>
      <c r="BL57" s="31">
        <v>17633667.879999999</v>
      </c>
      <c r="BM57" s="5">
        <v>1.5734999999999999</v>
      </c>
      <c r="BN57" s="31">
        <v>2063459.28</v>
      </c>
      <c r="BO57" s="5">
        <v>1.4656</v>
      </c>
      <c r="BP57" s="31">
        <v>5722325.1500000004</v>
      </c>
      <c r="BQ57" s="5">
        <v>2.6278999999999999</v>
      </c>
      <c r="BR57" s="31">
        <v>2983183.47</v>
      </c>
      <c r="BS57" s="5">
        <v>1.5236000000000001</v>
      </c>
      <c r="BT57" s="31">
        <v>1887228.47</v>
      </c>
      <c r="BU57" s="5">
        <v>0.72250000000000003</v>
      </c>
      <c r="BV57" s="31">
        <v>4988079.79</v>
      </c>
      <c r="BW57" s="5">
        <v>4.8973000000000004</v>
      </c>
      <c r="BX57" s="31">
        <v>1670401.64</v>
      </c>
      <c r="BY57" s="5">
        <v>0.66369999999999996</v>
      </c>
      <c r="BZ57" s="31">
        <v>8926643.3300000001</v>
      </c>
      <c r="CA57" s="5">
        <v>1.2003999999999999</v>
      </c>
      <c r="CB57" s="31">
        <v>2931482.27</v>
      </c>
      <c r="CC57" s="5">
        <v>2.0827</v>
      </c>
      <c r="CD57" s="31">
        <v>61957470.880000003</v>
      </c>
      <c r="CE57" s="5">
        <v>10.848000000000001</v>
      </c>
      <c r="CF57" s="31">
        <v>11484665.42</v>
      </c>
      <c r="CG57" s="5">
        <v>1.6862999999999999</v>
      </c>
      <c r="CH57" s="31">
        <v>23603537.800000001</v>
      </c>
      <c r="CI57" s="5">
        <v>2.1360999999999999</v>
      </c>
    </row>
    <row r="58" spans="1:87" x14ac:dyDescent="0.2">
      <c r="A58" t="s">
        <v>578</v>
      </c>
      <c r="B58" s="31">
        <v>135735547.03</v>
      </c>
      <c r="C58" s="5">
        <v>0.7581</v>
      </c>
      <c r="D58" s="31">
        <v>4892990.7699999996</v>
      </c>
      <c r="E58" s="5">
        <v>8.2742000000000004</v>
      </c>
      <c r="F58" s="31">
        <v>131113687.40000001</v>
      </c>
      <c r="G58" s="5">
        <v>7.4356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-271131.14</v>
      </c>
      <c r="O58" s="5">
        <v>-1.2472000000000001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0</v>
      </c>
      <c r="CG58">
        <v>0</v>
      </c>
      <c r="CH58" s="31">
        <v>0</v>
      </c>
      <c r="CI58">
        <v>0</v>
      </c>
    </row>
    <row r="59" spans="1:87" x14ac:dyDescent="0.2">
      <c r="A59" t="s">
        <v>579</v>
      </c>
      <c r="B59" s="31">
        <v>1214240.29</v>
      </c>
      <c r="C59" s="5">
        <v>6.7999999999999996E-3</v>
      </c>
      <c r="D59" s="31">
        <v>1214240.29</v>
      </c>
      <c r="E59" s="5">
        <v>2.0533000000000001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</row>
    <row r="60" spans="1:87" x14ac:dyDescent="0.2">
      <c r="A60" t="s">
        <v>580</v>
      </c>
      <c r="B60" s="31">
        <v>45289154.310000002</v>
      </c>
      <c r="C60" s="5">
        <v>0.25290000000000001</v>
      </c>
      <c r="D60" s="31">
        <v>13354576.220000001</v>
      </c>
      <c r="E60" s="5">
        <v>22.582899999999999</v>
      </c>
      <c r="F60" s="31">
        <v>31934578.09</v>
      </c>
      <c r="G60" s="5">
        <v>1.8109999999999999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</row>
    <row r="61" spans="1:87" x14ac:dyDescent="0.2">
      <c r="A61" t="s">
        <v>581</v>
      </c>
      <c r="B61" s="31">
        <v>99266419.939999998</v>
      </c>
      <c r="C61" s="5">
        <v>0.5544</v>
      </c>
      <c r="D61" s="31">
        <v>1479069.48</v>
      </c>
      <c r="E61" s="5">
        <v>2.5011000000000001</v>
      </c>
      <c r="F61" s="31">
        <v>95785448.900000006</v>
      </c>
      <c r="G61" s="5">
        <v>5.4321000000000002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2001901.56</v>
      </c>
      <c r="O61" s="5">
        <v>9.2086000000000006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  <c r="CF61" s="31">
        <v>0</v>
      </c>
      <c r="CG61">
        <v>0</v>
      </c>
      <c r="CH61" s="31">
        <v>0</v>
      </c>
      <c r="CI61">
        <v>0</v>
      </c>
    </row>
    <row r="62" spans="1:87" x14ac:dyDescent="0.2">
      <c r="A62" t="s">
        <v>582</v>
      </c>
      <c r="B62" s="31">
        <v>339737032.31</v>
      </c>
      <c r="C62" s="5">
        <v>1.8975</v>
      </c>
      <c r="D62" s="31">
        <v>0</v>
      </c>
      <c r="E62">
        <v>0</v>
      </c>
      <c r="F62" s="31">
        <v>336619328.31999999</v>
      </c>
      <c r="G62" s="5">
        <v>19.09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2031917.31</v>
      </c>
      <c r="O62" s="5">
        <v>9.3467000000000002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1085786.68</v>
      </c>
      <c r="AQ62" s="5">
        <v>1.7344999999999999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  <c r="CF62" s="31">
        <v>0</v>
      </c>
      <c r="CG62">
        <v>0</v>
      </c>
      <c r="CH62" s="31">
        <v>0</v>
      </c>
      <c r="CI62">
        <v>0</v>
      </c>
    </row>
    <row r="63" spans="1:87" x14ac:dyDescent="0.2">
      <c r="A63" t="s">
        <v>583</v>
      </c>
      <c r="B63" s="31">
        <v>108089619.98999999</v>
      </c>
      <c r="C63" s="5">
        <v>0.60370000000000001</v>
      </c>
      <c r="D63" s="31">
        <v>10553929.109999999</v>
      </c>
      <c r="E63" s="5">
        <v>17.847000000000001</v>
      </c>
      <c r="F63" s="31">
        <v>93378779.140000001</v>
      </c>
      <c r="G63" s="5">
        <v>5.2956000000000003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4156911.74</v>
      </c>
      <c r="O63" s="5">
        <v>19.121500000000001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  <c r="CF63" s="31">
        <v>0</v>
      </c>
      <c r="CG63">
        <v>0</v>
      </c>
      <c r="CH63" s="31">
        <v>0</v>
      </c>
      <c r="CI63">
        <v>0</v>
      </c>
    </row>
    <row r="64" spans="1:87" ht="13.5" thickBot="1" x14ac:dyDescent="0.25">
      <c r="A64" t="s">
        <v>584</v>
      </c>
      <c r="B64" s="31">
        <v>53287285.990000002</v>
      </c>
      <c r="C64" s="5">
        <v>0.29759999999999998</v>
      </c>
      <c r="D64" s="31">
        <v>0</v>
      </c>
      <c r="E64">
        <v>0</v>
      </c>
      <c r="F64" s="31">
        <v>37468325.399999999</v>
      </c>
      <c r="G64" s="5">
        <v>2.1248999999999998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0</v>
      </c>
      <c r="AU64">
        <v>0</v>
      </c>
      <c r="AV64" s="31">
        <v>0</v>
      </c>
      <c r="AW64">
        <v>0</v>
      </c>
      <c r="AX64" s="31">
        <v>0</v>
      </c>
      <c r="AY64">
        <v>0</v>
      </c>
      <c r="AZ64" s="31">
        <v>0</v>
      </c>
      <c r="BA64">
        <v>0</v>
      </c>
      <c r="BB64" s="31">
        <v>0</v>
      </c>
      <c r="BC64">
        <v>0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15818960.59</v>
      </c>
      <c r="CA64" s="5">
        <v>2.1272000000000002</v>
      </c>
      <c r="CB64" s="31">
        <v>0</v>
      </c>
      <c r="CC64">
        <v>0</v>
      </c>
      <c r="CD64" s="31">
        <v>0</v>
      </c>
      <c r="CE64">
        <v>0</v>
      </c>
      <c r="CF64" s="31">
        <v>0</v>
      </c>
      <c r="CG64">
        <v>0</v>
      </c>
      <c r="CH64" s="31">
        <v>0</v>
      </c>
      <c r="CI64">
        <v>0</v>
      </c>
    </row>
    <row r="65" spans="1:87" ht="14.25" thickTop="1" thickBot="1" x14ac:dyDescent="0.25">
      <c r="A65" s="152" t="s">
        <v>13</v>
      </c>
      <c r="B65" s="153">
        <v>1480791041.5599999</v>
      </c>
      <c r="C65" s="154">
        <v>8.2703000000000007</v>
      </c>
      <c r="D65" s="153">
        <v>31494805.870000001</v>
      </c>
      <c r="E65" s="154">
        <v>53.258499999999998</v>
      </c>
      <c r="F65" s="153">
        <v>814445235.33000004</v>
      </c>
      <c r="G65" s="154">
        <v>46.188000000000002</v>
      </c>
      <c r="H65" s="153">
        <v>10936101.08</v>
      </c>
      <c r="I65" s="154">
        <v>0.95960000000000001</v>
      </c>
      <c r="J65" s="153">
        <v>11482152.789999999</v>
      </c>
      <c r="K65" s="154">
        <v>2.1093000000000002</v>
      </c>
      <c r="L65" s="153">
        <v>309109.2</v>
      </c>
      <c r="M65" s="154">
        <v>0.14910000000000001</v>
      </c>
      <c r="N65" s="153">
        <v>10013946.880000001</v>
      </c>
      <c r="O65" s="154">
        <v>46.063400000000001</v>
      </c>
      <c r="P65" s="153">
        <v>-233086.27</v>
      </c>
      <c r="Q65" s="154">
        <v>-0.22090000000000001</v>
      </c>
      <c r="R65" s="153">
        <v>375348.22</v>
      </c>
      <c r="S65" s="154">
        <v>0.81310000000000004</v>
      </c>
      <c r="T65" s="153">
        <v>-1079678.53</v>
      </c>
      <c r="U65" s="154">
        <v>-0.24979999999999999</v>
      </c>
      <c r="V65" s="153">
        <v>9451120.5299999993</v>
      </c>
      <c r="W65" s="154">
        <v>1.6011</v>
      </c>
      <c r="X65" s="153">
        <v>31291055.93</v>
      </c>
      <c r="Y65" s="154">
        <v>2.6440000000000001</v>
      </c>
      <c r="Z65" s="153">
        <v>587936.9</v>
      </c>
      <c r="AA65" s="154">
        <v>0.1976</v>
      </c>
      <c r="AB65" s="153">
        <v>-110233.83</v>
      </c>
      <c r="AC65" s="154">
        <v>-9.2499999999999999E-2</v>
      </c>
      <c r="AD65" s="153">
        <v>977238.29</v>
      </c>
      <c r="AE65" s="154">
        <v>1.2332000000000001</v>
      </c>
      <c r="AF65" s="153">
        <v>11217841.710000001</v>
      </c>
      <c r="AG65" s="154">
        <v>0.96640000000000004</v>
      </c>
      <c r="AH65" s="153">
        <v>155615.67000000001</v>
      </c>
      <c r="AI65" s="154">
        <v>30.208600000000001</v>
      </c>
      <c r="AJ65" s="153">
        <v>18263635.600000001</v>
      </c>
      <c r="AK65" s="154">
        <v>3.5413999999999999</v>
      </c>
      <c r="AL65" s="153">
        <v>49660175.850000001</v>
      </c>
      <c r="AM65" s="154">
        <v>3.0893999999999999</v>
      </c>
      <c r="AN65" s="153">
        <v>299478.45</v>
      </c>
      <c r="AO65" s="154">
        <v>0.47339999999999999</v>
      </c>
      <c r="AP65" s="153">
        <v>8539137.75</v>
      </c>
      <c r="AQ65" s="154">
        <v>13.6411</v>
      </c>
      <c r="AR65" s="153">
        <v>2894234.02</v>
      </c>
      <c r="AS65" s="154">
        <v>1.8968</v>
      </c>
      <c r="AT65" s="153">
        <v>280998.88</v>
      </c>
      <c r="AU65" s="154">
        <v>39.944099999999999</v>
      </c>
      <c r="AV65" s="153">
        <v>6816026.4699999997</v>
      </c>
      <c r="AW65" s="154">
        <v>1.526</v>
      </c>
      <c r="AX65" s="153">
        <v>714410.39</v>
      </c>
      <c r="AY65" s="154">
        <v>0.54169999999999996</v>
      </c>
      <c r="AZ65" s="153">
        <v>1644752.75</v>
      </c>
      <c r="BA65" s="154">
        <v>1.7746</v>
      </c>
      <c r="BB65" s="153">
        <v>1415173.79</v>
      </c>
      <c r="BC65" s="154">
        <v>7.1073000000000004</v>
      </c>
      <c r="BD65" s="153">
        <v>17985821.879999999</v>
      </c>
      <c r="BE65" s="154">
        <v>31.660499999999999</v>
      </c>
      <c r="BF65" s="153">
        <v>10250122.279999999</v>
      </c>
      <c r="BG65" s="154">
        <v>2.5608</v>
      </c>
      <c r="BH65" s="153">
        <v>2172114</v>
      </c>
      <c r="BI65" s="154">
        <v>3.8576999999999999</v>
      </c>
      <c r="BJ65" s="153">
        <v>266869343.71000001</v>
      </c>
      <c r="BK65" s="154">
        <v>26.259899999999998</v>
      </c>
      <c r="BL65" s="153">
        <v>17633667.879999999</v>
      </c>
      <c r="BM65" s="154">
        <v>1.5734999999999999</v>
      </c>
      <c r="BN65" s="153">
        <v>2063459.28</v>
      </c>
      <c r="BO65" s="154">
        <v>1.4656</v>
      </c>
      <c r="BP65" s="153">
        <v>5722325.1500000004</v>
      </c>
      <c r="BQ65" s="154">
        <v>2.6278999999999999</v>
      </c>
      <c r="BR65" s="153">
        <v>2983183.47</v>
      </c>
      <c r="BS65" s="154">
        <v>1.5236000000000001</v>
      </c>
      <c r="BT65" s="153">
        <v>1887228.47</v>
      </c>
      <c r="BU65" s="154">
        <v>0.72250000000000003</v>
      </c>
      <c r="BV65" s="153">
        <v>4988079.79</v>
      </c>
      <c r="BW65" s="154">
        <v>4.8973000000000004</v>
      </c>
      <c r="BX65" s="153">
        <v>1670401.64</v>
      </c>
      <c r="BY65" s="154">
        <v>0.66369999999999996</v>
      </c>
      <c r="BZ65" s="153">
        <v>24745603.920000002</v>
      </c>
      <c r="CA65" s="154">
        <v>3.3275000000000001</v>
      </c>
      <c r="CB65" s="153">
        <v>2931482.27</v>
      </c>
      <c r="CC65" s="154">
        <v>2.0827</v>
      </c>
      <c r="CD65" s="153">
        <v>61957470.880000003</v>
      </c>
      <c r="CE65" s="154">
        <v>10.848000000000001</v>
      </c>
      <c r="CF65" s="153">
        <v>11484665.42</v>
      </c>
      <c r="CG65" s="154">
        <v>1.6862999999999999</v>
      </c>
      <c r="CH65" s="153">
        <v>23603537.800000001</v>
      </c>
      <c r="CI65" s="154">
        <v>2.1360999999999999</v>
      </c>
    </row>
    <row r="66" spans="1:87" ht="13.5" thickTop="1" x14ac:dyDescent="0.2"/>
    <row r="67" spans="1:87" x14ac:dyDescent="0.2">
      <c r="A67" t="s">
        <v>243</v>
      </c>
      <c r="B67" s="31">
        <v>6266691160.46</v>
      </c>
      <c r="D67" s="31">
        <v>59030093.979999997</v>
      </c>
      <c r="F67" s="31">
        <v>589261586.47000003</v>
      </c>
      <c r="H67" s="31">
        <v>940219100.57000005</v>
      </c>
      <c r="J67" s="31">
        <v>451185460.98000002</v>
      </c>
      <c r="L67" s="31">
        <v>0</v>
      </c>
      <c r="N67" s="31">
        <v>3346729.56</v>
      </c>
      <c r="P67" s="31">
        <v>105535627.7</v>
      </c>
      <c r="R67" s="31">
        <v>46161678.909999996</v>
      </c>
      <c r="T67" s="31">
        <v>0</v>
      </c>
      <c r="V67" s="31">
        <v>0</v>
      </c>
      <c r="X67" s="31">
        <v>11834913.619999999</v>
      </c>
      <c r="Z67" s="31">
        <v>0</v>
      </c>
      <c r="AB67" s="31">
        <v>0</v>
      </c>
      <c r="AD67" s="31">
        <v>0</v>
      </c>
      <c r="AF67" s="31">
        <v>1160752728</v>
      </c>
      <c r="AH67" s="31">
        <v>491195.04</v>
      </c>
      <c r="AJ67" s="31">
        <v>0</v>
      </c>
      <c r="AL67" s="31">
        <v>16074574.710000001</v>
      </c>
      <c r="AN67" s="31">
        <v>0</v>
      </c>
      <c r="AP67" s="31">
        <v>1511974.72</v>
      </c>
      <c r="AR67" s="31">
        <v>152583125</v>
      </c>
      <c r="AT67" s="31">
        <v>0</v>
      </c>
      <c r="AV67" s="31">
        <v>4466508.46</v>
      </c>
      <c r="AX67" s="31">
        <v>0</v>
      </c>
      <c r="AZ67" s="31">
        <v>0</v>
      </c>
      <c r="BB67" s="31">
        <v>2089.64</v>
      </c>
      <c r="BD67" s="31">
        <v>0</v>
      </c>
      <c r="BF67" s="31">
        <v>0</v>
      </c>
      <c r="BH67" s="31">
        <v>0</v>
      </c>
      <c r="BJ67" s="31">
        <v>830002127.70000005</v>
      </c>
      <c r="BL67" s="31">
        <v>761826834.09000003</v>
      </c>
      <c r="BN67" s="31">
        <v>0</v>
      </c>
      <c r="BP67" s="31">
        <v>0</v>
      </c>
      <c r="BR67" s="31">
        <v>98046017.810000002</v>
      </c>
      <c r="BT67" s="31">
        <v>234027986.69999999</v>
      </c>
      <c r="BV67" s="31">
        <v>0</v>
      </c>
      <c r="BX67" s="31">
        <v>0</v>
      </c>
      <c r="BZ67" s="31">
        <v>0</v>
      </c>
      <c r="CB67" s="31">
        <v>0</v>
      </c>
      <c r="CD67" s="31">
        <v>259825056.90000001</v>
      </c>
      <c r="CF67" s="31">
        <v>333097857.80000001</v>
      </c>
      <c r="CH67" s="31">
        <v>207407892.09999999</v>
      </c>
    </row>
  </sheetData>
  <mergeCells count="86">
    <mergeCell ref="CB54:CC55"/>
    <mergeCell ref="CD54:CE55"/>
    <mergeCell ref="CF54:CG55"/>
    <mergeCell ref="CH54:CI55"/>
    <mergeCell ref="BP54:BQ55"/>
    <mergeCell ref="BR54:BS55"/>
    <mergeCell ref="BT54:BU55"/>
    <mergeCell ref="BV54:BW55"/>
    <mergeCell ref="BX54:BY55"/>
    <mergeCell ref="BZ54:CA55"/>
    <mergeCell ref="BN54:BO55"/>
    <mergeCell ref="AR54:AS55"/>
    <mergeCell ref="AT54:AU55"/>
    <mergeCell ref="AV54:AW55"/>
    <mergeCell ref="AX54:AY55"/>
    <mergeCell ref="AZ54:BA55"/>
    <mergeCell ref="BB54:BC55"/>
    <mergeCell ref="BD54:BE55"/>
    <mergeCell ref="BF54:BG55"/>
    <mergeCell ref="BH54:BI55"/>
    <mergeCell ref="BJ54:BK55"/>
    <mergeCell ref="BL54:BM55"/>
    <mergeCell ref="AP54:AQ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AJ54:AK55"/>
    <mergeCell ref="AL54:AM55"/>
    <mergeCell ref="AN54:AO55"/>
    <mergeCell ref="CH3:CI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BV3:BW4"/>
    <mergeCell ref="BX3:BY4"/>
    <mergeCell ref="BZ3:CA4"/>
    <mergeCell ref="CB3:CC4"/>
    <mergeCell ref="CD3:CE4"/>
    <mergeCell ref="CF3:CG4"/>
    <mergeCell ref="BT3:BU4"/>
    <mergeCell ref="AX3:AY4"/>
    <mergeCell ref="AZ3:BA4"/>
    <mergeCell ref="BB3:BC4"/>
    <mergeCell ref="BD3:BE4"/>
    <mergeCell ref="BF3:BG4"/>
    <mergeCell ref="BH3:BI4"/>
    <mergeCell ref="BJ3:BK4"/>
    <mergeCell ref="BL3:BM4"/>
    <mergeCell ref="BN3:BO4"/>
    <mergeCell ref="BP3:BQ4"/>
    <mergeCell ref="BR3:BS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67"/>
  <sheetViews>
    <sheetView workbookViewId="0"/>
  </sheetViews>
  <sheetFormatPr defaultRowHeight="12.75" x14ac:dyDescent="0.2"/>
  <cols>
    <col min="1" max="1" width="46.42578125" bestFit="1" customWidth="1"/>
    <col min="2" max="2" width="12.425781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710937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710937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140625" style="31" bestFit="1" customWidth="1"/>
    <col min="83" max="83" width="4" bestFit="1" customWidth="1"/>
    <col min="84" max="84" width="12.14062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2.140625" style="31" bestFit="1" customWidth="1"/>
    <col min="91" max="91" width="4" bestFit="1" customWidth="1"/>
    <col min="92" max="92" width="12.140625" style="31" bestFit="1" customWidth="1"/>
    <col min="93" max="93" width="4" bestFit="1" customWidth="1"/>
    <col min="94" max="94" width="10.140625" style="31" bestFit="1" customWidth="1"/>
    <col min="95" max="95" width="4" bestFit="1" customWidth="1"/>
    <col min="96" max="96" width="12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2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10.14062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12.14062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2.140625" style="31" bestFit="1" customWidth="1"/>
    <col min="117" max="117" width="4" bestFit="1" customWidth="1"/>
    <col min="118" max="118" width="12.14062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2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140625" style="31" bestFit="1" customWidth="1"/>
    <col min="143" max="143" width="4" bestFit="1" customWidth="1"/>
    <col min="144" max="144" width="12.140625" style="31" bestFit="1" customWidth="1"/>
    <col min="145" max="145" width="4" bestFit="1" customWidth="1"/>
    <col min="146" max="146" width="12.140625" style="31" bestFit="1" customWidth="1"/>
    <col min="147" max="147" width="4" bestFit="1" customWidth="1"/>
    <col min="148" max="148" width="12.7109375" style="31" bestFit="1" customWidth="1"/>
    <col min="149" max="149" width="4" bestFit="1" customWidth="1"/>
    <col min="150" max="150" width="11.140625" style="31" bestFit="1" customWidth="1"/>
    <col min="151" max="151" width="4" bestFit="1" customWidth="1"/>
    <col min="152" max="152" width="12.140625" style="31" bestFit="1" customWidth="1"/>
    <col min="153" max="153" width="4" bestFit="1" customWidth="1"/>
    <col min="154" max="154" width="11.140625" style="31" bestFit="1" customWidth="1"/>
    <col min="155" max="155" width="4" bestFit="1" customWidth="1"/>
    <col min="156" max="156" width="12.140625" style="31" bestFit="1" customWidth="1"/>
    <col min="157" max="157" width="4" bestFit="1" customWidth="1"/>
    <col min="158" max="158" width="12.140625" style="31" bestFit="1" customWidth="1"/>
    <col min="159" max="159" width="4" bestFit="1" customWidth="1"/>
    <col min="160" max="160" width="12.7109375" style="31" bestFit="1" customWidth="1"/>
    <col min="161" max="161" width="4" bestFit="1" customWidth="1"/>
    <col min="162" max="162" width="12.140625" style="31" bestFit="1" customWidth="1"/>
    <col min="163" max="163" width="4" bestFit="1" customWidth="1"/>
    <col min="164" max="164" width="11.140625" style="31" bestFit="1" customWidth="1"/>
    <col min="165" max="165" width="4" bestFit="1" customWidth="1"/>
    <col min="166" max="166" width="12.140625" style="31" bestFit="1" customWidth="1"/>
    <col min="167" max="167" width="4" bestFit="1" customWidth="1"/>
    <col min="168" max="168" width="12.140625" style="31" bestFit="1" customWidth="1"/>
    <col min="169" max="169" width="4" bestFit="1" customWidth="1"/>
    <col min="170" max="170" width="12.140625" style="31" bestFit="1" customWidth="1"/>
    <col min="171" max="171" width="4" bestFit="1" customWidth="1"/>
    <col min="172" max="172" width="12.140625" style="31" bestFit="1" customWidth="1"/>
    <col min="173" max="173" width="4" bestFit="1" customWidth="1"/>
    <col min="174" max="174" width="12.140625" style="31" bestFit="1" customWidth="1"/>
    <col min="175" max="175" width="4" bestFit="1" customWidth="1"/>
    <col min="176" max="176" width="12.140625" style="31" bestFit="1" customWidth="1"/>
    <col min="177" max="177" width="4" bestFit="1" customWidth="1"/>
    <col min="178" max="178" width="12.140625" style="31" bestFit="1" customWidth="1"/>
    <col min="179" max="179" width="4" bestFit="1" customWidth="1"/>
    <col min="180" max="180" width="12.140625" style="31" bestFit="1" customWidth="1"/>
    <col min="181" max="181" width="4" bestFit="1" customWidth="1"/>
    <col min="182" max="182" width="12.140625" style="31" bestFit="1" customWidth="1"/>
    <col min="183" max="183" width="4" bestFit="1" customWidth="1"/>
    <col min="184" max="184" width="12.140625" style="31" bestFit="1" customWidth="1"/>
    <col min="185" max="185" width="4" bestFit="1" customWidth="1"/>
    <col min="186" max="186" width="12.140625" style="31" bestFit="1" customWidth="1"/>
    <col min="187" max="187" width="4" bestFit="1" customWidth="1"/>
    <col min="188" max="188" width="12.140625" style="31" bestFit="1" customWidth="1"/>
    <col min="189" max="189" width="4" bestFit="1" customWidth="1"/>
    <col min="190" max="190" width="12.140625" style="31" bestFit="1" customWidth="1"/>
    <col min="191" max="191" width="4" bestFit="1" customWidth="1"/>
    <col min="192" max="192" width="12.140625" style="31" bestFit="1" customWidth="1"/>
    <col min="193" max="193" width="4" bestFit="1" customWidth="1"/>
    <col min="194" max="194" width="12.140625" style="31" bestFit="1" customWidth="1"/>
    <col min="195" max="195" width="4" bestFit="1" customWidth="1"/>
    <col min="196" max="196" width="11.7109375" style="31" bestFit="1" customWidth="1"/>
    <col min="197" max="197" width="4" bestFit="1" customWidth="1"/>
    <col min="198" max="198" width="12.7109375" style="31" bestFit="1" customWidth="1"/>
    <col min="199" max="199" width="4" bestFit="1" customWidth="1"/>
    <col min="200" max="200" width="12.140625" style="31" bestFit="1" customWidth="1"/>
    <col min="201" max="201" width="4" bestFit="1" customWidth="1"/>
    <col min="202" max="202" width="12.140625" style="31" bestFit="1" customWidth="1"/>
    <col min="203" max="203" width="4" bestFit="1" customWidth="1"/>
    <col min="204" max="204" width="12.140625" style="31" bestFit="1" customWidth="1"/>
    <col min="205" max="205" width="4" bestFit="1" customWidth="1"/>
    <col min="206" max="206" width="12.140625" style="31" bestFit="1" customWidth="1"/>
    <col min="207" max="207" width="4" bestFit="1" customWidth="1"/>
    <col min="208" max="208" width="12.140625" style="31" bestFit="1" customWidth="1"/>
    <col min="209" max="209" width="4" bestFit="1" customWidth="1"/>
    <col min="210" max="210" width="12.140625" style="31" bestFit="1" customWidth="1"/>
    <col min="211" max="211" width="4" bestFit="1" customWidth="1"/>
    <col min="212" max="212" width="12.140625" style="31" bestFit="1" customWidth="1"/>
    <col min="213" max="213" width="4" bestFit="1" customWidth="1"/>
    <col min="214" max="214" width="12.140625" style="31" bestFit="1" customWidth="1"/>
    <col min="215" max="215" width="4" bestFit="1" customWidth="1"/>
    <col min="216" max="216" width="12.140625" style="31" bestFit="1" customWidth="1"/>
    <col min="217" max="217" width="4" bestFit="1" customWidth="1"/>
    <col min="218" max="218" width="12.140625" style="31" bestFit="1" customWidth="1"/>
    <col min="219" max="219" width="4" bestFit="1" customWidth="1"/>
    <col min="220" max="220" width="12.140625" style="31" bestFit="1" customWidth="1"/>
    <col min="221" max="221" width="4" bestFit="1" customWidth="1"/>
    <col min="222" max="222" width="12.140625" style="31" bestFit="1" customWidth="1"/>
    <col min="223" max="223" width="4" bestFit="1" customWidth="1"/>
    <col min="257" max="257" width="46.42578125" bestFit="1" customWidth="1"/>
    <col min="258" max="258" width="12.425781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710937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710937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2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2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0.140625" bestFit="1" customWidth="1"/>
    <col min="351" max="351" width="4" bestFit="1" customWidth="1"/>
    <col min="352" max="352" width="12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0.140625" bestFit="1" customWidth="1"/>
    <col min="365" max="365" width="4" bestFit="1" customWidth="1"/>
    <col min="366" max="366" width="12.140625" bestFit="1" customWidth="1"/>
    <col min="367" max="367" width="4" bestFit="1" customWidth="1"/>
    <col min="368" max="368" width="12.140625" bestFit="1" customWidth="1"/>
    <col min="369" max="369" width="4" bestFit="1" customWidth="1"/>
    <col min="370" max="370" width="12.140625" bestFit="1" customWidth="1"/>
    <col min="371" max="371" width="4" bestFit="1" customWidth="1"/>
    <col min="372" max="372" width="12.140625" bestFit="1" customWidth="1"/>
    <col min="373" max="373" width="4" bestFit="1" customWidth="1"/>
    <col min="374" max="374" width="12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2.140625" bestFit="1" customWidth="1"/>
    <col min="391" max="391" width="4" bestFit="1" customWidth="1"/>
    <col min="392" max="392" width="12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14062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2.140625" bestFit="1" customWidth="1"/>
    <col min="403" max="403" width="4" bestFit="1" customWidth="1"/>
    <col min="404" max="404" width="12.7109375" bestFit="1" customWidth="1"/>
    <col min="405" max="405" width="4" bestFit="1" customWidth="1"/>
    <col min="406" max="406" width="11.140625" bestFit="1" customWidth="1"/>
    <col min="407" max="407" width="4" bestFit="1" customWidth="1"/>
    <col min="408" max="408" width="12.140625" bestFit="1" customWidth="1"/>
    <col min="409" max="409" width="4" bestFit="1" customWidth="1"/>
    <col min="410" max="410" width="11.140625" bestFit="1" customWidth="1"/>
    <col min="411" max="411" width="4" bestFit="1" customWidth="1"/>
    <col min="412" max="412" width="12.140625" bestFit="1" customWidth="1"/>
    <col min="413" max="413" width="4" bestFit="1" customWidth="1"/>
    <col min="414" max="414" width="12.140625" bestFit="1" customWidth="1"/>
    <col min="415" max="415" width="4" bestFit="1" customWidth="1"/>
    <col min="416" max="416" width="12.7109375" bestFit="1" customWidth="1"/>
    <col min="417" max="417" width="4" bestFit="1" customWidth="1"/>
    <col min="418" max="418" width="12.140625" bestFit="1" customWidth="1"/>
    <col min="419" max="419" width="4" bestFit="1" customWidth="1"/>
    <col min="420" max="420" width="11.140625" bestFit="1" customWidth="1"/>
    <col min="421" max="421" width="4" bestFit="1" customWidth="1"/>
    <col min="422" max="422" width="12.140625" bestFit="1" customWidth="1"/>
    <col min="423" max="423" width="4" bestFit="1" customWidth="1"/>
    <col min="424" max="424" width="12.140625" bestFit="1" customWidth="1"/>
    <col min="425" max="425" width="4" bestFit="1" customWidth="1"/>
    <col min="426" max="426" width="12.140625" bestFit="1" customWidth="1"/>
    <col min="427" max="427" width="4" bestFit="1" customWidth="1"/>
    <col min="428" max="428" width="12.140625" bestFit="1" customWidth="1"/>
    <col min="429" max="429" width="4" bestFit="1" customWidth="1"/>
    <col min="430" max="430" width="12.140625" bestFit="1" customWidth="1"/>
    <col min="431" max="431" width="4" bestFit="1" customWidth="1"/>
    <col min="432" max="432" width="12.140625" bestFit="1" customWidth="1"/>
    <col min="433" max="433" width="4" bestFit="1" customWidth="1"/>
    <col min="434" max="434" width="12.140625" bestFit="1" customWidth="1"/>
    <col min="435" max="435" width="4" bestFit="1" customWidth="1"/>
    <col min="436" max="436" width="12.140625" bestFit="1" customWidth="1"/>
    <col min="437" max="437" width="4" bestFit="1" customWidth="1"/>
    <col min="438" max="438" width="12.140625" bestFit="1" customWidth="1"/>
    <col min="439" max="439" width="4" bestFit="1" customWidth="1"/>
    <col min="440" max="440" width="12.140625" bestFit="1" customWidth="1"/>
    <col min="441" max="441" width="4" bestFit="1" customWidth="1"/>
    <col min="442" max="442" width="12.140625" bestFit="1" customWidth="1"/>
    <col min="443" max="443" width="4" bestFit="1" customWidth="1"/>
    <col min="444" max="444" width="12.140625" bestFit="1" customWidth="1"/>
    <col min="445" max="445" width="4" bestFit="1" customWidth="1"/>
    <col min="446" max="446" width="12.140625" bestFit="1" customWidth="1"/>
    <col min="447" max="447" width="4" bestFit="1" customWidth="1"/>
    <col min="448" max="448" width="12.140625" bestFit="1" customWidth="1"/>
    <col min="449" max="449" width="4" bestFit="1" customWidth="1"/>
    <col min="450" max="450" width="12.140625" bestFit="1" customWidth="1"/>
    <col min="451" max="451" width="4" bestFit="1" customWidth="1"/>
    <col min="452" max="452" width="11.7109375" bestFit="1" customWidth="1"/>
    <col min="453" max="453" width="4" bestFit="1" customWidth="1"/>
    <col min="454" max="454" width="12.7109375" bestFit="1" customWidth="1"/>
    <col min="455" max="455" width="4" bestFit="1" customWidth="1"/>
    <col min="456" max="456" width="12.140625" bestFit="1" customWidth="1"/>
    <col min="457" max="457" width="4" bestFit="1" customWidth="1"/>
    <col min="458" max="458" width="12.140625" bestFit="1" customWidth="1"/>
    <col min="459" max="459" width="4" bestFit="1" customWidth="1"/>
    <col min="460" max="460" width="12.140625" bestFit="1" customWidth="1"/>
    <col min="461" max="461" width="4" bestFit="1" customWidth="1"/>
    <col min="462" max="462" width="12.140625" bestFit="1" customWidth="1"/>
    <col min="463" max="463" width="4" bestFit="1" customWidth="1"/>
    <col min="464" max="464" width="12.140625" bestFit="1" customWidth="1"/>
    <col min="465" max="465" width="4" bestFit="1" customWidth="1"/>
    <col min="466" max="466" width="12.140625" bestFit="1" customWidth="1"/>
    <col min="467" max="467" width="4" bestFit="1" customWidth="1"/>
    <col min="468" max="468" width="12.140625" bestFit="1" customWidth="1"/>
    <col min="469" max="469" width="4" bestFit="1" customWidth="1"/>
    <col min="470" max="470" width="12.140625" bestFit="1" customWidth="1"/>
    <col min="471" max="471" width="4" bestFit="1" customWidth="1"/>
    <col min="472" max="472" width="12.140625" bestFit="1" customWidth="1"/>
    <col min="473" max="473" width="4" bestFit="1" customWidth="1"/>
    <col min="474" max="474" width="12.140625" bestFit="1" customWidth="1"/>
    <col min="475" max="475" width="4" bestFit="1" customWidth="1"/>
    <col min="476" max="476" width="12.140625" bestFit="1" customWidth="1"/>
    <col min="477" max="477" width="4" bestFit="1" customWidth="1"/>
    <col min="478" max="478" width="12.140625" bestFit="1" customWidth="1"/>
    <col min="479" max="479" width="4" bestFit="1" customWidth="1"/>
    <col min="513" max="513" width="46.42578125" bestFit="1" customWidth="1"/>
    <col min="514" max="514" width="12.425781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710937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710937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2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2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0.140625" bestFit="1" customWidth="1"/>
    <col min="607" max="607" width="4" bestFit="1" customWidth="1"/>
    <col min="608" max="608" width="12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0.140625" bestFit="1" customWidth="1"/>
    <col min="621" max="621" width="4" bestFit="1" customWidth="1"/>
    <col min="622" max="622" width="12.140625" bestFit="1" customWidth="1"/>
    <col min="623" max="623" width="4" bestFit="1" customWidth="1"/>
    <col min="624" max="624" width="12.140625" bestFit="1" customWidth="1"/>
    <col min="625" max="625" width="4" bestFit="1" customWidth="1"/>
    <col min="626" max="626" width="12.140625" bestFit="1" customWidth="1"/>
    <col min="627" max="627" width="4" bestFit="1" customWidth="1"/>
    <col min="628" max="628" width="12.140625" bestFit="1" customWidth="1"/>
    <col min="629" max="629" width="4" bestFit="1" customWidth="1"/>
    <col min="630" max="630" width="12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2.140625" bestFit="1" customWidth="1"/>
    <col min="647" max="647" width="4" bestFit="1" customWidth="1"/>
    <col min="648" max="648" width="12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14062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2.140625" bestFit="1" customWidth="1"/>
    <col min="659" max="659" width="4" bestFit="1" customWidth="1"/>
    <col min="660" max="660" width="12.7109375" bestFit="1" customWidth="1"/>
    <col min="661" max="661" width="4" bestFit="1" customWidth="1"/>
    <col min="662" max="662" width="11.140625" bestFit="1" customWidth="1"/>
    <col min="663" max="663" width="4" bestFit="1" customWidth="1"/>
    <col min="664" max="664" width="12.140625" bestFit="1" customWidth="1"/>
    <col min="665" max="665" width="4" bestFit="1" customWidth="1"/>
    <col min="666" max="666" width="11.140625" bestFit="1" customWidth="1"/>
    <col min="667" max="667" width="4" bestFit="1" customWidth="1"/>
    <col min="668" max="668" width="12.140625" bestFit="1" customWidth="1"/>
    <col min="669" max="669" width="4" bestFit="1" customWidth="1"/>
    <col min="670" max="670" width="12.140625" bestFit="1" customWidth="1"/>
    <col min="671" max="671" width="4" bestFit="1" customWidth="1"/>
    <col min="672" max="672" width="12.7109375" bestFit="1" customWidth="1"/>
    <col min="673" max="673" width="4" bestFit="1" customWidth="1"/>
    <col min="674" max="674" width="12.140625" bestFit="1" customWidth="1"/>
    <col min="675" max="675" width="4" bestFit="1" customWidth="1"/>
    <col min="676" max="676" width="11.140625" bestFit="1" customWidth="1"/>
    <col min="677" max="677" width="4" bestFit="1" customWidth="1"/>
    <col min="678" max="678" width="12.140625" bestFit="1" customWidth="1"/>
    <col min="679" max="679" width="4" bestFit="1" customWidth="1"/>
    <col min="680" max="680" width="12.140625" bestFit="1" customWidth="1"/>
    <col min="681" max="681" width="4" bestFit="1" customWidth="1"/>
    <col min="682" max="682" width="12.140625" bestFit="1" customWidth="1"/>
    <col min="683" max="683" width="4" bestFit="1" customWidth="1"/>
    <col min="684" max="684" width="12.140625" bestFit="1" customWidth="1"/>
    <col min="685" max="685" width="4" bestFit="1" customWidth="1"/>
    <col min="686" max="686" width="12.140625" bestFit="1" customWidth="1"/>
    <col min="687" max="687" width="4" bestFit="1" customWidth="1"/>
    <col min="688" max="688" width="12.140625" bestFit="1" customWidth="1"/>
    <col min="689" max="689" width="4" bestFit="1" customWidth="1"/>
    <col min="690" max="690" width="12.140625" bestFit="1" customWidth="1"/>
    <col min="691" max="691" width="4" bestFit="1" customWidth="1"/>
    <col min="692" max="692" width="12.140625" bestFit="1" customWidth="1"/>
    <col min="693" max="693" width="4" bestFit="1" customWidth="1"/>
    <col min="694" max="694" width="12.140625" bestFit="1" customWidth="1"/>
    <col min="695" max="695" width="4" bestFit="1" customWidth="1"/>
    <col min="696" max="696" width="12.140625" bestFit="1" customWidth="1"/>
    <col min="697" max="697" width="4" bestFit="1" customWidth="1"/>
    <col min="698" max="698" width="12.140625" bestFit="1" customWidth="1"/>
    <col min="699" max="699" width="4" bestFit="1" customWidth="1"/>
    <col min="700" max="700" width="12.140625" bestFit="1" customWidth="1"/>
    <col min="701" max="701" width="4" bestFit="1" customWidth="1"/>
    <col min="702" max="702" width="12.140625" bestFit="1" customWidth="1"/>
    <col min="703" max="703" width="4" bestFit="1" customWidth="1"/>
    <col min="704" max="704" width="12.140625" bestFit="1" customWidth="1"/>
    <col min="705" max="705" width="4" bestFit="1" customWidth="1"/>
    <col min="706" max="706" width="12.140625" bestFit="1" customWidth="1"/>
    <col min="707" max="707" width="4" bestFit="1" customWidth="1"/>
    <col min="708" max="708" width="11.7109375" bestFit="1" customWidth="1"/>
    <col min="709" max="709" width="4" bestFit="1" customWidth="1"/>
    <col min="710" max="710" width="12.7109375" bestFit="1" customWidth="1"/>
    <col min="711" max="711" width="4" bestFit="1" customWidth="1"/>
    <col min="712" max="712" width="12.140625" bestFit="1" customWidth="1"/>
    <col min="713" max="713" width="4" bestFit="1" customWidth="1"/>
    <col min="714" max="714" width="12.140625" bestFit="1" customWidth="1"/>
    <col min="715" max="715" width="4" bestFit="1" customWidth="1"/>
    <col min="716" max="716" width="12.140625" bestFit="1" customWidth="1"/>
    <col min="717" max="717" width="4" bestFit="1" customWidth="1"/>
    <col min="718" max="718" width="12.140625" bestFit="1" customWidth="1"/>
    <col min="719" max="719" width="4" bestFit="1" customWidth="1"/>
    <col min="720" max="720" width="12.140625" bestFit="1" customWidth="1"/>
    <col min="721" max="721" width="4" bestFit="1" customWidth="1"/>
    <col min="722" max="722" width="12.140625" bestFit="1" customWidth="1"/>
    <col min="723" max="723" width="4" bestFit="1" customWidth="1"/>
    <col min="724" max="724" width="12.140625" bestFit="1" customWidth="1"/>
    <col min="725" max="725" width="4" bestFit="1" customWidth="1"/>
    <col min="726" max="726" width="12.140625" bestFit="1" customWidth="1"/>
    <col min="727" max="727" width="4" bestFit="1" customWidth="1"/>
    <col min="728" max="728" width="12.140625" bestFit="1" customWidth="1"/>
    <col min="729" max="729" width="4" bestFit="1" customWidth="1"/>
    <col min="730" max="730" width="12.140625" bestFit="1" customWidth="1"/>
    <col min="731" max="731" width="4" bestFit="1" customWidth="1"/>
    <col min="732" max="732" width="12.140625" bestFit="1" customWidth="1"/>
    <col min="733" max="733" width="4" bestFit="1" customWidth="1"/>
    <col min="734" max="734" width="12.140625" bestFit="1" customWidth="1"/>
    <col min="735" max="735" width="4" bestFit="1" customWidth="1"/>
    <col min="769" max="769" width="46.42578125" bestFit="1" customWidth="1"/>
    <col min="770" max="770" width="12.425781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710937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710937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2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2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0.140625" bestFit="1" customWidth="1"/>
    <col min="863" max="863" width="4" bestFit="1" customWidth="1"/>
    <col min="864" max="864" width="12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0.140625" bestFit="1" customWidth="1"/>
    <col min="877" max="877" width="4" bestFit="1" customWidth="1"/>
    <col min="878" max="878" width="12.140625" bestFit="1" customWidth="1"/>
    <col min="879" max="879" width="4" bestFit="1" customWidth="1"/>
    <col min="880" max="880" width="12.140625" bestFit="1" customWidth="1"/>
    <col min="881" max="881" width="4" bestFit="1" customWidth="1"/>
    <col min="882" max="882" width="12.140625" bestFit="1" customWidth="1"/>
    <col min="883" max="883" width="4" bestFit="1" customWidth="1"/>
    <col min="884" max="884" width="12.140625" bestFit="1" customWidth="1"/>
    <col min="885" max="885" width="4" bestFit="1" customWidth="1"/>
    <col min="886" max="886" width="12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2.140625" bestFit="1" customWidth="1"/>
    <col min="903" max="903" width="4" bestFit="1" customWidth="1"/>
    <col min="904" max="904" width="12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14062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2.140625" bestFit="1" customWidth="1"/>
    <col min="915" max="915" width="4" bestFit="1" customWidth="1"/>
    <col min="916" max="916" width="12.7109375" bestFit="1" customWidth="1"/>
    <col min="917" max="917" width="4" bestFit="1" customWidth="1"/>
    <col min="918" max="918" width="11.140625" bestFit="1" customWidth="1"/>
    <col min="919" max="919" width="4" bestFit="1" customWidth="1"/>
    <col min="920" max="920" width="12.140625" bestFit="1" customWidth="1"/>
    <col min="921" max="921" width="4" bestFit="1" customWidth="1"/>
    <col min="922" max="922" width="11.140625" bestFit="1" customWidth="1"/>
    <col min="923" max="923" width="4" bestFit="1" customWidth="1"/>
    <col min="924" max="924" width="12.140625" bestFit="1" customWidth="1"/>
    <col min="925" max="925" width="4" bestFit="1" customWidth="1"/>
    <col min="926" max="926" width="12.140625" bestFit="1" customWidth="1"/>
    <col min="927" max="927" width="4" bestFit="1" customWidth="1"/>
    <col min="928" max="928" width="12.7109375" bestFit="1" customWidth="1"/>
    <col min="929" max="929" width="4" bestFit="1" customWidth="1"/>
    <col min="930" max="930" width="12.140625" bestFit="1" customWidth="1"/>
    <col min="931" max="931" width="4" bestFit="1" customWidth="1"/>
    <col min="932" max="932" width="11.140625" bestFit="1" customWidth="1"/>
    <col min="933" max="933" width="4" bestFit="1" customWidth="1"/>
    <col min="934" max="934" width="12.140625" bestFit="1" customWidth="1"/>
    <col min="935" max="935" width="4" bestFit="1" customWidth="1"/>
    <col min="936" max="936" width="12.140625" bestFit="1" customWidth="1"/>
    <col min="937" max="937" width="4" bestFit="1" customWidth="1"/>
    <col min="938" max="938" width="12.140625" bestFit="1" customWidth="1"/>
    <col min="939" max="939" width="4" bestFit="1" customWidth="1"/>
    <col min="940" max="940" width="12.140625" bestFit="1" customWidth="1"/>
    <col min="941" max="941" width="4" bestFit="1" customWidth="1"/>
    <col min="942" max="942" width="12.140625" bestFit="1" customWidth="1"/>
    <col min="943" max="943" width="4" bestFit="1" customWidth="1"/>
    <col min="944" max="944" width="12.140625" bestFit="1" customWidth="1"/>
    <col min="945" max="945" width="4" bestFit="1" customWidth="1"/>
    <col min="946" max="946" width="12.140625" bestFit="1" customWidth="1"/>
    <col min="947" max="947" width="4" bestFit="1" customWidth="1"/>
    <col min="948" max="948" width="12.140625" bestFit="1" customWidth="1"/>
    <col min="949" max="949" width="4" bestFit="1" customWidth="1"/>
    <col min="950" max="950" width="12.140625" bestFit="1" customWidth="1"/>
    <col min="951" max="951" width="4" bestFit="1" customWidth="1"/>
    <col min="952" max="952" width="12.140625" bestFit="1" customWidth="1"/>
    <col min="953" max="953" width="4" bestFit="1" customWidth="1"/>
    <col min="954" max="954" width="12.140625" bestFit="1" customWidth="1"/>
    <col min="955" max="955" width="4" bestFit="1" customWidth="1"/>
    <col min="956" max="956" width="12.140625" bestFit="1" customWidth="1"/>
    <col min="957" max="957" width="4" bestFit="1" customWidth="1"/>
    <col min="958" max="958" width="12.140625" bestFit="1" customWidth="1"/>
    <col min="959" max="959" width="4" bestFit="1" customWidth="1"/>
    <col min="960" max="960" width="12.140625" bestFit="1" customWidth="1"/>
    <col min="961" max="961" width="4" bestFit="1" customWidth="1"/>
    <col min="962" max="962" width="12.140625" bestFit="1" customWidth="1"/>
    <col min="963" max="963" width="4" bestFit="1" customWidth="1"/>
    <col min="964" max="964" width="11.7109375" bestFit="1" customWidth="1"/>
    <col min="965" max="965" width="4" bestFit="1" customWidth="1"/>
    <col min="966" max="966" width="12.7109375" bestFit="1" customWidth="1"/>
    <col min="967" max="967" width="4" bestFit="1" customWidth="1"/>
    <col min="968" max="968" width="12.140625" bestFit="1" customWidth="1"/>
    <col min="969" max="969" width="4" bestFit="1" customWidth="1"/>
    <col min="970" max="970" width="12.140625" bestFit="1" customWidth="1"/>
    <col min="971" max="971" width="4" bestFit="1" customWidth="1"/>
    <col min="972" max="972" width="12.140625" bestFit="1" customWidth="1"/>
    <col min="973" max="973" width="4" bestFit="1" customWidth="1"/>
    <col min="974" max="974" width="12.140625" bestFit="1" customWidth="1"/>
    <col min="975" max="975" width="4" bestFit="1" customWidth="1"/>
    <col min="976" max="976" width="12.140625" bestFit="1" customWidth="1"/>
    <col min="977" max="977" width="4" bestFit="1" customWidth="1"/>
    <col min="978" max="978" width="12.140625" bestFit="1" customWidth="1"/>
    <col min="979" max="979" width="4" bestFit="1" customWidth="1"/>
    <col min="980" max="980" width="12.140625" bestFit="1" customWidth="1"/>
    <col min="981" max="981" width="4" bestFit="1" customWidth="1"/>
    <col min="982" max="982" width="12.140625" bestFit="1" customWidth="1"/>
    <col min="983" max="983" width="4" bestFit="1" customWidth="1"/>
    <col min="984" max="984" width="12.140625" bestFit="1" customWidth="1"/>
    <col min="985" max="985" width="4" bestFit="1" customWidth="1"/>
    <col min="986" max="986" width="12.140625" bestFit="1" customWidth="1"/>
    <col min="987" max="987" width="4" bestFit="1" customWidth="1"/>
    <col min="988" max="988" width="12.140625" bestFit="1" customWidth="1"/>
    <col min="989" max="989" width="4" bestFit="1" customWidth="1"/>
    <col min="990" max="990" width="12.140625" bestFit="1" customWidth="1"/>
    <col min="991" max="991" width="4" bestFit="1" customWidth="1"/>
    <col min="1025" max="1025" width="46.42578125" bestFit="1" customWidth="1"/>
    <col min="1026" max="1026" width="12.425781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710937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710937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2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2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0.140625" bestFit="1" customWidth="1"/>
    <col min="1119" max="1119" width="4" bestFit="1" customWidth="1"/>
    <col min="1120" max="1120" width="12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0.140625" bestFit="1" customWidth="1"/>
    <col min="1133" max="1133" width="4" bestFit="1" customWidth="1"/>
    <col min="1134" max="1134" width="12.140625" bestFit="1" customWidth="1"/>
    <col min="1135" max="1135" width="4" bestFit="1" customWidth="1"/>
    <col min="1136" max="1136" width="12.140625" bestFit="1" customWidth="1"/>
    <col min="1137" max="1137" width="4" bestFit="1" customWidth="1"/>
    <col min="1138" max="1138" width="12.140625" bestFit="1" customWidth="1"/>
    <col min="1139" max="1139" width="4" bestFit="1" customWidth="1"/>
    <col min="1140" max="1140" width="12.140625" bestFit="1" customWidth="1"/>
    <col min="1141" max="1141" width="4" bestFit="1" customWidth="1"/>
    <col min="1142" max="1142" width="12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2.140625" bestFit="1" customWidth="1"/>
    <col min="1159" max="1159" width="4" bestFit="1" customWidth="1"/>
    <col min="1160" max="1160" width="12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14062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2.140625" bestFit="1" customWidth="1"/>
    <col min="1171" max="1171" width="4" bestFit="1" customWidth="1"/>
    <col min="1172" max="1172" width="12.7109375" bestFit="1" customWidth="1"/>
    <col min="1173" max="1173" width="4" bestFit="1" customWidth="1"/>
    <col min="1174" max="1174" width="11.140625" bestFit="1" customWidth="1"/>
    <col min="1175" max="1175" width="4" bestFit="1" customWidth="1"/>
    <col min="1176" max="1176" width="12.140625" bestFit="1" customWidth="1"/>
    <col min="1177" max="1177" width="4" bestFit="1" customWidth="1"/>
    <col min="1178" max="1178" width="11.140625" bestFit="1" customWidth="1"/>
    <col min="1179" max="1179" width="4" bestFit="1" customWidth="1"/>
    <col min="1180" max="1180" width="12.140625" bestFit="1" customWidth="1"/>
    <col min="1181" max="1181" width="4" bestFit="1" customWidth="1"/>
    <col min="1182" max="1182" width="12.140625" bestFit="1" customWidth="1"/>
    <col min="1183" max="1183" width="4" bestFit="1" customWidth="1"/>
    <col min="1184" max="1184" width="12.7109375" bestFit="1" customWidth="1"/>
    <col min="1185" max="1185" width="4" bestFit="1" customWidth="1"/>
    <col min="1186" max="1186" width="12.140625" bestFit="1" customWidth="1"/>
    <col min="1187" max="1187" width="4" bestFit="1" customWidth="1"/>
    <col min="1188" max="1188" width="11.140625" bestFit="1" customWidth="1"/>
    <col min="1189" max="1189" width="4" bestFit="1" customWidth="1"/>
    <col min="1190" max="1190" width="12.140625" bestFit="1" customWidth="1"/>
    <col min="1191" max="1191" width="4" bestFit="1" customWidth="1"/>
    <col min="1192" max="1192" width="12.140625" bestFit="1" customWidth="1"/>
    <col min="1193" max="1193" width="4" bestFit="1" customWidth="1"/>
    <col min="1194" max="1194" width="12.140625" bestFit="1" customWidth="1"/>
    <col min="1195" max="1195" width="4" bestFit="1" customWidth="1"/>
    <col min="1196" max="1196" width="12.140625" bestFit="1" customWidth="1"/>
    <col min="1197" max="1197" width="4" bestFit="1" customWidth="1"/>
    <col min="1198" max="1198" width="12.140625" bestFit="1" customWidth="1"/>
    <col min="1199" max="1199" width="4" bestFit="1" customWidth="1"/>
    <col min="1200" max="1200" width="12.140625" bestFit="1" customWidth="1"/>
    <col min="1201" max="1201" width="4" bestFit="1" customWidth="1"/>
    <col min="1202" max="1202" width="12.140625" bestFit="1" customWidth="1"/>
    <col min="1203" max="1203" width="4" bestFit="1" customWidth="1"/>
    <col min="1204" max="1204" width="12.140625" bestFit="1" customWidth="1"/>
    <col min="1205" max="1205" width="4" bestFit="1" customWidth="1"/>
    <col min="1206" max="1206" width="12.140625" bestFit="1" customWidth="1"/>
    <col min="1207" max="1207" width="4" bestFit="1" customWidth="1"/>
    <col min="1208" max="1208" width="12.140625" bestFit="1" customWidth="1"/>
    <col min="1209" max="1209" width="4" bestFit="1" customWidth="1"/>
    <col min="1210" max="1210" width="12.140625" bestFit="1" customWidth="1"/>
    <col min="1211" max="1211" width="4" bestFit="1" customWidth="1"/>
    <col min="1212" max="1212" width="12.140625" bestFit="1" customWidth="1"/>
    <col min="1213" max="1213" width="4" bestFit="1" customWidth="1"/>
    <col min="1214" max="1214" width="12.140625" bestFit="1" customWidth="1"/>
    <col min="1215" max="1215" width="4" bestFit="1" customWidth="1"/>
    <col min="1216" max="1216" width="12.140625" bestFit="1" customWidth="1"/>
    <col min="1217" max="1217" width="4" bestFit="1" customWidth="1"/>
    <col min="1218" max="1218" width="12.140625" bestFit="1" customWidth="1"/>
    <col min="1219" max="1219" width="4" bestFit="1" customWidth="1"/>
    <col min="1220" max="1220" width="11.7109375" bestFit="1" customWidth="1"/>
    <col min="1221" max="1221" width="4" bestFit="1" customWidth="1"/>
    <col min="1222" max="1222" width="12.7109375" bestFit="1" customWidth="1"/>
    <col min="1223" max="1223" width="4" bestFit="1" customWidth="1"/>
    <col min="1224" max="1224" width="12.140625" bestFit="1" customWidth="1"/>
    <col min="1225" max="1225" width="4" bestFit="1" customWidth="1"/>
    <col min="1226" max="1226" width="12.140625" bestFit="1" customWidth="1"/>
    <col min="1227" max="1227" width="4" bestFit="1" customWidth="1"/>
    <col min="1228" max="1228" width="12.140625" bestFit="1" customWidth="1"/>
    <col min="1229" max="1229" width="4" bestFit="1" customWidth="1"/>
    <col min="1230" max="1230" width="12.140625" bestFit="1" customWidth="1"/>
    <col min="1231" max="1231" width="4" bestFit="1" customWidth="1"/>
    <col min="1232" max="1232" width="12.140625" bestFit="1" customWidth="1"/>
    <col min="1233" max="1233" width="4" bestFit="1" customWidth="1"/>
    <col min="1234" max="1234" width="12.140625" bestFit="1" customWidth="1"/>
    <col min="1235" max="1235" width="4" bestFit="1" customWidth="1"/>
    <col min="1236" max="1236" width="12.140625" bestFit="1" customWidth="1"/>
    <col min="1237" max="1237" width="4" bestFit="1" customWidth="1"/>
    <col min="1238" max="1238" width="12.140625" bestFit="1" customWidth="1"/>
    <col min="1239" max="1239" width="4" bestFit="1" customWidth="1"/>
    <col min="1240" max="1240" width="12.140625" bestFit="1" customWidth="1"/>
    <col min="1241" max="1241" width="4" bestFit="1" customWidth="1"/>
    <col min="1242" max="1242" width="12.140625" bestFit="1" customWidth="1"/>
    <col min="1243" max="1243" width="4" bestFit="1" customWidth="1"/>
    <col min="1244" max="1244" width="12.140625" bestFit="1" customWidth="1"/>
    <col min="1245" max="1245" width="4" bestFit="1" customWidth="1"/>
    <col min="1246" max="1246" width="12.140625" bestFit="1" customWidth="1"/>
    <col min="1247" max="1247" width="4" bestFit="1" customWidth="1"/>
    <col min="1281" max="1281" width="46.42578125" bestFit="1" customWidth="1"/>
    <col min="1282" max="1282" width="12.425781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710937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710937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2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2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0.140625" bestFit="1" customWidth="1"/>
    <col min="1375" max="1375" width="4" bestFit="1" customWidth="1"/>
    <col min="1376" max="1376" width="12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0.140625" bestFit="1" customWidth="1"/>
    <col min="1389" max="1389" width="4" bestFit="1" customWidth="1"/>
    <col min="1390" max="1390" width="12.140625" bestFit="1" customWidth="1"/>
    <col min="1391" max="1391" width="4" bestFit="1" customWidth="1"/>
    <col min="1392" max="1392" width="12.140625" bestFit="1" customWidth="1"/>
    <col min="1393" max="1393" width="4" bestFit="1" customWidth="1"/>
    <col min="1394" max="1394" width="12.140625" bestFit="1" customWidth="1"/>
    <col min="1395" max="1395" width="4" bestFit="1" customWidth="1"/>
    <col min="1396" max="1396" width="12.140625" bestFit="1" customWidth="1"/>
    <col min="1397" max="1397" width="4" bestFit="1" customWidth="1"/>
    <col min="1398" max="1398" width="12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2.140625" bestFit="1" customWidth="1"/>
    <col min="1415" max="1415" width="4" bestFit="1" customWidth="1"/>
    <col min="1416" max="1416" width="12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14062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2.140625" bestFit="1" customWidth="1"/>
    <col min="1427" max="1427" width="4" bestFit="1" customWidth="1"/>
    <col min="1428" max="1428" width="12.7109375" bestFit="1" customWidth="1"/>
    <col min="1429" max="1429" width="4" bestFit="1" customWidth="1"/>
    <col min="1430" max="1430" width="11.140625" bestFit="1" customWidth="1"/>
    <col min="1431" max="1431" width="4" bestFit="1" customWidth="1"/>
    <col min="1432" max="1432" width="12.140625" bestFit="1" customWidth="1"/>
    <col min="1433" max="1433" width="4" bestFit="1" customWidth="1"/>
    <col min="1434" max="1434" width="11.140625" bestFit="1" customWidth="1"/>
    <col min="1435" max="1435" width="4" bestFit="1" customWidth="1"/>
    <col min="1436" max="1436" width="12.140625" bestFit="1" customWidth="1"/>
    <col min="1437" max="1437" width="4" bestFit="1" customWidth="1"/>
    <col min="1438" max="1438" width="12.140625" bestFit="1" customWidth="1"/>
    <col min="1439" max="1439" width="4" bestFit="1" customWidth="1"/>
    <col min="1440" max="1440" width="12.7109375" bestFit="1" customWidth="1"/>
    <col min="1441" max="1441" width="4" bestFit="1" customWidth="1"/>
    <col min="1442" max="1442" width="12.140625" bestFit="1" customWidth="1"/>
    <col min="1443" max="1443" width="4" bestFit="1" customWidth="1"/>
    <col min="1444" max="1444" width="11.140625" bestFit="1" customWidth="1"/>
    <col min="1445" max="1445" width="4" bestFit="1" customWidth="1"/>
    <col min="1446" max="1446" width="12.140625" bestFit="1" customWidth="1"/>
    <col min="1447" max="1447" width="4" bestFit="1" customWidth="1"/>
    <col min="1448" max="1448" width="12.140625" bestFit="1" customWidth="1"/>
    <col min="1449" max="1449" width="4" bestFit="1" customWidth="1"/>
    <col min="1450" max="1450" width="12.140625" bestFit="1" customWidth="1"/>
    <col min="1451" max="1451" width="4" bestFit="1" customWidth="1"/>
    <col min="1452" max="1452" width="12.140625" bestFit="1" customWidth="1"/>
    <col min="1453" max="1453" width="4" bestFit="1" customWidth="1"/>
    <col min="1454" max="1454" width="12.140625" bestFit="1" customWidth="1"/>
    <col min="1455" max="1455" width="4" bestFit="1" customWidth="1"/>
    <col min="1456" max="1456" width="12.140625" bestFit="1" customWidth="1"/>
    <col min="1457" max="1457" width="4" bestFit="1" customWidth="1"/>
    <col min="1458" max="1458" width="12.140625" bestFit="1" customWidth="1"/>
    <col min="1459" max="1459" width="4" bestFit="1" customWidth="1"/>
    <col min="1460" max="1460" width="12.140625" bestFit="1" customWidth="1"/>
    <col min="1461" max="1461" width="4" bestFit="1" customWidth="1"/>
    <col min="1462" max="1462" width="12.140625" bestFit="1" customWidth="1"/>
    <col min="1463" max="1463" width="4" bestFit="1" customWidth="1"/>
    <col min="1464" max="1464" width="12.140625" bestFit="1" customWidth="1"/>
    <col min="1465" max="1465" width="4" bestFit="1" customWidth="1"/>
    <col min="1466" max="1466" width="12.140625" bestFit="1" customWidth="1"/>
    <col min="1467" max="1467" width="4" bestFit="1" customWidth="1"/>
    <col min="1468" max="1468" width="12.140625" bestFit="1" customWidth="1"/>
    <col min="1469" max="1469" width="4" bestFit="1" customWidth="1"/>
    <col min="1470" max="1470" width="12.140625" bestFit="1" customWidth="1"/>
    <col min="1471" max="1471" width="4" bestFit="1" customWidth="1"/>
    <col min="1472" max="1472" width="12.140625" bestFit="1" customWidth="1"/>
    <col min="1473" max="1473" width="4" bestFit="1" customWidth="1"/>
    <col min="1474" max="1474" width="12.140625" bestFit="1" customWidth="1"/>
    <col min="1475" max="1475" width="4" bestFit="1" customWidth="1"/>
    <col min="1476" max="1476" width="11.7109375" bestFit="1" customWidth="1"/>
    <col min="1477" max="1477" width="4" bestFit="1" customWidth="1"/>
    <col min="1478" max="1478" width="12.7109375" bestFit="1" customWidth="1"/>
    <col min="1479" max="1479" width="4" bestFit="1" customWidth="1"/>
    <col min="1480" max="1480" width="12.140625" bestFit="1" customWidth="1"/>
    <col min="1481" max="1481" width="4" bestFit="1" customWidth="1"/>
    <col min="1482" max="1482" width="12.140625" bestFit="1" customWidth="1"/>
    <col min="1483" max="1483" width="4" bestFit="1" customWidth="1"/>
    <col min="1484" max="1484" width="12.140625" bestFit="1" customWidth="1"/>
    <col min="1485" max="1485" width="4" bestFit="1" customWidth="1"/>
    <col min="1486" max="1486" width="12.140625" bestFit="1" customWidth="1"/>
    <col min="1487" max="1487" width="4" bestFit="1" customWidth="1"/>
    <col min="1488" max="1488" width="12.140625" bestFit="1" customWidth="1"/>
    <col min="1489" max="1489" width="4" bestFit="1" customWidth="1"/>
    <col min="1490" max="1490" width="12.140625" bestFit="1" customWidth="1"/>
    <col min="1491" max="1491" width="4" bestFit="1" customWidth="1"/>
    <col min="1492" max="1492" width="12.140625" bestFit="1" customWidth="1"/>
    <col min="1493" max="1493" width="4" bestFit="1" customWidth="1"/>
    <col min="1494" max="1494" width="12.140625" bestFit="1" customWidth="1"/>
    <col min="1495" max="1495" width="4" bestFit="1" customWidth="1"/>
    <col min="1496" max="1496" width="12.140625" bestFit="1" customWidth="1"/>
    <col min="1497" max="1497" width="4" bestFit="1" customWidth="1"/>
    <col min="1498" max="1498" width="12.140625" bestFit="1" customWidth="1"/>
    <col min="1499" max="1499" width="4" bestFit="1" customWidth="1"/>
    <col min="1500" max="1500" width="12.140625" bestFit="1" customWidth="1"/>
    <col min="1501" max="1501" width="4" bestFit="1" customWidth="1"/>
    <col min="1502" max="1502" width="12.140625" bestFit="1" customWidth="1"/>
    <col min="1503" max="1503" width="4" bestFit="1" customWidth="1"/>
    <col min="1537" max="1537" width="46.42578125" bestFit="1" customWidth="1"/>
    <col min="1538" max="1538" width="12.425781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710937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710937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2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2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0.140625" bestFit="1" customWidth="1"/>
    <col min="1631" max="1631" width="4" bestFit="1" customWidth="1"/>
    <col min="1632" max="1632" width="12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0.140625" bestFit="1" customWidth="1"/>
    <col min="1645" max="1645" width="4" bestFit="1" customWidth="1"/>
    <col min="1646" max="1646" width="12.140625" bestFit="1" customWidth="1"/>
    <col min="1647" max="1647" width="4" bestFit="1" customWidth="1"/>
    <col min="1648" max="1648" width="12.140625" bestFit="1" customWidth="1"/>
    <col min="1649" max="1649" width="4" bestFit="1" customWidth="1"/>
    <col min="1650" max="1650" width="12.140625" bestFit="1" customWidth="1"/>
    <col min="1651" max="1651" width="4" bestFit="1" customWidth="1"/>
    <col min="1652" max="1652" width="12.140625" bestFit="1" customWidth="1"/>
    <col min="1653" max="1653" width="4" bestFit="1" customWidth="1"/>
    <col min="1654" max="1654" width="12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2.140625" bestFit="1" customWidth="1"/>
    <col min="1671" max="1671" width="4" bestFit="1" customWidth="1"/>
    <col min="1672" max="1672" width="12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14062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2.140625" bestFit="1" customWidth="1"/>
    <col min="1683" max="1683" width="4" bestFit="1" customWidth="1"/>
    <col min="1684" max="1684" width="12.7109375" bestFit="1" customWidth="1"/>
    <col min="1685" max="1685" width="4" bestFit="1" customWidth="1"/>
    <col min="1686" max="1686" width="11.140625" bestFit="1" customWidth="1"/>
    <col min="1687" max="1687" width="4" bestFit="1" customWidth="1"/>
    <col min="1688" max="1688" width="12.140625" bestFit="1" customWidth="1"/>
    <col min="1689" max="1689" width="4" bestFit="1" customWidth="1"/>
    <col min="1690" max="1690" width="11.140625" bestFit="1" customWidth="1"/>
    <col min="1691" max="1691" width="4" bestFit="1" customWidth="1"/>
    <col min="1692" max="1692" width="12.140625" bestFit="1" customWidth="1"/>
    <col min="1693" max="1693" width="4" bestFit="1" customWidth="1"/>
    <col min="1694" max="1694" width="12.140625" bestFit="1" customWidth="1"/>
    <col min="1695" max="1695" width="4" bestFit="1" customWidth="1"/>
    <col min="1696" max="1696" width="12.7109375" bestFit="1" customWidth="1"/>
    <col min="1697" max="1697" width="4" bestFit="1" customWidth="1"/>
    <col min="1698" max="1698" width="12.140625" bestFit="1" customWidth="1"/>
    <col min="1699" max="1699" width="4" bestFit="1" customWidth="1"/>
    <col min="1700" max="1700" width="11.140625" bestFit="1" customWidth="1"/>
    <col min="1701" max="1701" width="4" bestFit="1" customWidth="1"/>
    <col min="1702" max="1702" width="12.140625" bestFit="1" customWidth="1"/>
    <col min="1703" max="1703" width="4" bestFit="1" customWidth="1"/>
    <col min="1704" max="1704" width="12.140625" bestFit="1" customWidth="1"/>
    <col min="1705" max="1705" width="4" bestFit="1" customWidth="1"/>
    <col min="1706" max="1706" width="12.140625" bestFit="1" customWidth="1"/>
    <col min="1707" max="1707" width="4" bestFit="1" customWidth="1"/>
    <col min="1708" max="1708" width="12.140625" bestFit="1" customWidth="1"/>
    <col min="1709" max="1709" width="4" bestFit="1" customWidth="1"/>
    <col min="1710" max="1710" width="12.140625" bestFit="1" customWidth="1"/>
    <col min="1711" max="1711" width="4" bestFit="1" customWidth="1"/>
    <col min="1712" max="1712" width="12.140625" bestFit="1" customWidth="1"/>
    <col min="1713" max="1713" width="4" bestFit="1" customWidth="1"/>
    <col min="1714" max="1714" width="12.140625" bestFit="1" customWidth="1"/>
    <col min="1715" max="1715" width="4" bestFit="1" customWidth="1"/>
    <col min="1716" max="1716" width="12.140625" bestFit="1" customWidth="1"/>
    <col min="1717" max="1717" width="4" bestFit="1" customWidth="1"/>
    <col min="1718" max="1718" width="12.140625" bestFit="1" customWidth="1"/>
    <col min="1719" max="1719" width="4" bestFit="1" customWidth="1"/>
    <col min="1720" max="1720" width="12.140625" bestFit="1" customWidth="1"/>
    <col min="1721" max="1721" width="4" bestFit="1" customWidth="1"/>
    <col min="1722" max="1722" width="12.140625" bestFit="1" customWidth="1"/>
    <col min="1723" max="1723" width="4" bestFit="1" customWidth="1"/>
    <col min="1724" max="1724" width="12.140625" bestFit="1" customWidth="1"/>
    <col min="1725" max="1725" width="4" bestFit="1" customWidth="1"/>
    <col min="1726" max="1726" width="12.140625" bestFit="1" customWidth="1"/>
    <col min="1727" max="1727" width="4" bestFit="1" customWidth="1"/>
    <col min="1728" max="1728" width="12.140625" bestFit="1" customWidth="1"/>
    <col min="1729" max="1729" width="4" bestFit="1" customWidth="1"/>
    <col min="1730" max="1730" width="12.140625" bestFit="1" customWidth="1"/>
    <col min="1731" max="1731" width="4" bestFit="1" customWidth="1"/>
    <col min="1732" max="1732" width="11.7109375" bestFit="1" customWidth="1"/>
    <col min="1733" max="1733" width="4" bestFit="1" customWidth="1"/>
    <col min="1734" max="1734" width="12.7109375" bestFit="1" customWidth="1"/>
    <col min="1735" max="1735" width="4" bestFit="1" customWidth="1"/>
    <col min="1736" max="1736" width="12.140625" bestFit="1" customWidth="1"/>
    <col min="1737" max="1737" width="4" bestFit="1" customWidth="1"/>
    <col min="1738" max="1738" width="12.140625" bestFit="1" customWidth="1"/>
    <col min="1739" max="1739" width="4" bestFit="1" customWidth="1"/>
    <col min="1740" max="1740" width="12.140625" bestFit="1" customWidth="1"/>
    <col min="1741" max="1741" width="4" bestFit="1" customWidth="1"/>
    <col min="1742" max="1742" width="12.140625" bestFit="1" customWidth="1"/>
    <col min="1743" max="1743" width="4" bestFit="1" customWidth="1"/>
    <col min="1744" max="1744" width="12.140625" bestFit="1" customWidth="1"/>
    <col min="1745" max="1745" width="4" bestFit="1" customWidth="1"/>
    <col min="1746" max="1746" width="12.140625" bestFit="1" customWidth="1"/>
    <col min="1747" max="1747" width="4" bestFit="1" customWidth="1"/>
    <col min="1748" max="1748" width="12.140625" bestFit="1" customWidth="1"/>
    <col min="1749" max="1749" width="4" bestFit="1" customWidth="1"/>
    <col min="1750" max="1750" width="12.140625" bestFit="1" customWidth="1"/>
    <col min="1751" max="1751" width="4" bestFit="1" customWidth="1"/>
    <col min="1752" max="1752" width="12.140625" bestFit="1" customWidth="1"/>
    <col min="1753" max="1753" width="4" bestFit="1" customWidth="1"/>
    <col min="1754" max="1754" width="12.140625" bestFit="1" customWidth="1"/>
    <col min="1755" max="1755" width="4" bestFit="1" customWidth="1"/>
    <col min="1756" max="1756" width="12.140625" bestFit="1" customWidth="1"/>
    <col min="1757" max="1757" width="4" bestFit="1" customWidth="1"/>
    <col min="1758" max="1758" width="12.140625" bestFit="1" customWidth="1"/>
    <col min="1759" max="1759" width="4" bestFit="1" customWidth="1"/>
    <col min="1793" max="1793" width="46.42578125" bestFit="1" customWidth="1"/>
    <col min="1794" max="1794" width="12.425781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710937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710937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2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2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0.140625" bestFit="1" customWidth="1"/>
    <col min="1887" max="1887" width="4" bestFit="1" customWidth="1"/>
    <col min="1888" max="1888" width="12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0.140625" bestFit="1" customWidth="1"/>
    <col min="1901" max="1901" width="4" bestFit="1" customWidth="1"/>
    <col min="1902" max="1902" width="12.140625" bestFit="1" customWidth="1"/>
    <col min="1903" max="1903" width="4" bestFit="1" customWidth="1"/>
    <col min="1904" max="1904" width="12.140625" bestFit="1" customWidth="1"/>
    <col min="1905" max="1905" width="4" bestFit="1" customWidth="1"/>
    <col min="1906" max="1906" width="12.140625" bestFit="1" customWidth="1"/>
    <col min="1907" max="1907" width="4" bestFit="1" customWidth="1"/>
    <col min="1908" max="1908" width="12.140625" bestFit="1" customWidth="1"/>
    <col min="1909" max="1909" width="4" bestFit="1" customWidth="1"/>
    <col min="1910" max="1910" width="12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2.140625" bestFit="1" customWidth="1"/>
    <col min="1927" max="1927" width="4" bestFit="1" customWidth="1"/>
    <col min="1928" max="1928" width="12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14062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2.140625" bestFit="1" customWidth="1"/>
    <col min="1939" max="1939" width="4" bestFit="1" customWidth="1"/>
    <col min="1940" max="1940" width="12.7109375" bestFit="1" customWidth="1"/>
    <col min="1941" max="1941" width="4" bestFit="1" customWidth="1"/>
    <col min="1942" max="1942" width="11.140625" bestFit="1" customWidth="1"/>
    <col min="1943" max="1943" width="4" bestFit="1" customWidth="1"/>
    <col min="1944" max="1944" width="12.140625" bestFit="1" customWidth="1"/>
    <col min="1945" max="1945" width="4" bestFit="1" customWidth="1"/>
    <col min="1946" max="1946" width="11.140625" bestFit="1" customWidth="1"/>
    <col min="1947" max="1947" width="4" bestFit="1" customWidth="1"/>
    <col min="1948" max="1948" width="12.140625" bestFit="1" customWidth="1"/>
    <col min="1949" max="1949" width="4" bestFit="1" customWidth="1"/>
    <col min="1950" max="1950" width="12.140625" bestFit="1" customWidth="1"/>
    <col min="1951" max="1951" width="4" bestFit="1" customWidth="1"/>
    <col min="1952" max="1952" width="12.7109375" bestFit="1" customWidth="1"/>
    <col min="1953" max="1953" width="4" bestFit="1" customWidth="1"/>
    <col min="1954" max="1954" width="12.140625" bestFit="1" customWidth="1"/>
    <col min="1955" max="1955" width="4" bestFit="1" customWidth="1"/>
    <col min="1956" max="1956" width="11.140625" bestFit="1" customWidth="1"/>
    <col min="1957" max="1957" width="4" bestFit="1" customWidth="1"/>
    <col min="1958" max="1958" width="12.140625" bestFit="1" customWidth="1"/>
    <col min="1959" max="1959" width="4" bestFit="1" customWidth="1"/>
    <col min="1960" max="1960" width="12.140625" bestFit="1" customWidth="1"/>
    <col min="1961" max="1961" width="4" bestFit="1" customWidth="1"/>
    <col min="1962" max="1962" width="12.140625" bestFit="1" customWidth="1"/>
    <col min="1963" max="1963" width="4" bestFit="1" customWidth="1"/>
    <col min="1964" max="1964" width="12.140625" bestFit="1" customWidth="1"/>
    <col min="1965" max="1965" width="4" bestFit="1" customWidth="1"/>
    <col min="1966" max="1966" width="12.140625" bestFit="1" customWidth="1"/>
    <col min="1967" max="1967" width="4" bestFit="1" customWidth="1"/>
    <col min="1968" max="1968" width="12.140625" bestFit="1" customWidth="1"/>
    <col min="1969" max="1969" width="4" bestFit="1" customWidth="1"/>
    <col min="1970" max="1970" width="12.140625" bestFit="1" customWidth="1"/>
    <col min="1971" max="1971" width="4" bestFit="1" customWidth="1"/>
    <col min="1972" max="1972" width="12.140625" bestFit="1" customWidth="1"/>
    <col min="1973" max="1973" width="4" bestFit="1" customWidth="1"/>
    <col min="1974" max="1974" width="12.140625" bestFit="1" customWidth="1"/>
    <col min="1975" max="1975" width="4" bestFit="1" customWidth="1"/>
    <col min="1976" max="1976" width="12.140625" bestFit="1" customWidth="1"/>
    <col min="1977" max="1977" width="4" bestFit="1" customWidth="1"/>
    <col min="1978" max="1978" width="12.140625" bestFit="1" customWidth="1"/>
    <col min="1979" max="1979" width="4" bestFit="1" customWidth="1"/>
    <col min="1980" max="1980" width="12.140625" bestFit="1" customWidth="1"/>
    <col min="1981" max="1981" width="4" bestFit="1" customWidth="1"/>
    <col min="1982" max="1982" width="12.140625" bestFit="1" customWidth="1"/>
    <col min="1983" max="1983" width="4" bestFit="1" customWidth="1"/>
    <col min="1984" max="1984" width="12.140625" bestFit="1" customWidth="1"/>
    <col min="1985" max="1985" width="4" bestFit="1" customWidth="1"/>
    <col min="1986" max="1986" width="12.140625" bestFit="1" customWidth="1"/>
    <col min="1987" max="1987" width="4" bestFit="1" customWidth="1"/>
    <col min="1988" max="1988" width="11.7109375" bestFit="1" customWidth="1"/>
    <col min="1989" max="1989" width="4" bestFit="1" customWidth="1"/>
    <col min="1990" max="1990" width="12.7109375" bestFit="1" customWidth="1"/>
    <col min="1991" max="1991" width="4" bestFit="1" customWidth="1"/>
    <col min="1992" max="1992" width="12.140625" bestFit="1" customWidth="1"/>
    <col min="1993" max="1993" width="4" bestFit="1" customWidth="1"/>
    <col min="1994" max="1994" width="12.140625" bestFit="1" customWidth="1"/>
    <col min="1995" max="1995" width="4" bestFit="1" customWidth="1"/>
    <col min="1996" max="1996" width="12.140625" bestFit="1" customWidth="1"/>
    <col min="1997" max="1997" width="4" bestFit="1" customWidth="1"/>
    <col min="1998" max="1998" width="12.140625" bestFit="1" customWidth="1"/>
    <col min="1999" max="1999" width="4" bestFit="1" customWidth="1"/>
    <col min="2000" max="2000" width="12.140625" bestFit="1" customWidth="1"/>
    <col min="2001" max="2001" width="4" bestFit="1" customWidth="1"/>
    <col min="2002" max="2002" width="12.140625" bestFit="1" customWidth="1"/>
    <col min="2003" max="2003" width="4" bestFit="1" customWidth="1"/>
    <col min="2004" max="2004" width="12.140625" bestFit="1" customWidth="1"/>
    <col min="2005" max="2005" width="4" bestFit="1" customWidth="1"/>
    <col min="2006" max="2006" width="12.140625" bestFit="1" customWidth="1"/>
    <col min="2007" max="2007" width="4" bestFit="1" customWidth="1"/>
    <col min="2008" max="2008" width="12.140625" bestFit="1" customWidth="1"/>
    <col min="2009" max="2009" width="4" bestFit="1" customWidth="1"/>
    <col min="2010" max="2010" width="12.140625" bestFit="1" customWidth="1"/>
    <col min="2011" max="2011" width="4" bestFit="1" customWidth="1"/>
    <col min="2012" max="2012" width="12.140625" bestFit="1" customWidth="1"/>
    <col min="2013" max="2013" width="4" bestFit="1" customWidth="1"/>
    <col min="2014" max="2014" width="12.140625" bestFit="1" customWidth="1"/>
    <col min="2015" max="2015" width="4" bestFit="1" customWidth="1"/>
    <col min="2049" max="2049" width="46.42578125" bestFit="1" customWidth="1"/>
    <col min="2050" max="2050" width="12.425781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710937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710937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2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2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0.140625" bestFit="1" customWidth="1"/>
    <col min="2143" max="2143" width="4" bestFit="1" customWidth="1"/>
    <col min="2144" max="2144" width="12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0.140625" bestFit="1" customWidth="1"/>
    <col min="2157" max="2157" width="4" bestFit="1" customWidth="1"/>
    <col min="2158" max="2158" width="12.140625" bestFit="1" customWidth="1"/>
    <col min="2159" max="2159" width="4" bestFit="1" customWidth="1"/>
    <col min="2160" max="2160" width="12.140625" bestFit="1" customWidth="1"/>
    <col min="2161" max="2161" width="4" bestFit="1" customWidth="1"/>
    <col min="2162" max="2162" width="12.140625" bestFit="1" customWidth="1"/>
    <col min="2163" max="2163" width="4" bestFit="1" customWidth="1"/>
    <col min="2164" max="2164" width="12.140625" bestFit="1" customWidth="1"/>
    <col min="2165" max="2165" width="4" bestFit="1" customWidth="1"/>
    <col min="2166" max="2166" width="12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2.140625" bestFit="1" customWidth="1"/>
    <col min="2183" max="2183" width="4" bestFit="1" customWidth="1"/>
    <col min="2184" max="2184" width="12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14062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2.140625" bestFit="1" customWidth="1"/>
    <col min="2195" max="2195" width="4" bestFit="1" customWidth="1"/>
    <col min="2196" max="2196" width="12.7109375" bestFit="1" customWidth="1"/>
    <col min="2197" max="2197" width="4" bestFit="1" customWidth="1"/>
    <col min="2198" max="2198" width="11.140625" bestFit="1" customWidth="1"/>
    <col min="2199" max="2199" width="4" bestFit="1" customWidth="1"/>
    <col min="2200" max="2200" width="12.140625" bestFit="1" customWidth="1"/>
    <col min="2201" max="2201" width="4" bestFit="1" customWidth="1"/>
    <col min="2202" max="2202" width="11.140625" bestFit="1" customWidth="1"/>
    <col min="2203" max="2203" width="4" bestFit="1" customWidth="1"/>
    <col min="2204" max="2204" width="12.140625" bestFit="1" customWidth="1"/>
    <col min="2205" max="2205" width="4" bestFit="1" customWidth="1"/>
    <col min="2206" max="2206" width="12.140625" bestFit="1" customWidth="1"/>
    <col min="2207" max="2207" width="4" bestFit="1" customWidth="1"/>
    <col min="2208" max="2208" width="12.7109375" bestFit="1" customWidth="1"/>
    <col min="2209" max="2209" width="4" bestFit="1" customWidth="1"/>
    <col min="2210" max="2210" width="12.140625" bestFit="1" customWidth="1"/>
    <col min="2211" max="2211" width="4" bestFit="1" customWidth="1"/>
    <col min="2212" max="2212" width="11.140625" bestFit="1" customWidth="1"/>
    <col min="2213" max="2213" width="4" bestFit="1" customWidth="1"/>
    <col min="2214" max="2214" width="12.140625" bestFit="1" customWidth="1"/>
    <col min="2215" max="2215" width="4" bestFit="1" customWidth="1"/>
    <col min="2216" max="2216" width="12.140625" bestFit="1" customWidth="1"/>
    <col min="2217" max="2217" width="4" bestFit="1" customWidth="1"/>
    <col min="2218" max="2218" width="12.140625" bestFit="1" customWidth="1"/>
    <col min="2219" max="2219" width="4" bestFit="1" customWidth="1"/>
    <col min="2220" max="2220" width="12.140625" bestFit="1" customWidth="1"/>
    <col min="2221" max="2221" width="4" bestFit="1" customWidth="1"/>
    <col min="2222" max="2222" width="12.140625" bestFit="1" customWidth="1"/>
    <col min="2223" max="2223" width="4" bestFit="1" customWidth="1"/>
    <col min="2224" max="2224" width="12.140625" bestFit="1" customWidth="1"/>
    <col min="2225" max="2225" width="4" bestFit="1" customWidth="1"/>
    <col min="2226" max="2226" width="12.140625" bestFit="1" customWidth="1"/>
    <col min="2227" max="2227" width="4" bestFit="1" customWidth="1"/>
    <col min="2228" max="2228" width="12.140625" bestFit="1" customWidth="1"/>
    <col min="2229" max="2229" width="4" bestFit="1" customWidth="1"/>
    <col min="2230" max="2230" width="12.140625" bestFit="1" customWidth="1"/>
    <col min="2231" max="2231" width="4" bestFit="1" customWidth="1"/>
    <col min="2232" max="2232" width="12.140625" bestFit="1" customWidth="1"/>
    <col min="2233" max="2233" width="4" bestFit="1" customWidth="1"/>
    <col min="2234" max="2234" width="12.140625" bestFit="1" customWidth="1"/>
    <col min="2235" max="2235" width="4" bestFit="1" customWidth="1"/>
    <col min="2236" max="2236" width="12.140625" bestFit="1" customWidth="1"/>
    <col min="2237" max="2237" width="4" bestFit="1" customWidth="1"/>
    <col min="2238" max="2238" width="12.140625" bestFit="1" customWidth="1"/>
    <col min="2239" max="2239" width="4" bestFit="1" customWidth="1"/>
    <col min="2240" max="2240" width="12.140625" bestFit="1" customWidth="1"/>
    <col min="2241" max="2241" width="4" bestFit="1" customWidth="1"/>
    <col min="2242" max="2242" width="12.140625" bestFit="1" customWidth="1"/>
    <col min="2243" max="2243" width="4" bestFit="1" customWidth="1"/>
    <col min="2244" max="2244" width="11.7109375" bestFit="1" customWidth="1"/>
    <col min="2245" max="2245" width="4" bestFit="1" customWidth="1"/>
    <col min="2246" max="2246" width="12.7109375" bestFit="1" customWidth="1"/>
    <col min="2247" max="2247" width="4" bestFit="1" customWidth="1"/>
    <col min="2248" max="2248" width="12.140625" bestFit="1" customWidth="1"/>
    <col min="2249" max="2249" width="4" bestFit="1" customWidth="1"/>
    <col min="2250" max="2250" width="12.140625" bestFit="1" customWidth="1"/>
    <col min="2251" max="2251" width="4" bestFit="1" customWidth="1"/>
    <col min="2252" max="2252" width="12.140625" bestFit="1" customWidth="1"/>
    <col min="2253" max="2253" width="4" bestFit="1" customWidth="1"/>
    <col min="2254" max="2254" width="12.140625" bestFit="1" customWidth="1"/>
    <col min="2255" max="2255" width="4" bestFit="1" customWidth="1"/>
    <col min="2256" max="2256" width="12.140625" bestFit="1" customWidth="1"/>
    <col min="2257" max="2257" width="4" bestFit="1" customWidth="1"/>
    <col min="2258" max="2258" width="12.140625" bestFit="1" customWidth="1"/>
    <col min="2259" max="2259" width="4" bestFit="1" customWidth="1"/>
    <col min="2260" max="2260" width="12.140625" bestFit="1" customWidth="1"/>
    <col min="2261" max="2261" width="4" bestFit="1" customWidth="1"/>
    <col min="2262" max="2262" width="12.140625" bestFit="1" customWidth="1"/>
    <col min="2263" max="2263" width="4" bestFit="1" customWidth="1"/>
    <col min="2264" max="2264" width="12.140625" bestFit="1" customWidth="1"/>
    <col min="2265" max="2265" width="4" bestFit="1" customWidth="1"/>
    <col min="2266" max="2266" width="12.140625" bestFit="1" customWidth="1"/>
    <col min="2267" max="2267" width="4" bestFit="1" customWidth="1"/>
    <col min="2268" max="2268" width="12.140625" bestFit="1" customWidth="1"/>
    <col min="2269" max="2269" width="4" bestFit="1" customWidth="1"/>
    <col min="2270" max="2270" width="12.140625" bestFit="1" customWidth="1"/>
    <col min="2271" max="2271" width="4" bestFit="1" customWidth="1"/>
    <col min="2305" max="2305" width="46.42578125" bestFit="1" customWidth="1"/>
    <col min="2306" max="2306" width="12.425781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710937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710937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2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2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0.140625" bestFit="1" customWidth="1"/>
    <col min="2399" max="2399" width="4" bestFit="1" customWidth="1"/>
    <col min="2400" max="2400" width="12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0.140625" bestFit="1" customWidth="1"/>
    <col min="2413" max="2413" width="4" bestFit="1" customWidth="1"/>
    <col min="2414" max="2414" width="12.140625" bestFit="1" customWidth="1"/>
    <col min="2415" max="2415" width="4" bestFit="1" customWidth="1"/>
    <col min="2416" max="2416" width="12.140625" bestFit="1" customWidth="1"/>
    <col min="2417" max="2417" width="4" bestFit="1" customWidth="1"/>
    <col min="2418" max="2418" width="12.140625" bestFit="1" customWidth="1"/>
    <col min="2419" max="2419" width="4" bestFit="1" customWidth="1"/>
    <col min="2420" max="2420" width="12.140625" bestFit="1" customWidth="1"/>
    <col min="2421" max="2421" width="4" bestFit="1" customWidth="1"/>
    <col min="2422" max="2422" width="12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2.140625" bestFit="1" customWidth="1"/>
    <col min="2439" max="2439" width="4" bestFit="1" customWidth="1"/>
    <col min="2440" max="2440" width="12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14062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2.140625" bestFit="1" customWidth="1"/>
    <col min="2451" max="2451" width="4" bestFit="1" customWidth="1"/>
    <col min="2452" max="2452" width="12.7109375" bestFit="1" customWidth="1"/>
    <col min="2453" max="2453" width="4" bestFit="1" customWidth="1"/>
    <col min="2454" max="2454" width="11.140625" bestFit="1" customWidth="1"/>
    <col min="2455" max="2455" width="4" bestFit="1" customWidth="1"/>
    <col min="2456" max="2456" width="12.140625" bestFit="1" customWidth="1"/>
    <col min="2457" max="2457" width="4" bestFit="1" customWidth="1"/>
    <col min="2458" max="2458" width="11.140625" bestFit="1" customWidth="1"/>
    <col min="2459" max="2459" width="4" bestFit="1" customWidth="1"/>
    <col min="2460" max="2460" width="12.140625" bestFit="1" customWidth="1"/>
    <col min="2461" max="2461" width="4" bestFit="1" customWidth="1"/>
    <col min="2462" max="2462" width="12.140625" bestFit="1" customWidth="1"/>
    <col min="2463" max="2463" width="4" bestFit="1" customWidth="1"/>
    <col min="2464" max="2464" width="12.7109375" bestFit="1" customWidth="1"/>
    <col min="2465" max="2465" width="4" bestFit="1" customWidth="1"/>
    <col min="2466" max="2466" width="12.140625" bestFit="1" customWidth="1"/>
    <col min="2467" max="2467" width="4" bestFit="1" customWidth="1"/>
    <col min="2468" max="2468" width="11.140625" bestFit="1" customWidth="1"/>
    <col min="2469" max="2469" width="4" bestFit="1" customWidth="1"/>
    <col min="2470" max="2470" width="12.140625" bestFit="1" customWidth="1"/>
    <col min="2471" max="2471" width="4" bestFit="1" customWidth="1"/>
    <col min="2472" max="2472" width="12.140625" bestFit="1" customWidth="1"/>
    <col min="2473" max="2473" width="4" bestFit="1" customWidth="1"/>
    <col min="2474" max="2474" width="12.140625" bestFit="1" customWidth="1"/>
    <col min="2475" max="2475" width="4" bestFit="1" customWidth="1"/>
    <col min="2476" max="2476" width="12.140625" bestFit="1" customWidth="1"/>
    <col min="2477" max="2477" width="4" bestFit="1" customWidth="1"/>
    <col min="2478" max="2478" width="12.140625" bestFit="1" customWidth="1"/>
    <col min="2479" max="2479" width="4" bestFit="1" customWidth="1"/>
    <col min="2480" max="2480" width="12.140625" bestFit="1" customWidth="1"/>
    <col min="2481" max="2481" width="4" bestFit="1" customWidth="1"/>
    <col min="2482" max="2482" width="12.140625" bestFit="1" customWidth="1"/>
    <col min="2483" max="2483" width="4" bestFit="1" customWidth="1"/>
    <col min="2484" max="2484" width="12.140625" bestFit="1" customWidth="1"/>
    <col min="2485" max="2485" width="4" bestFit="1" customWidth="1"/>
    <col min="2486" max="2486" width="12.140625" bestFit="1" customWidth="1"/>
    <col min="2487" max="2487" width="4" bestFit="1" customWidth="1"/>
    <col min="2488" max="2488" width="12.140625" bestFit="1" customWidth="1"/>
    <col min="2489" max="2489" width="4" bestFit="1" customWidth="1"/>
    <col min="2490" max="2490" width="12.140625" bestFit="1" customWidth="1"/>
    <col min="2491" max="2491" width="4" bestFit="1" customWidth="1"/>
    <col min="2492" max="2492" width="12.140625" bestFit="1" customWidth="1"/>
    <col min="2493" max="2493" width="4" bestFit="1" customWidth="1"/>
    <col min="2494" max="2494" width="12.140625" bestFit="1" customWidth="1"/>
    <col min="2495" max="2495" width="4" bestFit="1" customWidth="1"/>
    <col min="2496" max="2496" width="12.140625" bestFit="1" customWidth="1"/>
    <col min="2497" max="2497" width="4" bestFit="1" customWidth="1"/>
    <col min="2498" max="2498" width="12.140625" bestFit="1" customWidth="1"/>
    <col min="2499" max="2499" width="4" bestFit="1" customWidth="1"/>
    <col min="2500" max="2500" width="11.7109375" bestFit="1" customWidth="1"/>
    <col min="2501" max="2501" width="4" bestFit="1" customWidth="1"/>
    <col min="2502" max="2502" width="12.7109375" bestFit="1" customWidth="1"/>
    <col min="2503" max="2503" width="4" bestFit="1" customWidth="1"/>
    <col min="2504" max="2504" width="12.140625" bestFit="1" customWidth="1"/>
    <col min="2505" max="2505" width="4" bestFit="1" customWidth="1"/>
    <col min="2506" max="2506" width="12.140625" bestFit="1" customWidth="1"/>
    <col min="2507" max="2507" width="4" bestFit="1" customWidth="1"/>
    <col min="2508" max="2508" width="12.140625" bestFit="1" customWidth="1"/>
    <col min="2509" max="2509" width="4" bestFit="1" customWidth="1"/>
    <col min="2510" max="2510" width="12.140625" bestFit="1" customWidth="1"/>
    <col min="2511" max="2511" width="4" bestFit="1" customWidth="1"/>
    <col min="2512" max="2512" width="12.140625" bestFit="1" customWidth="1"/>
    <col min="2513" max="2513" width="4" bestFit="1" customWidth="1"/>
    <col min="2514" max="2514" width="12.140625" bestFit="1" customWidth="1"/>
    <col min="2515" max="2515" width="4" bestFit="1" customWidth="1"/>
    <col min="2516" max="2516" width="12.140625" bestFit="1" customWidth="1"/>
    <col min="2517" max="2517" width="4" bestFit="1" customWidth="1"/>
    <col min="2518" max="2518" width="12.140625" bestFit="1" customWidth="1"/>
    <col min="2519" max="2519" width="4" bestFit="1" customWidth="1"/>
    <col min="2520" max="2520" width="12.140625" bestFit="1" customWidth="1"/>
    <col min="2521" max="2521" width="4" bestFit="1" customWidth="1"/>
    <col min="2522" max="2522" width="12.140625" bestFit="1" customWidth="1"/>
    <col min="2523" max="2523" width="4" bestFit="1" customWidth="1"/>
    <col min="2524" max="2524" width="12.140625" bestFit="1" customWidth="1"/>
    <col min="2525" max="2525" width="4" bestFit="1" customWidth="1"/>
    <col min="2526" max="2526" width="12.140625" bestFit="1" customWidth="1"/>
    <col min="2527" max="2527" width="4" bestFit="1" customWidth="1"/>
    <col min="2561" max="2561" width="46.42578125" bestFit="1" customWidth="1"/>
    <col min="2562" max="2562" width="12.425781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710937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710937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2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2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0.140625" bestFit="1" customWidth="1"/>
    <col min="2655" max="2655" width="4" bestFit="1" customWidth="1"/>
    <col min="2656" max="2656" width="12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0.140625" bestFit="1" customWidth="1"/>
    <col min="2669" max="2669" width="4" bestFit="1" customWidth="1"/>
    <col min="2670" max="2670" width="12.140625" bestFit="1" customWidth="1"/>
    <col min="2671" max="2671" width="4" bestFit="1" customWidth="1"/>
    <col min="2672" max="2672" width="12.140625" bestFit="1" customWidth="1"/>
    <col min="2673" max="2673" width="4" bestFit="1" customWidth="1"/>
    <col min="2674" max="2674" width="12.140625" bestFit="1" customWidth="1"/>
    <col min="2675" max="2675" width="4" bestFit="1" customWidth="1"/>
    <col min="2676" max="2676" width="12.140625" bestFit="1" customWidth="1"/>
    <col min="2677" max="2677" width="4" bestFit="1" customWidth="1"/>
    <col min="2678" max="2678" width="12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2.140625" bestFit="1" customWidth="1"/>
    <col min="2695" max="2695" width="4" bestFit="1" customWidth="1"/>
    <col min="2696" max="2696" width="12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14062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2.140625" bestFit="1" customWidth="1"/>
    <col min="2707" max="2707" width="4" bestFit="1" customWidth="1"/>
    <col min="2708" max="2708" width="12.7109375" bestFit="1" customWidth="1"/>
    <col min="2709" max="2709" width="4" bestFit="1" customWidth="1"/>
    <col min="2710" max="2710" width="11.140625" bestFit="1" customWidth="1"/>
    <col min="2711" max="2711" width="4" bestFit="1" customWidth="1"/>
    <col min="2712" max="2712" width="12.140625" bestFit="1" customWidth="1"/>
    <col min="2713" max="2713" width="4" bestFit="1" customWidth="1"/>
    <col min="2714" max="2714" width="11.140625" bestFit="1" customWidth="1"/>
    <col min="2715" max="2715" width="4" bestFit="1" customWidth="1"/>
    <col min="2716" max="2716" width="12.140625" bestFit="1" customWidth="1"/>
    <col min="2717" max="2717" width="4" bestFit="1" customWidth="1"/>
    <col min="2718" max="2718" width="12.140625" bestFit="1" customWidth="1"/>
    <col min="2719" max="2719" width="4" bestFit="1" customWidth="1"/>
    <col min="2720" max="2720" width="12.7109375" bestFit="1" customWidth="1"/>
    <col min="2721" max="2721" width="4" bestFit="1" customWidth="1"/>
    <col min="2722" max="2722" width="12.140625" bestFit="1" customWidth="1"/>
    <col min="2723" max="2723" width="4" bestFit="1" customWidth="1"/>
    <col min="2724" max="2724" width="11.140625" bestFit="1" customWidth="1"/>
    <col min="2725" max="2725" width="4" bestFit="1" customWidth="1"/>
    <col min="2726" max="2726" width="12.140625" bestFit="1" customWidth="1"/>
    <col min="2727" max="2727" width="4" bestFit="1" customWidth="1"/>
    <col min="2728" max="2728" width="12.140625" bestFit="1" customWidth="1"/>
    <col min="2729" max="2729" width="4" bestFit="1" customWidth="1"/>
    <col min="2730" max="2730" width="12.140625" bestFit="1" customWidth="1"/>
    <col min="2731" max="2731" width="4" bestFit="1" customWidth="1"/>
    <col min="2732" max="2732" width="12.140625" bestFit="1" customWidth="1"/>
    <col min="2733" max="2733" width="4" bestFit="1" customWidth="1"/>
    <col min="2734" max="2734" width="12.140625" bestFit="1" customWidth="1"/>
    <col min="2735" max="2735" width="4" bestFit="1" customWidth="1"/>
    <col min="2736" max="2736" width="12.140625" bestFit="1" customWidth="1"/>
    <col min="2737" max="2737" width="4" bestFit="1" customWidth="1"/>
    <col min="2738" max="2738" width="12.140625" bestFit="1" customWidth="1"/>
    <col min="2739" max="2739" width="4" bestFit="1" customWidth="1"/>
    <col min="2740" max="2740" width="12.140625" bestFit="1" customWidth="1"/>
    <col min="2741" max="2741" width="4" bestFit="1" customWidth="1"/>
    <col min="2742" max="2742" width="12.140625" bestFit="1" customWidth="1"/>
    <col min="2743" max="2743" width="4" bestFit="1" customWidth="1"/>
    <col min="2744" max="2744" width="12.140625" bestFit="1" customWidth="1"/>
    <col min="2745" max="2745" width="4" bestFit="1" customWidth="1"/>
    <col min="2746" max="2746" width="12.140625" bestFit="1" customWidth="1"/>
    <col min="2747" max="2747" width="4" bestFit="1" customWidth="1"/>
    <col min="2748" max="2748" width="12.140625" bestFit="1" customWidth="1"/>
    <col min="2749" max="2749" width="4" bestFit="1" customWidth="1"/>
    <col min="2750" max="2750" width="12.140625" bestFit="1" customWidth="1"/>
    <col min="2751" max="2751" width="4" bestFit="1" customWidth="1"/>
    <col min="2752" max="2752" width="12.140625" bestFit="1" customWidth="1"/>
    <col min="2753" max="2753" width="4" bestFit="1" customWidth="1"/>
    <col min="2754" max="2754" width="12.140625" bestFit="1" customWidth="1"/>
    <col min="2755" max="2755" width="4" bestFit="1" customWidth="1"/>
    <col min="2756" max="2756" width="11.7109375" bestFit="1" customWidth="1"/>
    <col min="2757" max="2757" width="4" bestFit="1" customWidth="1"/>
    <col min="2758" max="2758" width="12.7109375" bestFit="1" customWidth="1"/>
    <col min="2759" max="2759" width="4" bestFit="1" customWidth="1"/>
    <col min="2760" max="2760" width="12.140625" bestFit="1" customWidth="1"/>
    <col min="2761" max="2761" width="4" bestFit="1" customWidth="1"/>
    <col min="2762" max="2762" width="12.140625" bestFit="1" customWidth="1"/>
    <col min="2763" max="2763" width="4" bestFit="1" customWidth="1"/>
    <col min="2764" max="2764" width="12.140625" bestFit="1" customWidth="1"/>
    <col min="2765" max="2765" width="4" bestFit="1" customWidth="1"/>
    <col min="2766" max="2766" width="12.140625" bestFit="1" customWidth="1"/>
    <col min="2767" max="2767" width="4" bestFit="1" customWidth="1"/>
    <col min="2768" max="2768" width="12.140625" bestFit="1" customWidth="1"/>
    <col min="2769" max="2769" width="4" bestFit="1" customWidth="1"/>
    <col min="2770" max="2770" width="12.140625" bestFit="1" customWidth="1"/>
    <col min="2771" max="2771" width="4" bestFit="1" customWidth="1"/>
    <col min="2772" max="2772" width="12.140625" bestFit="1" customWidth="1"/>
    <col min="2773" max="2773" width="4" bestFit="1" customWidth="1"/>
    <col min="2774" max="2774" width="12.140625" bestFit="1" customWidth="1"/>
    <col min="2775" max="2775" width="4" bestFit="1" customWidth="1"/>
    <col min="2776" max="2776" width="12.140625" bestFit="1" customWidth="1"/>
    <col min="2777" max="2777" width="4" bestFit="1" customWidth="1"/>
    <col min="2778" max="2778" width="12.140625" bestFit="1" customWidth="1"/>
    <col min="2779" max="2779" width="4" bestFit="1" customWidth="1"/>
    <col min="2780" max="2780" width="12.140625" bestFit="1" customWidth="1"/>
    <col min="2781" max="2781" width="4" bestFit="1" customWidth="1"/>
    <col min="2782" max="2782" width="12.140625" bestFit="1" customWidth="1"/>
    <col min="2783" max="2783" width="4" bestFit="1" customWidth="1"/>
    <col min="2817" max="2817" width="46.42578125" bestFit="1" customWidth="1"/>
    <col min="2818" max="2818" width="12.425781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710937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710937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2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2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0.140625" bestFit="1" customWidth="1"/>
    <col min="2911" max="2911" width="4" bestFit="1" customWidth="1"/>
    <col min="2912" max="2912" width="12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0.140625" bestFit="1" customWidth="1"/>
    <col min="2925" max="2925" width="4" bestFit="1" customWidth="1"/>
    <col min="2926" max="2926" width="12.140625" bestFit="1" customWidth="1"/>
    <col min="2927" max="2927" width="4" bestFit="1" customWidth="1"/>
    <col min="2928" max="2928" width="12.140625" bestFit="1" customWidth="1"/>
    <col min="2929" max="2929" width="4" bestFit="1" customWidth="1"/>
    <col min="2930" max="2930" width="12.140625" bestFit="1" customWidth="1"/>
    <col min="2931" max="2931" width="4" bestFit="1" customWidth="1"/>
    <col min="2932" max="2932" width="12.140625" bestFit="1" customWidth="1"/>
    <col min="2933" max="2933" width="4" bestFit="1" customWidth="1"/>
    <col min="2934" max="2934" width="12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2.140625" bestFit="1" customWidth="1"/>
    <col min="2951" max="2951" width="4" bestFit="1" customWidth="1"/>
    <col min="2952" max="2952" width="12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14062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2.140625" bestFit="1" customWidth="1"/>
    <col min="2963" max="2963" width="4" bestFit="1" customWidth="1"/>
    <col min="2964" max="2964" width="12.7109375" bestFit="1" customWidth="1"/>
    <col min="2965" max="2965" width="4" bestFit="1" customWidth="1"/>
    <col min="2966" max="2966" width="11.140625" bestFit="1" customWidth="1"/>
    <col min="2967" max="2967" width="4" bestFit="1" customWidth="1"/>
    <col min="2968" max="2968" width="12.140625" bestFit="1" customWidth="1"/>
    <col min="2969" max="2969" width="4" bestFit="1" customWidth="1"/>
    <col min="2970" max="2970" width="11.140625" bestFit="1" customWidth="1"/>
    <col min="2971" max="2971" width="4" bestFit="1" customWidth="1"/>
    <col min="2972" max="2972" width="12.140625" bestFit="1" customWidth="1"/>
    <col min="2973" max="2973" width="4" bestFit="1" customWidth="1"/>
    <col min="2974" max="2974" width="12.140625" bestFit="1" customWidth="1"/>
    <col min="2975" max="2975" width="4" bestFit="1" customWidth="1"/>
    <col min="2976" max="2976" width="12.7109375" bestFit="1" customWidth="1"/>
    <col min="2977" max="2977" width="4" bestFit="1" customWidth="1"/>
    <col min="2978" max="2978" width="12.140625" bestFit="1" customWidth="1"/>
    <col min="2979" max="2979" width="4" bestFit="1" customWidth="1"/>
    <col min="2980" max="2980" width="11.140625" bestFit="1" customWidth="1"/>
    <col min="2981" max="2981" width="4" bestFit="1" customWidth="1"/>
    <col min="2982" max="2982" width="12.140625" bestFit="1" customWidth="1"/>
    <col min="2983" max="2983" width="4" bestFit="1" customWidth="1"/>
    <col min="2984" max="2984" width="12.140625" bestFit="1" customWidth="1"/>
    <col min="2985" max="2985" width="4" bestFit="1" customWidth="1"/>
    <col min="2986" max="2986" width="12.140625" bestFit="1" customWidth="1"/>
    <col min="2987" max="2987" width="4" bestFit="1" customWidth="1"/>
    <col min="2988" max="2988" width="12.140625" bestFit="1" customWidth="1"/>
    <col min="2989" max="2989" width="4" bestFit="1" customWidth="1"/>
    <col min="2990" max="2990" width="12.140625" bestFit="1" customWidth="1"/>
    <col min="2991" max="2991" width="4" bestFit="1" customWidth="1"/>
    <col min="2992" max="2992" width="12.140625" bestFit="1" customWidth="1"/>
    <col min="2993" max="2993" width="4" bestFit="1" customWidth="1"/>
    <col min="2994" max="2994" width="12.140625" bestFit="1" customWidth="1"/>
    <col min="2995" max="2995" width="4" bestFit="1" customWidth="1"/>
    <col min="2996" max="2996" width="12.140625" bestFit="1" customWidth="1"/>
    <col min="2997" max="2997" width="4" bestFit="1" customWidth="1"/>
    <col min="2998" max="2998" width="12.140625" bestFit="1" customWidth="1"/>
    <col min="2999" max="2999" width="4" bestFit="1" customWidth="1"/>
    <col min="3000" max="3000" width="12.140625" bestFit="1" customWidth="1"/>
    <col min="3001" max="3001" width="4" bestFit="1" customWidth="1"/>
    <col min="3002" max="3002" width="12.140625" bestFit="1" customWidth="1"/>
    <col min="3003" max="3003" width="4" bestFit="1" customWidth="1"/>
    <col min="3004" max="3004" width="12.140625" bestFit="1" customWidth="1"/>
    <col min="3005" max="3005" width="4" bestFit="1" customWidth="1"/>
    <col min="3006" max="3006" width="12.140625" bestFit="1" customWidth="1"/>
    <col min="3007" max="3007" width="4" bestFit="1" customWidth="1"/>
    <col min="3008" max="3008" width="12.140625" bestFit="1" customWidth="1"/>
    <col min="3009" max="3009" width="4" bestFit="1" customWidth="1"/>
    <col min="3010" max="3010" width="12.140625" bestFit="1" customWidth="1"/>
    <col min="3011" max="3011" width="4" bestFit="1" customWidth="1"/>
    <col min="3012" max="3012" width="11.7109375" bestFit="1" customWidth="1"/>
    <col min="3013" max="3013" width="4" bestFit="1" customWidth="1"/>
    <col min="3014" max="3014" width="12.7109375" bestFit="1" customWidth="1"/>
    <col min="3015" max="3015" width="4" bestFit="1" customWidth="1"/>
    <col min="3016" max="3016" width="12.140625" bestFit="1" customWidth="1"/>
    <col min="3017" max="3017" width="4" bestFit="1" customWidth="1"/>
    <col min="3018" max="3018" width="12.140625" bestFit="1" customWidth="1"/>
    <col min="3019" max="3019" width="4" bestFit="1" customWidth="1"/>
    <col min="3020" max="3020" width="12.140625" bestFit="1" customWidth="1"/>
    <col min="3021" max="3021" width="4" bestFit="1" customWidth="1"/>
    <col min="3022" max="3022" width="12.140625" bestFit="1" customWidth="1"/>
    <col min="3023" max="3023" width="4" bestFit="1" customWidth="1"/>
    <col min="3024" max="3024" width="12.140625" bestFit="1" customWidth="1"/>
    <col min="3025" max="3025" width="4" bestFit="1" customWidth="1"/>
    <col min="3026" max="3026" width="12.140625" bestFit="1" customWidth="1"/>
    <col min="3027" max="3027" width="4" bestFit="1" customWidth="1"/>
    <col min="3028" max="3028" width="12.140625" bestFit="1" customWidth="1"/>
    <col min="3029" max="3029" width="4" bestFit="1" customWidth="1"/>
    <col min="3030" max="3030" width="12.140625" bestFit="1" customWidth="1"/>
    <col min="3031" max="3031" width="4" bestFit="1" customWidth="1"/>
    <col min="3032" max="3032" width="12.140625" bestFit="1" customWidth="1"/>
    <col min="3033" max="3033" width="4" bestFit="1" customWidth="1"/>
    <col min="3034" max="3034" width="12.140625" bestFit="1" customWidth="1"/>
    <col min="3035" max="3035" width="4" bestFit="1" customWidth="1"/>
    <col min="3036" max="3036" width="12.140625" bestFit="1" customWidth="1"/>
    <col min="3037" max="3037" width="4" bestFit="1" customWidth="1"/>
    <col min="3038" max="3038" width="12.140625" bestFit="1" customWidth="1"/>
    <col min="3039" max="3039" width="4" bestFit="1" customWidth="1"/>
    <col min="3073" max="3073" width="46.42578125" bestFit="1" customWidth="1"/>
    <col min="3074" max="3074" width="12.425781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710937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710937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2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2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0.140625" bestFit="1" customWidth="1"/>
    <col min="3167" max="3167" width="4" bestFit="1" customWidth="1"/>
    <col min="3168" max="3168" width="12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0.140625" bestFit="1" customWidth="1"/>
    <col min="3181" max="3181" width="4" bestFit="1" customWidth="1"/>
    <col min="3182" max="3182" width="12.140625" bestFit="1" customWidth="1"/>
    <col min="3183" max="3183" width="4" bestFit="1" customWidth="1"/>
    <col min="3184" max="3184" width="12.140625" bestFit="1" customWidth="1"/>
    <col min="3185" max="3185" width="4" bestFit="1" customWidth="1"/>
    <col min="3186" max="3186" width="12.140625" bestFit="1" customWidth="1"/>
    <col min="3187" max="3187" width="4" bestFit="1" customWidth="1"/>
    <col min="3188" max="3188" width="12.140625" bestFit="1" customWidth="1"/>
    <col min="3189" max="3189" width="4" bestFit="1" customWidth="1"/>
    <col min="3190" max="3190" width="12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2.140625" bestFit="1" customWidth="1"/>
    <col min="3207" max="3207" width="4" bestFit="1" customWidth="1"/>
    <col min="3208" max="3208" width="12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14062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2.140625" bestFit="1" customWidth="1"/>
    <col min="3219" max="3219" width="4" bestFit="1" customWidth="1"/>
    <col min="3220" max="3220" width="12.7109375" bestFit="1" customWidth="1"/>
    <col min="3221" max="3221" width="4" bestFit="1" customWidth="1"/>
    <col min="3222" max="3222" width="11.140625" bestFit="1" customWidth="1"/>
    <col min="3223" max="3223" width="4" bestFit="1" customWidth="1"/>
    <col min="3224" max="3224" width="12.140625" bestFit="1" customWidth="1"/>
    <col min="3225" max="3225" width="4" bestFit="1" customWidth="1"/>
    <col min="3226" max="3226" width="11.140625" bestFit="1" customWidth="1"/>
    <col min="3227" max="3227" width="4" bestFit="1" customWidth="1"/>
    <col min="3228" max="3228" width="12.140625" bestFit="1" customWidth="1"/>
    <col min="3229" max="3229" width="4" bestFit="1" customWidth="1"/>
    <col min="3230" max="3230" width="12.140625" bestFit="1" customWidth="1"/>
    <col min="3231" max="3231" width="4" bestFit="1" customWidth="1"/>
    <col min="3232" max="3232" width="12.7109375" bestFit="1" customWidth="1"/>
    <col min="3233" max="3233" width="4" bestFit="1" customWidth="1"/>
    <col min="3234" max="3234" width="12.140625" bestFit="1" customWidth="1"/>
    <col min="3235" max="3235" width="4" bestFit="1" customWidth="1"/>
    <col min="3236" max="3236" width="11.140625" bestFit="1" customWidth="1"/>
    <col min="3237" max="3237" width="4" bestFit="1" customWidth="1"/>
    <col min="3238" max="3238" width="12.140625" bestFit="1" customWidth="1"/>
    <col min="3239" max="3239" width="4" bestFit="1" customWidth="1"/>
    <col min="3240" max="3240" width="12.140625" bestFit="1" customWidth="1"/>
    <col min="3241" max="3241" width="4" bestFit="1" customWidth="1"/>
    <col min="3242" max="3242" width="12.140625" bestFit="1" customWidth="1"/>
    <col min="3243" max="3243" width="4" bestFit="1" customWidth="1"/>
    <col min="3244" max="3244" width="12.140625" bestFit="1" customWidth="1"/>
    <col min="3245" max="3245" width="4" bestFit="1" customWidth="1"/>
    <col min="3246" max="3246" width="12.140625" bestFit="1" customWidth="1"/>
    <col min="3247" max="3247" width="4" bestFit="1" customWidth="1"/>
    <col min="3248" max="3248" width="12.140625" bestFit="1" customWidth="1"/>
    <col min="3249" max="3249" width="4" bestFit="1" customWidth="1"/>
    <col min="3250" max="3250" width="12.140625" bestFit="1" customWidth="1"/>
    <col min="3251" max="3251" width="4" bestFit="1" customWidth="1"/>
    <col min="3252" max="3252" width="12.140625" bestFit="1" customWidth="1"/>
    <col min="3253" max="3253" width="4" bestFit="1" customWidth="1"/>
    <col min="3254" max="3254" width="12.140625" bestFit="1" customWidth="1"/>
    <col min="3255" max="3255" width="4" bestFit="1" customWidth="1"/>
    <col min="3256" max="3256" width="12.140625" bestFit="1" customWidth="1"/>
    <col min="3257" max="3257" width="4" bestFit="1" customWidth="1"/>
    <col min="3258" max="3258" width="12.140625" bestFit="1" customWidth="1"/>
    <col min="3259" max="3259" width="4" bestFit="1" customWidth="1"/>
    <col min="3260" max="3260" width="12.140625" bestFit="1" customWidth="1"/>
    <col min="3261" max="3261" width="4" bestFit="1" customWidth="1"/>
    <col min="3262" max="3262" width="12.140625" bestFit="1" customWidth="1"/>
    <col min="3263" max="3263" width="4" bestFit="1" customWidth="1"/>
    <col min="3264" max="3264" width="12.140625" bestFit="1" customWidth="1"/>
    <col min="3265" max="3265" width="4" bestFit="1" customWidth="1"/>
    <col min="3266" max="3266" width="12.140625" bestFit="1" customWidth="1"/>
    <col min="3267" max="3267" width="4" bestFit="1" customWidth="1"/>
    <col min="3268" max="3268" width="11.7109375" bestFit="1" customWidth="1"/>
    <col min="3269" max="3269" width="4" bestFit="1" customWidth="1"/>
    <col min="3270" max="3270" width="12.7109375" bestFit="1" customWidth="1"/>
    <col min="3271" max="3271" width="4" bestFit="1" customWidth="1"/>
    <col min="3272" max="3272" width="12.140625" bestFit="1" customWidth="1"/>
    <col min="3273" max="3273" width="4" bestFit="1" customWidth="1"/>
    <col min="3274" max="3274" width="12.140625" bestFit="1" customWidth="1"/>
    <col min="3275" max="3275" width="4" bestFit="1" customWidth="1"/>
    <col min="3276" max="3276" width="12.140625" bestFit="1" customWidth="1"/>
    <col min="3277" max="3277" width="4" bestFit="1" customWidth="1"/>
    <col min="3278" max="3278" width="12.140625" bestFit="1" customWidth="1"/>
    <col min="3279" max="3279" width="4" bestFit="1" customWidth="1"/>
    <col min="3280" max="3280" width="12.140625" bestFit="1" customWidth="1"/>
    <col min="3281" max="3281" width="4" bestFit="1" customWidth="1"/>
    <col min="3282" max="3282" width="12.140625" bestFit="1" customWidth="1"/>
    <col min="3283" max="3283" width="4" bestFit="1" customWidth="1"/>
    <col min="3284" max="3284" width="12.140625" bestFit="1" customWidth="1"/>
    <col min="3285" max="3285" width="4" bestFit="1" customWidth="1"/>
    <col min="3286" max="3286" width="12.140625" bestFit="1" customWidth="1"/>
    <col min="3287" max="3287" width="4" bestFit="1" customWidth="1"/>
    <col min="3288" max="3288" width="12.140625" bestFit="1" customWidth="1"/>
    <col min="3289" max="3289" width="4" bestFit="1" customWidth="1"/>
    <col min="3290" max="3290" width="12.140625" bestFit="1" customWidth="1"/>
    <col min="3291" max="3291" width="4" bestFit="1" customWidth="1"/>
    <col min="3292" max="3292" width="12.140625" bestFit="1" customWidth="1"/>
    <col min="3293" max="3293" width="4" bestFit="1" customWidth="1"/>
    <col min="3294" max="3294" width="12.140625" bestFit="1" customWidth="1"/>
    <col min="3295" max="3295" width="4" bestFit="1" customWidth="1"/>
    <col min="3329" max="3329" width="46.42578125" bestFit="1" customWidth="1"/>
    <col min="3330" max="3330" width="12.425781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710937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710937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2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2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0.140625" bestFit="1" customWidth="1"/>
    <col min="3423" max="3423" width="4" bestFit="1" customWidth="1"/>
    <col min="3424" max="3424" width="12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0.140625" bestFit="1" customWidth="1"/>
    <col min="3437" max="3437" width="4" bestFit="1" customWidth="1"/>
    <col min="3438" max="3438" width="12.140625" bestFit="1" customWidth="1"/>
    <col min="3439" max="3439" width="4" bestFit="1" customWidth="1"/>
    <col min="3440" max="3440" width="12.140625" bestFit="1" customWidth="1"/>
    <col min="3441" max="3441" width="4" bestFit="1" customWidth="1"/>
    <col min="3442" max="3442" width="12.140625" bestFit="1" customWidth="1"/>
    <col min="3443" max="3443" width="4" bestFit="1" customWidth="1"/>
    <col min="3444" max="3444" width="12.140625" bestFit="1" customWidth="1"/>
    <col min="3445" max="3445" width="4" bestFit="1" customWidth="1"/>
    <col min="3446" max="3446" width="12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2.140625" bestFit="1" customWidth="1"/>
    <col min="3463" max="3463" width="4" bestFit="1" customWidth="1"/>
    <col min="3464" max="3464" width="12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14062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2.140625" bestFit="1" customWidth="1"/>
    <col min="3475" max="3475" width="4" bestFit="1" customWidth="1"/>
    <col min="3476" max="3476" width="12.7109375" bestFit="1" customWidth="1"/>
    <col min="3477" max="3477" width="4" bestFit="1" customWidth="1"/>
    <col min="3478" max="3478" width="11.140625" bestFit="1" customWidth="1"/>
    <col min="3479" max="3479" width="4" bestFit="1" customWidth="1"/>
    <col min="3480" max="3480" width="12.140625" bestFit="1" customWidth="1"/>
    <col min="3481" max="3481" width="4" bestFit="1" customWidth="1"/>
    <col min="3482" max="3482" width="11.140625" bestFit="1" customWidth="1"/>
    <col min="3483" max="3483" width="4" bestFit="1" customWidth="1"/>
    <col min="3484" max="3484" width="12.140625" bestFit="1" customWidth="1"/>
    <col min="3485" max="3485" width="4" bestFit="1" customWidth="1"/>
    <col min="3486" max="3486" width="12.140625" bestFit="1" customWidth="1"/>
    <col min="3487" max="3487" width="4" bestFit="1" customWidth="1"/>
    <col min="3488" max="3488" width="12.7109375" bestFit="1" customWidth="1"/>
    <col min="3489" max="3489" width="4" bestFit="1" customWidth="1"/>
    <col min="3490" max="3490" width="12.140625" bestFit="1" customWidth="1"/>
    <col min="3491" max="3491" width="4" bestFit="1" customWidth="1"/>
    <col min="3492" max="3492" width="11.140625" bestFit="1" customWidth="1"/>
    <col min="3493" max="3493" width="4" bestFit="1" customWidth="1"/>
    <col min="3494" max="3494" width="12.140625" bestFit="1" customWidth="1"/>
    <col min="3495" max="3495" width="4" bestFit="1" customWidth="1"/>
    <col min="3496" max="3496" width="12.140625" bestFit="1" customWidth="1"/>
    <col min="3497" max="3497" width="4" bestFit="1" customWidth="1"/>
    <col min="3498" max="3498" width="12.140625" bestFit="1" customWidth="1"/>
    <col min="3499" max="3499" width="4" bestFit="1" customWidth="1"/>
    <col min="3500" max="3500" width="12.140625" bestFit="1" customWidth="1"/>
    <col min="3501" max="3501" width="4" bestFit="1" customWidth="1"/>
    <col min="3502" max="3502" width="12.140625" bestFit="1" customWidth="1"/>
    <col min="3503" max="3503" width="4" bestFit="1" customWidth="1"/>
    <col min="3504" max="3504" width="12.140625" bestFit="1" customWidth="1"/>
    <col min="3505" max="3505" width="4" bestFit="1" customWidth="1"/>
    <col min="3506" max="3506" width="12.140625" bestFit="1" customWidth="1"/>
    <col min="3507" max="3507" width="4" bestFit="1" customWidth="1"/>
    <col min="3508" max="3508" width="12.140625" bestFit="1" customWidth="1"/>
    <col min="3509" max="3509" width="4" bestFit="1" customWidth="1"/>
    <col min="3510" max="3510" width="12.140625" bestFit="1" customWidth="1"/>
    <col min="3511" max="3511" width="4" bestFit="1" customWidth="1"/>
    <col min="3512" max="3512" width="12.140625" bestFit="1" customWidth="1"/>
    <col min="3513" max="3513" width="4" bestFit="1" customWidth="1"/>
    <col min="3514" max="3514" width="12.140625" bestFit="1" customWidth="1"/>
    <col min="3515" max="3515" width="4" bestFit="1" customWidth="1"/>
    <col min="3516" max="3516" width="12.140625" bestFit="1" customWidth="1"/>
    <col min="3517" max="3517" width="4" bestFit="1" customWidth="1"/>
    <col min="3518" max="3518" width="12.140625" bestFit="1" customWidth="1"/>
    <col min="3519" max="3519" width="4" bestFit="1" customWidth="1"/>
    <col min="3520" max="3520" width="12.140625" bestFit="1" customWidth="1"/>
    <col min="3521" max="3521" width="4" bestFit="1" customWidth="1"/>
    <col min="3522" max="3522" width="12.140625" bestFit="1" customWidth="1"/>
    <col min="3523" max="3523" width="4" bestFit="1" customWidth="1"/>
    <col min="3524" max="3524" width="11.7109375" bestFit="1" customWidth="1"/>
    <col min="3525" max="3525" width="4" bestFit="1" customWidth="1"/>
    <col min="3526" max="3526" width="12.7109375" bestFit="1" customWidth="1"/>
    <col min="3527" max="3527" width="4" bestFit="1" customWidth="1"/>
    <col min="3528" max="3528" width="12.140625" bestFit="1" customWidth="1"/>
    <col min="3529" max="3529" width="4" bestFit="1" customWidth="1"/>
    <col min="3530" max="3530" width="12.140625" bestFit="1" customWidth="1"/>
    <col min="3531" max="3531" width="4" bestFit="1" customWidth="1"/>
    <col min="3532" max="3532" width="12.140625" bestFit="1" customWidth="1"/>
    <col min="3533" max="3533" width="4" bestFit="1" customWidth="1"/>
    <col min="3534" max="3534" width="12.140625" bestFit="1" customWidth="1"/>
    <col min="3535" max="3535" width="4" bestFit="1" customWidth="1"/>
    <col min="3536" max="3536" width="12.140625" bestFit="1" customWidth="1"/>
    <col min="3537" max="3537" width="4" bestFit="1" customWidth="1"/>
    <col min="3538" max="3538" width="12.140625" bestFit="1" customWidth="1"/>
    <col min="3539" max="3539" width="4" bestFit="1" customWidth="1"/>
    <col min="3540" max="3540" width="12.140625" bestFit="1" customWidth="1"/>
    <col min="3541" max="3541" width="4" bestFit="1" customWidth="1"/>
    <col min="3542" max="3542" width="12.140625" bestFit="1" customWidth="1"/>
    <col min="3543" max="3543" width="4" bestFit="1" customWidth="1"/>
    <col min="3544" max="3544" width="12.140625" bestFit="1" customWidth="1"/>
    <col min="3545" max="3545" width="4" bestFit="1" customWidth="1"/>
    <col min="3546" max="3546" width="12.140625" bestFit="1" customWidth="1"/>
    <col min="3547" max="3547" width="4" bestFit="1" customWidth="1"/>
    <col min="3548" max="3548" width="12.140625" bestFit="1" customWidth="1"/>
    <col min="3549" max="3549" width="4" bestFit="1" customWidth="1"/>
    <col min="3550" max="3550" width="12.140625" bestFit="1" customWidth="1"/>
    <col min="3551" max="3551" width="4" bestFit="1" customWidth="1"/>
    <col min="3585" max="3585" width="46.42578125" bestFit="1" customWidth="1"/>
    <col min="3586" max="3586" width="12.425781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710937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710937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2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2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0.140625" bestFit="1" customWidth="1"/>
    <col min="3679" max="3679" width="4" bestFit="1" customWidth="1"/>
    <col min="3680" max="3680" width="12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0.140625" bestFit="1" customWidth="1"/>
    <col min="3693" max="3693" width="4" bestFit="1" customWidth="1"/>
    <col min="3694" max="3694" width="12.140625" bestFit="1" customWidth="1"/>
    <col min="3695" max="3695" width="4" bestFit="1" customWidth="1"/>
    <col min="3696" max="3696" width="12.140625" bestFit="1" customWidth="1"/>
    <col min="3697" max="3697" width="4" bestFit="1" customWidth="1"/>
    <col min="3698" max="3698" width="12.140625" bestFit="1" customWidth="1"/>
    <col min="3699" max="3699" width="4" bestFit="1" customWidth="1"/>
    <col min="3700" max="3700" width="12.140625" bestFit="1" customWidth="1"/>
    <col min="3701" max="3701" width="4" bestFit="1" customWidth="1"/>
    <col min="3702" max="3702" width="12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2.140625" bestFit="1" customWidth="1"/>
    <col min="3719" max="3719" width="4" bestFit="1" customWidth="1"/>
    <col min="3720" max="3720" width="12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14062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2.140625" bestFit="1" customWidth="1"/>
    <col min="3731" max="3731" width="4" bestFit="1" customWidth="1"/>
    <col min="3732" max="3732" width="12.7109375" bestFit="1" customWidth="1"/>
    <col min="3733" max="3733" width="4" bestFit="1" customWidth="1"/>
    <col min="3734" max="3734" width="11.140625" bestFit="1" customWidth="1"/>
    <col min="3735" max="3735" width="4" bestFit="1" customWidth="1"/>
    <col min="3736" max="3736" width="12.140625" bestFit="1" customWidth="1"/>
    <col min="3737" max="3737" width="4" bestFit="1" customWidth="1"/>
    <col min="3738" max="3738" width="11.140625" bestFit="1" customWidth="1"/>
    <col min="3739" max="3739" width="4" bestFit="1" customWidth="1"/>
    <col min="3740" max="3740" width="12.140625" bestFit="1" customWidth="1"/>
    <col min="3741" max="3741" width="4" bestFit="1" customWidth="1"/>
    <col min="3742" max="3742" width="12.140625" bestFit="1" customWidth="1"/>
    <col min="3743" max="3743" width="4" bestFit="1" customWidth="1"/>
    <col min="3744" max="3744" width="12.7109375" bestFit="1" customWidth="1"/>
    <col min="3745" max="3745" width="4" bestFit="1" customWidth="1"/>
    <col min="3746" max="3746" width="12.140625" bestFit="1" customWidth="1"/>
    <col min="3747" max="3747" width="4" bestFit="1" customWidth="1"/>
    <col min="3748" max="3748" width="11.140625" bestFit="1" customWidth="1"/>
    <col min="3749" max="3749" width="4" bestFit="1" customWidth="1"/>
    <col min="3750" max="3750" width="12.140625" bestFit="1" customWidth="1"/>
    <col min="3751" max="3751" width="4" bestFit="1" customWidth="1"/>
    <col min="3752" max="3752" width="12.140625" bestFit="1" customWidth="1"/>
    <col min="3753" max="3753" width="4" bestFit="1" customWidth="1"/>
    <col min="3754" max="3754" width="12.140625" bestFit="1" customWidth="1"/>
    <col min="3755" max="3755" width="4" bestFit="1" customWidth="1"/>
    <col min="3756" max="3756" width="12.140625" bestFit="1" customWidth="1"/>
    <col min="3757" max="3757" width="4" bestFit="1" customWidth="1"/>
    <col min="3758" max="3758" width="12.140625" bestFit="1" customWidth="1"/>
    <col min="3759" max="3759" width="4" bestFit="1" customWidth="1"/>
    <col min="3760" max="3760" width="12.140625" bestFit="1" customWidth="1"/>
    <col min="3761" max="3761" width="4" bestFit="1" customWidth="1"/>
    <col min="3762" max="3762" width="12.140625" bestFit="1" customWidth="1"/>
    <col min="3763" max="3763" width="4" bestFit="1" customWidth="1"/>
    <col min="3764" max="3764" width="12.140625" bestFit="1" customWidth="1"/>
    <col min="3765" max="3765" width="4" bestFit="1" customWidth="1"/>
    <col min="3766" max="3766" width="12.140625" bestFit="1" customWidth="1"/>
    <col min="3767" max="3767" width="4" bestFit="1" customWidth="1"/>
    <col min="3768" max="3768" width="12.140625" bestFit="1" customWidth="1"/>
    <col min="3769" max="3769" width="4" bestFit="1" customWidth="1"/>
    <col min="3770" max="3770" width="12.140625" bestFit="1" customWidth="1"/>
    <col min="3771" max="3771" width="4" bestFit="1" customWidth="1"/>
    <col min="3772" max="3772" width="12.140625" bestFit="1" customWidth="1"/>
    <col min="3773" max="3773" width="4" bestFit="1" customWidth="1"/>
    <col min="3774" max="3774" width="12.140625" bestFit="1" customWidth="1"/>
    <col min="3775" max="3775" width="4" bestFit="1" customWidth="1"/>
    <col min="3776" max="3776" width="12.140625" bestFit="1" customWidth="1"/>
    <col min="3777" max="3777" width="4" bestFit="1" customWidth="1"/>
    <col min="3778" max="3778" width="12.140625" bestFit="1" customWidth="1"/>
    <col min="3779" max="3779" width="4" bestFit="1" customWidth="1"/>
    <col min="3780" max="3780" width="11.7109375" bestFit="1" customWidth="1"/>
    <col min="3781" max="3781" width="4" bestFit="1" customWidth="1"/>
    <col min="3782" max="3782" width="12.7109375" bestFit="1" customWidth="1"/>
    <col min="3783" max="3783" width="4" bestFit="1" customWidth="1"/>
    <col min="3784" max="3784" width="12.140625" bestFit="1" customWidth="1"/>
    <col min="3785" max="3785" width="4" bestFit="1" customWidth="1"/>
    <col min="3786" max="3786" width="12.140625" bestFit="1" customWidth="1"/>
    <col min="3787" max="3787" width="4" bestFit="1" customWidth="1"/>
    <col min="3788" max="3788" width="12.140625" bestFit="1" customWidth="1"/>
    <col min="3789" max="3789" width="4" bestFit="1" customWidth="1"/>
    <col min="3790" max="3790" width="12.140625" bestFit="1" customWidth="1"/>
    <col min="3791" max="3791" width="4" bestFit="1" customWidth="1"/>
    <col min="3792" max="3792" width="12.140625" bestFit="1" customWidth="1"/>
    <col min="3793" max="3793" width="4" bestFit="1" customWidth="1"/>
    <col min="3794" max="3794" width="12.140625" bestFit="1" customWidth="1"/>
    <col min="3795" max="3795" width="4" bestFit="1" customWidth="1"/>
    <col min="3796" max="3796" width="12.140625" bestFit="1" customWidth="1"/>
    <col min="3797" max="3797" width="4" bestFit="1" customWidth="1"/>
    <col min="3798" max="3798" width="12.140625" bestFit="1" customWidth="1"/>
    <col min="3799" max="3799" width="4" bestFit="1" customWidth="1"/>
    <col min="3800" max="3800" width="12.140625" bestFit="1" customWidth="1"/>
    <col min="3801" max="3801" width="4" bestFit="1" customWidth="1"/>
    <col min="3802" max="3802" width="12.140625" bestFit="1" customWidth="1"/>
    <col min="3803" max="3803" width="4" bestFit="1" customWidth="1"/>
    <col min="3804" max="3804" width="12.140625" bestFit="1" customWidth="1"/>
    <col min="3805" max="3805" width="4" bestFit="1" customWidth="1"/>
    <col min="3806" max="3806" width="12.140625" bestFit="1" customWidth="1"/>
    <col min="3807" max="3807" width="4" bestFit="1" customWidth="1"/>
    <col min="3841" max="3841" width="46.42578125" bestFit="1" customWidth="1"/>
    <col min="3842" max="3842" width="12.425781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710937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710937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2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2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0.140625" bestFit="1" customWidth="1"/>
    <col min="3935" max="3935" width="4" bestFit="1" customWidth="1"/>
    <col min="3936" max="3936" width="12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0.140625" bestFit="1" customWidth="1"/>
    <col min="3949" max="3949" width="4" bestFit="1" customWidth="1"/>
    <col min="3950" max="3950" width="12.140625" bestFit="1" customWidth="1"/>
    <col min="3951" max="3951" width="4" bestFit="1" customWidth="1"/>
    <col min="3952" max="3952" width="12.140625" bestFit="1" customWidth="1"/>
    <col min="3953" max="3953" width="4" bestFit="1" customWidth="1"/>
    <col min="3954" max="3954" width="12.140625" bestFit="1" customWidth="1"/>
    <col min="3955" max="3955" width="4" bestFit="1" customWidth="1"/>
    <col min="3956" max="3956" width="12.140625" bestFit="1" customWidth="1"/>
    <col min="3957" max="3957" width="4" bestFit="1" customWidth="1"/>
    <col min="3958" max="3958" width="12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2.140625" bestFit="1" customWidth="1"/>
    <col min="3975" max="3975" width="4" bestFit="1" customWidth="1"/>
    <col min="3976" max="3976" width="12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14062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2.140625" bestFit="1" customWidth="1"/>
    <col min="3987" max="3987" width="4" bestFit="1" customWidth="1"/>
    <col min="3988" max="3988" width="12.7109375" bestFit="1" customWidth="1"/>
    <col min="3989" max="3989" width="4" bestFit="1" customWidth="1"/>
    <col min="3990" max="3990" width="11.140625" bestFit="1" customWidth="1"/>
    <col min="3991" max="3991" width="4" bestFit="1" customWidth="1"/>
    <col min="3992" max="3992" width="12.140625" bestFit="1" customWidth="1"/>
    <col min="3993" max="3993" width="4" bestFit="1" customWidth="1"/>
    <col min="3994" max="3994" width="11.140625" bestFit="1" customWidth="1"/>
    <col min="3995" max="3995" width="4" bestFit="1" customWidth="1"/>
    <col min="3996" max="3996" width="12.140625" bestFit="1" customWidth="1"/>
    <col min="3997" max="3997" width="4" bestFit="1" customWidth="1"/>
    <col min="3998" max="3998" width="12.140625" bestFit="1" customWidth="1"/>
    <col min="3999" max="3999" width="4" bestFit="1" customWidth="1"/>
    <col min="4000" max="4000" width="12.7109375" bestFit="1" customWidth="1"/>
    <col min="4001" max="4001" width="4" bestFit="1" customWidth="1"/>
    <col min="4002" max="4002" width="12.140625" bestFit="1" customWidth="1"/>
    <col min="4003" max="4003" width="4" bestFit="1" customWidth="1"/>
    <col min="4004" max="4004" width="11.140625" bestFit="1" customWidth="1"/>
    <col min="4005" max="4005" width="4" bestFit="1" customWidth="1"/>
    <col min="4006" max="4006" width="12.140625" bestFit="1" customWidth="1"/>
    <col min="4007" max="4007" width="4" bestFit="1" customWidth="1"/>
    <col min="4008" max="4008" width="12.140625" bestFit="1" customWidth="1"/>
    <col min="4009" max="4009" width="4" bestFit="1" customWidth="1"/>
    <col min="4010" max="4010" width="12.140625" bestFit="1" customWidth="1"/>
    <col min="4011" max="4011" width="4" bestFit="1" customWidth="1"/>
    <col min="4012" max="4012" width="12.140625" bestFit="1" customWidth="1"/>
    <col min="4013" max="4013" width="4" bestFit="1" customWidth="1"/>
    <col min="4014" max="4014" width="12.140625" bestFit="1" customWidth="1"/>
    <col min="4015" max="4015" width="4" bestFit="1" customWidth="1"/>
    <col min="4016" max="4016" width="12.140625" bestFit="1" customWidth="1"/>
    <col min="4017" max="4017" width="4" bestFit="1" customWidth="1"/>
    <col min="4018" max="4018" width="12.140625" bestFit="1" customWidth="1"/>
    <col min="4019" max="4019" width="4" bestFit="1" customWidth="1"/>
    <col min="4020" max="4020" width="12.140625" bestFit="1" customWidth="1"/>
    <col min="4021" max="4021" width="4" bestFit="1" customWidth="1"/>
    <col min="4022" max="4022" width="12.140625" bestFit="1" customWidth="1"/>
    <col min="4023" max="4023" width="4" bestFit="1" customWidth="1"/>
    <col min="4024" max="4024" width="12.140625" bestFit="1" customWidth="1"/>
    <col min="4025" max="4025" width="4" bestFit="1" customWidth="1"/>
    <col min="4026" max="4026" width="12.140625" bestFit="1" customWidth="1"/>
    <col min="4027" max="4027" width="4" bestFit="1" customWidth="1"/>
    <col min="4028" max="4028" width="12.140625" bestFit="1" customWidth="1"/>
    <col min="4029" max="4029" width="4" bestFit="1" customWidth="1"/>
    <col min="4030" max="4030" width="12.140625" bestFit="1" customWidth="1"/>
    <col min="4031" max="4031" width="4" bestFit="1" customWidth="1"/>
    <col min="4032" max="4032" width="12.140625" bestFit="1" customWidth="1"/>
    <col min="4033" max="4033" width="4" bestFit="1" customWidth="1"/>
    <col min="4034" max="4034" width="12.140625" bestFit="1" customWidth="1"/>
    <col min="4035" max="4035" width="4" bestFit="1" customWidth="1"/>
    <col min="4036" max="4036" width="11.7109375" bestFit="1" customWidth="1"/>
    <col min="4037" max="4037" width="4" bestFit="1" customWidth="1"/>
    <col min="4038" max="4038" width="12.7109375" bestFit="1" customWidth="1"/>
    <col min="4039" max="4039" width="4" bestFit="1" customWidth="1"/>
    <col min="4040" max="4040" width="12.140625" bestFit="1" customWidth="1"/>
    <col min="4041" max="4041" width="4" bestFit="1" customWidth="1"/>
    <col min="4042" max="4042" width="12.140625" bestFit="1" customWidth="1"/>
    <col min="4043" max="4043" width="4" bestFit="1" customWidth="1"/>
    <col min="4044" max="4044" width="12.140625" bestFit="1" customWidth="1"/>
    <col min="4045" max="4045" width="4" bestFit="1" customWidth="1"/>
    <col min="4046" max="4046" width="12.140625" bestFit="1" customWidth="1"/>
    <col min="4047" max="4047" width="4" bestFit="1" customWidth="1"/>
    <col min="4048" max="4048" width="12.140625" bestFit="1" customWidth="1"/>
    <col min="4049" max="4049" width="4" bestFit="1" customWidth="1"/>
    <col min="4050" max="4050" width="12.140625" bestFit="1" customWidth="1"/>
    <col min="4051" max="4051" width="4" bestFit="1" customWidth="1"/>
    <col min="4052" max="4052" width="12.140625" bestFit="1" customWidth="1"/>
    <col min="4053" max="4053" width="4" bestFit="1" customWidth="1"/>
    <col min="4054" max="4054" width="12.140625" bestFit="1" customWidth="1"/>
    <col min="4055" max="4055" width="4" bestFit="1" customWidth="1"/>
    <col min="4056" max="4056" width="12.140625" bestFit="1" customWidth="1"/>
    <col min="4057" max="4057" width="4" bestFit="1" customWidth="1"/>
    <col min="4058" max="4058" width="12.140625" bestFit="1" customWidth="1"/>
    <col min="4059" max="4059" width="4" bestFit="1" customWidth="1"/>
    <col min="4060" max="4060" width="12.140625" bestFit="1" customWidth="1"/>
    <col min="4061" max="4061" width="4" bestFit="1" customWidth="1"/>
    <col min="4062" max="4062" width="12.140625" bestFit="1" customWidth="1"/>
    <col min="4063" max="4063" width="4" bestFit="1" customWidth="1"/>
    <col min="4097" max="4097" width="46.42578125" bestFit="1" customWidth="1"/>
    <col min="4098" max="4098" width="12.425781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710937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710937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2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2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0.140625" bestFit="1" customWidth="1"/>
    <col min="4191" max="4191" width="4" bestFit="1" customWidth="1"/>
    <col min="4192" max="4192" width="12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0.140625" bestFit="1" customWidth="1"/>
    <col min="4205" max="4205" width="4" bestFit="1" customWidth="1"/>
    <col min="4206" max="4206" width="12.140625" bestFit="1" customWidth="1"/>
    <col min="4207" max="4207" width="4" bestFit="1" customWidth="1"/>
    <col min="4208" max="4208" width="12.140625" bestFit="1" customWidth="1"/>
    <col min="4209" max="4209" width="4" bestFit="1" customWidth="1"/>
    <col min="4210" max="4210" width="12.140625" bestFit="1" customWidth="1"/>
    <col min="4211" max="4211" width="4" bestFit="1" customWidth="1"/>
    <col min="4212" max="4212" width="12.140625" bestFit="1" customWidth="1"/>
    <col min="4213" max="4213" width="4" bestFit="1" customWidth="1"/>
    <col min="4214" max="4214" width="12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2.140625" bestFit="1" customWidth="1"/>
    <col min="4231" max="4231" width="4" bestFit="1" customWidth="1"/>
    <col min="4232" max="4232" width="12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14062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2.140625" bestFit="1" customWidth="1"/>
    <col min="4243" max="4243" width="4" bestFit="1" customWidth="1"/>
    <col min="4244" max="4244" width="12.7109375" bestFit="1" customWidth="1"/>
    <col min="4245" max="4245" width="4" bestFit="1" customWidth="1"/>
    <col min="4246" max="4246" width="11.140625" bestFit="1" customWidth="1"/>
    <col min="4247" max="4247" width="4" bestFit="1" customWidth="1"/>
    <col min="4248" max="4248" width="12.140625" bestFit="1" customWidth="1"/>
    <col min="4249" max="4249" width="4" bestFit="1" customWidth="1"/>
    <col min="4250" max="4250" width="11.140625" bestFit="1" customWidth="1"/>
    <col min="4251" max="4251" width="4" bestFit="1" customWidth="1"/>
    <col min="4252" max="4252" width="12.140625" bestFit="1" customWidth="1"/>
    <col min="4253" max="4253" width="4" bestFit="1" customWidth="1"/>
    <col min="4254" max="4254" width="12.140625" bestFit="1" customWidth="1"/>
    <col min="4255" max="4255" width="4" bestFit="1" customWidth="1"/>
    <col min="4256" max="4256" width="12.7109375" bestFit="1" customWidth="1"/>
    <col min="4257" max="4257" width="4" bestFit="1" customWidth="1"/>
    <col min="4258" max="4258" width="12.140625" bestFit="1" customWidth="1"/>
    <col min="4259" max="4259" width="4" bestFit="1" customWidth="1"/>
    <col min="4260" max="4260" width="11.140625" bestFit="1" customWidth="1"/>
    <col min="4261" max="4261" width="4" bestFit="1" customWidth="1"/>
    <col min="4262" max="4262" width="12.140625" bestFit="1" customWidth="1"/>
    <col min="4263" max="4263" width="4" bestFit="1" customWidth="1"/>
    <col min="4264" max="4264" width="12.140625" bestFit="1" customWidth="1"/>
    <col min="4265" max="4265" width="4" bestFit="1" customWidth="1"/>
    <col min="4266" max="4266" width="12.140625" bestFit="1" customWidth="1"/>
    <col min="4267" max="4267" width="4" bestFit="1" customWidth="1"/>
    <col min="4268" max="4268" width="12.140625" bestFit="1" customWidth="1"/>
    <col min="4269" max="4269" width="4" bestFit="1" customWidth="1"/>
    <col min="4270" max="4270" width="12.140625" bestFit="1" customWidth="1"/>
    <col min="4271" max="4271" width="4" bestFit="1" customWidth="1"/>
    <col min="4272" max="4272" width="12.140625" bestFit="1" customWidth="1"/>
    <col min="4273" max="4273" width="4" bestFit="1" customWidth="1"/>
    <col min="4274" max="4274" width="12.140625" bestFit="1" customWidth="1"/>
    <col min="4275" max="4275" width="4" bestFit="1" customWidth="1"/>
    <col min="4276" max="4276" width="12.140625" bestFit="1" customWidth="1"/>
    <col min="4277" max="4277" width="4" bestFit="1" customWidth="1"/>
    <col min="4278" max="4278" width="12.140625" bestFit="1" customWidth="1"/>
    <col min="4279" max="4279" width="4" bestFit="1" customWidth="1"/>
    <col min="4280" max="4280" width="12.140625" bestFit="1" customWidth="1"/>
    <col min="4281" max="4281" width="4" bestFit="1" customWidth="1"/>
    <col min="4282" max="4282" width="12.140625" bestFit="1" customWidth="1"/>
    <col min="4283" max="4283" width="4" bestFit="1" customWidth="1"/>
    <col min="4284" max="4284" width="12.140625" bestFit="1" customWidth="1"/>
    <col min="4285" max="4285" width="4" bestFit="1" customWidth="1"/>
    <col min="4286" max="4286" width="12.140625" bestFit="1" customWidth="1"/>
    <col min="4287" max="4287" width="4" bestFit="1" customWidth="1"/>
    <col min="4288" max="4288" width="12.140625" bestFit="1" customWidth="1"/>
    <col min="4289" max="4289" width="4" bestFit="1" customWidth="1"/>
    <col min="4290" max="4290" width="12.140625" bestFit="1" customWidth="1"/>
    <col min="4291" max="4291" width="4" bestFit="1" customWidth="1"/>
    <col min="4292" max="4292" width="11.7109375" bestFit="1" customWidth="1"/>
    <col min="4293" max="4293" width="4" bestFit="1" customWidth="1"/>
    <col min="4294" max="4294" width="12.7109375" bestFit="1" customWidth="1"/>
    <col min="4295" max="4295" width="4" bestFit="1" customWidth="1"/>
    <col min="4296" max="4296" width="12.140625" bestFit="1" customWidth="1"/>
    <col min="4297" max="4297" width="4" bestFit="1" customWidth="1"/>
    <col min="4298" max="4298" width="12.140625" bestFit="1" customWidth="1"/>
    <col min="4299" max="4299" width="4" bestFit="1" customWidth="1"/>
    <col min="4300" max="4300" width="12.140625" bestFit="1" customWidth="1"/>
    <col min="4301" max="4301" width="4" bestFit="1" customWidth="1"/>
    <col min="4302" max="4302" width="12.140625" bestFit="1" customWidth="1"/>
    <col min="4303" max="4303" width="4" bestFit="1" customWidth="1"/>
    <col min="4304" max="4304" width="12.140625" bestFit="1" customWidth="1"/>
    <col min="4305" max="4305" width="4" bestFit="1" customWidth="1"/>
    <col min="4306" max="4306" width="12.140625" bestFit="1" customWidth="1"/>
    <col min="4307" max="4307" width="4" bestFit="1" customWidth="1"/>
    <col min="4308" max="4308" width="12.140625" bestFit="1" customWidth="1"/>
    <col min="4309" max="4309" width="4" bestFit="1" customWidth="1"/>
    <col min="4310" max="4310" width="12.140625" bestFit="1" customWidth="1"/>
    <col min="4311" max="4311" width="4" bestFit="1" customWidth="1"/>
    <col min="4312" max="4312" width="12.140625" bestFit="1" customWidth="1"/>
    <col min="4313" max="4313" width="4" bestFit="1" customWidth="1"/>
    <col min="4314" max="4314" width="12.140625" bestFit="1" customWidth="1"/>
    <col min="4315" max="4315" width="4" bestFit="1" customWidth="1"/>
    <col min="4316" max="4316" width="12.140625" bestFit="1" customWidth="1"/>
    <col min="4317" max="4317" width="4" bestFit="1" customWidth="1"/>
    <col min="4318" max="4318" width="12.140625" bestFit="1" customWidth="1"/>
    <col min="4319" max="4319" width="4" bestFit="1" customWidth="1"/>
    <col min="4353" max="4353" width="46.42578125" bestFit="1" customWidth="1"/>
    <col min="4354" max="4354" width="12.425781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710937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710937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2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2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0.140625" bestFit="1" customWidth="1"/>
    <col min="4447" max="4447" width="4" bestFit="1" customWidth="1"/>
    <col min="4448" max="4448" width="12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0.140625" bestFit="1" customWidth="1"/>
    <col min="4461" max="4461" width="4" bestFit="1" customWidth="1"/>
    <col min="4462" max="4462" width="12.140625" bestFit="1" customWidth="1"/>
    <col min="4463" max="4463" width="4" bestFit="1" customWidth="1"/>
    <col min="4464" max="4464" width="12.140625" bestFit="1" customWidth="1"/>
    <col min="4465" max="4465" width="4" bestFit="1" customWidth="1"/>
    <col min="4466" max="4466" width="12.140625" bestFit="1" customWidth="1"/>
    <col min="4467" max="4467" width="4" bestFit="1" customWidth="1"/>
    <col min="4468" max="4468" width="12.140625" bestFit="1" customWidth="1"/>
    <col min="4469" max="4469" width="4" bestFit="1" customWidth="1"/>
    <col min="4470" max="4470" width="12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2.140625" bestFit="1" customWidth="1"/>
    <col min="4487" max="4487" width="4" bestFit="1" customWidth="1"/>
    <col min="4488" max="4488" width="12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14062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2.140625" bestFit="1" customWidth="1"/>
    <col min="4499" max="4499" width="4" bestFit="1" customWidth="1"/>
    <col min="4500" max="4500" width="12.7109375" bestFit="1" customWidth="1"/>
    <col min="4501" max="4501" width="4" bestFit="1" customWidth="1"/>
    <col min="4502" max="4502" width="11.140625" bestFit="1" customWidth="1"/>
    <col min="4503" max="4503" width="4" bestFit="1" customWidth="1"/>
    <col min="4504" max="4504" width="12.140625" bestFit="1" customWidth="1"/>
    <col min="4505" max="4505" width="4" bestFit="1" customWidth="1"/>
    <col min="4506" max="4506" width="11.140625" bestFit="1" customWidth="1"/>
    <col min="4507" max="4507" width="4" bestFit="1" customWidth="1"/>
    <col min="4508" max="4508" width="12.140625" bestFit="1" customWidth="1"/>
    <col min="4509" max="4509" width="4" bestFit="1" customWidth="1"/>
    <col min="4510" max="4510" width="12.140625" bestFit="1" customWidth="1"/>
    <col min="4511" max="4511" width="4" bestFit="1" customWidth="1"/>
    <col min="4512" max="4512" width="12.7109375" bestFit="1" customWidth="1"/>
    <col min="4513" max="4513" width="4" bestFit="1" customWidth="1"/>
    <col min="4514" max="4514" width="12.140625" bestFit="1" customWidth="1"/>
    <col min="4515" max="4515" width="4" bestFit="1" customWidth="1"/>
    <col min="4516" max="4516" width="11.140625" bestFit="1" customWidth="1"/>
    <col min="4517" max="4517" width="4" bestFit="1" customWidth="1"/>
    <col min="4518" max="4518" width="12.140625" bestFit="1" customWidth="1"/>
    <col min="4519" max="4519" width="4" bestFit="1" customWidth="1"/>
    <col min="4520" max="4520" width="12.140625" bestFit="1" customWidth="1"/>
    <col min="4521" max="4521" width="4" bestFit="1" customWidth="1"/>
    <col min="4522" max="4522" width="12.140625" bestFit="1" customWidth="1"/>
    <col min="4523" max="4523" width="4" bestFit="1" customWidth="1"/>
    <col min="4524" max="4524" width="12.140625" bestFit="1" customWidth="1"/>
    <col min="4525" max="4525" width="4" bestFit="1" customWidth="1"/>
    <col min="4526" max="4526" width="12.140625" bestFit="1" customWidth="1"/>
    <col min="4527" max="4527" width="4" bestFit="1" customWidth="1"/>
    <col min="4528" max="4528" width="12.140625" bestFit="1" customWidth="1"/>
    <col min="4529" max="4529" width="4" bestFit="1" customWidth="1"/>
    <col min="4530" max="4530" width="12.140625" bestFit="1" customWidth="1"/>
    <col min="4531" max="4531" width="4" bestFit="1" customWidth="1"/>
    <col min="4532" max="4532" width="12.140625" bestFit="1" customWidth="1"/>
    <col min="4533" max="4533" width="4" bestFit="1" customWidth="1"/>
    <col min="4534" max="4534" width="12.140625" bestFit="1" customWidth="1"/>
    <col min="4535" max="4535" width="4" bestFit="1" customWidth="1"/>
    <col min="4536" max="4536" width="12.140625" bestFit="1" customWidth="1"/>
    <col min="4537" max="4537" width="4" bestFit="1" customWidth="1"/>
    <col min="4538" max="4538" width="12.140625" bestFit="1" customWidth="1"/>
    <col min="4539" max="4539" width="4" bestFit="1" customWidth="1"/>
    <col min="4540" max="4540" width="12.140625" bestFit="1" customWidth="1"/>
    <col min="4541" max="4541" width="4" bestFit="1" customWidth="1"/>
    <col min="4542" max="4542" width="12.140625" bestFit="1" customWidth="1"/>
    <col min="4543" max="4543" width="4" bestFit="1" customWidth="1"/>
    <col min="4544" max="4544" width="12.140625" bestFit="1" customWidth="1"/>
    <col min="4545" max="4545" width="4" bestFit="1" customWidth="1"/>
    <col min="4546" max="4546" width="12.140625" bestFit="1" customWidth="1"/>
    <col min="4547" max="4547" width="4" bestFit="1" customWidth="1"/>
    <col min="4548" max="4548" width="11.7109375" bestFit="1" customWidth="1"/>
    <col min="4549" max="4549" width="4" bestFit="1" customWidth="1"/>
    <col min="4550" max="4550" width="12.7109375" bestFit="1" customWidth="1"/>
    <col min="4551" max="4551" width="4" bestFit="1" customWidth="1"/>
    <col min="4552" max="4552" width="12.140625" bestFit="1" customWidth="1"/>
    <col min="4553" max="4553" width="4" bestFit="1" customWidth="1"/>
    <col min="4554" max="4554" width="12.140625" bestFit="1" customWidth="1"/>
    <col min="4555" max="4555" width="4" bestFit="1" customWidth="1"/>
    <col min="4556" max="4556" width="12.140625" bestFit="1" customWidth="1"/>
    <col min="4557" max="4557" width="4" bestFit="1" customWidth="1"/>
    <col min="4558" max="4558" width="12.140625" bestFit="1" customWidth="1"/>
    <col min="4559" max="4559" width="4" bestFit="1" customWidth="1"/>
    <col min="4560" max="4560" width="12.140625" bestFit="1" customWidth="1"/>
    <col min="4561" max="4561" width="4" bestFit="1" customWidth="1"/>
    <col min="4562" max="4562" width="12.140625" bestFit="1" customWidth="1"/>
    <col min="4563" max="4563" width="4" bestFit="1" customWidth="1"/>
    <col min="4564" max="4564" width="12.140625" bestFit="1" customWidth="1"/>
    <col min="4565" max="4565" width="4" bestFit="1" customWidth="1"/>
    <col min="4566" max="4566" width="12.140625" bestFit="1" customWidth="1"/>
    <col min="4567" max="4567" width="4" bestFit="1" customWidth="1"/>
    <col min="4568" max="4568" width="12.140625" bestFit="1" customWidth="1"/>
    <col min="4569" max="4569" width="4" bestFit="1" customWidth="1"/>
    <col min="4570" max="4570" width="12.140625" bestFit="1" customWidth="1"/>
    <col min="4571" max="4571" width="4" bestFit="1" customWidth="1"/>
    <col min="4572" max="4572" width="12.140625" bestFit="1" customWidth="1"/>
    <col min="4573" max="4573" width="4" bestFit="1" customWidth="1"/>
    <col min="4574" max="4574" width="12.140625" bestFit="1" customWidth="1"/>
    <col min="4575" max="4575" width="4" bestFit="1" customWidth="1"/>
    <col min="4609" max="4609" width="46.42578125" bestFit="1" customWidth="1"/>
    <col min="4610" max="4610" width="12.425781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710937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710937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2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2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0.140625" bestFit="1" customWidth="1"/>
    <col min="4703" max="4703" width="4" bestFit="1" customWidth="1"/>
    <col min="4704" max="4704" width="12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0.140625" bestFit="1" customWidth="1"/>
    <col min="4717" max="4717" width="4" bestFit="1" customWidth="1"/>
    <col min="4718" max="4718" width="12.140625" bestFit="1" customWidth="1"/>
    <col min="4719" max="4719" width="4" bestFit="1" customWidth="1"/>
    <col min="4720" max="4720" width="12.140625" bestFit="1" customWidth="1"/>
    <col min="4721" max="4721" width="4" bestFit="1" customWidth="1"/>
    <col min="4722" max="4722" width="12.140625" bestFit="1" customWidth="1"/>
    <col min="4723" max="4723" width="4" bestFit="1" customWidth="1"/>
    <col min="4724" max="4724" width="12.140625" bestFit="1" customWidth="1"/>
    <col min="4725" max="4725" width="4" bestFit="1" customWidth="1"/>
    <col min="4726" max="4726" width="12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2.140625" bestFit="1" customWidth="1"/>
    <col min="4743" max="4743" width="4" bestFit="1" customWidth="1"/>
    <col min="4744" max="4744" width="12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14062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2.140625" bestFit="1" customWidth="1"/>
    <col min="4755" max="4755" width="4" bestFit="1" customWidth="1"/>
    <col min="4756" max="4756" width="12.7109375" bestFit="1" customWidth="1"/>
    <col min="4757" max="4757" width="4" bestFit="1" customWidth="1"/>
    <col min="4758" max="4758" width="11.140625" bestFit="1" customWidth="1"/>
    <col min="4759" max="4759" width="4" bestFit="1" customWidth="1"/>
    <col min="4760" max="4760" width="12.140625" bestFit="1" customWidth="1"/>
    <col min="4761" max="4761" width="4" bestFit="1" customWidth="1"/>
    <col min="4762" max="4762" width="11.140625" bestFit="1" customWidth="1"/>
    <col min="4763" max="4763" width="4" bestFit="1" customWidth="1"/>
    <col min="4764" max="4764" width="12.140625" bestFit="1" customWidth="1"/>
    <col min="4765" max="4765" width="4" bestFit="1" customWidth="1"/>
    <col min="4766" max="4766" width="12.140625" bestFit="1" customWidth="1"/>
    <col min="4767" max="4767" width="4" bestFit="1" customWidth="1"/>
    <col min="4768" max="4768" width="12.7109375" bestFit="1" customWidth="1"/>
    <col min="4769" max="4769" width="4" bestFit="1" customWidth="1"/>
    <col min="4770" max="4770" width="12.140625" bestFit="1" customWidth="1"/>
    <col min="4771" max="4771" width="4" bestFit="1" customWidth="1"/>
    <col min="4772" max="4772" width="11.140625" bestFit="1" customWidth="1"/>
    <col min="4773" max="4773" width="4" bestFit="1" customWidth="1"/>
    <col min="4774" max="4774" width="12.140625" bestFit="1" customWidth="1"/>
    <col min="4775" max="4775" width="4" bestFit="1" customWidth="1"/>
    <col min="4776" max="4776" width="12.140625" bestFit="1" customWidth="1"/>
    <col min="4777" max="4777" width="4" bestFit="1" customWidth="1"/>
    <col min="4778" max="4778" width="12.140625" bestFit="1" customWidth="1"/>
    <col min="4779" max="4779" width="4" bestFit="1" customWidth="1"/>
    <col min="4780" max="4780" width="12.140625" bestFit="1" customWidth="1"/>
    <col min="4781" max="4781" width="4" bestFit="1" customWidth="1"/>
    <col min="4782" max="4782" width="12.140625" bestFit="1" customWidth="1"/>
    <col min="4783" max="4783" width="4" bestFit="1" customWidth="1"/>
    <col min="4784" max="4784" width="12.140625" bestFit="1" customWidth="1"/>
    <col min="4785" max="4785" width="4" bestFit="1" customWidth="1"/>
    <col min="4786" max="4786" width="12.140625" bestFit="1" customWidth="1"/>
    <col min="4787" max="4787" width="4" bestFit="1" customWidth="1"/>
    <col min="4788" max="4788" width="12.140625" bestFit="1" customWidth="1"/>
    <col min="4789" max="4789" width="4" bestFit="1" customWidth="1"/>
    <col min="4790" max="4790" width="12.140625" bestFit="1" customWidth="1"/>
    <col min="4791" max="4791" width="4" bestFit="1" customWidth="1"/>
    <col min="4792" max="4792" width="12.140625" bestFit="1" customWidth="1"/>
    <col min="4793" max="4793" width="4" bestFit="1" customWidth="1"/>
    <col min="4794" max="4794" width="12.140625" bestFit="1" customWidth="1"/>
    <col min="4795" max="4795" width="4" bestFit="1" customWidth="1"/>
    <col min="4796" max="4796" width="12.140625" bestFit="1" customWidth="1"/>
    <col min="4797" max="4797" width="4" bestFit="1" customWidth="1"/>
    <col min="4798" max="4798" width="12.140625" bestFit="1" customWidth="1"/>
    <col min="4799" max="4799" width="4" bestFit="1" customWidth="1"/>
    <col min="4800" max="4800" width="12.140625" bestFit="1" customWidth="1"/>
    <col min="4801" max="4801" width="4" bestFit="1" customWidth="1"/>
    <col min="4802" max="4802" width="12.140625" bestFit="1" customWidth="1"/>
    <col min="4803" max="4803" width="4" bestFit="1" customWidth="1"/>
    <col min="4804" max="4804" width="11.7109375" bestFit="1" customWidth="1"/>
    <col min="4805" max="4805" width="4" bestFit="1" customWidth="1"/>
    <col min="4806" max="4806" width="12.7109375" bestFit="1" customWidth="1"/>
    <col min="4807" max="4807" width="4" bestFit="1" customWidth="1"/>
    <col min="4808" max="4808" width="12.140625" bestFit="1" customWidth="1"/>
    <col min="4809" max="4809" width="4" bestFit="1" customWidth="1"/>
    <col min="4810" max="4810" width="12.140625" bestFit="1" customWidth="1"/>
    <col min="4811" max="4811" width="4" bestFit="1" customWidth="1"/>
    <col min="4812" max="4812" width="12.140625" bestFit="1" customWidth="1"/>
    <col min="4813" max="4813" width="4" bestFit="1" customWidth="1"/>
    <col min="4814" max="4814" width="12.140625" bestFit="1" customWidth="1"/>
    <col min="4815" max="4815" width="4" bestFit="1" customWidth="1"/>
    <col min="4816" max="4816" width="12.140625" bestFit="1" customWidth="1"/>
    <col min="4817" max="4817" width="4" bestFit="1" customWidth="1"/>
    <col min="4818" max="4818" width="12.140625" bestFit="1" customWidth="1"/>
    <col min="4819" max="4819" width="4" bestFit="1" customWidth="1"/>
    <col min="4820" max="4820" width="12.140625" bestFit="1" customWidth="1"/>
    <col min="4821" max="4821" width="4" bestFit="1" customWidth="1"/>
    <col min="4822" max="4822" width="12.140625" bestFit="1" customWidth="1"/>
    <col min="4823" max="4823" width="4" bestFit="1" customWidth="1"/>
    <col min="4824" max="4824" width="12.140625" bestFit="1" customWidth="1"/>
    <col min="4825" max="4825" width="4" bestFit="1" customWidth="1"/>
    <col min="4826" max="4826" width="12.140625" bestFit="1" customWidth="1"/>
    <col min="4827" max="4827" width="4" bestFit="1" customWidth="1"/>
    <col min="4828" max="4828" width="12.140625" bestFit="1" customWidth="1"/>
    <col min="4829" max="4829" width="4" bestFit="1" customWidth="1"/>
    <col min="4830" max="4830" width="12.140625" bestFit="1" customWidth="1"/>
    <col min="4831" max="4831" width="4" bestFit="1" customWidth="1"/>
    <col min="4865" max="4865" width="46.42578125" bestFit="1" customWidth="1"/>
    <col min="4866" max="4866" width="12.425781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710937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710937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2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2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0.140625" bestFit="1" customWidth="1"/>
    <col min="4959" max="4959" width="4" bestFit="1" customWidth="1"/>
    <col min="4960" max="4960" width="12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0.140625" bestFit="1" customWidth="1"/>
    <col min="4973" max="4973" width="4" bestFit="1" customWidth="1"/>
    <col min="4974" max="4974" width="12.140625" bestFit="1" customWidth="1"/>
    <col min="4975" max="4975" width="4" bestFit="1" customWidth="1"/>
    <col min="4976" max="4976" width="12.140625" bestFit="1" customWidth="1"/>
    <col min="4977" max="4977" width="4" bestFit="1" customWidth="1"/>
    <col min="4978" max="4978" width="12.140625" bestFit="1" customWidth="1"/>
    <col min="4979" max="4979" width="4" bestFit="1" customWidth="1"/>
    <col min="4980" max="4980" width="12.140625" bestFit="1" customWidth="1"/>
    <col min="4981" max="4981" width="4" bestFit="1" customWidth="1"/>
    <col min="4982" max="4982" width="12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2.140625" bestFit="1" customWidth="1"/>
    <col min="4999" max="4999" width="4" bestFit="1" customWidth="1"/>
    <col min="5000" max="5000" width="12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14062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2.140625" bestFit="1" customWidth="1"/>
    <col min="5011" max="5011" width="4" bestFit="1" customWidth="1"/>
    <col min="5012" max="5012" width="12.7109375" bestFit="1" customWidth="1"/>
    <col min="5013" max="5013" width="4" bestFit="1" customWidth="1"/>
    <col min="5014" max="5014" width="11.140625" bestFit="1" customWidth="1"/>
    <col min="5015" max="5015" width="4" bestFit="1" customWidth="1"/>
    <col min="5016" max="5016" width="12.140625" bestFit="1" customWidth="1"/>
    <col min="5017" max="5017" width="4" bestFit="1" customWidth="1"/>
    <col min="5018" max="5018" width="11.140625" bestFit="1" customWidth="1"/>
    <col min="5019" max="5019" width="4" bestFit="1" customWidth="1"/>
    <col min="5020" max="5020" width="12.140625" bestFit="1" customWidth="1"/>
    <col min="5021" max="5021" width="4" bestFit="1" customWidth="1"/>
    <col min="5022" max="5022" width="12.140625" bestFit="1" customWidth="1"/>
    <col min="5023" max="5023" width="4" bestFit="1" customWidth="1"/>
    <col min="5024" max="5024" width="12.7109375" bestFit="1" customWidth="1"/>
    <col min="5025" max="5025" width="4" bestFit="1" customWidth="1"/>
    <col min="5026" max="5026" width="12.140625" bestFit="1" customWidth="1"/>
    <col min="5027" max="5027" width="4" bestFit="1" customWidth="1"/>
    <col min="5028" max="5028" width="11.140625" bestFit="1" customWidth="1"/>
    <col min="5029" max="5029" width="4" bestFit="1" customWidth="1"/>
    <col min="5030" max="5030" width="12.140625" bestFit="1" customWidth="1"/>
    <col min="5031" max="5031" width="4" bestFit="1" customWidth="1"/>
    <col min="5032" max="5032" width="12.140625" bestFit="1" customWidth="1"/>
    <col min="5033" max="5033" width="4" bestFit="1" customWidth="1"/>
    <col min="5034" max="5034" width="12.140625" bestFit="1" customWidth="1"/>
    <col min="5035" max="5035" width="4" bestFit="1" customWidth="1"/>
    <col min="5036" max="5036" width="12.140625" bestFit="1" customWidth="1"/>
    <col min="5037" max="5037" width="4" bestFit="1" customWidth="1"/>
    <col min="5038" max="5038" width="12.140625" bestFit="1" customWidth="1"/>
    <col min="5039" max="5039" width="4" bestFit="1" customWidth="1"/>
    <col min="5040" max="5040" width="12.140625" bestFit="1" customWidth="1"/>
    <col min="5041" max="5041" width="4" bestFit="1" customWidth="1"/>
    <col min="5042" max="5042" width="12.140625" bestFit="1" customWidth="1"/>
    <col min="5043" max="5043" width="4" bestFit="1" customWidth="1"/>
    <col min="5044" max="5044" width="12.140625" bestFit="1" customWidth="1"/>
    <col min="5045" max="5045" width="4" bestFit="1" customWidth="1"/>
    <col min="5046" max="5046" width="12.140625" bestFit="1" customWidth="1"/>
    <col min="5047" max="5047" width="4" bestFit="1" customWidth="1"/>
    <col min="5048" max="5048" width="12.140625" bestFit="1" customWidth="1"/>
    <col min="5049" max="5049" width="4" bestFit="1" customWidth="1"/>
    <col min="5050" max="5050" width="12.140625" bestFit="1" customWidth="1"/>
    <col min="5051" max="5051" width="4" bestFit="1" customWidth="1"/>
    <col min="5052" max="5052" width="12.140625" bestFit="1" customWidth="1"/>
    <col min="5053" max="5053" width="4" bestFit="1" customWidth="1"/>
    <col min="5054" max="5054" width="12.140625" bestFit="1" customWidth="1"/>
    <col min="5055" max="5055" width="4" bestFit="1" customWidth="1"/>
    <col min="5056" max="5056" width="12.140625" bestFit="1" customWidth="1"/>
    <col min="5057" max="5057" width="4" bestFit="1" customWidth="1"/>
    <col min="5058" max="5058" width="12.140625" bestFit="1" customWidth="1"/>
    <col min="5059" max="5059" width="4" bestFit="1" customWidth="1"/>
    <col min="5060" max="5060" width="11.7109375" bestFit="1" customWidth="1"/>
    <col min="5061" max="5061" width="4" bestFit="1" customWidth="1"/>
    <col min="5062" max="5062" width="12.7109375" bestFit="1" customWidth="1"/>
    <col min="5063" max="5063" width="4" bestFit="1" customWidth="1"/>
    <col min="5064" max="5064" width="12.140625" bestFit="1" customWidth="1"/>
    <col min="5065" max="5065" width="4" bestFit="1" customWidth="1"/>
    <col min="5066" max="5066" width="12.140625" bestFit="1" customWidth="1"/>
    <col min="5067" max="5067" width="4" bestFit="1" customWidth="1"/>
    <col min="5068" max="5068" width="12.140625" bestFit="1" customWidth="1"/>
    <col min="5069" max="5069" width="4" bestFit="1" customWidth="1"/>
    <col min="5070" max="5070" width="12.140625" bestFit="1" customWidth="1"/>
    <col min="5071" max="5071" width="4" bestFit="1" customWidth="1"/>
    <col min="5072" max="5072" width="12.140625" bestFit="1" customWidth="1"/>
    <col min="5073" max="5073" width="4" bestFit="1" customWidth="1"/>
    <col min="5074" max="5074" width="12.140625" bestFit="1" customWidth="1"/>
    <col min="5075" max="5075" width="4" bestFit="1" customWidth="1"/>
    <col min="5076" max="5076" width="12.140625" bestFit="1" customWidth="1"/>
    <col min="5077" max="5077" width="4" bestFit="1" customWidth="1"/>
    <col min="5078" max="5078" width="12.140625" bestFit="1" customWidth="1"/>
    <col min="5079" max="5079" width="4" bestFit="1" customWidth="1"/>
    <col min="5080" max="5080" width="12.140625" bestFit="1" customWidth="1"/>
    <col min="5081" max="5081" width="4" bestFit="1" customWidth="1"/>
    <col min="5082" max="5082" width="12.140625" bestFit="1" customWidth="1"/>
    <col min="5083" max="5083" width="4" bestFit="1" customWidth="1"/>
    <col min="5084" max="5084" width="12.140625" bestFit="1" customWidth="1"/>
    <col min="5085" max="5085" width="4" bestFit="1" customWidth="1"/>
    <col min="5086" max="5086" width="12.140625" bestFit="1" customWidth="1"/>
    <col min="5087" max="5087" width="4" bestFit="1" customWidth="1"/>
    <col min="5121" max="5121" width="46.42578125" bestFit="1" customWidth="1"/>
    <col min="5122" max="5122" width="12.425781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710937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710937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2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2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0.140625" bestFit="1" customWidth="1"/>
    <col min="5215" max="5215" width="4" bestFit="1" customWidth="1"/>
    <col min="5216" max="5216" width="12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0.140625" bestFit="1" customWidth="1"/>
    <col min="5229" max="5229" width="4" bestFit="1" customWidth="1"/>
    <col min="5230" max="5230" width="12.140625" bestFit="1" customWidth="1"/>
    <col min="5231" max="5231" width="4" bestFit="1" customWidth="1"/>
    <col min="5232" max="5232" width="12.140625" bestFit="1" customWidth="1"/>
    <col min="5233" max="5233" width="4" bestFit="1" customWidth="1"/>
    <col min="5234" max="5234" width="12.140625" bestFit="1" customWidth="1"/>
    <col min="5235" max="5235" width="4" bestFit="1" customWidth="1"/>
    <col min="5236" max="5236" width="12.140625" bestFit="1" customWidth="1"/>
    <col min="5237" max="5237" width="4" bestFit="1" customWidth="1"/>
    <col min="5238" max="5238" width="12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2.140625" bestFit="1" customWidth="1"/>
    <col min="5255" max="5255" width="4" bestFit="1" customWidth="1"/>
    <col min="5256" max="5256" width="12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14062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2.140625" bestFit="1" customWidth="1"/>
    <col min="5267" max="5267" width="4" bestFit="1" customWidth="1"/>
    <col min="5268" max="5268" width="12.7109375" bestFit="1" customWidth="1"/>
    <col min="5269" max="5269" width="4" bestFit="1" customWidth="1"/>
    <col min="5270" max="5270" width="11.140625" bestFit="1" customWidth="1"/>
    <col min="5271" max="5271" width="4" bestFit="1" customWidth="1"/>
    <col min="5272" max="5272" width="12.140625" bestFit="1" customWidth="1"/>
    <col min="5273" max="5273" width="4" bestFit="1" customWidth="1"/>
    <col min="5274" max="5274" width="11.140625" bestFit="1" customWidth="1"/>
    <col min="5275" max="5275" width="4" bestFit="1" customWidth="1"/>
    <col min="5276" max="5276" width="12.140625" bestFit="1" customWidth="1"/>
    <col min="5277" max="5277" width="4" bestFit="1" customWidth="1"/>
    <col min="5278" max="5278" width="12.140625" bestFit="1" customWidth="1"/>
    <col min="5279" max="5279" width="4" bestFit="1" customWidth="1"/>
    <col min="5280" max="5280" width="12.7109375" bestFit="1" customWidth="1"/>
    <col min="5281" max="5281" width="4" bestFit="1" customWidth="1"/>
    <col min="5282" max="5282" width="12.140625" bestFit="1" customWidth="1"/>
    <col min="5283" max="5283" width="4" bestFit="1" customWidth="1"/>
    <col min="5284" max="5284" width="11.140625" bestFit="1" customWidth="1"/>
    <col min="5285" max="5285" width="4" bestFit="1" customWidth="1"/>
    <col min="5286" max="5286" width="12.140625" bestFit="1" customWidth="1"/>
    <col min="5287" max="5287" width="4" bestFit="1" customWidth="1"/>
    <col min="5288" max="5288" width="12.140625" bestFit="1" customWidth="1"/>
    <col min="5289" max="5289" width="4" bestFit="1" customWidth="1"/>
    <col min="5290" max="5290" width="12.140625" bestFit="1" customWidth="1"/>
    <col min="5291" max="5291" width="4" bestFit="1" customWidth="1"/>
    <col min="5292" max="5292" width="12.140625" bestFit="1" customWidth="1"/>
    <col min="5293" max="5293" width="4" bestFit="1" customWidth="1"/>
    <col min="5294" max="5294" width="12.140625" bestFit="1" customWidth="1"/>
    <col min="5295" max="5295" width="4" bestFit="1" customWidth="1"/>
    <col min="5296" max="5296" width="12.140625" bestFit="1" customWidth="1"/>
    <col min="5297" max="5297" width="4" bestFit="1" customWidth="1"/>
    <col min="5298" max="5298" width="12.140625" bestFit="1" customWidth="1"/>
    <col min="5299" max="5299" width="4" bestFit="1" customWidth="1"/>
    <col min="5300" max="5300" width="12.140625" bestFit="1" customWidth="1"/>
    <col min="5301" max="5301" width="4" bestFit="1" customWidth="1"/>
    <col min="5302" max="5302" width="12.140625" bestFit="1" customWidth="1"/>
    <col min="5303" max="5303" width="4" bestFit="1" customWidth="1"/>
    <col min="5304" max="5304" width="12.140625" bestFit="1" customWidth="1"/>
    <col min="5305" max="5305" width="4" bestFit="1" customWidth="1"/>
    <col min="5306" max="5306" width="12.140625" bestFit="1" customWidth="1"/>
    <col min="5307" max="5307" width="4" bestFit="1" customWidth="1"/>
    <col min="5308" max="5308" width="12.140625" bestFit="1" customWidth="1"/>
    <col min="5309" max="5309" width="4" bestFit="1" customWidth="1"/>
    <col min="5310" max="5310" width="12.140625" bestFit="1" customWidth="1"/>
    <col min="5311" max="5311" width="4" bestFit="1" customWidth="1"/>
    <col min="5312" max="5312" width="12.140625" bestFit="1" customWidth="1"/>
    <col min="5313" max="5313" width="4" bestFit="1" customWidth="1"/>
    <col min="5314" max="5314" width="12.140625" bestFit="1" customWidth="1"/>
    <col min="5315" max="5315" width="4" bestFit="1" customWidth="1"/>
    <col min="5316" max="5316" width="11.7109375" bestFit="1" customWidth="1"/>
    <col min="5317" max="5317" width="4" bestFit="1" customWidth="1"/>
    <col min="5318" max="5318" width="12.7109375" bestFit="1" customWidth="1"/>
    <col min="5319" max="5319" width="4" bestFit="1" customWidth="1"/>
    <col min="5320" max="5320" width="12.140625" bestFit="1" customWidth="1"/>
    <col min="5321" max="5321" width="4" bestFit="1" customWidth="1"/>
    <col min="5322" max="5322" width="12.140625" bestFit="1" customWidth="1"/>
    <col min="5323" max="5323" width="4" bestFit="1" customWidth="1"/>
    <col min="5324" max="5324" width="12.140625" bestFit="1" customWidth="1"/>
    <col min="5325" max="5325" width="4" bestFit="1" customWidth="1"/>
    <col min="5326" max="5326" width="12.140625" bestFit="1" customWidth="1"/>
    <col min="5327" max="5327" width="4" bestFit="1" customWidth="1"/>
    <col min="5328" max="5328" width="12.140625" bestFit="1" customWidth="1"/>
    <col min="5329" max="5329" width="4" bestFit="1" customWidth="1"/>
    <col min="5330" max="5330" width="12.140625" bestFit="1" customWidth="1"/>
    <col min="5331" max="5331" width="4" bestFit="1" customWidth="1"/>
    <col min="5332" max="5332" width="12.140625" bestFit="1" customWidth="1"/>
    <col min="5333" max="5333" width="4" bestFit="1" customWidth="1"/>
    <col min="5334" max="5334" width="12.140625" bestFit="1" customWidth="1"/>
    <col min="5335" max="5335" width="4" bestFit="1" customWidth="1"/>
    <col min="5336" max="5336" width="12.140625" bestFit="1" customWidth="1"/>
    <col min="5337" max="5337" width="4" bestFit="1" customWidth="1"/>
    <col min="5338" max="5338" width="12.140625" bestFit="1" customWidth="1"/>
    <col min="5339" max="5339" width="4" bestFit="1" customWidth="1"/>
    <col min="5340" max="5340" width="12.140625" bestFit="1" customWidth="1"/>
    <col min="5341" max="5341" width="4" bestFit="1" customWidth="1"/>
    <col min="5342" max="5342" width="12.140625" bestFit="1" customWidth="1"/>
    <col min="5343" max="5343" width="4" bestFit="1" customWidth="1"/>
    <col min="5377" max="5377" width="46.42578125" bestFit="1" customWidth="1"/>
    <col min="5378" max="5378" width="12.425781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710937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710937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2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2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0.140625" bestFit="1" customWidth="1"/>
    <col min="5471" max="5471" width="4" bestFit="1" customWidth="1"/>
    <col min="5472" max="5472" width="12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0.140625" bestFit="1" customWidth="1"/>
    <col min="5485" max="5485" width="4" bestFit="1" customWidth="1"/>
    <col min="5486" max="5486" width="12.140625" bestFit="1" customWidth="1"/>
    <col min="5487" max="5487" width="4" bestFit="1" customWidth="1"/>
    <col min="5488" max="5488" width="12.140625" bestFit="1" customWidth="1"/>
    <col min="5489" max="5489" width="4" bestFit="1" customWidth="1"/>
    <col min="5490" max="5490" width="12.140625" bestFit="1" customWidth="1"/>
    <col min="5491" max="5491" width="4" bestFit="1" customWidth="1"/>
    <col min="5492" max="5492" width="12.140625" bestFit="1" customWidth="1"/>
    <col min="5493" max="5493" width="4" bestFit="1" customWidth="1"/>
    <col min="5494" max="5494" width="12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2.140625" bestFit="1" customWidth="1"/>
    <col min="5511" max="5511" width="4" bestFit="1" customWidth="1"/>
    <col min="5512" max="5512" width="12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14062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2.140625" bestFit="1" customWidth="1"/>
    <col min="5523" max="5523" width="4" bestFit="1" customWidth="1"/>
    <col min="5524" max="5524" width="12.7109375" bestFit="1" customWidth="1"/>
    <col min="5525" max="5525" width="4" bestFit="1" customWidth="1"/>
    <col min="5526" max="5526" width="11.140625" bestFit="1" customWidth="1"/>
    <col min="5527" max="5527" width="4" bestFit="1" customWidth="1"/>
    <col min="5528" max="5528" width="12.140625" bestFit="1" customWidth="1"/>
    <col min="5529" max="5529" width="4" bestFit="1" customWidth="1"/>
    <col min="5530" max="5530" width="11.140625" bestFit="1" customWidth="1"/>
    <col min="5531" max="5531" width="4" bestFit="1" customWidth="1"/>
    <col min="5532" max="5532" width="12.140625" bestFit="1" customWidth="1"/>
    <col min="5533" max="5533" width="4" bestFit="1" customWidth="1"/>
    <col min="5534" max="5534" width="12.140625" bestFit="1" customWidth="1"/>
    <col min="5535" max="5535" width="4" bestFit="1" customWidth="1"/>
    <col min="5536" max="5536" width="12.7109375" bestFit="1" customWidth="1"/>
    <col min="5537" max="5537" width="4" bestFit="1" customWidth="1"/>
    <col min="5538" max="5538" width="12.140625" bestFit="1" customWidth="1"/>
    <col min="5539" max="5539" width="4" bestFit="1" customWidth="1"/>
    <col min="5540" max="5540" width="11.140625" bestFit="1" customWidth="1"/>
    <col min="5541" max="5541" width="4" bestFit="1" customWidth="1"/>
    <col min="5542" max="5542" width="12.140625" bestFit="1" customWidth="1"/>
    <col min="5543" max="5543" width="4" bestFit="1" customWidth="1"/>
    <col min="5544" max="5544" width="12.140625" bestFit="1" customWidth="1"/>
    <col min="5545" max="5545" width="4" bestFit="1" customWidth="1"/>
    <col min="5546" max="5546" width="12.140625" bestFit="1" customWidth="1"/>
    <col min="5547" max="5547" width="4" bestFit="1" customWidth="1"/>
    <col min="5548" max="5548" width="12.140625" bestFit="1" customWidth="1"/>
    <col min="5549" max="5549" width="4" bestFit="1" customWidth="1"/>
    <col min="5550" max="5550" width="12.140625" bestFit="1" customWidth="1"/>
    <col min="5551" max="5551" width="4" bestFit="1" customWidth="1"/>
    <col min="5552" max="5552" width="12.140625" bestFit="1" customWidth="1"/>
    <col min="5553" max="5553" width="4" bestFit="1" customWidth="1"/>
    <col min="5554" max="5554" width="12.140625" bestFit="1" customWidth="1"/>
    <col min="5555" max="5555" width="4" bestFit="1" customWidth="1"/>
    <col min="5556" max="5556" width="12.140625" bestFit="1" customWidth="1"/>
    <col min="5557" max="5557" width="4" bestFit="1" customWidth="1"/>
    <col min="5558" max="5558" width="12.140625" bestFit="1" customWidth="1"/>
    <col min="5559" max="5559" width="4" bestFit="1" customWidth="1"/>
    <col min="5560" max="5560" width="12.140625" bestFit="1" customWidth="1"/>
    <col min="5561" max="5561" width="4" bestFit="1" customWidth="1"/>
    <col min="5562" max="5562" width="12.140625" bestFit="1" customWidth="1"/>
    <col min="5563" max="5563" width="4" bestFit="1" customWidth="1"/>
    <col min="5564" max="5564" width="12.140625" bestFit="1" customWidth="1"/>
    <col min="5565" max="5565" width="4" bestFit="1" customWidth="1"/>
    <col min="5566" max="5566" width="12.140625" bestFit="1" customWidth="1"/>
    <col min="5567" max="5567" width="4" bestFit="1" customWidth="1"/>
    <col min="5568" max="5568" width="12.140625" bestFit="1" customWidth="1"/>
    <col min="5569" max="5569" width="4" bestFit="1" customWidth="1"/>
    <col min="5570" max="5570" width="12.140625" bestFit="1" customWidth="1"/>
    <col min="5571" max="5571" width="4" bestFit="1" customWidth="1"/>
    <col min="5572" max="5572" width="11.7109375" bestFit="1" customWidth="1"/>
    <col min="5573" max="5573" width="4" bestFit="1" customWidth="1"/>
    <col min="5574" max="5574" width="12.7109375" bestFit="1" customWidth="1"/>
    <col min="5575" max="5575" width="4" bestFit="1" customWidth="1"/>
    <col min="5576" max="5576" width="12.140625" bestFit="1" customWidth="1"/>
    <col min="5577" max="5577" width="4" bestFit="1" customWidth="1"/>
    <col min="5578" max="5578" width="12.140625" bestFit="1" customWidth="1"/>
    <col min="5579" max="5579" width="4" bestFit="1" customWidth="1"/>
    <col min="5580" max="5580" width="12.140625" bestFit="1" customWidth="1"/>
    <col min="5581" max="5581" width="4" bestFit="1" customWidth="1"/>
    <col min="5582" max="5582" width="12.140625" bestFit="1" customWidth="1"/>
    <col min="5583" max="5583" width="4" bestFit="1" customWidth="1"/>
    <col min="5584" max="5584" width="12.140625" bestFit="1" customWidth="1"/>
    <col min="5585" max="5585" width="4" bestFit="1" customWidth="1"/>
    <col min="5586" max="5586" width="12.140625" bestFit="1" customWidth="1"/>
    <col min="5587" max="5587" width="4" bestFit="1" customWidth="1"/>
    <col min="5588" max="5588" width="12.140625" bestFit="1" customWidth="1"/>
    <col min="5589" max="5589" width="4" bestFit="1" customWidth="1"/>
    <col min="5590" max="5590" width="12.140625" bestFit="1" customWidth="1"/>
    <col min="5591" max="5591" width="4" bestFit="1" customWidth="1"/>
    <col min="5592" max="5592" width="12.140625" bestFit="1" customWidth="1"/>
    <col min="5593" max="5593" width="4" bestFit="1" customWidth="1"/>
    <col min="5594" max="5594" width="12.140625" bestFit="1" customWidth="1"/>
    <col min="5595" max="5595" width="4" bestFit="1" customWidth="1"/>
    <col min="5596" max="5596" width="12.140625" bestFit="1" customWidth="1"/>
    <col min="5597" max="5597" width="4" bestFit="1" customWidth="1"/>
    <col min="5598" max="5598" width="12.140625" bestFit="1" customWidth="1"/>
    <col min="5599" max="5599" width="4" bestFit="1" customWidth="1"/>
    <col min="5633" max="5633" width="46.42578125" bestFit="1" customWidth="1"/>
    <col min="5634" max="5634" width="12.425781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710937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710937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2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2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0.140625" bestFit="1" customWidth="1"/>
    <col min="5727" max="5727" width="4" bestFit="1" customWidth="1"/>
    <col min="5728" max="5728" width="12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0.140625" bestFit="1" customWidth="1"/>
    <col min="5741" max="5741" width="4" bestFit="1" customWidth="1"/>
    <col min="5742" max="5742" width="12.140625" bestFit="1" customWidth="1"/>
    <col min="5743" max="5743" width="4" bestFit="1" customWidth="1"/>
    <col min="5744" max="5744" width="12.140625" bestFit="1" customWidth="1"/>
    <col min="5745" max="5745" width="4" bestFit="1" customWidth="1"/>
    <col min="5746" max="5746" width="12.140625" bestFit="1" customWidth="1"/>
    <col min="5747" max="5747" width="4" bestFit="1" customWidth="1"/>
    <col min="5748" max="5748" width="12.140625" bestFit="1" customWidth="1"/>
    <col min="5749" max="5749" width="4" bestFit="1" customWidth="1"/>
    <col min="5750" max="5750" width="12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2.140625" bestFit="1" customWidth="1"/>
    <col min="5767" max="5767" width="4" bestFit="1" customWidth="1"/>
    <col min="5768" max="5768" width="12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14062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2.140625" bestFit="1" customWidth="1"/>
    <col min="5779" max="5779" width="4" bestFit="1" customWidth="1"/>
    <col min="5780" max="5780" width="12.7109375" bestFit="1" customWidth="1"/>
    <col min="5781" max="5781" width="4" bestFit="1" customWidth="1"/>
    <col min="5782" max="5782" width="11.140625" bestFit="1" customWidth="1"/>
    <col min="5783" max="5783" width="4" bestFit="1" customWidth="1"/>
    <col min="5784" max="5784" width="12.140625" bestFit="1" customWidth="1"/>
    <col min="5785" max="5785" width="4" bestFit="1" customWidth="1"/>
    <col min="5786" max="5786" width="11.140625" bestFit="1" customWidth="1"/>
    <col min="5787" max="5787" width="4" bestFit="1" customWidth="1"/>
    <col min="5788" max="5788" width="12.140625" bestFit="1" customWidth="1"/>
    <col min="5789" max="5789" width="4" bestFit="1" customWidth="1"/>
    <col min="5790" max="5790" width="12.140625" bestFit="1" customWidth="1"/>
    <col min="5791" max="5791" width="4" bestFit="1" customWidth="1"/>
    <col min="5792" max="5792" width="12.7109375" bestFit="1" customWidth="1"/>
    <col min="5793" max="5793" width="4" bestFit="1" customWidth="1"/>
    <col min="5794" max="5794" width="12.140625" bestFit="1" customWidth="1"/>
    <col min="5795" max="5795" width="4" bestFit="1" customWidth="1"/>
    <col min="5796" max="5796" width="11.140625" bestFit="1" customWidth="1"/>
    <col min="5797" max="5797" width="4" bestFit="1" customWidth="1"/>
    <col min="5798" max="5798" width="12.140625" bestFit="1" customWidth="1"/>
    <col min="5799" max="5799" width="4" bestFit="1" customWidth="1"/>
    <col min="5800" max="5800" width="12.140625" bestFit="1" customWidth="1"/>
    <col min="5801" max="5801" width="4" bestFit="1" customWidth="1"/>
    <col min="5802" max="5802" width="12.140625" bestFit="1" customWidth="1"/>
    <col min="5803" max="5803" width="4" bestFit="1" customWidth="1"/>
    <col min="5804" max="5804" width="12.140625" bestFit="1" customWidth="1"/>
    <col min="5805" max="5805" width="4" bestFit="1" customWidth="1"/>
    <col min="5806" max="5806" width="12.140625" bestFit="1" customWidth="1"/>
    <col min="5807" max="5807" width="4" bestFit="1" customWidth="1"/>
    <col min="5808" max="5808" width="12.140625" bestFit="1" customWidth="1"/>
    <col min="5809" max="5809" width="4" bestFit="1" customWidth="1"/>
    <col min="5810" max="5810" width="12.140625" bestFit="1" customWidth="1"/>
    <col min="5811" max="5811" width="4" bestFit="1" customWidth="1"/>
    <col min="5812" max="5812" width="12.140625" bestFit="1" customWidth="1"/>
    <col min="5813" max="5813" width="4" bestFit="1" customWidth="1"/>
    <col min="5814" max="5814" width="12.140625" bestFit="1" customWidth="1"/>
    <col min="5815" max="5815" width="4" bestFit="1" customWidth="1"/>
    <col min="5816" max="5816" width="12.140625" bestFit="1" customWidth="1"/>
    <col min="5817" max="5817" width="4" bestFit="1" customWidth="1"/>
    <col min="5818" max="5818" width="12.140625" bestFit="1" customWidth="1"/>
    <col min="5819" max="5819" width="4" bestFit="1" customWidth="1"/>
    <col min="5820" max="5820" width="12.140625" bestFit="1" customWidth="1"/>
    <col min="5821" max="5821" width="4" bestFit="1" customWidth="1"/>
    <col min="5822" max="5822" width="12.140625" bestFit="1" customWidth="1"/>
    <col min="5823" max="5823" width="4" bestFit="1" customWidth="1"/>
    <col min="5824" max="5824" width="12.140625" bestFit="1" customWidth="1"/>
    <col min="5825" max="5825" width="4" bestFit="1" customWidth="1"/>
    <col min="5826" max="5826" width="12.140625" bestFit="1" customWidth="1"/>
    <col min="5827" max="5827" width="4" bestFit="1" customWidth="1"/>
    <col min="5828" max="5828" width="11.7109375" bestFit="1" customWidth="1"/>
    <col min="5829" max="5829" width="4" bestFit="1" customWidth="1"/>
    <col min="5830" max="5830" width="12.7109375" bestFit="1" customWidth="1"/>
    <col min="5831" max="5831" width="4" bestFit="1" customWidth="1"/>
    <col min="5832" max="5832" width="12.140625" bestFit="1" customWidth="1"/>
    <col min="5833" max="5833" width="4" bestFit="1" customWidth="1"/>
    <col min="5834" max="5834" width="12.140625" bestFit="1" customWidth="1"/>
    <col min="5835" max="5835" width="4" bestFit="1" customWidth="1"/>
    <col min="5836" max="5836" width="12.140625" bestFit="1" customWidth="1"/>
    <col min="5837" max="5837" width="4" bestFit="1" customWidth="1"/>
    <col min="5838" max="5838" width="12.140625" bestFit="1" customWidth="1"/>
    <col min="5839" max="5839" width="4" bestFit="1" customWidth="1"/>
    <col min="5840" max="5840" width="12.140625" bestFit="1" customWidth="1"/>
    <col min="5841" max="5841" width="4" bestFit="1" customWidth="1"/>
    <col min="5842" max="5842" width="12.140625" bestFit="1" customWidth="1"/>
    <col min="5843" max="5843" width="4" bestFit="1" customWidth="1"/>
    <col min="5844" max="5844" width="12.140625" bestFit="1" customWidth="1"/>
    <col min="5845" max="5845" width="4" bestFit="1" customWidth="1"/>
    <col min="5846" max="5846" width="12.140625" bestFit="1" customWidth="1"/>
    <col min="5847" max="5847" width="4" bestFit="1" customWidth="1"/>
    <col min="5848" max="5848" width="12.140625" bestFit="1" customWidth="1"/>
    <col min="5849" max="5849" width="4" bestFit="1" customWidth="1"/>
    <col min="5850" max="5850" width="12.140625" bestFit="1" customWidth="1"/>
    <col min="5851" max="5851" width="4" bestFit="1" customWidth="1"/>
    <col min="5852" max="5852" width="12.140625" bestFit="1" customWidth="1"/>
    <col min="5853" max="5853" width="4" bestFit="1" customWidth="1"/>
    <col min="5854" max="5854" width="12.140625" bestFit="1" customWidth="1"/>
    <col min="5855" max="5855" width="4" bestFit="1" customWidth="1"/>
    <col min="5889" max="5889" width="46.42578125" bestFit="1" customWidth="1"/>
    <col min="5890" max="5890" width="12.425781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710937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710937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2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2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0.140625" bestFit="1" customWidth="1"/>
    <col min="5983" max="5983" width="4" bestFit="1" customWidth="1"/>
    <col min="5984" max="5984" width="12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0.140625" bestFit="1" customWidth="1"/>
    <col min="5997" max="5997" width="4" bestFit="1" customWidth="1"/>
    <col min="5998" max="5998" width="12.140625" bestFit="1" customWidth="1"/>
    <col min="5999" max="5999" width="4" bestFit="1" customWidth="1"/>
    <col min="6000" max="6000" width="12.140625" bestFit="1" customWidth="1"/>
    <col min="6001" max="6001" width="4" bestFit="1" customWidth="1"/>
    <col min="6002" max="6002" width="12.140625" bestFit="1" customWidth="1"/>
    <col min="6003" max="6003" width="4" bestFit="1" customWidth="1"/>
    <col min="6004" max="6004" width="12.140625" bestFit="1" customWidth="1"/>
    <col min="6005" max="6005" width="4" bestFit="1" customWidth="1"/>
    <col min="6006" max="6006" width="12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2.140625" bestFit="1" customWidth="1"/>
    <col min="6023" max="6023" width="4" bestFit="1" customWidth="1"/>
    <col min="6024" max="6024" width="12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14062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2.140625" bestFit="1" customWidth="1"/>
    <col min="6035" max="6035" width="4" bestFit="1" customWidth="1"/>
    <col min="6036" max="6036" width="12.7109375" bestFit="1" customWidth="1"/>
    <col min="6037" max="6037" width="4" bestFit="1" customWidth="1"/>
    <col min="6038" max="6038" width="11.140625" bestFit="1" customWidth="1"/>
    <col min="6039" max="6039" width="4" bestFit="1" customWidth="1"/>
    <col min="6040" max="6040" width="12.140625" bestFit="1" customWidth="1"/>
    <col min="6041" max="6041" width="4" bestFit="1" customWidth="1"/>
    <col min="6042" max="6042" width="11.140625" bestFit="1" customWidth="1"/>
    <col min="6043" max="6043" width="4" bestFit="1" customWidth="1"/>
    <col min="6044" max="6044" width="12.140625" bestFit="1" customWidth="1"/>
    <col min="6045" max="6045" width="4" bestFit="1" customWidth="1"/>
    <col min="6046" max="6046" width="12.140625" bestFit="1" customWidth="1"/>
    <col min="6047" max="6047" width="4" bestFit="1" customWidth="1"/>
    <col min="6048" max="6048" width="12.7109375" bestFit="1" customWidth="1"/>
    <col min="6049" max="6049" width="4" bestFit="1" customWidth="1"/>
    <col min="6050" max="6050" width="12.140625" bestFit="1" customWidth="1"/>
    <col min="6051" max="6051" width="4" bestFit="1" customWidth="1"/>
    <col min="6052" max="6052" width="11.140625" bestFit="1" customWidth="1"/>
    <col min="6053" max="6053" width="4" bestFit="1" customWidth="1"/>
    <col min="6054" max="6054" width="12.140625" bestFit="1" customWidth="1"/>
    <col min="6055" max="6055" width="4" bestFit="1" customWidth="1"/>
    <col min="6056" max="6056" width="12.140625" bestFit="1" customWidth="1"/>
    <col min="6057" max="6057" width="4" bestFit="1" customWidth="1"/>
    <col min="6058" max="6058" width="12.140625" bestFit="1" customWidth="1"/>
    <col min="6059" max="6059" width="4" bestFit="1" customWidth="1"/>
    <col min="6060" max="6060" width="12.140625" bestFit="1" customWidth="1"/>
    <col min="6061" max="6061" width="4" bestFit="1" customWidth="1"/>
    <col min="6062" max="6062" width="12.140625" bestFit="1" customWidth="1"/>
    <col min="6063" max="6063" width="4" bestFit="1" customWidth="1"/>
    <col min="6064" max="6064" width="12.140625" bestFit="1" customWidth="1"/>
    <col min="6065" max="6065" width="4" bestFit="1" customWidth="1"/>
    <col min="6066" max="6066" width="12.140625" bestFit="1" customWidth="1"/>
    <col min="6067" max="6067" width="4" bestFit="1" customWidth="1"/>
    <col min="6068" max="6068" width="12.140625" bestFit="1" customWidth="1"/>
    <col min="6069" max="6069" width="4" bestFit="1" customWidth="1"/>
    <col min="6070" max="6070" width="12.140625" bestFit="1" customWidth="1"/>
    <col min="6071" max="6071" width="4" bestFit="1" customWidth="1"/>
    <col min="6072" max="6072" width="12.140625" bestFit="1" customWidth="1"/>
    <col min="6073" max="6073" width="4" bestFit="1" customWidth="1"/>
    <col min="6074" max="6074" width="12.140625" bestFit="1" customWidth="1"/>
    <col min="6075" max="6075" width="4" bestFit="1" customWidth="1"/>
    <col min="6076" max="6076" width="12.140625" bestFit="1" customWidth="1"/>
    <col min="6077" max="6077" width="4" bestFit="1" customWidth="1"/>
    <col min="6078" max="6078" width="12.140625" bestFit="1" customWidth="1"/>
    <col min="6079" max="6079" width="4" bestFit="1" customWidth="1"/>
    <col min="6080" max="6080" width="12.140625" bestFit="1" customWidth="1"/>
    <col min="6081" max="6081" width="4" bestFit="1" customWidth="1"/>
    <col min="6082" max="6082" width="12.140625" bestFit="1" customWidth="1"/>
    <col min="6083" max="6083" width="4" bestFit="1" customWidth="1"/>
    <col min="6084" max="6084" width="11.7109375" bestFit="1" customWidth="1"/>
    <col min="6085" max="6085" width="4" bestFit="1" customWidth="1"/>
    <col min="6086" max="6086" width="12.7109375" bestFit="1" customWidth="1"/>
    <col min="6087" max="6087" width="4" bestFit="1" customWidth="1"/>
    <col min="6088" max="6088" width="12.140625" bestFit="1" customWidth="1"/>
    <col min="6089" max="6089" width="4" bestFit="1" customWidth="1"/>
    <col min="6090" max="6090" width="12.140625" bestFit="1" customWidth="1"/>
    <col min="6091" max="6091" width="4" bestFit="1" customWidth="1"/>
    <col min="6092" max="6092" width="12.140625" bestFit="1" customWidth="1"/>
    <col min="6093" max="6093" width="4" bestFit="1" customWidth="1"/>
    <col min="6094" max="6094" width="12.140625" bestFit="1" customWidth="1"/>
    <col min="6095" max="6095" width="4" bestFit="1" customWidth="1"/>
    <col min="6096" max="6096" width="12.140625" bestFit="1" customWidth="1"/>
    <col min="6097" max="6097" width="4" bestFit="1" customWidth="1"/>
    <col min="6098" max="6098" width="12.140625" bestFit="1" customWidth="1"/>
    <col min="6099" max="6099" width="4" bestFit="1" customWidth="1"/>
    <col min="6100" max="6100" width="12.140625" bestFit="1" customWidth="1"/>
    <col min="6101" max="6101" width="4" bestFit="1" customWidth="1"/>
    <col min="6102" max="6102" width="12.140625" bestFit="1" customWidth="1"/>
    <col min="6103" max="6103" width="4" bestFit="1" customWidth="1"/>
    <col min="6104" max="6104" width="12.140625" bestFit="1" customWidth="1"/>
    <col min="6105" max="6105" width="4" bestFit="1" customWidth="1"/>
    <col min="6106" max="6106" width="12.140625" bestFit="1" customWidth="1"/>
    <col min="6107" max="6107" width="4" bestFit="1" customWidth="1"/>
    <col min="6108" max="6108" width="12.140625" bestFit="1" customWidth="1"/>
    <col min="6109" max="6109" width="4" bestFit="1" customWidth="1"/>
    <col min="6110" max="6110" width="12.140625" bestFit="1" customWidth="1"/>
    <col min="6111" max="6111" width="4" bestFit="1" customWidth="1"/>
    <col min="6145" max="6145" width="46.42578125" bestFit="1" customWidth="1"/>
    <col min="6146" max="6146" width="12.425781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710937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710937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2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2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0.140625" bestFit="1" customWidth="1"/>
    <col min="6239" max="6239" width="4" bestFit="1" customWidth="1"/>
    <col min="6240" max="6240" width="12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0.140625" bestFit="1" customWidth="1"/>
    <col min="6253" max="6253" width="4" bestFit="1" customWidth="1"/>
    <col min="6254" max="6254" width="12.140625" bestFit="1" customWidth="1"/>
    <col min="6255" max="6255" width="4" bestFit="1" customWidth="1"/>
    <col min="6256" max="6256" width="12.140625" bestFit="1" customWidth="1"/>
    <col min="6257" max="6257" width="4" bestFit="1" customWidth="1"/>
    <col min="6258" max="6258" width="12.140625" bestFit="1" customWidth="1"/>
    <col min="6259" max="6259" width="4" bestFit="1" customWidth="1"/>
    <col min="6260" max="6260" width="12.140625" bestFit="1" customWidth="1"/>
    <col min="6261" max="6261" width="4" bestFit="1" customWidth="1"/>
    <col min="6262" max="6262" width="12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2.140625" bestFit="1" customWidth="1"/>
    <col min="6279" max="6279" width="4" bestFit="1" customWidth="1"/>
    <col min="6280" max="6280" width="12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14062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2.140625" bestFit="1" customWidth="1"/>
    <col min="6291" max="6291" width="4" bestFit="1" customWidth="1"/>
    <col min="6292" max="6292" width="12.7109375" bestFit="1" customWidth="1"/>
    <col min="6293" max="6293" width="4" bestFit="1" customWidth="1"/>
    <col min="6294" max="6294" width="11.140625" bestFit="1" customWidth="1"/>
    <col min="6295" max="6295" width="4" bestFit="1" customWidth="1"/>
    <col min="6296" max="6296" width="12.140625" bestFit="1" customWidth="1"/>
    <col min="6297" max="6297" width="4" bestFit="1" customWidth="1"/>
    <col min="6298" max="6298" width="11.140625" bestFit="1" customWidth="1"/>
    <col min="6299" max="6299" width="4" bestFit="1" customWidth="1"/>
    <col min="6300" max="6300" width="12.140625" bestFit="1" customWidth="1"/>
    <col min="6301" max="6301" width="4" bestFit="1" customWidth="1"/>
    <col min="6302" max="6302" width="12.140625" bestFit="1" customWidth="1"/>
    <col min="6303" max="6303" width="4" bestFit="1" customWidth="1"/>
    <col min="6304" max="6304" width="12.7109375" bestFit="1" customWidth="1"/>
    <col min="6305" max="6305" width="4" bestFit="1" customWidth="1"/>
    <col min="6306" max="6306" width="12.140625" bestFit="1" customWidth="1"/>
    <col min="6307" max="6307" width="4" bestFit="1" customWidth="1"/>
    <col min="6308" max="6308" width="11.140625" bestFit="1" customWidth="1"/>
    <col min="6309" max="6309" width="4" bestFit="1" customWidth="1"/>
    <col min="6310" max="6310" width="12.140625" bestFit="1" customWidth="1"/>
    <col min="6311" max="6311" width="4" bestFit="1" customWidth="1"/>
    <col min="6312" max="6312" width="12.140625" bestFit="1" customWidth="1"/>
    <col min="6313" max="6313" width="4" bestFit="1" customWidth="1"/>
    <col min="6314" max="6314" width="12.140625" bestFit="1" customWidth="1"/>
    <col min="6315" max="6315" width="4" bestFit="1" customWidth="1"/>
    <col min="6316" max="6316" width="12.140625" bestFit="1" customWidth="1"/>
    <col min="6317" max="6317" width="4" bestFit="1" customWidth="1"/>
    <col min="6318" max="6318" width="12.140625" bestFit="1" customWidth="1"/>
    <col min="6319" max="6319" width="4" bestFit="1" customWidth="1"/>
    <col min="6320" max="6320" width="12.140625" bestFit="1" customWidth="1"/>
    <col min="6321" max="6321" width="4" bestFit="1" customWidth="1"/>
    <col min="6322" max="6322" width="12.140625" bestFit="1" customWidth="1"/>
    <col min="6323" max="6323" width="4" bestFit="1" customWidth="1"/>
    <col min="6324" max="6324" width="12.140625" bestFit="1" customWidth="1"/>
    <col min="6325" max="6325" width="4" bestFit="1" customWidth="1"/>
    <col min="6326" max="6326" width="12.140625" bestFit="1" customWidth="1"/>
    <col min="6327" max="6327" width="4" bestFit="1" customWidth="1"/>
    <col min="6328" max="6328" width="12.140625" bestFit="1" customWidth="1"/>
    <col min="6329" max="6329" width="4" bestFit="1" customWidth="1"/>
    <col min="6330" max="6330" width="12.140625" bestFit="1" customWidth="1"/>
    <col min="6331" max="6331" width="4" bestFit="1" customWidth="1"/>
    <col min="6332" max="6332" width="12.140625" bestFit="1" customWidth="1"/>
    <col min="6333" max="6333" width="4" bestFit="1" customWidth="1"/>
    <col min="6334" max="6334" width="12.140625" bestFit="1" customWidth="1"/>
    <col min="6335" max="6335" width="4" bestFit="1" customWidth="1"/>
    <col min="6336" max="6336" width="12.140625" bestFit="1" customWidth="1"/>
    <col min="6337" max="6337" width="4" bestFit="1" customWidth="1"/>
    <col min="6338" max="6338" width="12.140625" bestFit="1" customWidth="1"/>
    <col min="6339" max="6339" width="4" bestFit="1" customWidth="1"/>
    <col min="6340" max="6340" width="11.7109375" bestFit="1" customWidth="1"/>
    <col min="6341" max="6341" width="4" bestFit="1" customWidth="1"/>
    <col min="6342" max="6342" width="12.7109375" bestFit="1" customWidth="1"/>
    <col min="6343" max="6343" width="4" bestFit="1" customWidth="1"/>
    <col min="6344" max="6344" width="12.140625" bestFit="1" customWidth="1"/>
    <col min="6345" max="6345" width="4" bestFit="1" customWidth="1"/>
    <col min="6346" max="6346" width="12.140625" bestFit="1" customWidth="1"/>
    <col min="6347" max="6347" width="4" bestFit="1" customWidth="1"/>
    <col min="6348" max="6348" width="12.140625" bestFit="1" customWidth="1"/>
    <col min="6349" max="6349" width="4" bestFit="1" customWidth="1"/>
    <col min="6350" max="6350" width="12.140625" bestFit="1" customWidth="1"/>
    <col min="6351" max="6351" width="4" bestFit="1" customWidth="1"/>
    <col min="6352" max="6352" width="12.140625" bestFit="1" customWidth="1"/>
    <col min="6353" max="6353" width="4" bestFit="1" customWidth="1"/>
    <col min="6354" max="6354" width="12.140625" bestFit="1" customWidth="1"/>
    <col min="6355" max="6355" width="4" bestFit="1" customWidth="1"/>
    <col min="6356" max="6356" width="12.140625" bestFit="1" customWidth="1"/>
    <col min="6357" max="6357" width="4" bestFit="1" customWidth="1"/>
    <col min="6358" max="6358" width="12.140625" bestFit="1" customWidth="1"/>
    <col min="6359" max="6359" width="4" bestFit="1" customWidth="1"/>
    <col min="6360" max="6360" width="12.140625" bestFit="1" customWidth="1"/>
    <col min="6361" max="6361" width="4" bestFit="1" customWidth="1"/>
    <col min="6362" max="6362" width="12.140625" bestFit="1" customWidth="1"/>
    <col min="6363" max="6363" width="4" bestFit="1" customWidth="1"/>
    <col min="6364" max="6364" width="12.140625" bestFit="1" customWidth="1"/>
    <col min="6365" max="6365" width="4" bestFit="1" customWidth="1"/>
    <col min="6366" max="6366" width="12.140625" bestFit="1" customWidth="1"/>
    <col min="6367" max="6367" width="4" bestFit="1" customWidth="1"/>
    <col min="6401" max="6401" width="46.42578125" bestFit="1" customWidth="1"/>
    <col min="6402" max="6402" width="12.425781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710937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710937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2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2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0.140625" bestFit="1" customWidth="1"/>
    <col min="6495" max="6495" width="4" bestFit="1" customWidth="1"/>
    <col min="6496" max="6496" width="12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0.140625" bestFit="1" customWidth="1"/>
    <col min="6509" max="6509" width="4" bestFit="1" customWidth="1"/>
    <col min="6510" max="6510" width="12.140625" bestFit="1" customWidth="1"/>
    <col min="6511" max="6511" width="4" bestFit="1" customWidth="1"/>
    <col min="6512" max="6512" width="12.140625" bestFit="1" customWidth="1"/>
    <col min="6513" max="6513" width="4" bestFit="1" customWidth="1"/>
    <col min="6514" max="6514" width="12.140625" bestFit="1" customWidth="1"/>
    <col min="6515" max="6515" width="4" bestFit="1" customWidth="1"/>
    <col min="6516" max="6516" width="12.140625" bestFit="1" customWidth="1"/>
    <col min="6517" max="6517" width="4" bestFit="1" customWidth="1"/>
    <col min="6518" max="6518" width="12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2.140625" bestFit="1" customWidth="1"/>
    <col min="6535" max="6535" width="4" bestFit="1" customWidth="1"/>
    <col min="6536" max="6536" width="12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14062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2.140625" bestFit="1" customWidth="1"/>
    <col min="6547" max="6547" width="4" bestFit="1" customWidth="1"/>
    <col min="6548" max="6548" width="12.7109375" bestFit="1" customWidth="1"/>
    <col min="6549" max="6549" width="4" bestFit="1" customWidth="1"/>
    <col min="6550" max="6550" width="11.140625" bestFit="1" customWidth="1"/>
    <col min="6551" max="6551" width="4" bestFit="1" customWidth="1"/>
    <col min="6552" max="6552" width="12.140625" bestFit="1" customWidth="1"/>
    <col min="6553" max="6553" width="4" bestFit="1" customWidth="1"/>
    <col min="6554" max="6554" width="11.140625" bestFit="1" customWidth="1"/>
    <col min="6555" max="6555" width="4" bestFit="1" customWidth="1"/>
    <col min="6556" max="6556" width="12.140625" bestFit="1" customWidth="1"/>
    <col min="6557" max="6557" width="4" bestFit="1" customWidth="1"/>
    <col min="6558" max="6558" width="12.140625" bestFit="1" customWidth="1"/>
    <col min="6559" max="6559" width="4" bestFit="1" customWidth="1"/>
    <col min="6560" max="6560" width="12.7109375" bestFit="1" customWidth="1"/>
    <col min="6561" max="6561" width="4" bestFit="1" customWidth="1"/>
    <col min="6562" max="6562" width="12.140625" bestFit="1" customWidth="1"/>
    <col min="6563" max="6563" width="4" bestFit="1" customWidth="1"/>
    <col min="6564" max="6564" width="11.140625" bestFit="1" customWidth="1"/>
    <col min="6565" max="6565" width="4" bestFit="1" customWidth="1"/>
    <col min="6566" max="6566" width="12.140625" bestFit="1" customWidth="1"/>
    <col min="6567" max="6567" width="4" bestFit="1" customWidth="1"/>
    <col min="6568" max="6568" width="12.140625" bestFit="1" customWidth="1"/>
    <col min="6569" max="6569" width="4" bestFit="1" customWidth="1"/>
    <col min="6570" max="6570" width="12.140625" bestFit="1" customWidth="1"/>
    <col min="6571" max="6571" width="4" bestFit="1" customWidth="1"/>
    <col min="6572" max="6572" width="12.140625" bestFit="1" customWidth="1"/>
    <col min="6573" max="6573" width="4" bestFit="1" customWidth="1"/>
    <col min="6574" max="6574" width="12.140625" bestFit="1" customWidth="1"/>
    <col min="6575" max="6575" width="4" bestFit="1" customWidth="1"/>
    <col min="6576" max="6576" width="12.140625" bestFit="1" customWidth="1"/>
    <col min="6577" max="6577" width="4" bestFit="1" customWidth="1"/>
    <col min="6578" max="6578" width="12.140625" bestFit="1" customWidth="1"/>
    <col min="6579" max="6579" width="4" bestFit="1" customWidth="1"/>
    <col min="6580" max="6580" width="12.140625" bestFit="1" customWidth="1"/>
    <col min="6581" max="6581" width="4" bestFit="1" customWidth="1"/>
    <col min="6582" max="6582" width="12.140625" bestFit="1" customWidth="1"/>
    <col min="6583" max="6583" width="4" bestFit="1" customWidth="1"/>
    <col min="6584" max="6584" width="12.140625" bestFit="1" customWidth="1"/>
    <col min="6585" max="6585" width="4" bestFit="1" customWidth="1"/>
    <col min="6586" max="6586" width="12.140625" bestFit="1" customWidth="1"/>
    <col min="6587" max="6587" width="4" bestFit="1" customWidth="1"/>
    <col min="6588" max="6588" width="12.140625" bestFit="1" customWidth="1"/>
    <col min="6589" max="6589" width="4" bestFit="1" customWidth="1"/>
    <col min="6590" max="6590" width="12.140625" bestFit="1" customWidth="1"/>
    <col min="6591" max="6591" width="4" bestFit="1" customWidth="1"/>
    <col min="6592" max="6592" width="12.140625" bestFit="1" customWidth="1"/>
    <col min="6593" max="6593" width="4" bestFit="1" customWidth="1"/>
    <col min="6594" max="6594" width="12.140625" bestFit="1" customWidth="1"/>
    <col min="6595" max="6595" width="4" bestFit="1" customWidth="1"/>
    <col min="6596" max="6596" width="11.7109375" bestFit="1" customWidth="1"/>
    <col min="6597" max="6597" width="4" bestFit="1" customWidth="1"/>
    <col min="6598" max="6598" width="12.7109375" bestFit="1" customWidth="1"/>
    <col min="6599" max="6599" width="4" bestFit="1" customWidth="1"/>
    <col min="6600" max="6600" width="12.140625" bestFit="1" customWidth="1"/>
    <col min="6601" max="6601" width="4" bestFit="1" customWidth="1"/>
    <col min="6602" max="6602" width="12.140625" bestFit="1" customWidth="1"/>
    <col min="6603" max="6603" width="4" bestFit="1" customWidth="1"/>
    <col min="6604" max="6604" width="12.140625" bestFit="1" customWidth="1"/>
    <col min="6605" max="6605" width="4" bestFit="1" customWidth="1"/>
    <col min="6606" max="6606" width="12.140625" bestFit="1" customWidth="1"/>
    <col min="6607" max="6607" width="4" bestFit="1" customWidth="1"/>
    <col min="6608" max="6608" width="12.140625" bestFit="1" customWidth="1"/>
    <col min="6609" max="6609" width="4" bestFit="1" customWidth="1"/>
    <col min="6610" max="6610" width="12.140625" bestFit="1" customWidth="1"/>
    <col min="6611" max="6611" width="4" bestFit="1" customWidth="1"/>
    <col min="6612" max="6612" width="12.140625" bestFit="1" customWidth="1"/>
    <col min="6613" max="6613" width="4" bestFit="1" customWidth="1"/>
    <col min="6614" max="6614" width="12.140625" bestFit="1" customWidth="1"/>
    <col min="6615" max="6615" width="4" bestFit="1" customWidth="1"/>
    <col min="6616" max="6616" width="12.140625" bestFit="1" customWidth="1"/>
    <col min="6617" max="6617" width="4" bestFit="1" customWidth="1"/>
    <col min="6618" max="6618" width="12.140625" bestFit="1" customWidth="1"/>
    <col min="6619" max="6619" width="4" bestFit="1" customWidth="1"/>
    <col min="6620" max="6620" width="12.140625" bestFit="1" customWidth="1"/>
    <col min="6621" max="6621" width="4" bestFit="1" customWidth="1"/>
    <col min="6622" max="6622" width="12.140625" bestFit="1" customWidth="1"/>
    <col min="6623" max="6623" width="4" bestFit="1" customWidth="1"/>
    <col min="6657" max="6657" width="46.42578125" bestFit="1" customWidth="1"/>
    <col min="6658" max="6658" width="12.425781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710937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710937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2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2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0.140625" bestFit="1" customWidth="1"/>
    <col min="6751" max="6751" width="4" bestFit="1" customWidth="1"/>
    <col min="6752" max="6752" width="12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0.140625" bestFit="1" customWidth="1"/>
    <col min="6765" max="6765" width="4" bestFit="1" customWidth="1"/>
    <col min="6766" max="6766" width="12.140625" bestFit="1" customWidth="1"/>
    <col min="6767" max="6767" width="4" bestFit="1" customWidth="1"/>
    <col min="6768" max="6768" width="12.140625" bestFit="1" customWidth="1"/>
    <col min="6769" max="6769" width="4" bestFit="1" customWidth="1"/>
    <col min="6770" max="6770" width="12.140625" bestFit="1" customWidth="1"/>
    <col min="6771" max="6771" width="4" bestFit="1" customWidth="1"/>
    <col min="6772" max="6772" width="12.140625" bestFit="1" customWidth="1"/>
    <col min="6773" max="6773" width="4" bestFit="1" customWidth="1"/>
    <col min="6774" max="6774" width="12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2.140625" bestFit="1" customWidth="1"/>
    <col min="6791" max="6791" width="4" bestFit="1" customWidth="1"/>
    <col min="6792" max="6792" width="12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14062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2.140625" bestFit="1" customWidth="1"/>
    <col min="6803" max="6803" width="4" bestFit="1" customWidth="1"/>
    <col min="6804" max="6804" width="12.7109375" bestFit="1" customWidth="1"/>
    <col min="6805" max="6805" width="4" bestFit="1" customWidth="1"/>
    <col min="6806" max="6806" width="11.140625" bestFit="1" customWidth="1"/>
    <col min="6807" max="6807" width="4" bestFit="1" customWidth="1"/>
    <col min="6808" max="6808" width="12.140625" bestFit="1" customWidth="1"/>
    <col min="6809" max="6809" width="4" bestFit="1" customWidth="1"/>
    <col min="6810" max="6810" width="11.140625" bestFit="1" customWidth="1"/>
    <col min="6811" max="6811" width="4" bestFit="1" customWidth="1"/>
    <col min="6812" max="6812" width="12.140625" bestFit="1" customWidth="1"/>
    <col min="6813" max="6813" width="4" bestFit="1" customWidth="1"/>
    <col min="6814" max="6814" width="12.140625" bestFit="1" customWidth="1"/>
    <col min="6815" max="6815" width="4" bestFit="1" customWidth="1"/>
    <col min="6816" max="6816" width="12.7109375" bestFit="1" customWidth="1"/>
    <col min="6817" max="6817" width="4" bestFit="1" customWidth="1"/>
    <col min="6818" max="6818" width="12.140625" bestFit="1" customWidth="1"/>
    <col min="6819" max="6819" width="4" bestFit="1" customWidth="1"/>
    <col min="6820" max="6820" width="11.140625" bestFit="1" customWidth="1"/>
    <col min="6821" max="6821" width="4" bestFit="1" customWidth="1"/>
    <col min="6822" max="6822" width="12.140625" bestFit="1" customWidth="1"/>
    <col min="6823" max="6823" width="4" bestFit="1" customWidth="1"/>
    <col min="6824" max="6824" width="12.140625" bestFit="1" customWidth="1"/>
    <col min="6825" max="6825" width="4" bestFit="1" customWidth="1"/>
    <col min="6826" max="6826" width="12.140625" bestFit="1" customWidth="1"/>
    <col min="6827" max="6827" width="4" bestFit="1" customWidth="1"/>
    <col min="6828" max="6828" width="12.140625" bestFit="1" customWidth="1"/>
    <col min="6829" max="6829" width="4" bestFit="1" customWidth="1"/>
    <col min="6830" max="6830" width="12.140625" bestFit="1" customWidth="1"/>
    <col min="6831" max="6831" width="4" bestFit="1" customWidth="1"/>
    <col min="6832" max="6832" width="12.140625" bestFit="1" customWidth="1"/>
    <col min="6833" max="6833" width="4" bestFit="1" customWidth="1"/>
    <col min="6834" max="6834" width="12.140625" bestFit="1" customWidth="1"/>
    <col min="6835" max="6835" width="4" bestFit="1" customWidth="1"/>
    <col min="6836" max="6836" width="12.140625" bestFit="1" customWidth="1"/>
    <col min="6837" max="6837" width="4" bestFit="1" customWidth="1"/>
    <col min="6838" max="6838" width="12.140625" bestFit="1" customWidth="1"/>
    <col min="6839" max="6839" width="4" bestFit="1" customWidth="1"/>
    <col min="6840" max="6840" width="12.140625" bestFit="1" customWidth="1"/>
    <col min="6841" max="6841" width="4" bestFit="1" customWidth="1"/>
    <col min="6842" max="6842" width="12.140625" bestFit="1" customWidth="1"/>
    <col min="6843" max="6843" width="4" bestFit="1" customWidth="1"/>
    <col min="6844" max="6844" width="12.140625" bestFit="1" customWidth="1"/>
    <col min="6845" max="6845" width="4" bestFit="1" customWidth="1"/>
    <col min="6846" max="6846" width="12.140625" bestFit="1" customWidth="1"/>
    <col min="6847" max="6847" width="4" bestFit="1" customWidth="1"/>
    <col min="6848" max="6848" width="12.140625" bestFit="1" customWidth="1"/>
    <col min="6849" max="6849" width="4" bestFit="1" customWidth="1"/>
    <col min="6850" max="6850" width="12.140625" bestFit="1" customWidth="1"/>
    <col min="6851" max="6851" width="4" bestFit="1" customWidth="1"/>
    <col min="6852" max="6852" width="11.7109375" bestFit="1" customWidth="1"/>
    <col min="6853" max="6853" width="4" bestFit="1" customWidth="1"/>
    <col min="6854" max="6854" width="12.7109375" bestFit="1" customWidth="1"/>
    <col min="6855" max="6855" width="4" bestFit="1" customWidth="1"/>
    <col min="6856" max="6856" width="12.140625" bestFit="1" customWidth="1"/>
    <col min="6857" max="6857" width="4" bestFit="1" customWidth="1"/>
    <col min="6858" max="6858" width="12.140625" bestFit="1" customWidth="1"/>
    <col min="6859" max="6859" width="4" bestFit="1" customWidth="1"/>
    <col min="6860" max="6860" width="12.140625" bestFit="1" customWidth="1"/>
    <col min="6861" max="6861" width="4" bestFit="1" customWidth="1"/>
    <col min="6862" max="6862" width="12.140625" bestFit="1" customWidth="1"/>
    <col min="6863" max="6863" width="4" bestFit="1" customWidth="1"/>
    <col min="6864" max="6864" width="12.140625" bestFit="1" customWidth="1"/>
    <col min="6865" max="6865" width="4" bestFit="1" customWidth="1"/>
    <col min="6866" max="6866" width="12.140625" bestFit="1" customWidth="1"/>
    <col min="6867" max="6867" width="4" bestFit="1" customWidth="1"/>
    <col min="6868" max="6868" width="12.140625" bestFit="1" customWidth="1"/>
    <col min="6869" max="6869" width="4" bestFit="1" customWidth="1"/>
    <col min="6870" max="6870" width="12.140625" bestFit="1" customWidth="1"/>
    <col min="6871" max="6871" width="4" bestFit="1" customWidth="1"/>
    <col min="6872" max="6872" width="12.140625" bestFit="1" customWidth="1"/>
    <col min="6873" max="6873" width="4" bestFit="1" customWidth="1"/>
    <col min="6874" max="6874" width="12.140625" bestFit="1" customWidth="1"/>
    <col min="6875" max="6875" width="4" bestFit="1" customWidth="1"/>
    <col min="6876" max="6876" width="12.140625" bestFit="1" customWidth="1"/>
    <col min="6877" max="6877" width="4" bestFit="1" customWidth="1"/>
    <col min="6878" max="6878" width="12.140625" bestFit="1" customWidth="1"/>
    <col min="6879" max="6879" width="4" bestFit="1" customWidth="1"/>
    <col min="6913" max="6913" width="46.42578125" bestFit="1" customWidth="1"/>
    <col min="6914" max="6914" width="12.425781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710937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710937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2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2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0.140625" bestFit="1" customWidth="1"/>
    <col min="7007" max="7007" width="4" bestFit="1" customWidth="1"/>
    <col min="7008" max="7008" width="12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0.140625" bestFit="1" customWidth="1"/>
    <col min="7021" max="7021" width="4" bestFit="1" customWidth="1"/>
    <col min="7022" max="7022" width="12.140625" bestFit="1" customWidth="1"/>
    <col min="7023" max="7023" width="4" bestFit="1" customWidth="1"/>
    <col min="7024" max="7024" width="12.140625" bestFit="1" customWidth="1"/>
    <col min="7025" max="7025" width="4" bestFit="1" customWidth="1"/>
    <col min="7026" max="7026" width="12.140625" bestFit="1" customWidth="1"/>
    <col min="7027" max="7027" width="4" bestFit="1" customWidth="1"/>
    <col min="7028" max="7028" width="12.140625" bestFit="1" customWidth="1"/>
    <col min="7029" max="7029" width="4" bestFit="1" customWidth="1"/>
    <col min="7030" max="7030" width="12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2.140625" bestFit="1" customWidth="1"/>
    <col min="7047" max="7047" width="4" bestFit="1" customWidth="1"/>
    <col min="7048" max="7048" width="12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14062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2.140625" bestFit="1" customWidth="1"/>
    <col min="7059" max="7059" width="4" bestFit="1" customWidth="1"/>
    <col min="7060" max="7060" width="12.7109375" bestFit="1" customWidth="1"/>
    <col min="7061" max="7061" width="4" bestFit="1" customWidth="1"/>
    <col min="7062" max="7062" width="11.140625" bestFit="1" customWidth="1"/>
    <col min="7063" max="7063" width="4" bestFit="1" customWidth="1"/>
    <col min="7064" max="7064" width="12.140625" bestFit="1" customWidth="1"/>
    <col min="7065" max="7065" width="4" bestFit="1" customWidth="1"/>
    <col min="7066" max="7066" width="11.140625" bestFit="1" customWidth="1"/>
    <col min="7067" max="7067" width="4" bestFit="1" customWidth="1"/>
    <col min="7068" max="7068" width="12.140625" bestFit="1" customWidth="1"/>
    <col min="7069" max="7069" width="4" bestFit="1" customWidth="1"/>
    <col min="7070" max="7070" width="12.140625" bestFit="1" customWidth="1"/>
    <col min="7071" max="7071" width="4" bestFit="1" customWidth="1"/>
    <col min="7072" max="7072" width="12.7109375" bestFit="1" customWidth="1"/>
    <col min="7073" max="7073" width="4" bestFit="1" customWidth="1"/>
    <col min="7074" max="7074" width="12.140625" bestFit="1" customWidth="1"/>
    <col min="7075" max="7075" width="4" bestFit="1" customWidth="1"/>
    <col min="7076" max="7076" width="11.140625" bestFit="1" customWidth="1"/>
    <col min="7077" max="7077" width="4" bestFit="1" customWidth="1"/>
    <col min="7078" max="7078" width="12.140625" bestFit="1" customWidth="1"/>
    <col min="7079" max="7079" width="4" bestFit="1" customWidth="1"/>
    <col min="7080" max="7080" width="12.140625" bestFit="1" customWidth="1"/>
    <col min="7081" max="7081" width="4" bestFit="1" customWidth="1"/>
    <col min="7082" max="7082" width="12.140625" bestFit="1" customWidth="1"/>
    <col min="7083" max="7083" width="4" bestFit="1" customWidth="1"/>
    <col min="7084" max="7084" width="12.140625" bestFit="1" customWidth="1"/>
    <col min="7085" max="7085" width="4" bestFit="1" customWidth="1"/>
    <col min="7086" max="7086" width="12.140625" bestFit="1" customWidth="1"/>
    <col min="7087" max="7087" width="4" bestFit="1" customWidth="1"/>
    <col min="7088" max="7088" width="12.140625" bestFit="1" customWidth="1"/>
    <col min="7089" max="7089" width="4" bestFit="1" customWidth="1"/>
    <col min="7090" max="7090" width="12.140625" bestFit="1" customWidth="1"/>
    <col min="7091" max="7091" width="4" bestFit="1" customWidth="1"/>
    <col min="7092" max="7092" width="12.140625" bestFit="1" customWidth="1"/>
    <col min="7093" max="7093" width="4" bestFit="1" customWidth="1"/>
    <col min="7094" max="7094" width="12.140625" bestFit="1" customWidth="1"/>
    <col min="7095" max="7095" width="4" bestFit="1" customWidth="1"/>
    <col min="7096" max="7096" width="12.140625" bestFit="1" customWidth="1"/>
    <col min="7097" max="7097" width="4" bestFit="1" customWidth="1"/>
    <col min="7098" max="7098" width="12.140625" bestFit="1" customWidth="1"/>
    <col min="7099" max="7099" width="4" bestFit="1" customWidth="1"/>
    <col min="7100" max="7100" width="12.140625" bestFit="1" customWidth="1"/>
    <col min="7101" max="7101" width="4" bestFit="1" customWidth="1"/>
    <col min="7102" max="7102" width="12.140625" bestFit="1" customWidth="1"/>
    <col min="7103" max="7103" width="4" bestFit="1" customWidth="1"/>
    <col min="7104" max="7104" width="12.140625" bestFit="1" customWidth="1"/>
    <col min="7105" max="7105" width="4" bestFit="1" customWidth="1"/>
    <col min="7106" max="7106" width="12.140625" bestFit="1" customWidth="1"/>
    <col min="7107" max="7107" width="4" bestFit="1" customWidth="1"/>
    <col min="7108" max="7108" width="11.7109375" bestFit="1" customWidth="1"/>
    <col min="7109" max="7109" width="4" bestFit="1" customWidth="1"/>
    <col min="7110" max="7110" width="12.7109375" bestFit="1" customWidth="1"/>
    <col min="7111" max="7111" width="4" bestFit="1" customWidth="1"/>
    <col min="7112" max="7112" width="12.140625" bestFit="1" customWidth="1"/>
    <col min="7113" max="7113" width="4" bestFit="1" customWidth="1"/>
    <col min="7114" max="7114" width="12.140625" bestFit="1" customWidth="1"/>
    <col min="7115" max="7115" width="4" bestFit="1" customWidth="1"/>
    <col min="7116" max="7116" width="12.140625" bestFit="1" customWidth="1"/>
    <col min="7117" max="7117" width="4" bestFit="1" customWidth="1"/>
    <col min="7118" max="7118" width="12.140625" bestFit="1" customWidth="1"/>
    <col min="7119" max="7119" width="4" bestFit="1" customWidth="1"/>
    <col min="7120" max="7120" width="12.140625" bestFit="1" customWidth="1"/>
    <col min="7121" max="7121" width="4" bestFit="1" customWidth="1"/>
    <col min="7122" max="7122" width="12.140625" bestFit="1" customWidth="1"/>
    <col min="7123" max="7123" width="4" bestFit="1" customWidth="1"/>
    <col min="7124" max="7124" width="12.140625" bestFit="1" customWidth="1"/>
    <col min="7125" max="7125" width="4" bestFit="1" customWidth="1"/>
    <col min="7126" max="7126" width="12.140625" bestFit="1" customWidth="1"/>
    <col min="7127" max="7127" width="4" bestFit="1" customWidth="1"/>
    <col min="7128" max="7128" width="12.140625" bestFit="1" customWidth="1"/>
    <col min="7129" max="7129" width="4" bestFit="1" customWidth="1"/>
    <col min="7130" max="7130" width="12.140625" bestFit="1" customWidth="1"/>
    <col min="7131" max="7131" width="4" bestFit="1" customWidth="1"/>
    <col min="7132" max="7132" width="12.140625" bestFit="1" customWidth="1"/>
    <col min="7133" max="7133" width="4" bestFit="1" customWidth="1"/>
    <col min="7134" max="7134" width="12.140625" bestFit="1" customWidth="1"/>
    <col min="7135" max="7135" width="4" bestFit="1" customWidth="1"/>
    <col min="7169" max="7169" width="46.42578125" bestFit="1" customWidth="1"/>
    <col min="7170" max="7170" width="12.425781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710937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710937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2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2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0.140625" bestFit="1" customWidth="1"/>
    <col min="7263" max="7263" width="4" bestFit="1" customWidth="1"/>
    <col min="7264" max="7264" width="12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0.140625" bestFit="1" customWidth="1"/>
    <col min="7277" max="7277" width="4" bestFit="1" customWidth="1"/>
    <col min="7278" max="7278" width="12.140625" bestFit="1" customWidth="1"/>
    <col min="7279" max="7279" width="4" bestFit="1" customWidth="1"/>
    <col min="7280" max="7280" width="12.140625" bestFit="1" customWidth="1"/>
    <col min="7281" max="7281" width="4" bestFit="1" customWidth="1"/>
    <col min="7282" max="7282" width="12.140625" bestFit="1" customWidth="1"/>
    <col min="7283" max="7283" width="4" bestFit="1" customWidth="1"/>
    <col min="7284" max="7284" width="12.140625" bestFit="1" customWidth="1"/>
    <col min="7285" max="7285" width="4" bestFit="1" customWidth="1"/>
    <col min="7286" max="7286" width="12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2.140625" bestFit="1" customWidth="1"/>
    <col min="7303" max="7303" width="4" bestFit="1" customWidth="1"/>
    <col min="7304" max="7304" width="12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14062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2.140625" bestFit="1" customWidth="1"/>
    <col min="7315" max="7315" width="4" bestFit="1" customWidth="1"/>
    <col min="7316" max="7316" width="12.7109375" bestFit="1" customWidth="1"/>
    <col min="7317" max="7317" width="4" bestFit="1" customWidth="1"/>
    <col min="7318" max="7318" width="11.140625" bestFit="1" customWidth="1"/>
    <col min="7319" max="7319" width="4" bestFit="1" customWidth="1"/>
    <col min="7320" max="7320" width="12.140625" bestFit="1" customWidth="1"/>
    <col min="7321" max="7321" width="4" bestFit="1" customWidth="1"/>
    <col min="7322" max="7322" width="11.140625" bestFit="1" customWidth="1"/>
    <col min="7323" max="7323" width="4" bestFit="1" customWidth="1"/>
    <col min="7324" max="7324" width="12.140625" bestFit="1" customWidth="1"/>
    <col min="7325" max="7325" width="4" bestFit="1" customWidth="1"/>
    <col min="7326" max="7326" width="12.140625" bestFit="1" customWidth="1"/>
    <col min="7327" max="7327" width="4" bestFit="1" customWidth="1"/>
    <col min="7328" max="7328" width="12.7109375" bestFit="1" customWidth="1"/>
    <col min="7329" max="7329" width="4" bestFit="1" customWidth="1"/>
    <col min="7330" max="7330" width="12.140625" bestFit="1" customWidth="1"/>
    <col min="7331" max="7331" width="4" bestFit="1" customWidth="1"/>
    <col min="7332" max="7332" width="11.140625" bestFit="1" customWidth="1"/>
    <col min="7333" max="7333" width="4" bestFit="1" customWidth="1"/>
    <col min="7334" max="7334" width="12.140625" bestFit="1" customWidth="1"/>
    <col min="7335" max="7335" width="4" bestFit="1" customWidth="1"/>
    <col min="7336" max="7336" width="12.140625" bestFit="1" customWidth="1"/>
    <col min="7337" max="7337" width="4" bestFit="1" customWidth="1"/>
    <col min="7338" max="7338" width="12.140625" bestFit="1" customWidth="1"/>
    <col min="7339" max="7339" width="4" bestFit="1" customWidth="1"/>
    <col min="7340" max="7340" width="12.140625" bestFit="1" customWidth="1"/>
    <col min="7341" max="7341" width="4" bestFit="1" customWidth="1"/>
    <col min="7342" max="7342" width="12.140625" bestFit="1" customWidth="1"/>
    <col min="7343" max="7343" width="4" bestFit="1" customWidth="1"/>
    <col min="7344" max="7344" width="12.140625" bestFit="1" customWidth="1"/>
    <col min="7345" max="7345" width="4" bestFit="1" customWidth="1"/>
    <col min="7346" max="7346" width="12.140625" bestFit="1" customWidth="1"/>
    <col min="7347" max="7347" width="4" bestFit="1" customWidth="1"/>
    <col min="7348" max="7348" width="12.140625" bestFit="1" customWidth="1"/>
    <col min="7349" max="7349" width="4" bestFit="1" customWidth="1"/>
    <col min="7350" max="7350" width="12.140625" bestFit="1" customWidth="1"/>
    <col min="7351" max="7351" width="4" bestFit="1" customWidth="1"/>
    <col min="7352" max="7352" width="12.140625" bestFit="1" customWidth="1"/>
    <col min="7353" max="7353" width="4" bestFit="1" customWidth="1"/>
    <col min="7354" max="7354" width="12.140625" bestFit="1" customWidth="1"/>
    <col min="7355" max="7355" width="4" bestFit="1" customWidth="1"/>
    <col min="7356" max="7356" width="12.140625" bestFit="1" customWidth="1"/>
    <col min="7357" max="7357" width="4" bestFit="1" customWidth="1"/>
    <col min="7358" max="7358" width="12.140625" bestFit="1" customWidth="1"/>
    <col min="7359" max="7359" width="4" bestFit="1" customWidth="1"/>
    <col min="7360" max="7360" width="12.140625" bestFit="1" customWidth="1"/>
    <col min="7361" max="7361" width="4" bestFit="1" customWidth="1"/>
    <col min="7362" max="7362" width="12.140625" bestFit="1" customWidth="1"/>
    <col min="7363" max="7363" width="4" bestFit="1" customWidth="1"/>
    <col min="7364" max="7364" width="11.7109375" bestFit="1" customWidth="1"/>
    <col min="7365" max="7365" width="4" bestFit="1" customWidth="1"/>
    <col min="7366" max="7366" width="12.7109375" bestFit="1" customWidth="1"/>
    <col min="7367" max="7367" width="4" bestFit="1" customWidth="1"/>
    <col min="7368" max="7368" width="12.140625" bestFit="1" customWidth="1"/>
    <col min="7369" max="7369" width="4" bestFit="1" customWidth="1"/>
    <col min="7370" max="7370" width="12.140625" bestFit="1" customWidth="1"/>
    <col min="7371" max="7371" width="4" bestFit="1" customWidth="1"/>
    <col min="7372" max="7372" width="12.140625" bestFit="1" customWidth="1"/>
    <col min="7373" max="7373" width="4" bestFit="1" customWidth="1"/>
    <col min="7374" max="7374" width="12.140625" bestFit="1" customWidth="1"/>
    <col min="7375" max="7375" width="4" bestFit="1" customWidth="1"/>
    <col min="7376" max="7376" width="12.140625" bestFit="1" customWidth="1"/>
    <col min="7377" max="7377" width="4" bestFit="1" customWidth="1"/>
    <col min="7378" max="7378" width="12.140625" bestFit="1" customWidth="1"/>
    <col min="7379" max="7379" width="4" bestFit="1" customWidth="1"/>
    <col min="7380" max="7380" width="12.140625" bestFit="1" customWidth="1"/>
    <col min="7381" max="7381" width="4" bestFit="1" customWidth="1"/>
    <col min="7382" max="7382" width="12.140625" bestFit="1" customWidth="1"/>
    <col min="7383" max="7383" width="4" bestFit="1" customWidth="1"/>
    <col min="7384" max="7384" width="12.140625" bestFit="1" customWidth="1"/>
    <col min="7385" max="7385" width="4" bestFit="1" customWidth="1"/>
    <col min="7386" max="7386" width="12.140625" bestFit="1" customWidth="1"/>
    <col min="7387" max="7387" width="4" bestFit="1" customWidth="1"/>
    <col min="7388" max="7388" width="12.140625" bestFit="1" customWidth="1"/>
    <col min="7389" max="7389" width="4" bestFit="1" customWidth="1"/>
    <col min="7390" max="7390" width="12.140625" bestFit="1" customWidth="1"/>
    <col min="7391" max="7391" width="4" bestFit="1" customWidth="1"/>
    <col min="7425" max="7425" width="46.42578125" bestFit="1" customWidth="1"/>
    <col min="7426" max="7426" width="12.425781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710937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710937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2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2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0.140625" bestFit="1" customWidth="1"/>
    <col min="7519" max="7519" width="4" bestFit="1" customWidth="1"/>
    <col min="7520" max="7520" width="12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0.140625" bestFit="1" customWidth="1"/>
    <col min="7533" max="7533" width="4" bestFit="1" customWidth="1"/>
    <col min="7534" max="7534" width="12.140625" bestFit="1" customWidth="1"/>
    <col min="7535" max="7535" width="4" bestFit="1" customWidth="1"/>
    <col min="7536" max="7536" width="12.140625" bestFit="1" customWidth="1"/>
    <col min="7537" max="7537" width="4" bestFit="1" customWidth="1"/>
    <col min="7538" max="7538" width="12.140625" bestFit="1" customWidth="1"/>
    <col min="7539" max="7539" width="4" bestFit="1" customWidth="1"/>
    <col min="7540" max="7540" width="12.140625" bestFit="1" customWidth="1"/>
    <col min="7541" max="7541" width="4" bestFit="1" customWidth="1"/>
    <col min="7542" max="7542" width="12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2.140625" bestFit="1" customWidth="1"/>
    <col min="7559" max="7559" width="4" bestFit="1" customWidth="1"/>
    <col min="7560" max="7560" width="12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14062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2.140625" bestFit="1" customWidth="1"/>
    <col min="7571" max="7571" width="4" bestFit="1" customWidth="1"/>
    <col min="7572" max="7572" width="12.7109375" bestFit="1" customWidth="1"/>
    <col min="7573" max="7573" width="4" bestFit="1" customWidth="1"/>
    <col min="7574" max="7574" width="11.140625" bestFit="1" customWidth="1"/>
    <col min="7575" max="7575" width="4" bestFit="1" customWidth="1"/>
    <col min="7576" max="7576" width="12.140625" bestFit="1" customWidth="1"/>
    <col min="7577" max="7577" width="4" bestFit="1" customWidth="1"/>
    <col min="7578" max="7578" width="11.140625" bestFit="1" customWidth="1"/>
    <col min="7579" max="7579" width="4" bestFit="1" customWidth="1"/>
    <col min="7580" max="7580" width="12.140625" bestFit="1" customWidth="1"/>
    <col min="7581" max="7581" width="4" bestFit="1" customWidth="1"/>
    <col min="7582" max="7582" width="12.140625" bestFit="1" customWidth="1"/>
    <col min="7583" max="7583" width="4" bestFit="1" customWidth="1"/>
    <col min="7584" max="7584" width="12.7109375" bestFit="1" customWidth="1"/>
    <col min="7585" max="7585" width="4" bestFit="1" customWidth="1"/>
    <col min="7586" max="7586" width="12.140625" bestFit="1" customWidth="1"/>
    <col min="7587" max="7587" width="4" bestFit="1" customWidth="1"/>
    <col min="7588" max="7588" width="11.140625" bestFit="1" customWidth="1"/>
    <col min="7589" max="7589" width="4" bestFit="1" customWidth="1"/>
    <col min="7590" max="7590" width="12.140625" bestFit="1" customWidth="1"/>
    <col min="7591" max="7591" width="4" bestFit="1" customWidth="1"/>
    <col min="7592" max="7592" width="12.140625" bestFit="1" customWidth="1"/>
    <col min="7593" max="7593" width="4" bestFit="1" customWidth="1"/>
    <col min="7594" max="7594" width="12.140625" bestFit="1" customWidth="1"/>
    <col min="7595" max="7595" width="4" bestFit="1" customWidth="1"/>
    <col min="7596" max="7596" width="12.140625" bestFit="1" customWidth="1"/>
    <col min="7597" max="7597" width="4" bestFit="1" customWidth="1"/>
    <col min="7598" max="7598" width="12.140625" bestFit="1" customWidth="1"/>
    <col min="7599" max="7599" width="4" bestFit="1" customWidth="1"/>
    <col min="7600" max="7600" width="12.140625" bestFit="1" customWidth="1"/>
    <col min="7601" max="7601" width="4" bestFit="1" customWidth="1"/>
    <col min="7602" max="7602" width="12.140625" bestFit="1" customWidth="1"/>
    <col min="7603" max="7603" width="4" bestFit="1" customWidth="1"/>
    <col min="7604" max="7604" width="12.140625" bestFit="1" customWidth="1"/>
    <col min="7605" max="7605" width="4" bestFit="1" customWidth="1"/>
    <col min="7606" max="7606" width="12.140625" bestFit="1" customWidth="1"/>
    <col min="7607" max="7607" width="4" bestFit="1" customWidth="1"/>
    <col min="7608" max="7608" width="12.140625" bestFit="1" customWidth="1"/>
    <col min="7609" max="7609" width="4" bestFit="1" customWidth="1"/>
    <col min="7610" max="7610" width="12.140625" bestFit="1" customWidth="1"/>
    <col min="7611" max="7611" width="4" bestFit="1" customWidth="1"/>
    <col min="7612" max="7612" width="12.140625" bestFit="1" customWidth="1"/>
    <col min="7613" max="7613" width="4" bestFit="1" customWidth="1"/>
    <col min="7614" max="7614" width="12.140625" bestFit="1" customWidth="1"/>
    <col min="7615" max="7615" width="4" bestFit="1" customWidth="1"/>
    <col min="7616" max="7616" width="12.140625" bestFit="1" customWidth="1"/>
    <col min="7617" max="7617" width="4" bestFit="1" customWidth="1"/>
    <col min="7618" max="7618" width="12.140625" bestFit="1" customWidth="1"/>
    <col min="7619" max="7619" width="4" bestFit="1" customWidth="1"/>
    <col min="7620" max="7620" width="11.7109375" bestFit="1" customWidth="1"/>
    <col min="7621" max="7621" width="4" bestFit="1" customWidth="1"/>
    <col min="7622" max="7622" width="12.7109375" bestFit="1" customWidth="1"/>
    <col min="7623" max="7623" width="4" bestFit="1" customWidth="1"/>
    <col min="7624" max="7624" width="12.140625" bestFit="1" customWidth="1"/>
    <col min="7625" max="7625" width="4" bestFit="1" customWidth="1"/>
    <col min="7626" max="7626" width="12.140625" bestFit="1" customWidth="1"/>
    <col min="7627" max="7627" width="4" bestFit="1" customWidth="1"/>
    <col min="7628" max="7628" width="12.140625" bestFit="1" customWidth="1"/>
    <col min="7629" max="7629" width="4" bestFit="1" customWidth="1"/>
    <col min="7630" max="7630" width="12.140625" bestFit="1" customWidth="1"/>
    <col min="7631" max="7631" width="4" bestFit="1" customWidth="1"/>
    <col min="7632" max="7632" width="12.140625" bestFit="1" customWidth="1"/>
    <col min="7633" max="7633" width="4" bestFit="1" customWidth="1"/>
    <col min="7634" max="7634" width="12.140625" bestFit="1" customWidth="1"/>
    <col min="7635" max="7635" width="4" bestFit="1" customWidth="1"/>
    <col min="7636" max="7636" width="12.140625" bestFit="1" customWidth="1"/>
    <col min="7637" max="7637" width="4" bestFit="1" customWidth="1"/>
    <col min="7638" max="7638" width="12.140625" bestFit="1" customWidth="1"/>
    <col min="7639" max="7639" width="4" bestFit="1" customWidth="1"/>
    <col min="7640" max="7640" width="12.140625" bestFit="1" customWidth="1"/>
    <col min="7641" max="7641" width="4" bestFit="1" customWidth="1"/>
    <col min="7642" max="7642" width="12.140625" bestFit="1" customWidth="1"/>
    <col min="7643" max="7643" width="4" bestFit="1" customWidth="1"/>
    <col min="7644" max="7644" width="12.140625" bestFit="1" customWidth="1"/>
    <col min="7645" max="7645" width="4" bestFit="1" customWidth="1"/>
    <col min="7646" max="7646" width="12.140625" bestFit="1" customWidth="1"/>
    <col min="7647" max="7647" width="4" bestFit="1" customWidth="1"/>
    <col min="7681" max="7681" width="46.42578125" bestFit="1" customWidth="1"/>
    <col min="7682" max="7682" width="12.425781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710937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710937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2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2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0.140625" bestFit="1" customWidth="1"/>
    <col min="7775" max="7775" width="4" bestFit="1" customWidth="1"/>
    <col min="7776" max="7776" width="12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0.140625" bestFit="1" customWidth="1"/>
    <col min="7789" max="7789" width="4" bestFit="1" customWidth="1"/>
    <col min="7790" max="7790" width="12.140625" bestFit="1" customWidth="1"/>
    <col min="7791" max="7791" width="4" bestFit="1" customWidth="1"/>
    <col min="7792" max="7792" width="12.140625" bestFit="1" customWidth="1"/>
    <col min="7793" max="7793" width="4" bestFit="1" customWidth="1"/>
    <col min="7794" max="7794" width="12.140625" bestFit="1" customWidth="1"/>
    <col min="7795" max="7795" width="4" bestFit="1" customWidth="1"/>
    <col min="7796" max="7796" width="12.140625" bestFit="1" customWidth="1"/>
    <col min="7797" max="7797" width="4" bestFit="1" customWidth="1"/>
    <col min="7798" max="7798" width="12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2.140625" bestFit="1" customWidth="1"/>
    <col min="7815" max="7815" width="4" bestFit="1" customWidth="1"/>
    <col min="7816" max="7816" width="12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14062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2.140625" bestFit="1" customWidth="1"/>
    <col min="7827" max="7827" width="4" bestFit="1" customWidth="1"/>
    <col min="7828" max="7828" width="12.7109375" bestFit="1" customWidth="1"/>
    <col min="7829" max="7829" width="4" bestFit="1" customWidth="1"/>
    <col min="7830" max="7830" width="11.140625" bestFit="1" customWidth="1"/>
    <col min="7831" max="7831" width="4" bestFit="1" customWidth="1"/>
    <col min="7832" max="7832" width="12.140625" bestFit="1" customWidth="1"/>
    <col min="7833" max="7833" width="4" bestFit="1" customWidth="1"/>
    <col min="7834" max="7834" width="11.140625" bestFit="1" customWidth="1"/>
    <col min="7835" max="7835" width="4" bestFit="1" customWidth="1"/>
    <col min="7836" max="7836" width="12.140625" bestFit="1" customWidth="1"/>
    <col min="7837" max="7837" width="4" bestFit="1" customWidth="1"/>
    <col min="7838" max="7838" width="12.140625" bestFit="1" customWidth="1"/>
    <col min="7839" max="7839" width="4" bestFit="1" customWidth="1"/>
    <col min="7840" max="7840" width="12.7109375" bestFit="1" customWidth="1"/>
    <col min="7841" max="7841" width="4" bestFit="1" customWidth="1"/>
    <col min="7842" max="7842" width="12.140625" bestFit="1" customWidth="1"/>
    <col min="7843" max="7843" width="4" bestFit="1" customWidth="1"/>
    <col min="7844" max="7844" width="11.140625" bestFit="1" customWidth="1"/>
    <col min="7845" max="7845" width="4" bestFit="1" customWidth="1"/>
    <col min="7846" max="7846" width="12.140625" bestFit="1" customWidth="1"/>
    <col min="7847" max="7847" width="4" bestFit="1" customWidth="1"/>
    <col min="7848" max="7848" width="12.140625" bestFit="1" customWidth="1"/>
    <col min="7849" max="7849" width="4" bestFit="1" customWidth="1"/>
    <col min="7850" max="7850" width="12.140625" bestFit="1" customWidth="1"/>
    <col min="7851" max="7851" width="4" bestFit="1" customWidth="1"/>
    <col min="7852" max="7852" width="12.140625" bestFit="1" customWidth="1"/>
    <col min="7853" max="7853" width="4" bestFit="1" customWidth="1"/>
    <col min="7854" max="7854" width="12.140625" bestFit="1" customWidth="1"/>
    <col min="7855" max="7855" width="4" bestFit="1" customWidth="1"/>
    <col min="7856" max="7856" width="12.140625" bestFit="1" customWidth="1"/>
    <col min="7857" max="7857" width="4" bestFit="1" customWidth="1"/>
    <col min="7858" max="7858" width="12.140625" bestFit="1" customWidth="1"/>
    <col min="7859" max="7859" width="4" bestFit="1" customWidth="1"/>
    <col min="7860" max="7860" width="12.140625" bestFit="1" customWidth="1"/>
    <col min="7861" max="7861" width="4" bestFit="1" customWidth="1"/>
    <col min="7862" max="7862" width="12.140625" bestFit="1" customWidth="1"/>
    <col min="7863" max="7863" width="4" bestFit="1" customWidth="1"/>
    <col min="7864" max="7864" width="12.140625" bestFit="1" customWidth="1"/>
    <col min="7865" max="7865" width="4" bestFit="1" customWidth="1"/>
    <col min="7866" max="7866" width="12.140625" bestFit="1" customWidth="1"/>
    <col min="7867" max="7867" width="4" bestFit="1" customWidth="1"/>
    <col min="7868" max="7868" width="12.140625" bestFit="1" customWidth="1"/>
    <col min="7869" max="7869" width="4" bestFit="1" customWidth="1"/>
    <col min="7870" max="7870" width="12.140625" bestFit="1" customWidth="1"/>
    <col min="7871" max="7871" width="4" bestFit="1" customWidth="1"/>
    <col min="7872" max="7872" width="12.140625" bestFit="1" customWidth="1"/>
    <col min="7873" max="7873" width="4" bestFit="1" customWidth="1"/>
    <col min="7874" max="7874" width="12.140625" bestFit="1" customWidth="1"/>
    <col min="7875" max="7875" width="4" bestFit="1" customWidth="1"/>
    <col min="7876" max="7876" width="11.7109375" bestFit="1" customWidth="1"/>
    <col min="7877" max="7877" width="4" bestFit="1" customWidth="1"/>
    <col min="7878" max="7878" width="12.7109375" bestFit="1" customWidth="1"/>
    <col min="7879" max="7879" width="4" bestFit="1" customWidth="1"/>
    <col min="7880" max="7880" width="12.140625" bestFit="1" customWidth="1"/>
    <col min="7881" max="7881" width="4" bestFit="1" customWidth="1"/>
    <col min="7882" max="7882" width="12.140625" bestFit="1" customWidth="1"/>
    <col min="7883" max="7883" width="4" bestFit="1" customWidth="1"/>
    <col min="7884" max="7884" width="12.140625" bestFit="1" customWidth="1"/>
    <col min="7885" max="7885" width="4" bestFit="1" customWidth="1"/>
    <col min="7886" max="7886" width="12.140625" bestFit="1" customWidth="1"/>
    <col min="7887" max="7887" width="4" bestFit="1" customWidth="1"/>
    <col min="7888" max="7888" width="12.140625" bestFit="1" customWidth="1"/>
    <col min="7889" max="7889" width="4" bestFit="1" customWidth="1"/>
    <col min="7890" max="7890" width="12.140625" bestFit="1" customWidth="1"/>
    <col min="7891" max="7891" width="4" bestFit="1" customWidth="1"/>
    <col min="7892" max="7892" width="12.140625" bestFit="1" customWidth="1"/>
    <col min="7893" max="7893" width="4" bestFit="1" customWidth="1"/>
    <col min="7894" max="7894" width="12.140625" bestFit="1" customWidth="1"/>
    <col min="7895" max="7895" width="4" bestFit="1" customWidth="1"/>
    <col min="7896" max="7896" width="12.140625" bestFit="1" customWidth="1"/>
    <col min="7897" max="7897" width="4" bestFit="1" customWidth="1"/>
    <col min="7898" max="7898" width="12.140625" bestFit="1" customWidth="1"/>
    <col min="7899" max="7899" width="4" bestFit="1" customWidth="1"/>
    <col min="7900" max="7900" width="12.140625" bestFit="1" customWidth="1"/>
    <col min="7901" max="7901" width="4" bestFit="1" customWidth="1"/>
    <col min="7902" max="7902" width="12.140625" bestFit="1" customWidth="1"/>
    <col min="7903" max="7903" width="4" bestFit="1" customWidth="1"/>
    <col min="7937" max="7937" width="46.42578125" bestFit="1" customWidth="1"/>
    <col min="7938" max="7938" width="12.425781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710937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710937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2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2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0.140625" bestFit="1" customWidth="1"/>
    <col min="8031" max="8031" width="4" bestFit="1" customWidth="1"/>
    <col min="8032" max="8032" width="12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0.140625" bestFit="1" customWidth="1"/>
    <col min="8045" max="8045" width="4" bestFit="1" customWidth="1"/>
    <col min="8046" max="8046" width="12.140625" bestFit="1" customWidth="1"/>
    <col min="8047" max="8047" width="4" bestFit="1" customWidth="1"/>
    <col min="8048" max="8048" width="12.140625" bestFit="1" customWidth="1"/>
    <col min="8049" max="8049" width="4" bestFit="1" customWidth="1"/>
    <col min="8050" max="8050" width="12.140625" bestFit="1" customWidth="1"/>
    <col min="8051" max="8051" width="4" bestFit="1" customWidth="1"/>
    <col min="8052" max="8052" width="12.140625" bestFit="1" customWidth="1"/>
    <col min="8053" max="8053" width="4" bestFit="1" customWidth="1"/>
    <col min="8054" max="8054" width="12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2.140625" bestFit="1" customWidth="1"/>
    <col min="8071" max="8071" width="4" bestFit="1" customWidth="1"/>
    <col min="8072" max="8072" width="12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14062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2.140625" bestFit="1" customWidth="1"/>
    <col min="8083" max="8083" width="4" bestFit="1" customWidth="1"/>
    <col min="8084" max="8084" width="12.7109375" bestFit="1" customWidth="1"/>
    <col min="8085" max="8085" width="4" bestFit="1" customWidth="1"/>
    <col min="8086" max="8086" width="11.140625" bestFit="1" customWidth="1"/>
    <col min="8087" max="8087" width="4" bestFit="1" customWidth="1"/>
    <col min="8088" max="8088" width="12.140625" bestFit="1" customWidth="1"/>
    <col min="8089" max="8089" width="4" bestFit="1" customWidth="1"/>
    <col min="8090" max="8090" width="11.140625" bestFit="1" customWidth="1"/>
    <col min="8091" max="8091" width="4" bestFit="1" customWidth="1"/>
    <col min="8092" max="8092" width="12.140625" bestFit="1" customWidth="1"/>
    <col min="8093" max="8093" width="4" bestFit="1" customWidth="1"/>
    <col min="8094" max="8094" width="12.140625" bestFit="1" customWidth="1"/>
    <col min="8095" max="8095" width="4" bestFit="1" customWidth="1"/>
    <col min="8096" max="8096" width="12.7109375" bestFit="1" customWidth="1"/>
    <col min="8097" max="8097" width="4" bestFit="1" customWidth="1"/>
    <col min="8098" max="8098" width="12.140625" bestFit="1" customWidth="1"/>
    <col min="8099" max="8099" width="4" bestFit="1" customWidth="1"/>
    <col min="8100" max="8100" width="11.140625" bestFit="1" customWidth="1"/>
    <col min="8101" max="8101" width="4" bestFit="1" customWidth="1"/>
    <col min="8102" max="8102" width="12.140625" bestFit="1" customWidth="1"/>
    <col min="8103" max="8103" width="4" bestFit="1" customWidth="1"/>
    <col min="8104" max="8104" width="12.140625" bestFit="1" customWidth="1"/>
    <col min="8105" max="8105" width="4" bestFit="1" customWidth="1"/>
    <col min="8106" max="8106" width="12.140625" bestFit="1" customWidth="1"/>
    <col min="8107" max="8107" width="4" bestFit="1" customWidth="1"/>
    <col min="8108" max="8108" width="12.140625" bestFit="1" customWidth="1"/>
    <col min="8109" max="8109" width="4" bestFit="1" customWidth="1"/>
    <col min="8110" max="8110" width="12.140625" bestFit="1" customWidth="1"/>
    <col min="8111" max="8111" width="4" bestFit="1" customWidth="1"/>
    <col min="8112" max="8112" width="12.140625" bestFit="1" customWidth="1"/>
    <col min="8113" max="8113" width="4" bestFit="1" customWidth="1"/>
    <col min="8114" max="8114" width="12.140625" bestFit="1" customWidth="1"/>
    <col min="8115" max="8115" width="4" bestFit="1" customWidth="1"/>
    <col min="8116" max="8116" width="12.140625" bestFit="1" customWidth="1"/>
    <col min="8117" max="8117" width="4" bestFit="1" customWidth="1"/>
    <col min="8118" max="8118" width="12.140625" bestFit="1" customWidth="1"/>
    <col min="8119" max="8119" width="4" bestFit="1" customWidth="1"/>
    <col min="8120" max="8120" width="12.140625" bestFit="1" customWidth="1"/>
    <col min="8121" max="8121" width="4" bestFit="1" customWidth="1"/>
    <col min="8122" max="8122" width="12.140625" bestFit="1" customWidth="1"/>
    <col min="8123" max="8123" width="4" bestFit="1" customWidth="1"/>
    <col min="8124" max="8124" width="12.140625" bestFit="1" customWidth="1"/>
    <col min="8125" max="8125" width="4" bestFit="1" customWidth="1"/>
    <col min="8126" max="8126" width="12.140625" bestFit="1" customWidth="1"/>
    <col min="8127" max="8127" width="4" bestFit="1" customWidth="1"/>
    <col min="8128" max="8128" width="12.140625" bestFit="1" customWidth="1"/>
    <col min="8129" max="8129" width="4" bestFit="1" customWidth="1"/>
    <col min="8130" max="8130" width="12.140625" bestFit="1" customWidth="1"/>
    <col min="8131" max="8131" width="4" bestFit="1" customWidth="1"/>
    <col min="8132" max="8132" width="11.7109375" bestFit="1" customWidth="1"/>
    <col min="8133" max="8133" width="4" bestFit="1" customWidth="1"/>
    <col min="8134" max="8134" width="12.7109375" bestFit="1" customWidth="1"/>
    <col min="8135" max="8135" width="4" bestFit="1" customWidth="1"/>
    <col min="8136" max="8136" width="12.140625" bestFit="1" customWidth="1"/>
    <col min="8137" max="8137" width="4" bestFit="1" customWidth="1"/>
    <col min="8138" max="8138" width="12.140625" bestFit="1" customWidth="1"/>
    <col min="8139" max="8139" width="4" bestFit="1" customWidth="1"/>
    <col min="8140" max="8140" width="12.140625" bestFit="1" customWidth="1"/>
    <col min="8141" max="8141" width="4" bestFit="1" customWidth="1"/>
    <col min="8142" max="8142" width="12.140625" bestFit="1" customWidth="1"/>
    <col min="8143" max="8143" width="4" bestFit="1" customWidth="1"/>
    <col min="8144" max="8144" width="12.140625" bestFit="1" customWidth="1"/>
    <col min="8145" max="8145" width="4" bestFit="1" customWidth="1"/>
    <col min="8146" max="8146" width="12.140625" bestFit="1" customWidth="1"/>
    <col min="8147" max="8147" width="4" bestFit="1" customWidth="1"/>
    <col min="8148" max="8148" width="12.140625" bestFit="1" customWidth="1"/>
    <col min="8149" max="8149" width="4" bestFit="1" customWidth="1"/>
    <col min="8150" max="8150" width="12.140625" bestFit="1" customWidth="1"/>
    <col min="8151" max="8151" width="4" bestFit="1" customWidth="1"/>
    <col min="8152" max="8152" width="12.140625" bestFit="1" customWidth="1"/>
    <col min="8153" max="8153" width="4" bestFit="1" customWidth="1"/>
    <col min="8154" max="8154" width="12.140625" bestFit="1" customWidth="1"/>
    <col min="8155" max="8155" width="4" bestFit="1" customWidth="1"/>
    <col min="8156" max="8156" width="12.140625" bestFit="1" customWidth="1"/>
    <col min="8157" max="8157" width="4" bestFit="1" customWidth="1"/>
    <col min="8158" max="8158" width="12.140625" bestFit="1" customWidth="1"/>
    <col min="8159" max="8159" width="4" bestFit="1" customWidth="1"/>
    <col min="8193" max="8193" width="46.42578125" bestFit="1" customWidth="1"/>
    <col min="8194" max="8194" width="12.425781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710937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710937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2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2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0.140625" bestFit="1" customWidth="1"/>
    <col min="8287" max="8287" width="4" bestFit="1" customWidth="1"/>
    <col min="8288" max="8288" width="12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0.140625" bestFit="1" customWidth="1"/>
    <col min="8301" max="8301" width="4" bestFit="1" customWidth="1"/>
    <col min="8302" max="8302" width="12.140625" bestFit="1" customWidth="1"/>
    <col min="8303" max="8303" width="4" bestFit="1" customWidth="1"/>
    <col min="8304" max="8304" width="12.140625" bestFit="1" customWidth="1"/>
    <col min="8305" max="8305" width="4" bestFit="1" customWidth="1"/>
    <col min="8306" max="8306" width="12.140625" bestFit="1" customWidth="1"/>
    <col min="8307" max="8307" width="4" bestFit="1" customWidth="1"/>
    <col min="8308" max="8308" width="12.140625" bestFit="1" customWidth="1"/>
    <col min="8309" max="8309" width="4" bestFit="1" customWidth="1"/>
    <col min="8310" max="8310" width="12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2.140625" bestFit="1" customWidth="1"/>
    <col min="8327" max="8327" width="4" bestFit="1" customWidth="1"/>
    <col min="8328" max="8328" width="12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14062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2.140625" bestFit="1" customWidth="1"/>
    <col min="8339" max="8339" width="4" bestFit="1" customWidth="1"/>
    <col min="8340" max="8340" width="12.7109375" bestFit="1" customWidth="1"/>
    <col min="8341" max="8341" width="4" bestFit="1" customWidth="1"/>
    <col min="8342" max="8342" width="11.140625" bestFit="1" customWidth="1"/>
    <col min="8343" max="8343" width="4" bestFit="1" customWidth="1"/>
    <col min="8344" max="8344" width="12.140625" bestFit="1" customWidth="1"/>
    <col min="8345" max="8345" width="4" bestFit="1" customWidth="1"/>
    <col min="8346" max="8346" width="11.140625" bestFit="1" customWidth="1"/>
    <col min="8347" max="8347" width="4" bestFit="1" customWidth="1"/>
    <col min="8348" max="8348" width="12.140625" bestFit="1" customWidth="1"/>
    <col min="8349" max="8349" width="4" bestFit="1" customWidth="1"/>
    <col min="8350" max="8350" width="12.140625" bestFit="1" customWidth="1"/>
    <col min="8351" max="8351" width="4" bestFit="1" customWidth="1"/>
    <col min="8352" max="8352" width="12.7109375" bestFit="1" customWidth="1"/>
    <col min="8353" max="8353" width="4" bestFit="1" customWidth="1"/>
    <col min="8354" max="8354" width="12.140625" bestFit="1" customWidth="1"/>
    <col min="8355" max="8355" width="4" bestFit="1" customWidth="1"/>
    <col min="8356" max="8356" width="11.140625" bestFit="1" customWidth="1"/>
    <col min="8357" max="8357" width="4" bestFit="1" customWidth="1"/>
    <col min="8358" max="8358" width="12.140625" bestFit="1" customWidth="1"/>
    <col min="8359" max="8359" width="4" bestFit="1" customWidth="1"/>
    <col min="8360" max="8360" width="12.140625" bestFit="1" customWidth="1"/>
    <col min="8361" max="8361" width="4" bestFit="1" customWidth="1"/>
    <col min="8362" max="8362" width="12.140625" bestFit="1" customWidth="1"/>
    <col min="8363" max="8363" width="4" bestFit="1" customWidth="1"/>
    <col min="8364" max="8364" width="12.140625" bestFit="1" customWidth="1"/>
    <col min="8365" max="8365" width="4" bestFit="1" customWidth="1"/>
    <col min="8366" max="8366" width="12.140625" bestFit="1" customWidth="1"/>
    <col min="8367" max="8367" width="4" bestFit="1" customWidth="1"/>
    <col min="8368" max="8368" width="12.140625" bestFit="1" customWidth="1"/>
    <col min="8369" max="8369" width="4" bestFit="1" customWidth="1"/>
    <col min="8370" max="8370" width="12.140625" bestFit="1" customWidth="1"/>
    <col min="8371" max="8371" width="4" bestFit="1" customWidth="1"/>
    <col min="8372" max="8372" width="12.140625" bestFit="1" customWidth="1"/>
    <col min="8373" max="8373" width="4" bestFit="1" customWidth="1"/>
    <col min="8374" max="8374" width="12.140625" bestFit="1" customWidth="1"/>
    <col min="8375" max="8375" width="4" bestFit="1" customWidth="1"/>
    <col min="8376" max="8376" width="12.140625" bestFit="1" customWidth="1"/>
    <col min="8377" max="8377" width="4" bestFit="1" customWidth="1"/>
    <col min="8378" max="8378" width="12.140625" bestFit="1" customWidth="1"/>
    <col min="8379" max="8379" width="4" bestFit="1" customWidth="1"/>
    <col min="8380" max="8380" width="12.140625" bestFit="1" customWidth="1"/>
    <col min="8381" max="8381" width="4" bestFit="1" customWidth="1"/>
    <col min="8382" max="8382" width="12.140625" bestFit="1" customWidth="1"/>
    <col min="8383" max="8383" width="4" bestFit="1" customWidth="1"/>
    <col min="8384" max="8384" width="12.140625" bestFit="1" customWidth="1"/>
    <col min="8385" max="8385" width="4" bestFit="1" customWidth="1"/>
    <col min="8386" max="8386" width="12.140625" bestFit="1" customWidth="1"/>
    <col min="8387" max="8387" width="4" bestFit="1" customWidth="1"/>
    <col min="8388" max="8388" width="11.7109375" bestFit="1" customWidth="1"/>
    <col min="8389" max="8389" width="4" bestFit="1" customWidth="1"/>
    <col min="8390" max="8390" width="12.7109375" bestFit="1" customWidth="1"/>
    <col min="8391" max="8391" width="4" bestFit="1" customWidth="1"/>
    <col min="8392" max="8392" width="12.140625" bestFit="1" customWidth="1"/>
    <col min="8393" max="8393" width="4" bestFit="1" customWidth="1"/>
    <col min="8394" max="8394" width="12.140625" bestFit="1" customWidth="1"/>
    <col min="8395" max="8395" width="4" bestFit="1" customWidth="1"/>
    <col min="8396" max="8396" width="12.140625" bestFit="1" customWidth="1"/>
    <col min="8397" max="8397" width="4" bestFit="1" customWidth="1"/>
    <col min="8398" max="8398" width="12.140625" bestFit="1" customWidth="1"/>
    <col min="8399" max="8399" width="4" bestFit="1" customWidth="1"/>
    <col min="8400" max="8400" width="12.140625" bestFit="1" customWidth="1"/>
    <col min="8401" max="8401" width="4" bestFit="1" customWidth="1"/>
    <col min="8402" max="8402" width="12.140625" bestFit="1" customWidth="1"/>
    <col min="8403" max="8403" width="4" bestFit="1" customWidth="1"/>
    <col min="8404" max="8404" width="12.140625" bestFit="1" customWidth="1"/>
    <col min="8405" max="8405" width="4" bestFit="1" customWidth="1"/>
    <col min="8406" max="8406" width="12.140625" bestFit="1" customWidth="1"/>
    <col min="8407" max="8407" width="4" bestFit="1" customWidth="1"/>
    <col min="8408" max="8408" width="12.140625" bestFit="1" customWidth="1"/>
    <col min="8409" max="8409" width="4" bestFit="1" customWidth="1"/>
    <col min="8410" max="8410" width="12.140625" bestFit="1" customWidth="1"/>
    <col min="8411" max="8411" width="4" bestFit="1" customWidth="1"/>
    <col min="8412" max="8412" width="12.140625" bestFit="1" customWidth="1"/>
    <col min="8413" max="8413" width="4" bestFit="1" customWidth="1"/>
    <col min="8414" max="8414" width="12.140625" bestFit="1" customWidth="1"/>
    <col min="8415" max="8415" width="4" bestFit="1" customWidth="1"/>
    <col min="8449" max="8449" width="46.42578125" bestFit="1" customWidth="1"/>
    <col min="8450" max="8450" width="12.425781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710937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710937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2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2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0.140625" bestFit="1" customWidth="1"/>
    <col min="8543" max="8543" width="4" bestFit="1" customWidth="1"/>
    <col min="8544" max="8544" width="12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0.140625" bestFit="1" customWidth="1"/>
    <col min="8557" max="8557" width="4" bestFit="1" customWidth="1"/>
    <col min="8558" max="8558" width="12.140625" bestFit="1" customWidth="1"/>
    <col min="8559" max="8559" width="4" bestFit="1" customWidth="1"/>
    <col min="8560" max="8560" width="12.140625" bestFit="1" customWidth="1"/>
    <col min="8561" max="8561" width="4" bestFit="1" customWidth="1"/>
    <col min="8562" max="8562" width="12.140625" bestFit="1" customWidth="1"/>
    <col min="8563" max="8563" width="4" bestFit="1" customWidth="1"/>
    <col min="8564" max="8564" width="12.140625" bestFit="1" customWidth="1"/>
    <col min="8565" max="8565" width="4" bestFit="1" customWidth="1"/>
    <col min="8566" max="8566" width="12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2.140625" bestFit="1" customWidth="1"/>
    <col min="8583" max="8583" width="4" bestFit="1" customWidth="1"/>
    <col min="8584" max="8584" width="12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14062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2.140625" bestFit="1" customWidth="1"/>
    <col min="8595" max="8595" width="4" bestFit="1" customWidth="1"/>
    <col min="8596" max="8596" width="12.7109375" bestFit="1" customWidth="1"/>
    <col min="8597" max="8597" width="4" bestFit="1" customWidth="1"/>
    <col min="8598" max="8598" width="11.140625" bestFit="1" customWidth="1"/>
    <col min="8599" max="8599" width="4" bestFit="1" customWidth="1"/>
    <col min="8600" max="8600" width="12.140625" bestFit="1" customWidth="1"/>
    <col min="8601" max="8601" width="4" bestFit="1" customWidth="1"/>
    <col min="8602" max="8602" width="11.140625" bestFit="1" customWidth="1"/>
    <col min="8603" max="8603" width="4" bestFit="1" customWidth="1"/>
    <col min="8604" max="8604" width="12.140625" bestFit="1" customWidth="1"/>
    <col min="8605" max="8605" width="4" bestFit="1" customWidth="1"/>
    <col min="8606" max="8606" width="12.140625" bestFit="1" customWidth="1"/>
    <col min="8607" max="8607" width="4" bestFit="1" customWidth="1"/>
    <col min="8608" max="8608" width="12.7109375" bestFit="1" customWidth="1"/>
    <col min="8609" max="8609" width="4" bestFit="1" customWidth="1"/>
    <col min="8610" max="8610" width="12.140625" bestFit="1" customWidth="1"/>
    <col min="8611" max="8611" width="4" bestFit="1" customWidth="1"/>
    <col min="8612" max="8612" width="11.140625" bestFit="1" customWidth="1"/>
    <col min="8613" max="8613" width="4" bestFit="1" customWidth="1"/>
    <col min="8614" max="8614" width="12.140625" bestFit="1" customWidth="1"/>
    <col min="8615" max="8615" width="4" bestFit="1" customWidth="1"/>
    <col min="8616" max="8616" width="12.140625" bestFit="1" customWidth="1"/>
    <col min="8617" max="8617" width="4" bestFit="1" customWidth="1"/>
    <col min="8618" max="8618" width="12.140625" bestFit="1" customWidth="1"/>
    <col min="8619" max="8619" width="4" bestFit="1" customWidth="1"/>
    <col min="8620" max="8620" width="12.140625" bestFit="1" customWidth="1"/>
    <col min="8621" max="8621" width="4" bestFit="1" customWidth="1"/>
    <col min="8622" max="8622" width="12.140625" bestFit="1" customWidth="1"/>
    <col min="8623" max="8623" width="4" bestFit="1" customWidth="1"/>
    <col min="8624" max="8624" width="12.140625" bestFit="1" customWidth="1"/>
    <col min="8625" max="8625" width="4" bestFit="1" customWidth="1"/>
    <col min="8626" max="8626" width="12.140625" bestFit="1" customWidth="1"/>
    <col min="8627" max="8627" width="4" bestFit="1" customWidth="1"/>
    <col min="8628" max="8628" width="12.140625" bestFit="1" customWidth="1"/>
    <col min="8629" max="8629" width="4" bestFit="1" customWidth="1"/>
    <col min="8630" max="8630" width="12.140625" bestFit="1" customWidth="1"/>
    <col min="8631" max="8631" width="4" bestFit="1" customWidth="1"/>
    <col min="8632" max="8632" width="12.140625" bestFit="1" customWidth="1"/>
    <col min="8633" max="8633" width="4" bestFit="1" customWidth="1"/>
    <col min="8634" max="8634" width="12.140625" bestFit="1" customWidth="1"/>
    <col min="8635" max="8635" width="4" bestFit="1" customWidth="1"/>
    <col min="8636" max="8636" width="12.140625" bestFit="1" customWidth="1"/>
    <col min="8637" max="8637" width="4" bestFit="1" customWidth="1"/>
    <col min="8638" max="8638" width="12.140625" bestFit="1" customWidth="1"/>
    <col min="8639" max="8639" width="4" bestFit="1" customWidth="1"/>
    <col min="8640" max="8640" width="12.140625" bestFit="1" customWidth="1"/>
    <col min="8641" max="8641" width="4" bestFit="1" customWidth="1"/>
    <col min="8642" max="8642" width="12.140625" bestFit="1" customWidth="1"/>
    <col min="8643" max="8643" width="4" bestFit="1" customWidth="1"/>
    <col min="8644" max="8644" width="11.7109375" bestFit="1" customWidth="1"/>
    <col min="8645" max="8645" width="4" bestFit="1" customWidth="1"/>
    <col min="8646" max="8646" width="12.7109375" bestFit="1" customWidth="1"/>
    <col min="8647" max="8647" width="4" bestFit="1" customWidth="1"/>
    <col min="8648" max="8648" width="12.140625" bestFit="1" customWidth="1"/>
    <col min="8649" max="8649" width="4" bestFit="1" customWidth="1"/>
    <col min="8650" max="8650" width="12.140625" bestFit="1" customWidth="1"/>
    <col min="8651" max="8651" width="4" bestFit="1" customWidth="1"/>
    <col min="8652" max="8652" width="12.140625" bestFit="1" customWidth="1"/>
    <col min="8653" max="8653" width="4" bestFit="1" customWidth="1"/>
    <col min="8654" max="8654" width="12.140625" bestFit="1" customWidth="1"/>
    <col min="8655" max="8655" width="4" bestFit="1" customWidth="1"/>
    <col min="8656" max="8656" width="12.140625" bestFit="1" customWidth="1"/>
    <col min="8657" max="8657" width="4" bestFit="1" customWidth="1"/>
    <col min="8658" max="8658" width="12.140625" bestFit="1" customWidth="1"/>
    <col min="8659" max="8659" width="4" bestFit="1" customWidth="1"/>
    <col min="8660" max="8660" width="12.140625" bestFit="1" customWidth="1"/>
    <col min="8661" max="8661" width="4" bestFit="1" customWidth="1"/>
    <col min="8662" max="8662" width="12.140625" bestFit="1" customWidth="1"/>
    <col min="8663" max="8663" width="4" bestFit="1" customWidth="1"/>
    <col min="8664" max="8664" width="12.140625" bestFit="1" customWidth="1"/>
    <col min="8665" max="8665" width="4" bestFit="1" customWidth="1"/>
    <col min="8666" max="8666" width="12.140625" bestFit="1" customWidth="1"/>
    <col min="8667" max="8667" width="4" bestFit="1" customWidth="1"/>
    <col min="8668" max="8668" width="12.140625" bestFit="1" customWidth="1"/>
    <col min="8669" max="8669" width="4" bestFit="1" customWidth="1"/>
    <col min="8670" max="8670" width="12.140625" bestFit="1" customWidth="1"/>
    <col min="8671" max="8671" width="4" bestFit="1" customWidth="1"/>
    <col min="8705" max="8705" width="46.42578125" bestFit="1" customWidth="1"/>
    <col min="8706" max="8706" width="12.425781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710937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710937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2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2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0.140625" bestFit="1" customWidth="1"/>
    <col min="8799" max="8799" width="4" bestFit="1" customWidth="1"/>
    <col min="8800" max="8800" width="12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0.140625" bestFit="1" customWidth="1"/>
    <col min="8813" max="8813" width="4" bestFit="1" customWidth="1"/>
    <col min="8814" max="8814" width="12.140625" bestFit="1" customWidth="1"/>
    <col min="8815" max="8815" width="4" bestFit="1" customWidth="1"/>
    <col min="8816" max="8816" width="12.140625" bestFit="1" customWidth="1"/>
    <col min="8817" max="8817" width="4" bestFit="1" customWidth="1"/>
    <col min="8818" max="8818" width="12.140625" bestFit="1" customWidth="1"/>
    <col min="8819" max="8819" width="4" bestFit="1" customWidth="1"/>
    <col min="8820" max="8820" width="12.140625" bestFit="1" customWidth="1"/>
    <col min="8821" max="8821" width="4" bestFit="1" customWidth="1"/>
    <col min="8822" max="8822" width="12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2.140625" bestFit="1" customWidth="1"/>
    <col min="8839" max="8839" width="4" bestFit="1" customWidth="1"/>
    <col min="8840" max="8840" width="12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14062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2.140625" bestFit="1" customWidth="1"/>
    <col min="8851" max="8851" width="4" bestFit="1" customWidth="1"/>
    <col min="8852" max="8852" width="12.7109375" bestFit="1" customWidth="1"/>
    <col min="8853" max="8853" width="4" bestFit="1" customWidth="1"/>
    <col min="8854" max="8854" width="11.140625" bestFit="1" customWidth="1"/>
    <col min="8855" max="8855" width="4" bestFit="1" customWidth="1"/>
    <col min="8856" max="8856" width="12.140625" bestFit="1" customWidth="1"/>
    <col min="8857" max="8857" width="4" bestFit="1" customWidth="1"/>
    <col min="8858" max="8858" width="11.140625" bestFit="1" customWidth="1"/>
    <col min="8859" max="8859" width="4" bestFit="1" customWidth="1"/>
    <col min="8860" max="8860" width="12.140625" bestFit="1" customWidth="1"/>
    <col min="8861" max="8861" width="4" bestFit="1" customWidth="1"/>
    <col min="8862" max="8862" width="12.140625" bestFit="1" customWidth="1"/>
    <col min="8863" max="8863" width="4" bestFit="1" customWidth="1"/>
    <col min="8864" max="8864" width="12.7109375" bestFit="1" customWidth="1"/>
    <col min="8865" max="8865" width="4" bestFit="1" customWidth="1"/>
    <col min="8866" max="8866" width="12.140625" bestFit="1" customWidth="1"/>
    <col min="8867" max="8867" width="4" bestFit="1" customWidth="1"/>
    <col min="8868" max="8868" width="11.140625" bestFit="1" customWidth="1"/>
    <col min="8869" max="8869" width="4" bestFit="1" customWidth="1"/>
    <col min="8870" max="8870" width="12.140625" bestFit="1" customWidth="1"/>
    <col min="8871" max="8871" width="4" bestFit="1" customWidth="1"/>
    <col min="8872" max="8872" width="12.140625" bestFit="1" customWidth="1"/>
    <col min="8873" max="8873" width="4" bestFit="1" customWidth="1"/>
    <col min="8874" max="8874" width="12.140625" bestFit="1" customWidth="1"/>
    <col min="8875" max="8875" width="4" bestFit="1" customWidth="1"/>
    <col min="8876" max="8876" width="12.140625" bestFit="1" customWidth="1"/>
    <col min="8877" max="8877" width="4" bestFit="1" customWidth="1"/>
    <col min="8878" max="8878" width="12.140625" bestFit="1" customWidth="1"/>
    <col min="8879" max="8879" width="4" bestFit="1" customWidth="1"/>
    <col min="8880" max="8880" width="12.140625" bestFit="1" customWidth="1"/>
    <col min="8881" max="8881" width="4" bestFit="1" customWidth="1"/>
    <col min="8882" max="8882" width="12.140625" bestFit="1" customWidth="1"/>
    <col min="8883" max="8883" width="4" bestFit="1" customWidth="1"/>
    <col min="8884" max="8884" width="12.140625" bestFit="1" customWidth="1"/>
    <col min="8885" max="8885" width="4" bestFit="1" customWidth="1"/>
    <col min="8886" max="8886" width="12.140625" bestFit="1" customWidth="1"/>
    <col min="8887" max="8887" width="4" bestFit="1" customWidth="1"/>
    <col min="8888" max="8888" width="12.140625" bestFit="1" customWidth="1"/>
    <col min="8889" max="8889" width="4" bestFit="1" customWidth="1"/>
    <col min="8890" max="8890" width="12.140625" bestFit="1" customWidth="1"/>
    <col min="8891" max="8891" width="4" bestFit="1" customWidth="1"/>
    <col min="8892" max="8892" width="12.140625" bestFit="1" customWidth="1"/>
    <col min="8893" max="8893" width="4" bestFit="1" customWidth="1"/>
    <col min="8894" max="8894" width="12.140625" bestFit="1" customWidth="1"/>
    <col min="8895" max="8895" width="4" bestFit="1" customWidth="1"/>
    <col min="8896" max="8896" width="12.140625" bestFit="1" customWidth="1"/>
    <col min="8897" max="8897" width="4" bestFit="1" customWidth="1"/>
    <col min="8898" max="8898" width="12.140625" bestFit="1" customWidth="1"/>
    <col min="8899" max="8899" width="4" bestFit="1" customWidth="1"/>
    <col min="8900" max="8900" width="11.7109375" bestFit="1" customWidth="1"/>
    <col min="8901" max="8901" width="4" bestFit="1" customWidth="1"/>
    <col min="8902" max="8902" width="12.7109375" bestFit="1" customWidth="1"/>
    <col min="8903" max="8903" width="4" bestFit="1" customWidth="1"/>
    <col min="8904" max="8904" width="12.140625" bestFit="1" customWidth="1"/>
    <col min="8905" max="8905" width="4" bestFit="1" customWidth="1"/>
    <col min="8906" max="8906" width="12.140625" bestFit="1" customWidth="1"/>
    <col min="8907" max="8907" width="4" bestFit="1" customWidth="1"/>
    <col min="8908" max="8908" width="12.140625" bestFit="1" customWidth="1"/>
    <col min="8909" max="8909" width="4" bestFit="1" customWidth="1"/>
    <col min="8910" max="8910" width="12.140625" bestFit="1" customWidth="1"/>
    <col min="8911" max="8911" width="4" bestFit="1" customWidth="1"/>
    <col min="8912" max="8912" width="12.140625" bestFit="1" customWidth="1"/>
    <col min="8913" max="8913" width="4" bestFit="1" customWidth="1"/>
    <col min="8914" max="8914" width="12.140625" bestFit="1" customWidth="1"/>
    <col min="8915" max="8915" width="4" bestFit="1" customWidth="1"/>
    <col min="8916" max="8916" width="12.140625" bestFit="1" customWidth="1"/>
    <col min="8917" max="8917" width="4" bestFit="1" customWidth="1"/>
    <col min="8918" max="8918" width="12.140625" bestFit="1" customWidth="1"/>
    <col min="8919" max="8919" width="4" bestFit="1" customWidth="1"/>
    <col min="8920" max="8920" width="12.140625" bestFit="1" customWidth="1"/>
    <col min="8921" max="8921" width="4" bestFit="1" customWidth="1"/>
    <col min="8922" max="8922" width="12.140625" bestFit="1" customWidth="1"/>
    <col min="8923" max="8923" width="4" bestFit="1" customWidth="1"/>
    <col min="8924" max="8924" width="12.140625" bestFit="1" customWidth="1"/>
    <col min="8925" max="8925" width="4" bestFit="1" customWidth="1"/>
    <col min="8926" max="8926" width="12.140625" bestFit="1" customWidth="1"/>
    <col min="8927" max="8927" width="4" bestFit="1" customWidth="1"/>
    <col min="8961" max="8961" width="46.42578125" bestFit="1" customWidth="1"/>
    <col min="8962" max="8962" width="12.425781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710937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710937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2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2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0.140625" bestFit="1" customWidth="1"/>
    <col min="9055" max="9055" width="4" bestFit="1" customWidth="1"/>
    <col min="9056" max="9056" width="12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0.140625" bestFit="1" customWidth="1"/>
    <col min="9069" max="9069" width="4" bestFit="1" customWidth="1"/>
    <col min="9070" max="9070" width="12.140625" bestFit="1" customWidth="1"/>
    <col min="9071" max="9071" width="4" bestFit="1" customWidth="1"/>
    <col min="9072" max="9072" width="12.140625" bestFit="1" customWidth="1"/>
    <col min="9073" max="9073" width="4" bestFit="1" customWidth="1"/>
    <col min="9074" max="9074" width="12.140625" bestFit="1" customWidth="1"/>
    <col min="9075" max="9075" width="4" bestFit="1" customWidth="1"/>
    <col min="9076" max="9076" width="12.140625" bestFit="1" customWidth="1"/>
    <col min="9077" max="9077" width="4" bestFit="1" customWidth="1"/>
    <col min="9078" max="9078" width="12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2.140625" bestFit="1" customWidth="1"/>
    <col min="9095" max="9095" width="4" bestFit="1" customWidth="1"/>
    <col min="9096" max="9096" width="12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14062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2.140625" bestFit="1" customWidth="1"/>
    <col min="9107" max="9107" width="4" bestFit="1" customWidth="1"/>
    <col min="9108" max="9108" width="12.7109375" bestFit="1" customWidth="1"/>
    <col min="9109" max="9109" width="4" bestFit="1" customWidth="1"/>
    <col min="9110" max="9110" width="11.140625" bestFit="1" customWidth="1"/>
    <col min="9111" max="9111" width="4" bestFit="1" customWidth="1"/>
    <col min="9112" max="9112" width="12.140625" bestFit="1" customWidth="1"/>
    <col min="9113" max="9113" width="4" bestFit="1" customWidth="1"/>
    <col min="9114" max="9114" width="11.140625" bestFit="1" customWidth="1"/>
    <col min="9115" max="9115" width="4" bestFit="1" customWidth="1"/>
    <col min="9116" max="9116" width="12.140625" bestFit="1" customWidth="1"/>
    <col min="9117" max="9117" width="4" bestFit="1" customWidth="1"/>
    <col min="9118" max="9118" width="12.140625" bestFit="1" customWidth="1"/>
    <col min="9119" max="9119" width="4" bestFit="1" customWidth="1"/>
    <col min="9120" max="9120" width="12.7109375" bestFit="1" customWidth="1"/>
    <col min="9121" max="9121" width="4" bestFit="1" customWidth="1"/>
    <col min="9122" max="9122" width="12.140625" bestFit="1" customWidth="1"/>
    <col min="9123" max="9123" width="4" bestFit="1" customWidth="1"/>
    <col min="9124" max="9124" width="11.140625" bestFit="1" customWidth="1"/>
    <col min="9125" max="9125" width="4" bestFit="1" customWidth="1"/>
    <col min="9126" max="9126" width="12.140625" bestFit="1" customWidth="1"/>
    <col min="9127" max="9127" width="4" bestFit="1" customWidth="1"/>
    <col min="9128" max="9128" width="12.140625" bestFit="1" customWidth="1"/>
    <col min="9129" max="9129" width="4" bestFit="1" customWidth="1"/>
    <col min="9130" max="9130" width="12.140625" bestFit="1" customWidth="1"/>
    <col min="9131" max="9131" width="4" bestFit="1" customWidth="1"/>
    <col min="9132" max="9132" width="12.140625" bestFit="1" customWidth="1"/>
    <col min="9133" max="9133" width="4" bestFit="1" customWidth="1"/>
    <col min="9134" max="9134" width="12.140625" bestFit="1" customWidth="1"/>
    <col min="9135" max="9135" width="4" bestFit="1" customWidth="1"/>
    <col min="9136" max="9136" width="12.140625" bestFit="1" customWidth="1"/>
    <col min="9137" max="9137" width="4" bestFit="1" customWidth="1"/>
    <col min="9138" max="9138" width="12.140625" bestFit="1" customWidth="1"/>
    <col min="9139" max="9139" width="4" bestFit="1" customWidth="1"/>
    <col min="9140" max="9140" width="12.140625" bestFit="1" customWidth="1"/>
    <col min="9141" max="9141" width="4" bestFit="1" customWidth="1"/>
    <col min="9142" max="9142" width="12.140625" bestFit="1" customWidth="1"/>
    <col min="9143" max="9143" width="4" bestFit="1" customWidth="1"/>
    <col min="9144" max="9144" width="12.140625" bestFit="1" customWidth="1"/>
    <col min="9145" max="9145" width="4" bestFit="1" customWidth="1"/>
    <col min="9146" max="9146" width="12.140625" bestFit="1" customWidth="1"/>
    <col min="9147" max="9147" width="4" bestFit="1" customWidth="1"/>
    <col min="9148" max="9148" width="12.140625" bestFit="1" customWidth="1"/>
    <col min="9149" max="9149" width="4" bestFit="1" customWidth="1"/>
    <col min="9150" max="9150" width="12.140625" bestFit="1" customWidth="1"/>
    <col min="9151" max="9151" width="4" bestFit="1" customWidth="1"/>
    <col min="9152" max="9152" width="12.140625" bestFit="1" customWidth="1"/>
    <col min="9153" max="9153" width="4" bestFit="1" customWidth="1"/>
    <col min="9154" max="9154" width="12.140625" bestFit="1" customWidth="1"/>
    <col min="9155" max="9155" width="4" bestFit="1" customWidth="1"/>
    <col min="9156" max="9156" width="11.7109375" bestFit="1" customWidth="1"/>
    <col min="9157" max="9157" width="4" bestFit="1" customWidth="1"/>
    <col min="9158" max="9158" width="12.7109375" bestFit="1" customWidth="1"/>
    <col min="9159" max="9159" width="4" bestFit="1" customWidth="1"/>
    <col min="9160" max="9160" width="12.140625" bestFit="1" customWidth="1"/>
    <col min="9161" max="9161" width="4" bestFit="1" customWidth="1"/>
    <col min="9162" max="9162" width="12.140625" bestFit="1" customWidth="1"/>
    <col min="9163" max="9163" width="4" bestFit="1" customWidth="1"/>
    <col min="9164" max="9164" width="12.140625" bestFit="1" customWidth="1"/>
    <col min="9165" max="9165" width="4" bestFit="1" customWidth="1"/>
    <col min="9166" max="9166" width="12.140625" bestFit="1" customWidth="1"/>
    <col min="9167" max="9167" width="4" bestFit="1" customWidth="1"/>
    <col min="9168" max="9168" width="12.140625" bestFit="1" customWidth="1"/>
    <col min="9169" max="9169" width="4" bestFit="1" customWidth="1"/>
    <col min="9170" max="9170" width="12.140625" bestFit="1" customWidth="1"/>
    <col min="9171" max="9171" width="4" bestFit="1" customWidth="1"/>
    <col min="9172" max="9172" width="12.140625" bestFit="1" customWidth="1"/>
    <col min="9173" max="9173" width="4" bestFit="1" customWidth="1"/>
    <col min="9174" max="9174" width="12.140625" bestFit="1" customWidth="1"/>
    <col min="9175" max="9175" width="4" bestFit="1" customWidth="1"/>
    <col min="9176" max="9176" width="12.140625" bestFit="1" customWidth="1"/>
    <col min="9177" max="9177" width="4" bestFit="1" customWidth="1"/>
    <col min="9178" max="9178" width="12.140625" bestFit="1" customWidth="1"/>
    <col min="9179" max="9179" width="4" bestFit="1" customWidth="1"/>
    <col min="9180" max="9180" width="12.140625" bestFit="1" customWidth="1"/>
    <col min="9181" max="9181" width="4" bestFit="1" customWidth="1"/>
    <col min="9182" max="9182" width="12.140625" bestFit="1" customWidth="1"/>
    <col min="9183" max="9183" width="4" bestFit="1" customWidth="1"/>
    <col min="9217" max="9217" width="46.42578125" bestFit="1" customWidth="1"/>
    <col min="9218" max="9218" width="12.425781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710937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710937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2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2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0.140625" bestFit="1" customWidth="1"/>
    <col min="9311" max="9311" width="4" bestFit="1" customWidth="1"/>
    <col min="9312" max="9312" width="12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0.140625" bestFit="1" customWidth="1"/>
    <col min="9325" max="9325" width="4" bestFit="1" customWidth="1"/>
    <col min="9326" max="9326" width="12.140625" bestFit="1" customWidth="1"/>
    <col min="9327" max="9327" width="4" bestFit="1" customWidth="1"/>
    <col min="9328" max="9328" width="12.140625" bestFit="1" customWidth="1"/>
    <col min="9329" max="9329" width="4" bestFit="1" customWidth="1"/>
    <col min="9330" max="9330" width="12.140625" bestFit="1" customWidth="1"/>
    <col min="9331" max="9331" width="4" bestFit="1" customWidth="1"/>
    <col min="9332" max="9332" width="12.140625" bestFit="1" customWidth="1"/>
    <col min="9333" max="9333" width="4" bestFit="1" customWidth="1"/>
    <col min="9334" max="9334" width="12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2.140625" bestFit="1" customWidth="1"/>
    <col min="9351" max="9351" width="4" bestFit="1" customWidth="1"/>
    <col min="9352" max="9352" width="12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14062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2.140625" bestFit="1" customWidth="1"/>
    <col min="9363" max="9363" width="4" bestFit="1" customWidth="1"/>
    <col min="9364" max="9364" width="12.7109375" bestFit="1" customWidth="1"/>
    <col min="9365" max="9365" width="4" bestFit="1" customWidth="1"/>
    <col min="9366" max="9366" width="11.140625" bestFit="1" customWidth="1"/>
    <col min="9367" max="9367" width="4" bestFit="1" customWidth="1"/>
    <col min="9368" max="9368" width="12.140625" bestFit="1" customWidth="1"/>
    <col min="9369" max="9369" width="4" bestFit="1" customWidth="1"/>
    <col min="9370" max="9370" width="11.140625" bestFit="1" customWidth="1"/>
    <col min="9371" max="9371" width="4" bestFit="1" customWidth="1"/>
    <col min="9372" max="9372" width="12.140625" bestFit="1" customWidth="1"/>
    <col min="9373" max="9373" width="4" bestFit="1" customWidth="1"/>
    <col min="9374" max="9374" width="12.140625" bestFit="1" customWidth="1"/>
    <col min="9375" max="9375" width="4" bestFit="1" customWidth="1"/>
    <col min="9376" max="9376" width="12.7109375" bestFit="1" customWidth="1"/>
    <col min="9377" max="9377" width="4" bestFit="1" customWidth="1"/>
    <col min="9378" max="9378" width="12.140625" bestFit="1" customWidth="1"/>
    <col min="9379" max="9379" width="4" bestFit="1" customWidth="1"/>
    <col min="9380" max="9380" width="11.140625" bestFit="1" customWidth="1"/>
    <col min="9381" max="9381" width="4" bestFit="1" customWidth="1"/>
    <col min="9382" max="9382" width="12.140625" bestFit="1" customWidth="1"/>
    <col min="9383" max="9383" width="4" bestFit="1" customWidth="1"/>
    <col min="9384" max="9384" width="12.140625" bestFit="1" customWidth="1"/>
    <col min="9385" max="9385" width="4" bestFit="1" customWidth="1"/>
    <col min="9386" max="9386" width="12.140625" bestFit="1" customWidth="1"/>
    <col min="9387" max="9387" width="4" bestFit="1" customWidth="1"/>
    <col min="9388" max="9388" width="12.140625" bestFit="1" customWidth="1"/>
    <col min="9389" max="9389" width="4" bestFit="1" customWidth="1"/>
    <col min="9390" max="9390" width="12.140625" bestFit="1" customWidth="1"/>
    <col min="9391" max="9391" width="4" bestFit="1" customWidth="1"/>
    <col min="9392" max="9392" width="12.140625" bestFit="1" customWidth="1"/>
    <col min="9393" max="9393" width="4" bestFit="1" customWidth="1"/>
    <col min="9394" max="9394" width="12.140625" bestFit="1" customWidth="1"/>
    <col min="9395" max="9395" width="4" bestFit="1" customWidth="1"/>
    <col min="9396" max="9396" width="12.140625" bestFit="1" customWidth="1"/>
    <col min="9397" max="9397" width="4" bestFit="1" customWidth="1"/>
    <col min="9398" max="9398" width="12.140625" bestFit="1" customWidth="1"/>
    <col min="9399" max="9399" width="4" bestFit="1" customWidth="1"/>
    <col min="9400" max="9400" width="12.140625" bestFit="1" customWidth="1"/>
    <col min="9401" max="9401" width="4" bestFit="1" customWidth="1"/>
    <col min="9402" max="9402" width="12.140625" bestFit="1" customWidth="1"/>
    <col min="9403" max="9403" width="4" bestFit="1" customWidth="1"/>
    <col min="9404" max="9404" width="12.140625" bestFit="1" customWidth="1"/>
    <col min="9405" max="9405" width="4" bestFit="1" customWidth="1"/>
    <col min="9406" max="9406" width="12.140625" bestFit="1" customWidth="1"/>
    <col min="9407" max="9407" width="4" bestFit="1" customWidth="1"/>
    <col min="9408" max="9408" width="12.140625" bestFit="1" customWidth="1"/>
    <col min="9409" max="9409" width="4" bestFit="1" customWidth="1"/>
    <col min="9410" max="9410" width="12.140625" bestFit="1" customWidth="1"/>
    <col min="9411" max="9411" width="4" bestFit="1" customWidth="1"/>
    <col min="9412" max="9412" width="11.7109375" bestFit="1" customWidth="1"/>
    <col min="9413" max="9413" width="4" bestFit="1" customWidth="1"/>
    <col min="9414" max="9414" width="12.7109375" bestFit="1" customWidth="1"/>
    <col min="9415" max="9415" width="4" bestFit="1" customWidth="1"/>
    <col min="9416" max="9416" width="12.140625" bestFit="1" customWidth="1"/>
    <col min="9417" max="9417" width="4" bestFit="1" customWidth="1"/>
    <col min="9418" max="9418" width="12.140625" bestFit="1" customWidth="1"/>
    <col min="9419" max="9419" width="4" bestFit="1" customWidth="1"/>
    <col min="9420" max="9420" width="12.140625" bestFit="1" customWidth="1"/>
    <col min="9421" max="9421" width="4" bestFit="1" customWidth="1"/>
    <col min="9422" max="9422" width="12.140625" bestFit="1" customWidth="1"/>
    <col min="9423" max="9423" width="4" bestFit="1" customWidth="1"/>
    <col min="9424" max="9424" width="12.140625" bestFit="1" customWidth="1"/>
    <col min="9425" max="9425" width="4" bestFit="1" customWidth="1"/>
    <col min="9426" max="9426" width="12.140625" bestFit="1" customWidth="1"/>
    <col min="9427" max="9427" width="4" bestFit="1" customWidth="1"/>
    <col min="9428" max="9428" width="12.140625" bestFit="1" customWidth="1"/>
    <col min="9429" max="9429" width="4" bestFit="1" customWidth="1"/>
    <col min="9430" max="9430" width="12.140625" bestFit="1" customWidth="1"/>
    <col min="9431" max="9431" width="4" bestFit="1" customWidth="1"/>
    <col min="9432" max="9432" width="12.140625" bestFit="1" customWidth="1"/>
    <col min="9433" max="9433" width="4" bestFit="1" customWidth="1"/>
    <col min="9434" max="9434" width="12.140625" bestFit="1" customWidth="1"/>
    <col min="9435" max="9435" width="4" bestFit="1" customWidth="1"/>
    <col min="9436" max="9436" width="12.140625" bestFit="1" customWidth="1"/>
    <col min="9437" max="9437" width="4" bestFit="1" customWidth="1"/>
    <col min="9438" max="9438" width="12.140625" bestFit="1" customWidth="1"/>
    <col min="9439" max="9439" width="4" bestFit="1" customWidth="1"/>
    <col min="9473" max="9473" width="46.42578125" bestFit="1" customWidth="1"/>
    <col min="9474" max="9474" width="12.425781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710937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710937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2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2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0.140625" bestFit="1" customWidth="1"/>
    <col min="9567" max="9567" width="4" bestFit="1" customWidth="1"/>
    <col min="9568" max="9568" width="12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0.140625" bestFit="1" customWidth="1"/>
    <col min="9581" max="9581" width="4" bestFit="1" customWidth="1"/>
    <col min="9582" max="9582" width="12.140625" bestFit="1" customWidth="1"/>
    <col min="9583" max="9583" width="4" bestFit="1" customWidth="1"/>
    <col min="9584" max="9584" width="12.140625" bestFit="1" customWidth="1"/>
    <col min="9585" max="9585" width="4" bestFit="1" customWidth="1"/>
    <col min="9586" max="9586" width="12.140625" bestFit="1" customWidth="1"/>
    <col min="9587" max="9587" width="4" bestFit="1" customWidth="1"/>
    <col min="9588" max="9588" width="12.140625" bestFit="1" customWidth="1"/>
    <col min="9589" max="9589" width="4" bestFit="1" customWidth="1"/>
    <col min="9590" max="9590" width="12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2.140625" bestFit="1" customWidth="1"/>
    <col min="9607" max="9607" width="4" bestFit="1" customWidth="1"/>
    <col min="9608" max="9608" width="12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14062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2.140625" bestFit="1" customWidth="1"/>
    <col min="9619" max="9619" width="4" bestFit="1" customWidth="1"/>
    <col min="9620" max="9620" width="12.7109375" bestFit="1" customWidth="1"/>
    <col min="9621" max="9621" width="4" bestFit="1" customWidth="1"/>
    <col min="9622" max="9622" width="11.140625" bestFit="1" customWidth="1"/>
    <col min="9623" max="9623" width="4" bestFit="1" customWidth="1"/>
    <col min="9624" max="9624" width="12.140625" bestFit="1" customWidth="1"/>
    <col min="9625" max="9625" width="4" bestFit="1" customWidth="1"/>
    <col min="9626" max="9626" width="11.140625" bestFit="1" customWidth="1"/>
    <col min="9627" max="9627" width="4" bestFit="1" customWidth="1"/>
    <col min="9628" max="9628" width="12.140625" bestFit="1" customWidth="1"/>
    <col min="9629" max="9629" width="4" bestFit="1" customWidth="1"/>
    <col min="9630" max="9630" width="12.140625" bestFit="1" customWidth="1"/>
    <col min="9631" max="9631" width="4" bestFit="1" customWidth="1"/>
    <col min="9632" max="9632" width="12.7109375" bestFit="1" customWidth="1"/>
    <col min="9633" max="9633" width="4" bestFit="1" customWidth="1"/>
    <col min="9634" max="9634" width="12.140625" bestFit="1" customWidth="1"/>
    <col min="9635" max="9635" width="4" bestFit="1" customWidth="1"/>
    <col min="9636" max="9636" width="11.140625" bestFit="1" customWidth="1"/>
    <col min="9637" max="9637" width="4" bestFit="1" customWidth="1"/>
    <col min="9638" max="9638" width="12.140625" bestFit="1" customWidth="1"/>
    <col min="9639" max="9639" width="4" bestFit="1" customWidth="1"/>
    <col min="9640" max="9640" width="12.140625" bestFit="1" customWidth="1"/>
    <col min="9641" max="9641" width="4" bestFit="1" customWidth="1"/>
    <col min="9642" max="9642" width="12.140625" bestFit="1" customWidth="1"/>
    <col min="9643" max="9643" width="4" bestFit="1" customWidth="1"/>
    <col min="9644" max="9644" width="12.140625" bestFit="1" customWidth="1"/>
    <col min="9645" max="9645" width="4" bestFit="1" customWidth="1"/>
    <col min="9646" max="9646" width="12.140625" bestFit="1" customWidth="1"/>
    <col min="9647" max="9647" width="4" bestFit="1" customWidth="1"/>
    <col min="9648" max="9648" width="12.140625" bestFit="1" customWidth="1"/>
    <col min="9649" max="9649" width="4" bestFit="1" customWidth="1"/>
    <col min="9650" max="9650" width="12.140625" bestFit="1" customWidth="1"/>
    <col min="9651" max="9651" width="4" bestFit="1" customWidth="1"/>
    <col min="9652" max="9652" width="12.140625" bestFit="1" customWidth="1"/>
    <col min="9653" max="9653" width="4" bestFit="1" customWidth="1"/>
    <col min="9654" max="9654" width="12.140625" bestFit="1" customWidth="1"/>
    <col min="9655" max="9655" width="4" bestFit="1" customWidth="1"/>
    <col min="9656" max="9656" width="12.140625" bestFit="1" customWidth="1"/>
    <col min="9657" max="9657" width="4" bestFit="1" customWidth="1"/>
    <col min="9658" max="9658" width="12.140625" bestFit="1" customWidth="1"/>
    <col min="9659" max="9659" width="4" bestFit="1" customWidth="1"/>
    <col min="9660" max="9660" width="12.140625" bestFit="1" customWidth="1"/>
    <col min="9661" max="9661" width="4" bestFit="1" customWidth="1"/>
    <col min="9662" max="9662" width="12.140625" bestFit="1" customWidth="1"/>
    <col min="9663" max="9663" width="4" bestFit="1" customWidth="1"/>
    <col min="9664" max="9664" width="12.140625" bestFit="1" customWidth="1"/>
    <col min="9665" max="9665" width="4" bestFit="1" customWidth="1"/>
    <col min="9666" max="9666" width="12.140625" bestFit="1" customWidth="1"/>
    <col min="9667" max="9667" width="4" bestFit="1" customWidth="1"/>
    <col min="9668" max="9668" width="11.7109375" bestFit="1" customWidth="1"/>
    <col min="9669" max="9669" width="4" bestFit="1" customWidth="1"/>
    <col min="9670" max="9670" width="12.7109375" bestFit="1" customWidth="1"/>
    <col min="9671" max="9671" width="4" bestFit="1" customWidth="1"/>
    <col min="9672" max="9672" width="12.140625" bestFit="1" customWidth="1"/>
    <col min="9673" max="9673" width="4" bestFit="1" customWidth="1"/>
    <col min="9674" max="9674" width="12.140625" bestFit="1" customWidth="1"/>
    <col min="9675" max="9675" width="4" bestFit="1" customWidth="1"/>
    <col min="9676" max="9676" width="12.140625" bestFit="1" customWidth="1"/>
    <col min="9677" max="9677" width="4" bestFit="1" customWidth="1"/>
    <col min="9678" max="9678" width="12.140625" bestFit="1" customWidth="1"/>
    <col min="9679" max="9679" width="4" bestFit="1" customWidth="1"/>
    <col min="9680" max="9680" width="12.140625" bestFit="1" customWidth="1"/>
    <col min="9681" max="9681" width="4" bestFit="1" customWidth="1"/>
    <col min="9682" max="9682" width="12.140625" bestFit="1" customWidth="1"/>
    <col min="9683" max="9683" width="4" bestFit="1" customWidth="1"/>
    <col min="9684" max="9684" width="12.140625" bestFit="1" customWidth="1"/>
    <col min="9685" max="9685" width="4" bestFit="1" customWidth="1"/>
    <col min="9686" max="9686" width="12.140625" bestFit="1" customWidth="1"/>
    <col min="9687" max="9687" width="4" bestFit="1" customWidth="1"/>
    <col min="9688" max="9688" width="12.140625" bestFit="1" customWidth="1"/>
    <col min="9689" max="9689" width="4" bestFit="1" customWidth="1"/>
    <col min="9690" max="9690" width="12.140625" bestFit="1" customWidth="1"/>
    <col min="9691" max="9691" width="4" bestFit="1" customWidth="1"/>
    <col min="9692" max="9692" width="12.140625" bestFit="1" customWidth="1"/>
    <col min="9693" max="9693" width="4" bestFit="1" customWidth="1"/>
    <col min="9694" max="9694" width="12.140625" bestFit="1" customWidth="1"/>
    <col min="9695" max="9695" width="4" bestFit="1" customWidth="1"/>
    <col min="9729" max="9729" width="46.42578125" bestFit="1" customWidth="1"/>
    <col min="9730" max="9730" width="12.425781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710937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710937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2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2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0.140625" bestFit="1" customWidth="1"/>
    <col min="9823" max="9823" width="4" bestFit="1" customWidth="1"/>
    <col min="9824" max="9824" width="12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0.140625" bestFit="1" customWidth="1"/>
    <col min="9837" max="9837" width="4" bestFit="1" customWidth="1"/>
    <col min="9838" max="9838" width="12.140625" bestFit="1" customWidth="1"/>
    <col min="9839" max="9839" width="4" bestFit="1" customWidth="1"/>
    <col min="9840" max="9840" width="12.140625" bestFit="1" customWidth="1"/>
    <col min="9841" max="9841" width="4" bestFit="1" customWidth="1"/>
    <col min="9842" max="9842" width="12.140625" bestFit="1" customWidth="1"/>
    <col min="9843" max="9843" width="4" bestFit="1" customWidth="1"/>
    <col min="9844" max="9844" width="12.140625" bestFit="1" customWidth="1"/>
    <col min="9845" max="9845" width="4" bestFit="1" customWidth="1"/>
    <col min="9846" max="9846" width="12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2.140625" bestFit="1" customWidth="1"/>
    <col min="9863" max="9863" width="4" bestFit="1" customWidth="1"/>
    <col min="9864" max="9864" width="12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14062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2.140625" bestFit="1" customWidth="1"/>
    <col min="9875" max="9875" width="4" bestFit="1" customWidth="1"/>
    <col min="9876" max="9876" width="12.7109375" bestFit="1" customWidth="1"/>
    <col min="9877" max="9877" width="4" bestFit="1" customWidth="1"/>
    <col min="9878" max="9878" width="11.140625" bestFit="1" customWidth="1"/>
    <col min="9879" max="9879" width="4" bestFit="1" customWidth="1"/>
    <col min="9880" max="9880" width="12.140625" bestFit="1" customWidth="1"/>
    <col min="9881" max="9881" width="4" bestFit="1" customWidth="1"/>
    <col min="9882" max="9882" width="11.140625" bestFit="1" customWidth="1"/>
    <col min="9883" max="9883" width="4" bestFit="1" customWidth="1"/>
    <col min="9884" max="9884" width="12.140625" bestFit="1" customWidth="1"/>
    <col min="9885" max="9885" width="4" bestFit="1" customWidth="1"/>
    <col min="9886" max="9886" width="12.140625" bestFit="1" customWidth="1"/>
    <col min="9887" max="9887" width="4" bestFit="1" customWidth="1"/>
    <col min="9888" max="9888" width="12.7109375" bestFit="1" customWidth="1"/>
    <col min="9889" max="9889" width="4" bestFit="1" customWidth="1"/>
    <col min="9890" max="9890" width="12.140625" bestFit="1" customWidth="1"/>
    <col min="9891" max="9891" width="4" bestFit="1" customWidth="1"/>
    <col min="9892" max="9892" width="11.140625" bestFit="1" customWidth="1"/>
    <col min="9893" max="9893" width="4" bestFit="1" customWidth="1"/>
    <col min="9894" max="9894" width="12.140625" bestFit="1" customWidth="1"/>
    <col min="9895" max="9895" width="4" bestFit="1" customWidth="1"/>
    <col min="9896" max="9896" width="12.140625" bestFit="1" customWidth="1"/>
    <col min="9897" max="9897" width="4" bestFit="1" customWidth="1"/>
    <col min="9898" max="9898" width="12.140625" bestFit="1" customWidth="1"/>
    <col min="9899" max="9899" width="4" bestFit="1" customWidth="1"/>
    <col min="9900" max="9900" width="12.140625" bestFit="1" customWidth="1"/>
    <col min="9901" max="9901" width="4" bestFit="1" customWidth="1"/>
    <col min="9902" max="9902" width="12.140625" bestFit="1" customWidth="1"/>
    <col min="9903" max="9903" width="4" bestFit="1" customWidth="1"/>
    <col min="9904" max="9904" width="12.140625" bestFit="1" customWidth="1"/>
    <col min="9905" max="9905" width="4" bestFit="1" customWidth="1"/>
    <col min="9906" max="9906" width="12.140625" bestFit="1" customWidth="1"/>
    <col min="9907" max="9907" width="4" bestFit="1" customWidth="1"/>
    <col min="9908" max="9908" width="12.140625" bestFit="1" customWidth="1"/>
    <col min="9909" max="9909" width="4" bestFit="1" customWidth="1"/>
    <col min="9910" max="9910" width="12.140625" bestFit="1" customWidth="1"/>
    <col min="9911" max="9911" width="4" bestFit="1" customWidth="1"/>
    <col min="9912" max="9912" width="12.140625" bestFit="1" customWidth="1"/>
    <col min="9913" max="9913" width="4" bestFit="1" customWidth="1"/>
    <col min="9914" max="9914" width="12.140625" bestFit="1" customWidth="1"/>
    <col min="9915" max="9915" width="4" bestFit="1" customWidth="1"/>
    <col min="9916" max="9916" width="12.140625" bestFit="1" customWidth="1"/>
    <col min="9917" max="9917" width="4" bestFit="1" customWidth="1"/>
    <col min="9918" max="9918" width="12.140625" bestFit="1" customWidth="1"/>
    <col min="9919" max="9919" width="4" bestFit="1" customWidth="1"/>
    <col min="9920" max="9920" width="12.140625" bestFit="1" customWidth="1"/>
    <col min="9921" max="9921" width="4" bestFit="1" customWidth="1"/>
    <col min="9922" max="9922" width="12.140625" bestFit="1" customWidth="1"/>
    <col min="9923" max="9923" width="4" bestFit="1" customWidth="1"/>
    <col min="9924" max="9924" width="11.7109375" bestFit="1" customWidth="1"/>
    <col min="9925" max="9925" width="4" bestFit="1" customWidth="1"/>
    <col min="9926" max="9926" width="12.7109375" bestFit="1" customWidth="1"/>
    <col min="9927" max="9927" width="4" bestFit="1" customWidth="1"/>
    <col min="9928" max="9928" width="12.140625" bestFit="1" customWidth="1"/>
    <col min="9929" max="9929" width="4" bestFit="1" customWidth="1"/>
    <col min="9930" max="9930" width="12.140625" bestFit="1" customWidth="1"/>
    <col min="9931" max="9931" width="4" bestFit="1" customWidth="1"/>
    <col min="9932" max="9932" width="12.140625" bestFit="1" customWidth="1"/>
    <col min="9933" max="9933" width="4" bestFit="1" customWidth="1"/>
    <col min="9934" max="9934" width="12.140625" bestFit="1" customWidth="1"/>
    <col min="9935" max="9935" width="4" bestFit="1" customWidth="1"/>
    <col min="9936" max="9936" width="12.140625" bestFit="1" customWidth="1"/>
    <col min="9937" max="9937" width="4" bestFit="1" customWidth="1"/>
    <col min="9938" max="9938" width="12.140625" bestFit="1" customWidth="1"/>
    <col min="9939" max="9939" width="4" bestFit="1" customWidth="1"/>
    <col min="9940" max="9940" width="12.140625" bestFit="1" customWidth="1"/>
    <col min="9941" max="9941" width="4" bestFit="1" customWidth="1"/>
    <col min="9942" max="9942" width="12.140625" bestFit="1" customWidth="1"/>
    <col min="9943" max="9943" width="4" bestFit="1" customWidth="1"/>
    <col min="9944" max="9944" width="12.140625" bestFit="1" customWidth="1"/>
    <col min="9945" max="9945" width="4" bestFit="1" customWidth="1"/>
    <col min="9946" max="9946" width="12.140625" bestFit="1" customWidth="1"/>
    <col min="9947" max="9947" width="4" bestFit="1" customWidth="1"/>
    <col min="9948" max="9948" width="12.140625" bestFit="1" customWidth="1"/>
    <col min="9949" max="9949" width="4" bestFit="1" customWidth="1"/>
    <col min="9950" max="9950" width="12.140625" bestFit="1" customWidth="1"/>
    <col min="9951" max="9951" width="4" bestFit="1" customWidth="1"/>
    <col min="9985" max="9985" width="46.42578125" bestFit="1" customWidth="1"/>
    <col min="9986" max="9986" width="12.425781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710937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710937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2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2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0.140625" bestFit="1" customWidth="1"/>
    <col min="10079" max="10079" width="4" bestFit="1" customWidth="1"/>
    <col min="10080" max="10080" width="12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0.140625" bestFit="1" customWidth="1"/>
    <col min="10093" max="10093" width="4" bestFit="1" customWidth="1"/>
    <col min="10094" max="10094" width="12.140625" bestFit="1" customWidth="1"/>
    <col min="10095" max="10095" width="4" bestFit="1" customWidth="1"/>
    <col min="10096" max="10096" width="12.140625" bestFit="1" customWidth="1"/>
    <col min="10097" max="10097" width="4" bestFit="1" customWidth="1"/>
    <col min="10098" max="10098" width="12.140625" bestFit="1" customWidth="1"/>
    <col min="10099" max="10099" width="4" bestFit="1" customWidth="1"/>
    <col min="10100" max="10100" width="12.140625" bestFit="1" customWidth="1"/>
    <col min="10101" max="10101" width="4" bestFit="1" customWidth="1"/>
    <col min="10102" max="10102" width="12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2.140625" bestFit="1" customWidth="1"/>
    <col min="10119" max="10119" width="4" bestFit="1" customWidth="1"/>
    <col min="10120" max="10120" width="12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14062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2.140625" bestFit="1" customWidth="1"/>
    <col min="10131" max="10131" width="4" bestFit="1" customWidth="1"/>
    <col min="10132" max="10132" width="12.7109375" bestFit="1" customWidth="1"/>
    <col min="10133" max="10133" width="4" bestFit="1" customWidth="1"/>
    <col min="10134" max="10134" width="11.140625" bestFit="1" customWidth="1"/>
    <col min="10135" max="10135" width="4" bestFit="1" customWidth="1"/>
    <col min="10136" max="10136" width="12.140625" bestFit="1" customWidth="1"/>
    <col min="10137" max="10137" width="4" bestFit="1" customWidth="1"/>
    <col min="10138" max="10138" width="11.140625" bestFit="1" customWidth="1"/>
    <col min="10139" max="10139" width="4" bestFit="1" customWidth="1"/>
    <col min="10140" max="10140" width="12.140625" bestFit="1" customWidth="1"/>
    <col min="10141" max="10141" width="4" bestFit="1" customWidth="1"/>
    <col min="10142" max="10142" width="12.140625" bestFit="1" customWidth="1"/>
    <col min="10143" max="10143" width="4" bestFit="1" customWidth="1"/>
    <col min="10144" max="10144" width="12.7109375" bestFit="1" customWidth="1"/>
    <col min="10145" max="10145" width="4" bestFit="1" customWidth="1"/>
    <col min="10146" max="10146" width="12.140625" bestFit="1" customWidth="1"/>
    <col min="10147" max="10147" width="4" bestFit="1" customWidth="1"/>
    <col min="10148" max="10148" width="11.140625" bestFit="1" customWidth="1"/>
    <col min="10149" max="10149" width="4" bestFit="1" customWidth="1"/>
    <col min="10150" max="10150" width="12.140625" bestFit="1" customWidth="1"/>
    <col min="10151" max="10151" width="4" bestFit="1" customWidth="1"/>
    <col min="10152" max="10152" width="12.140625" bestFit="1" customWidth="1"/>
    <col min="10153" max="10153" width="4" bestFit="1" customWidth="1"/>
    <col min="10154" max="10154" width="12.140625" bestFit="1" customWidth="1"/>
    <col min="10155" max="10155" width="4" bestFit="1" customWidth="1"/>
    <col min="10156" max="10156" width="12.140625" bestFit="1" customWidth="1"/>
    <col min="10157" max="10157" width="4" bestFit="1" customWidth="1"/>
    <col min="10158" max="10158" width="12.140625" bestFit="1" customWidth="1"/>
    <col min="10159" max="10159" width="4" bestFit="1" customWidth="1"/>
    <col min="10160" max="10160" width="12.140625" bestFit="1" customWidth="1"/>
    <col min="10161" max="10161" width="4" bestFit="1" customWidth="1"/>
    <col min="10162" max="10162" width="12.140625" bestFit="1" customWidth="1"/>
    <col min="10163" max="10163" width="4" bestFit="1" customWidth="1"/>
    <col min="10164" max="10164" width="12.140625" bestFit="1" customWidth="1"/>
    <col min="10165" max="10165" width="4" bestFit="1" customWidth="1"/>
    <col min="10166" max="10166" width="12.140625" bestFit="1" customWidth="1"/>
    <col min="10167" max="10167" width="4" bestFit="1" customWidth="1"/>
    <col min="10168" max="10168" width="12.140625" bestFit="1" customWidth="1"/>
    <col min="10169" max="10169" width="4" bestFit="1" customWidth="1"/>
    <col min="10170" max="10170" width="12.140625" bestFit="1" customWidth="1"/>
    <col min="10171" max="10171" width="4" bestFit="1" customWidth="1"/>
    <col min="10172" max="10172" width="12.140625" bestFit="1" customWidth="1"/>
    <col min="10173" max="10173" width="4" bestFit="1" customWidth="1"/>
    <col min="10174" max="10174" width="12.140625" bestFit="1" customWidth="1"/>
    <col min="10175" max="10175" width="4" bestFit="1" customWidth="1"/>
    <col min="10176" max="10176" width="12.140625" bestFit="1" customWidth="1"/>
    <col min="10177" max="10177" width="4" bestFit="1" customWidth="1"/>
    <col min="10178" max="10178" width="12.140625" bestFit="1" customWidth="1"/>
    <col min="10179" max="10179" width="4" bestFit="1" customWidth="1"/>
    <col min="10180" max="10180" width="11.7109375" bestFit="1" customWidth="1"/>
    <col min="10181" max="10181" width="4" bestFit="1" customWidth="1"/>
    <col min="10182" max="10182" width="12.7109375" bestFit="1" customWidth="1"/>
    <col min="10183" max="10183" width="4" bestFit="1" customWidth="1"/>
    <col min="10184" max="10184" width="12.140625" bestFit="1" customWidth="1"/>
    <col min="10185" max="10185" width="4" bestFit="1" customWidth="1"/>
    <col min="10186" max="10186" width="12.140625" bestFit="1" customWidth="1"/>
    <col min="10187" max="10187" width="4" bestFit="1" customWidth="1"/>
    <col min="10188" max="10188" width="12.140625" bestFit="1" customWidth="1"/>
    <col min="10189" max="10189" width="4" bestFit="1" customWidth="1"/>
    <col min="10190" max="10190" width="12.140625" bestFit="1" customWidth="1"/>
    <col min="10191" max="10191" width="4" bestFit="1" customWidth="1"/>
    <col min="10192" max="10192" width="12.140625" bestFit="1" customWidth="1"/>
    <col min="10193" max="10193" width="4" bestFit="1" customWidth="1"/>
    <col min="10194" max="10194" width="12.140625" bestFit="1" customWidth="1"/>
    <col min="10195" max="10195" width="4" bestFit="1" customWidth="1"/>
    <col min="10196" max="10196" width="12.140625" bestFit="1" customWidth="1"/>
    <col min="10197" max="10197" width="4" bestFit="1" customWidth="1"/>
    <col min="10198" max="10198" width="12.140625" bestFit="1" customWidth="1"/>
    <col min="10199" max="10199" width="4" bestFit="1" customWidth="1"/>
    <col min="10200" max="10200" width="12.140625" bestFit="1" customWidth="1"/>
    <col min="10201" max="10201" width="4" bestFit="1" customWidth="1"/>
    <col min="10202" max="10202" width="12.140625" bestFit="1" customWidth="1"/>
    <col min="10203" max="10203" width="4" bestFit="1" customWidth="1"/>
    <col min="10204" max="10204" width="12.140625" bestFit="1" customWidth="1"/>
    <col min="10205" max="10205" width="4" bestFit="1" customWidth="1"/>
    <col min="10206" max="10206" width="12.140625" bestFit="1" customWidth="1"/>
    <col min="10207" max="10207" width="4" bestFit="1" customWidth="1"/>
    <col min="10241" max="10241" width="46.42578125" bestFit="1" customWidth="1"/>
    <col min="10242" max="10242" width="12.425781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710937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710937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2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2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0.140625" bestFit="1" customWidth="1"/>
    <col min="10335" max="10335" width="4" bestFit="1" customWidth="1"/>
    <col min="10336" max="10336" width="12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0.140625" bestFit="1" customWidth="1"/>
    <col min="10349" max="10349" width="4" bestFit="1" customWidth="1"/>
    <col min="10350" max="10350" width="12.140625" bestFit="1" customWidth="1"/>
    <col min="10351" max="10351" width="4" bestFit="1" customWidth="1"/>
    <col min="10352" max="10352" width="12.140625" bestFit="1" customWidth="1"/>
    <col min="10353" max="10353" width="4" bestFit="1" customWidth="1"/>
    <col min="10354" max="10354" width="12.140625" bestFit="1" customWidth="1"/>
    <col min="10355" max="10355" width="4" bestFit="1" customWidth="1"/>
    <col min="10356" max="10356" width="12.140625" bestFit="1" customWidth="1"/>
    <col min="10357" max="10357" width="4" bestFit="1" customWidth="1"/>
    <col min="10358" max="10358" width="12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2.140625" bestFit="1" customWidth="1"/>
    <col min="10375" max="10375" width="4" bestFit="1" customWidth="1"/>
    <col min="10376" max="10376" width="12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14062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2.140625" bestFit="1" customWidth="1"/>
    <col min="10387" max="10387" width="4" bestFit="1" customWidth="1"/>
    <col min="10388" max="10388" width="12.7109375" bestFit="1" customWidth="1"/>
    <col min="10389" max="10389" width="4" bestFit="1" customWidth="1"/>
    <col min="10390" max="10390" width="11.140625" bestFit="1" customWidth="1"/>
    <col min="10391" max="10391" width="4" bestFit="1" customWidth="1"/>
    <col min="10392" max="10392" width="12.140625" bestFit="1" customWidth="1"/>
    <col min="10393" max="10393" width="4" bestFit="1" customWidth="1"/>
    <col min="10394" max="10394" width="11.140625" bestFit="1" customWidth="1"/>
    <col min="10395" max="10395" width="4" bestFit="1" customWidth="1"/>
    <col min="10396" max="10396" width="12.140625" bestFit="1" customWidth="1"/>
    <col min="10397" max="10397" width="4" bestFit="1" customWidth="1"/>
    <col min="10398" max="10398" width="12.140625" bestFit="1" customWidth="1"/>
    <col min="10399" max="10399" width="4" bestFit="1" customWidth="1"/>
    <col min="10400" max="10400" width="12.7109375" bestFit="1" customWidth="1"/>
    <col min="10401" max="10401" width="4" bestFit="1" customWidth="1"/>
    <col min="10402" max="10402" width="12.140625" bestFit="1" customWidth="1"/>
    <col min="10403" max="10403" width="4" bestFit="1" customWidth="1"/>
    <col min="10404" max="10404" width="11.140625" bestFit="1" customWidth="1"/>
    <col min="10405" max="10405" width="4" bestFit="1" customWidth="1"/>
    <col min="10406" max="10406" width="12.140625" bestFit="1" customWidth="1"/>
    <col min="10407" max="10407" width="4" bestFit="1" customWidth="1"/>
    <col min="10408" max="10408" width="12.140625" bestFit="1" customWidth="1"/>
    <col min="10409" max="10409" width="4" bestFit="1" customWidth="1"/>
    <col min="10410" max="10410" width="12.140625" bestFit="1" customWidth="1"/>
    <col min="10411" max="10411" width="4" bestFit="1" customWidth="1"/>
    <col min="10412" max="10412" width="12.140625" bestFit="1" customWidth="1"/>
    <col min="10413" max="10413" width="4" bestFit="1" customWidth="1"/>
    <col min="10414" max="10414" width="12.140625" bestFit="1" customWidth="1"/>
    <col min="10415" max="10415" width="4" bestFit="1" customWidth="1"/>
    <col min="10416" max="10416" width="12.140625" bestFit="1" customWidth="1"/>
    <col min="10417" max="10417" width="4" bestFit="1" customWidth="1"/>
    <col min="10418" max="10418" width="12.140625" bestFit="1" customWidth="1"/>
    <col min="10419" max="10419" width="4" bestFit="1" customWidth="1"/>
    <col min="10420" max="10420" width="12.140625" bestFit="1" customWidth="1"/>
    <col min="10421" max="10421" width="4" bestFit="1" customWidth="1"/>
    <col min="10422" max="10422" width="12.140625" bestFit="1" customWidth="1"/>
    <col min="10423" max="10423" width="4" bestFit="1" customWidth="1"/>
    <col min="10424" max="10424" width="12.140625" bestFit="1" customWidth="1"/>
    <col min="10425" max="10425" width="4" bestFit="1" customWidth="1"/>
    <col min="10426" max="10426" width="12.140625" bestFit="1" customWidth="1"/>
    <col min="10427" max="10427" width="4" bestFit="1" customWidth="1"/>
    <col min="10428" max="10428" width="12.140625" bestFit="1" customWidth="1"/>
    <col min="10429" max="10429" width="4" bestFit="1" customWidth="1"/>
    <col min="10430" max="10430" width="12.140625" bestFit="1" customWidth="1"/>
    <col min="10431" max="10431" width="4" bestFit="1" customWidth="1"/>
    <col min="10432" max="10432" width="12.140625" bestFit="1" customWidth="1"/>
    <col min="10433" max="10433" width="4" bestFit="1" customWidth="1"/>
    <col min="10434" max="10434" width="12.140625" bestFit="1" customWidth="1"/>
    <col min="10435" max="10435" width="4" bestFit="1" customWidth="1"/>
    <col min="10436" max="10436" width="11.7109375" bestFit="1" customWidth="1"/>
    <col min="10437" max="10437" width="4" bestFit="1" customWidth="1"/>
    <col min="10438" max="10438" width="12.7109375" bestFit="1" customWidth="1"/>
    <col min="10439" max="10439" width="4" bestFit="1" customWidth="1"/>
    <col min="10440" max="10440" width="12.140625" bestFit="1" customWidth="1"/>
    <col min="10441" max="10441" width="4" bestFit="1" customWidth="1"/>
    <col min="10442" max="10442" width="12.140625" bestFit="1" customWidth="1"/>
    <col min="10443" max="10443" width="4" bestFit="1" customWidth="1"/>
    <col min="10444" max="10444" width="12.140625" bestFit="1" customWidth="1"/>
    <col min="10445" max="10445" width="4" bestFit="1" customWidth="1"/>
    <col min="10446" max="10446" width="12.140625" bestFit="1" customWidth="1"/>
    <col min="10447" max="10447" width="4" bestFit="1" customWidth="1"/>
    <col min="10448" max="10448" width="12.140625" bestFit="1" customWidth="1"/>
    <col min="10449" max="10449" width="4" bestFit="1" customWidth="1"/>
    <col min="10450" max="10450" width="12.140625" bestFit="1" customWidth="1"/>
    <col min="10451" max="10451" width="4" bestFit="1" customWidth="1"/>
    <col min="10452" max="10452" width="12.140625" bestFit="1" customWidth="1"/>
    <col min="10453" max="10453" width="4" bestFit="1" customWidth="1"/>
    <col min="10454" max="10454" width="12.140625" bestFit="1" customWidth="1"/>
    <col min="10455" max="10455" width="4" bestFit="1" customWidth="1"/>
    <col min="10456" max="10456" width="12.140625" bestFit="1" customWidth="1"/>
    <col min="10457" max="10457" width="4" bestFit="1" customWidth="1"/>
    <col min="10458" max="10458" width="12.140625" bestFit="1" customWidth="1"/>
    <col min="10459" max="10459" width="4" bestFit="1" customWidth="1"/>
    <col min="10460" max="10460" width="12.140625" bestFit="1" customWidth="1"/>
    <col min="10461" max="10461" width="4" bestFit="1" customWidth="1"/>
    <col min="10462" max="10462" width="12.140625" bestFit="1" customWidth="1"/>
    <col min="10463" max="10463" width="4" bestFit="1" customWidth="1"/>
    <col min="10497" max="10497" width="46.42578125" bestFit="1" customWidth="1"/>
    <col min="10498" max="10498" width="12.425781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710937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710937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2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2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0.140625" bestFit="1" customWidth="1"/>
    <col min="10591" max="10591" width="4" bestFit="1" customWidth="1"/>
    <col min="10592" max="10592" width="12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0.140625" bestFit="1" customWidth="1"/>
    <col min="10605" max="10605" width="4" bestFit="1" customWidth="1"/>
    <col min="10606" max="10606" width="12.140625" bestFit="1" customWidth="1"/>
    <col min="10607" max="10607" width="4" bestFit="1" customWidth="1"/>
    <col min="10608" max="10608" width="12.140625" bestFit="1" customWidth="1"/>
    <col min="10609" max="10609" width="4" bestFit="1" customWidth="1"/>
    <col min="10610" max="10610" width="12.140625" bestFit="1" customWidth="1"/>
    <col min="10611" max="10611" width="4" bestFit="1" customWidth="1"/>
    <col min="10612" max="10612" width="12.140625" bestFit="1" customWidth="1"/>
    <col min="10613" max="10613" width="4" bestFit="1" customWidth="1"/>
    <col min="10614" max="10614" width="12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2.140625" bestFit="1" customWidth="1"/>
    <col min="10631" max="10631" width="4" bestFit="1" customWidth="1"/>
    <col min="10632" max="10632" width="12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14062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2.140625" bestFit="1" customWidth="1"/>
    <col min="10643" max="10643" width="4" bestFit="1" customWidth="1"/>
    <col min="10644" max="10644" width="12.7109375" bestFit="1" customWidth="1"/>
    <col min="10645" max="10645" width="4" bestFit="1" customWidth="1"/>
    <col min="10646" max="10646" width="11.140625" bestFit="1" customWidth="1"/>
    <col min="10647" max="10647" width="4" bestFit="1" customWidth="1"/>
    <col min="10648" max="10648" width="12.140625" bestFit="1" customWidth="1"/>
    <col min="10649" max="10649" width="4" bestFit="1" customWidth="1"/>
    <col min="10650" max="10650" width="11.140625" bestFit="1" customWidth="1"/>
    <col min="10651" max="10651" width="4" bestFit="1" customWidth="1"/>
    <col min="10652" max="10652" width="12.140625" bestFit="1" customWidth="1"/>
    <col min="10653" max="10653" width="4" bestFit="1" customWidth="1"/>
    <col min="10654" max="10654" width="12.140625" bestFit="1" customWidth="1"/>
    <col min="10655" max="10655" width="4" bestFit="1" customWidth="1"/>
    <col min="10656" max="10656" width="12.7109375" bestFit="1" customWidth="1"/>
    <col min="10657" max="10657" width="4" bestFit="1" customWidth="1"/>
    <col min="10658" max="10658" width="12.140625" bestFit="1" customWidth="1"/>
    <col min="10659" max="10659" width="4" bestFit="1" customWidth="1"/>
    <col min="10660" max="10660" width="11.140625" bestFit="1" customWidth="1"/>
    <col min="10661" max="10661" width="4" bestFit="1" customWidth="1"/>
    <col min="10662" max="10662" width="12.140625" bestFit="1" customWidth="1"/>
    <col min="10663" max="10663" width="4" bestFit="1" customWidth="1"/>
    <col min="10664" max="10664" width="12.140625" bestFit="1" customWidth="1"/>
    <col min="10665" max="10665" width="4" bestFit="1" customWidth="1"/>
    <col min="10666" max="10666" width="12.140625" bestFit="1" customWidth="1"/>
    <col min="10667" max="10667" width="4" bestFit="1" customWidth="1"/>
    <col min="10668" max="10668" width="12.140625" bestFit="1" customWidth="1"/>
    <col min="10669" max="10669" width="4" bestFit="1" customWidth="1"/>
    <col min="10670" max="10670" width="12.140625" bestFit="1" customWidth="1"/>
    <col min="10671" max="10671" width="4" bestFit="1" customWidth="1"/>
    <col min="10672" max="10672" width="12.140625" bestFit="1" customWidth="1"/>
    <col min="10673" max="10673" width="4" bestFit="1" customWidth="1"/>
    <col min="10674" max="10674" width="12.140625" bestFit="1" customWidth="1"/>
    <col min="10675" max="10675" width="4" bestFit="1" customWidth="1"/>
    <col min="10676" max="10676" width="12.140625" bestFit="1" customWidth="1"/>
    <col min="10677" max="10677" width="4" bestFit="1" customWidth="1"/>
    <col min="10678" max="10678" width="12.140625" bestFit="1" customWidth="1"/>
    <col min="10679" max="10679" width="4" bestFit="1" customWidth="1"/>
    <col min="10680" max="10680" width="12.140625" bestFit="1" customWidth="1"/>
    <col min="10681" max="10681" width="4" bestFit="1" customWidth="1"/>
    <col min="10682" max="10682" width="12.140625" bestFit="1" customWidth="1"/>
    <col min="10683" max="10683" width="4" bestFit="1" customWidth="1"/>
    <col min="10684" max="10684" width="12.140625" bestFit="1" customWidth="1"/>
    <col min="10685" max="10685" width="4" bestFit="1" customWidth="1"/>
    <col min="10686" max="10686" width="12.140625" bestFit="1" customWidth="1"/>
    <col min="10687" max="10687" width="4" bestFit="1" customWidth="1"/>
    <col min="10688" max="10688" width="12.140625" bestFit="1" customWidth="1"/>
    <col min="10689" max="10689" width="4" bestFit="1" customWidth="1"/>
    <col min="10690" max="10690" width="12.140625" bestFit="1" customWidth="1"/>
    <col min="10691" max="10691" width="4" bestFit="1" customWidth="1"/>
    <col min="10692" max="10692" width="11.7109375" bestFit="1" customWidth="1"/>
    <col min="10693" max="10693" width="4" bestFit="1" customWidth="1"/>
    <col min="10694" max="10694" width="12.7109375" bestFit="1" customWidth="1"/>
    <col min="10695" max="10695" width="4" bestFit="1" customWidth="1"/>
    <col min="10696" max="10696" width="12.140625" bestFit="1" customWidth="1"/>
    <col min="10697" max="10697" width="4" bestFit="1" customWidth="1"/>
    <col min="10698" max="10698" width="12.140625" bestFit="1" customWidth="1"/>
    <col min="10699" max="10699" width="4" bestFit="1" customWidth="1"/>
    <col min="10700" max="10700" width="12.140625" bestFit="1" customWidth="1"/>
    <col min="10701" max="10701" width="4" bestFit="1" customWidth="1"/>
    <col min="10702" max="10702" width="12.140625" bestFit="1" customWidth="1"/>
    <col min="10703" max="10703" width="4" bestFit="1" customWidth="1"/>
    <col min="10704" max="10704" width="12.140625" bestFit="1" customWidth="1"/>
    <col min="10705" max="10705" width="4" bestFit="1" customWidth="1"/>
    <col min="10706" max="10706" width="12.140625" bestFit="1" customWidth="1"/>
    <col min="10707" max="10707" width="4" bestFit="1" customWidth="1"/>
    <col min="10708" max="10708" width="12.140625" bestFit="1" customWidth="1"/>
    <col min="10709" max="10709" width="4" bestFit="1" customWidth="1"/>
    <col min="10710" max="10710" width="12.140625" bestFit="1" customWidth="1"/>
    <col min="10711" max="10711" width="4" bestFit="1" customWidth="1"/>
    <col min="10712" max="10712" width="12.140625" bestFit="1" customWidth="1"/>
    <col min="10713" max="10713" width="4" bestFit="1" customWidth="1"/>
    <col min="10714" max="10714" width="12.140625" bestFit="1" customWidth="1"/>
    <col min="10715" max="10715" width="4" bestFit="1" customWidth="1"/>
    <col min="10716" max="10716" width="12.140625" bestFit="1" customWidth="1"/>
    <col min="10717" max="10717" width="4" bestFit="1" customWidth="1"/>
    <col min="10718" max="10718" width="12.140625" bestFit="1" customWidth="1"/>
    <col min="10719" max="10719" width="4" bestFit="1" customWidth="1"/>
    <col min="10753" max="10753" width="46.42578125" bestFit="1" customWidth="1"/>
    <col min="10754" max="10754" width="12.425781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710937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710937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2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2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0.140625" bestFit="1" customWidth="1"/>
    <col min="10847" max="10847" width="4" bestFit="1" customWidth="1"/>
    <col min="10848" max="10848" width="12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0.140625" bestFit="1" customWidth="1"/>
    <col min="10861" max="10861" width="4" bestFit="1" customWidth="1"/>
    <col min="10862" max="10862" width="12.140625" bestFit="1" customWidth="1"/>
    <col min="10863" max="10863" width="4" bestFit="1" customWidth="1"/>
    <col min="10864" max="10864" width="12.140625" bestFit="1" customWidth="1"/>
    <col min="10865" max="10865" width="4" bestFit="1" customWidth="1"/>
    <col min="10866" max="10866" width="12.140625" bestFit="1" customWidth="1"/>
    <col min="10867" max="10867" width="4" bestFit="1" customWidth="1"/>
    <col min="10868" max="10868" width="12.140625" bestFit="1" customWidth="1"/>
    <col min="10869" max="10869" width="4" bestFit="1" customWidth="1"/>
    <col min="10870" max="10870" width="12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2.140625" bestFit="1" customWidth="1"/>
    <col min="10887" max="10887" width="4" bestFit="1" customWidth="1"/>
    <col min="10888" max="10888" width="12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14062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2.140625" bestFit="1" customWidth="1"/>
    <col min="10899" max="10899" width="4" bestFit="1" customWidth="1"/>
    <col min="10900" max="10900" width="12.7109375" bestFit="1" customWidth="1"/>
    <col min="10901" max="10901" width="4" bestFit="1" customWidth="1"/>
    <col min="10902" max="10902" width="11.140625" bestFit="1" customWidth="1"/>
    <col min="10903" max="10903" width="4" bestFit="1" customWidth="1"/>
    <col min="10904" max="10904" width="12.140625" bestFit="1" customWidth="1"/>
    <col min="10905" max="10905" width="4" bestFit="1" customWidth="1"/>
    <col min="10906" max="10906" width="11.140625" bestFit="1" customWidth="1"/>
    <col min="10907" max="10907" width="4" bestFit="1" customWidth="1"/>
    <col min="10908" max="10908" width="12.140625" bestFit="1" customWidth="1"/>
    <col min="10909" max="10909" width="4" bestFit="1" customWidth="1"/>
    <col min="10910" max="10910" width="12.140625" bestFit="1" customWidth="1"/>
    <col min="10911" max="10911" width="4" bestFit="1" customWidth="1"/>
    <col min="10912" max="10912" width="12.7109375" bestFit="1" customWidth="1"/>
    <col min="10913" max="10913" width="4" bestFit="1" customWidth="1"/>
    <col min="10914" max="10914" width="12.140625" bestFit="1" customWidth="1"/>
    <col min="10915" max="10915" width="4" bestFit="1" customWidth="1"/>
    <col min="10916" max="10916" width="11.140625" bestFit="1" customWidth="1"/>
    <col min="10917" max="10917" width="4" bestFit="1" customWidth="1"/>
    <col min="10918" max="10918" width="12.140625" bestFit="1" customWidth="1"/>
    <col min="10919" max="10919" width="4" bestFit="1" customWidth="1"/>
    <col min="10920" max="10920" width="12.140625" bestFit="1" customWidth="1"/>
    <col min="10921" max="10921" width="4" bestFit="1" customWidth="1"/>
    <col min="10922" max="10922" width="12.140625" bestFit="1" customWidth="1"/>
    <col min="10923" max="10923" width="4" bestFit="1" customWidth="1"/>
    <col min="10924" max="10924" width="12.140625" bestFit="1" customWidth="1"/>
    <col min="10925" max="10925" width="4" bestFit="1" customWidth="1"/>
    <col min="10926" max="10926" width="12.140625" bestFit="1" customWidth="1"/>
    <col min="10927" max="10927" width="4" bestFit="1" customWidth="1"/>
    <col min="10928" max="10928" width="12.140625" bestFit="1" customWidth="1"/>
    <col min="10929" max="10929" width="4" bestFit="1" customWidth="1"/>
    <col min="10930" max="10930" width="12.140625" bestFit="1" customWidth="1"/>
    <col min="10931" max="10931" width="4" bestFit="1" customWidth="1"/>
    <col min="10932" max="10932" width="12.140625" bestFit="1" customWidth="1"/>
    <col min="10933" max="10933" width="4" bestFit="1" customWidth="1"/>
    <col min="10934" max="10934" width="12.140625" bestFit="1" customWidth="1"/>
    <col min="10935" max="10935" width="4" bestFit="1" customWidth="1"/>
    <col min="10936" max="10936" width="12.140625" bestFit="1" customWidth="1"/>
    <col min="10937" max="10937" width="4" bestFit="1" customWidth="1"/>
    <col min="10938" max="10938" width="12.140625" bestFit="1" customWidth="1"/>
    <col min="10939" max="10939" width="4" bestFit="1" customWidth="1"/>
    <col min="10940" max="10940" width="12.140625" bestFit="1" customWidth="1"/>
    <col min="10941" max="10941" width="4" bestFit="1" customWidth="1"/>
    <col min="10942" max="10942" width="12.140625" bestFit="1" customWidth="1"/>
    <col min="10943" max="10943" width="4" bestFit="1" customWidth="1"/>
    <col min="10944" max="10944" width="12.140625" bestFit="1" customWidth="1"/>
    <col min="10945" max="10945" width="4" bestFit="1" customWidth="1"/>
    <col min="10946" max="10946" width="12.140625" bestFit="1" customWidth="1"/>
    <col min="10947" max="10947" width="4" bestFit="1" customWidth="1"/>
    <col min="10948" max="10948" width="11.7109375" bestFit="1" customWidth="1"/>
    <col min="10949" max="10949" width="4" bestFit="1" customWidth="1"/>
    <col min="10950" max="10950" width="12.7109375" bestFit="1" customWidth="1"/>
    <col min="10951" max="10951" width="4" bestFit="1" customWidth="1"/>
    <col min="10952" max="10952" width="12.140625" bestFit="1" customWidth="1"/>
    <col min="10953" max="10953" width="4" bestFit="1" customWidth="1"/>
    <col min="10954" max="10954" width="12.140625" bestFit="1" customWidth="1"/>
    <col min="10955" max="10955" width="4" bestFit="1" customWidth="1"/>
    <col min="10956" max="10956" width="12.140625" bestFit="1" customWidth="1"/>
    <col min="10957" max="10957" width="4" bestFit="1" customWidth="1"/>
    <col min="10958" max="10958" width="12.140625" bestFit="1" customWidth="1"/>
    <col min="10959" max="10959" width="4" bestFit="1" customWidth="1"/>
    <col min="10960" max="10960" width="12.140625" bestFit="1" customWidth="1"/>
    <col min="10961" max="10961" width="4" bestFit="1" customWidth="1"/>
    <col min="10962" max="10962" width="12.140625" bestFit="1" customWidth="1"/>
    <col min="10963" max="10963" width="4" bestFit="1" customWidth="1"/>
    <col min="10964" max="10964" width="12.140625" bestFit="1" customWidth="1"/>
    <col min="10965" max="10965" width="4" bestFit="1" customWidth="1"/>
    <col min="10966" max="10966" width="12.140625" bestFit="1" customWidth="1"/>
    <col min="10967" max="10967" width="4" bestFit="1" customWidth="1"/>
    <col min="10968" max="10968" width="12.140625" bestFit="1" customWidth="1"/>
    <col min="10969" max="10969" width="4" bestFit="1" customWidth="1"/>
    <col min="10970" max="10970" width="12.140625" bestFit="1" customWidth="1"/>
    <col min="10971" max="10971" width="4" bestFit="1" customWidth="1"/>
    <col min="10972" max="10972" width="12.140625" bestFit="1" customWidth="1"/>
    <col min="10973" max="10973" width="4" bestFit="1" customWidth="1"/>
    <col min="10974" max="10974" width="12.140625" bestFit="1" customWidth="1"/>
    <col min="10975" max="10975" width="4" bestFit="1" customWidth="1"/>
    <col min="11009" max="11009" width="46.42578125" bestFit="1" customWidth="1"/>
    <col min="11010" max="11010" width="12.425781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710937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710937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2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2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0.140625" bestFit="1" customWidth="1"/>
    <col min="11103" max="11103" width="4" bestFit="1" customWidth="1"/>
    <col min="11104" max="11104" width="12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0.140625" bestFit="1" customWidth="1"/>
    <col min="11117" max="11117" width="4" bestFit="1" customWidth="1"/>
    <col min="11118" max="11118" width="12.140625" bestFit="1" customWidth="1"/>
    <col min="11119" max="11119" width="4" bestFit="1" customWidth="1"/>
    <col min="11120" max="11120" width="12.140625" bestFit="1" customWidth="1"/>
    <col min="11121" max="11121" width="4" bestFit="1" customWidth="1"/>
    <col min="11122" max="11122" width="12.140625" bestFit="1" customWidth="1"/>
    <col min="11123" max="11123" width="4" bestFit="1" customWidth="1"/>
    <col min="11124" max="11124" width="12.140625" bestFit="1" customWidth="1"/>
    <col min="11125" max="11125" width="4" bestFit="1" customWidth="1"/>
    <col min="11126" max="11126" width="12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2.140625" bestFit="1" customWidth="1"/>
    <col min="11143" max="11143" width="4" bestFit="1" customWidth="1"/>
    <col min="11144" max="11144" width="12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14062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2.140625" bestFit="1" customWidth="1"/>
    <col min="11155" max="11155" width="4" bestFit="1" customWidth="1"/>
    <col min="11156" max="11156" width="12.7109375" bestFit="1" customWidth="1"/>
    <col min="11157" max="11157" width="4" bestFit="1" customWidth="1"/>
    <col min="11158" max="11158" width="11.140625" bestFit="1" customWidth="1"/>
    <col min="11159" max="11159" width="4" bestFit="1" customWidth="1"/>
    <col min="11160" max="11160" width="12.140625" bestFit="1" customWidth="1"/>
    <col min="11161" max="11161" width="4" bestFit="1" customWidth="1"/>
    <col min="11162" max="11162" width="11.140625" bestFit="1" customWidth="1"/>
    <col min="11163" max="11163" width="4" bestFit="1" customWidth="1"/>
    <col min="11164" max="11164" width="12.140625" bestFit="1" customWidth="1"/>
    <col min="11165" max="11165" width="4" bestFit="1" customWidth="1"/>
    <col min="11166" max="11166" width="12.140625" bestFit="1" customWidth="1"/>
    <col min="11167" max="11167" width="4" bestFit="1" customWidth="1"/>
    <col min="11168" max="11168" width="12.7109375" bestFit="1" customWidth="1"/>
    <col min="11169" max="11169" width="4" bestFit="1" customWidth="1"/>
    <col min="11170" max="11170" width="12.140625" bestFit="1" customWidth="1"/>
    <col min="11171" max="11171" width="4" bestFit="1" customWidth="1"/>
    <col min="11172" max="11172" width="11.140625" bestFit="1" customWidth="1"/>
    <col min="11173" max="11173" width="4" bestFit="1" customWidth="1"/>
    <col min="11174" max="11174" width="12.140625" bestFit="1" customWidth="1"/>
    <col min="11175" max="11175" width="4" bestFit="1" customWidth="1"/>
    <col min="11176" max="11176" width="12.140625" bestFit="1" customWidth="1"/>
    <col min="11177" max="11177" width="4" bestFit="1" customWidth="1"/>
    <col min="11178" max="11178" width="12.140625" bestFit="1" customWidth="1"/>
    <col min="11179" max="11179" width="4" bestFit="1" customWidth="1"/>
    <col min="11180" max="11180" width="12.140625" bestFit="1" customWidth="1"/>
    <col min="11181" max="11181" width="4" bestFit="1" customWidth="1"/>
    <col min="11182" max="11182" width="12.140625" bestFit="1" customWidth="1"/>
    <col min="11183" max="11183" width="4" bestFit="1" customWidth="1"/>
    <col min="11184" max="11184" width="12.140625" bestFit="1" customWidth="1"/>
    <col min="11185" max="11185" width="4" bestFit="1" customWidth="1"/>
    <col min="11186" max="11186" width="12.140625" bestFit="1" customWidth="1"/>
    <col min="11187" max="11187" width="4" bestFit="1" customWidth="1"/>
    <col min="11188" max="11188" width="12.140625" bestFit="1" customWidth="1"/>
    <col min="11189" max="11189" width="4" bestFit="1" customWidth="1"/>
    <col min="11190" max="11190" width="12.140625" bestFit="1" customWidth="1"/>
    <col min="11191" max="11191" width="4" bestFit="1" customWidth="1"/>
    <col min="11192" max="11192" width="12.140625" bestFit="1" customWidth="1"/>
    <col min="11193" max="11193" width="4" bestFit="1" customWidth="1"/>
    <col min="11194" max="11194" width="12.140625" bestFit="1" customWidth="1"/>
    <col min="11195" max="11195" width="4" bestFit="1" customWidth="1"/>
    <col min="11196" max="11196" width="12.140625" bestFit="1" customWidth="1"/>
    <col min="11197" max="11197" width="4" bestFit="1" customWidth="1"/>
    <col min="11198" max="11198" width="12.140625" bestFit="1" customWidth="1"/>
    <col min="11199" max="11199" width="4" bestFit="1" customWidth="1"/>
    <col min="11200" max="11200" width="12.140625" bestFit="1" customWidth="1"/>
    <col min="11201" max="11201" width="4" bestFit="1" customWidth="1"/>
    <col min="11202" max="11202" width="12.140625" bestFit="1" customWidth="1"/>
    <col min="11203" max="11203" width="4" bestFit="1" customWidth="1"/>
    <col min="11204" max="11204" width="11.7109375" bestFit="1" customWidth="1"/>
    <col min="11205" max="11205" width="4" bestFit="1" customWidth="1"/>
    <col min="11206" max="11206" width="12.7109375" bestFit="1" customWidth="1"/>
    <col min="11207" max="11207" width="4" bestFit="1" customWidth="1"/>
    <col min="11208" max="11208" width="12.140625" bestFit="1" customWidth="1"/>
    <col min="11209" max="11209" width="4" bestFit="1" customWidth="1"/>
    <col min="11210" max="11210" width="12.140625" bestFit="1" customWidth="1"/>
    <col min="11211" max="11211" width="4" bestFit="1" customWidth="1"/>
    <col min="11212" max="11212" width="12.140625" bestFit="1" customWidth="1"/>
    <col min="11213" max="11213" width="4" bestFit="1" customWidth="1"/>
    <col min="11214" max="11214" width="12.140625" bestFit="1" customWidth="1"/>
    <col min="11215" max="11215" width="4" bestFit="1" customWidth="1"/>
    <col min="11216" max="11216" width="12.140625" bestFit="1" customWidth="1"/>
    <col min="11217" max="11217" width="4" bestFit="1" customWidth="1"/>
    <col min="11218" max="11218" width="12.140625" bestFit="1" customWidth="1"/>
    <col min="11219" max="11219" width="4" bestFit="1" customWidth="1"/>
    <col min="11220" max="11220" width="12.140625" bestFit="1" customWidth="1"/>
    <col min="11221" max="11221" width="4" bestFit="1" customWidth="1"/>
    <col min="11222" max="11222" width="12.140625" bestFit="1" customWidth="1"/>
    <col min="11223" max="11223" width="4" bestFit="1" customWidth="1"/>
    <col min="11224" max="11224" width="12.140625" bestFit="1" customWidth="1"/>
    <col min="11225" max="11225" width="4" bestFit="1" customWidth="1"/>
    <col min="11226" max="11226" width="12.140625" bestFit="1" customWidth="1"/>
    <col min="11227" max="11227" width="4" bestFit="1" customWidth="1"/>
    <col min="11228" max="11228" width="12.140625" bestFit="1" customWidth="1"/>
    <col min="11229" max="11229" width="4" bestFit="1" customWidth="1"/>
    <col min="11230" max="11230" width="12.140625" bestFit="1" customWidth="1"/>
    <col min="11231" max="11231" width="4" bestFit="1" customWidth="1"/>
    <col min="11265" max="11265" width="46.42578125" bestFit="1" customWidth="1"/>
    <col min="11266" max="11266" width="12.425781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710937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710937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2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2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0.140625" bestFit="1" customWidth="1"/>
    <col min="11359" max="11359" width="4" bestFit="1" customWidth="1"/>
    <col min="11360" max="11360" width="12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0.140625" bestFit="1" customWidth="1"/>
    <col min="11373" max="11373" width="4" bestFit="1" customWidth="1"/>
    <col min="11374" max="11374" width="12.140625" bestFit="1" customWidth="1"/>
    <col min="11375" max="11375" width="4" bestFit="1" customWidth="1"/>
    <col min="11376" max="11376" width="12.140625" bestFit="1" customWidth="1"/>
    <col min="11377" max="11377" width="4" bestFit="1" customWidth="1"/>
    <col min="11378" max="11378" width="12.140625" bestFit="1" customWidth="1"/>
    <col min="11379" max="11379" width="4" bestFit="1" customWidth="1"/>
    <col min="11380" max="11380" width="12.140625" bestFit="1" customWidth="1"/>
    <col min="11381" max="11381" width="4" bestFit="1" customWidth="1"/>
    <col min="11382" max="11382" width="12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2.140625" bestFit="1" customWidth="1"/>
    <col min="11399" max="11399" width="4" bestFit="1" customWidth="1"/>
    <col min="11400" max="11400" width="12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14062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2.140625" bestFit="1" customWidth="1"/>
    <col min="11411" max="11411" width="4" bestFit="1" customWidth="1"/>
    <col min="11412" max="11412" width="12.7109375" bestFit="1" customWidth="1"/>
    <col min="11413" max="11413" width="4" bestFit="1" customWidth="1"/>
    <col min="11414" max="11414" width="11.140625" bestFit="1" customWidth="1"/>
    <col min="11415" max="11415" width="4" bestFit="1" customWidth="1"/>
    <col min="11416" max="11416" width="12.140625" bestFit="1" customWidth="1"/>
    <col min="11417" max="11417" width="4" bestFit="1" customWidth="1"/>
    <col min="11418" max="11418" width="11.140625" bestFit="1" customWidth="1"/>
    <col min="11419" max="11419" width="4" bestFit="1" customWidth="1"/>
    <col min="11420" max="11420" width="12.140625" bestFit="1" customWidth="1"/>
    <col min="11421" max="11421" width="4" bestFit="1" customWidth="1"/>
    <col min="11422" max="11422" width="12.140625" bestFit="1" customWidth="1"/>
    <col min="11423" max="11423" width="4" bestFit="1" customWidth="1"/>
    <col min="11424" max="11424" width="12.7109375" bestFit="1" customWidth="1"/>
    <col min="11425" max="11425" width="4" bestFit="1" customWidth="1"/>
    <col min="11426" max="11426" width="12.140625" bestFit="1" customWidth="1"/>
    <col min="11427" max="11427" width="4" bestFit="1" customWidth="1"/>
    <col min="11428" max="11428" width="11.140625" bestFit="1" customWidth="1"/>
    <col min="11429" max="11429" width="4" bestFit="1" customWidth="1"/>
    <col min="11430" max="11430" width="12.140625" bestFit="1" customWidth="1"/>
    <col min="11431" max="11431" width="4" bestFit="1" customWidth="1"/>
    <col min="11432" max="11432" width="12.140625" bestFit="1" customWidth="1"/>
    <col min="11433" max="11433" width="4" bestFit="1" customWidth="1"/>
    <col min="11434" max="11434" width="12.140625" bestFit="1" customWidth="1"/>
    <col min="11435" max="11435" width="4" bestFit="1" customWidth="1"/>
    <col min="11436" max="11436" width="12.140625" bestFit="1" customWidth="1"/>
    <col min="11437" max="11437" width="4" bestFit="1" customWidth="1"/>
    <col min="11438" max="11438" width="12.140625" bestFit="1" customWidth="1"/>
    <col min="11439" max="11439" width="4" bestFit="1" customWidth="1"/>
    <col min="11440" max="11440" width="12.140625" bestFit="1" customWidth="1"/>
    <col min="11441" max="11441" width="4" bestFit="1" customWidth="1"/>
    <col min="11442" max="11442" width="12.140625" bestFit="1" customWidth="1"/>
    <col min="11443" max="11443" width="4" bestFit="1" customWidth="1"/>
    <col min="11444" max="11444" width="12.140625" bestFit="1" customWidth="1"/>
    <col min="11445" max="11445" width="4" bestFit="1" customWidth="1"/>
    <col min="11446" max="11446" width="12.140625" bestFit="1" customWidth="1"/>
    <col min="11447" max="11447" width="4" bestFit="1" customWidth="1"/>
    <col min="11448" max="11448" width="12.140625" bestFit="1" customWidth="1"/>
    <col min="11449" max="11449" width="4" bestFit="1" customWidth="1"/>
    <col min="11450" max="11450" width="12.140625" bestFit="1" customWidth="1"/>
    <col min="11451" max="11451" width="4" bestFit="1" customWidth="1"/>
    <col min="11452" max="11452" width="12.140625" bestFit="1" customWidth="1"/>
    <col min="11453" max="11453" width="4" bestFit="1" customWidth="1"/>
    <col min="11454" max="11454" width="12.140625" bestFit="1" customWidth="1"/>
    <col min="11455" max="11455" width="4" bestFit="1" customWidth="1"/>
    <col min="11456" max="11456" width="12.140625" bestFit="1" customWidth="1"/>
    <col min="11457" max="11457" width="4" bestFit="1" customWidth="1"/>
    <col min="11458" max="11458" width="12.140625" bestFit="1" customWidth="1"/>
    <col min="11459" max="11459" width="4" bestFit="1" customWidth="1"/>
    <col min="11460" max="11460" width="11.7109375" bestFit="1" customWidth="1"/>
    <col min="11461" max="11461" width="4" bestFit="1" customWidth="1"/>
    <col min="11462" max="11462" width="12.7109375" bestFit="1" customWidth="1"/>
    <col min="11463" max="11463" width="4" bestFit="1" customWidth="1"/>
    <col min="11464" max="11464" width="12.140625" bestFit="1" customWidth="1"/>
    <col min="11465" max="11465" width="4" bestFit="1" customWidth="1"/>
    <col min="11466" max="11466" width="12.140625" bestFit="1" customWidth="1"/>
    <col min="11467" max="11467" width="4" bestFit="1" customWidth="1"/>
    <col min="11468" max="11468" width="12.140625" bestFit="1" customWidth="1"/>
    <col min="11469" max="11469" width="4" bestFit="1" customWidth="1"/>
    <col min="11470" max="11470" width="12.140625" bestFit="1" customWidth="1"/>
    <col min="11471" max="11471" width="4" bestFit="1" customWidth="1"/>
    <col min="11472" max="11472" width="12.140625" bestFit="1" customWidth="1"/>
    <col min="11473" max="11473" width="4" bestFit="1" customWidth="1"/>
    <col min="11474" max="11474" width="12.140625" bestFit="1" customWidth="1"/>
    <col min="11475" max="11475" width="4" bestFit="1" customWidth="1"/>
    <col min="11476" max="11476" width="12.140625" bestFit="1" customWidth="1"/>
    <col min="11477" max="11477" width="4" bestFit="1" customWidth="1"/>
    <col min="11478" max="11478" width="12.140625" bestFit="1" customWidth="1"/>
    <col min="11479" max="11479" width="4" bestFit="1" customWidth="1"/>
    <col min="11480" max="11480" width="12.140625" bestFit="1" customWidth="1"/>
    <col min="11481" max="11481" width="4" bestFit="1" customWidth="1"/>
    <col min="11482" max="11482" width="12.140625" bestFit="1" customWidth="1"/>
    <col min="11483" max="11483" width="4" bestFit="1" customWidth="1"/>
    <col min="11484" max="11484" width="12.140625" bestFit="1" customWidth="1"/>
    <col min="11485" max="11485" width="4" bestFit="1" customWidth="1"/>
    <col min="11486" max="11486" width="12.140625" bestFit="1" customWidth="1"/>
    <col min="11487" max="11487" width="4" bestFit="1" customWidth="1"/>
    <col min="11521" max="11521" width="46.42578125" bestFit="1" customWidth="1"/>
    <col min="11522" max="11522" width="12.425781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710937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710937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2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2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0.140625" bestFit="1" customWidth="1"/>
    <col min="11615" max="11615" width="4" bestFit="1" customWidth="1"/>
    <col min="11616" max="11616" width="12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0.140625" bestFit="1" customWidth="1"/>
    <col min="11629" max="11629" width="4" bestFit="1" customWidth="1"/>
    <col min="11630" max="11630" width="12.140625" bestFit="1" customWidth="1"/>
    <col min="11631" max="11631" width="4" bestFit="1" customWidth="1"/>
    <col min="11632" max="11632" width="12.140625" bestFit="1" customWidth="1"/>
    <col min="11633" max="11633" width="4" bestFit="1" customWidth="1"/>
    <col min="11634" max="11634" width="12.140625" bestFit="1" customWidth="1"/>
    <col min="11635" max="11635" width="4" bestFit="1" customWidth="1"/>
    <col min="11636" max="11636" width="12.140625" bestFit="1" customWidth="1"/>
    <col min="11637" max="11637" width="4" bestFit="1" customWidth="1"/>
    <col min="11638" max="11638" width="12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2.140625" bestFit="1" customWidth="1"/>
    <col min="11655" max="11655" width="4" bestFit="1" customWidth="1"/>
    <col min="11656" max="11656" width="12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14062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2.140625" bestFit="1" customWidth="1"/>
    <col min="11667" max="11667" width="4" bestFit="1" customWidth="1"/>
    <col min="11668" max="11668" width="12.7109375" bestFit="1" customWidth="1"/>
    <col min="11669" max="11669" width="4" bestFit="1" customWidth="1"/>
    <col min="11670" max="11670" width="11.140625" bestFit="1" customWidth="1"/>
    <col min="11671" max="11671" width="4" bestFit="1" customWidth="1"/>
    <col min="11672" max="11672" width="12.140625" bestFit="1" customWidth="1"/>
    <col min="11673" max="11673" width="4" bestFit="1" customWidth="1"/>
    <col min="11674" max="11674" width="11.140625" bestFit="1" customWidth="1"/>
    <col min="11675" max="11675" width="4" bestFit="1" customWidth="1"/>
    <col min="11676" max="11676" width="12.140625" bestFit="1" customWidth="1"/>
    <col min="11677" max="11677" width="4" bestFit="1" customWidth="1"/>
    <col min="11678" max="11678" width="12.140625" bestFit="1" customWidth="1"/>
    <col min="11679" max="11679" width="4" bestFit="1" customWidth="1"/>
    <col min="11680" max="11680" width="12.7109375" bestFit="1" customWidth="1"/>
    <col min="11681" max="11681" width="4" bestFit="1" customWidth="1"/>
    <col min="11682" max="11682" width="12.140625" bestFit="1" customWidth="1"/>
    <col min="11683" max="11683" width="4" bestFit="1" customWidth="1"/>
    <col min="11684" max="11684" width="11.140625" bestFit="1" customWidth="1"/>
    <col min="11685" max="11685" width="4" bestFit="1" customWidth="1"/>
    <col min="11686" max="11686" width="12.140625" bestFit="1" customWidth="1"/>
    <col min="11687" max="11687" width="4" bestFit="1" customWidth="1"/>
    <col min="11688" max="11688" width="12.140625" bestFit="1" customWidth="1"/>
    <col min="11689" max="11689" width="4" bestFit="1" customWidth="1"/>
    <col min="11690" max="11690" width="12.140625" bestFit="1" customWidth="1"/>
    <col min="11691" max="11691" width="4" bestFit="1" customWidth="1"/>
    <col min="11692" max="11692" width="12.140625" bestFit="1" customWidth="1"/>
    <col min="11693" max="11693" width="4" bestFit="1" customWidth="1"/>
    <col min="11694" max="11694" width="12.140625" bestFit="1" customWidth="1"/>
    <col min="11695" max="11695" width="4" bestFit="1" customWidth="1"/>
    <col min="11696" max="11696" width="12.140625" bestFit="1" customWidth="1"/>
    <col min="11697" max="11697" width="4" bestFit="1" customWidth="1"/>
    <col min="11698" max="11698" width="12.140625" bestFit="1" customWidth="1"/>
    <col min="11699" max="11699" width="4" bestFit="1" customWidth="1"/>
    <col min="11700" max="11700" width="12.140625" bestFit="1" customWidth="1"/>
    <col min="11701" max="11701" width="4" bestFit="1" customWidth="1"/>
    <col min="11702" max="11702" width="12.140625" bestFit="1" customWidth="1"/>
    <col min="11703" max="11703" width="4" bestFit="1" customWidth="1"/>
    <col min="11704" max="11704" width="12.140625" bestFit="1" customWidth="1"/>
    <col min="11705" max="11705" width="4" bestFit="1" customWidth="1"/>
    <col min="11706" max="11706" width="12.140625" bestFit="1" customWidth="1"/>
    <col min="11707" max="11707" width="4" bestFit="1" customWidth="1"/>
    <col min="11708" max="11708" width="12.140625" bestFit="1" customWidth="1"/>
    <col min="11709" max="11709" width="4" bestFit="1" customWidth="1"/>
    <col min="11710" max="11710" width="12.140625" bestFit="1" customWidth="1"/>
    <col min="11711" max="11711" width="4" bestFit="1" customWidth="1"/>
    <col min="11712" max="11712" width="12.140625" bestFit="1" customWidth="1"/>
    <col min="11713" max="11713" width="4" bestFit="1" customWidth="1"/>
    <col min="11714" max="11714" width="12.140625" bestFit="1" customWidth="1"/>
    <col min="11715" max="11715" width="4" bestFit="1" customWidth="1"/>
    <col min="11716" max="11716" width="11.7109375" bestFit="1" customWidth="1"/>
    <col min="11717" max="11717" width="4" bestFit="1" customWidth="1"/>
    <col min="11718" max="11718" width="12.7109375" bestFit="1" customWidth="1"/>
    <col min="11719" max="11719" width="4" bestFit="1" customWidth="1"/>
    <col min="11720" max="11720" width="12.140625" bestFit="1" customWidth="1"/>
    <col min="11721" max="11721" width="4" bestFit="1" customWidth="1"/>
    <col min="11722" max="11722" width="12.140625" bestFit="1" customWidth="1"/>
    <col min="11723" max="11723" width="4" bestFit="1" customWidth="1"/>
    <col min="11724" max="11724" width="12.140625" bestFit="1" customWidth="1"/>
    <col min="11725" max="11725" width="4" bestFit="1" customWidth="1"/>
    <col min="11726" max="11726" width="12.140625" bestFit="1" customWidth="1"/>
    <col min="11727" max="11727" width="4" bestFit="1" customWidth="1"/>
    <col min="11728" max="11728" width="12.140625" bestFit="1" customWidth="1"/>
    <col min="11729" max="11729" width="4" bestFit="1" customWidth="1"/>
    <col min="11730" max="11730" width="12.140625" bestFit="1" customWidth="1"/>
    <col min="11731" max="11731" width="4" bestFit="1" customWidth="1"/>
    <col min="11732" max="11732" width="12.140625" bestFit="1" customWidth="1"/>
    <col min="11733" max="11733" width="4" bestFit="1" customWidth="1"/>
    <col min="11734" max="11734" width="12.140625" bestFit="1" customWidth="1"/>
    <col min="11735" max="11735" width="4" bestFit="1" customWidth="1"/>
    <col min="11736" max="11736" width="12.140625" bestFit="1" customWidth="1"/>
    <col min="11737" max="11737" width="4" bestFit="1" customWidth="1"/>
    <col min="11738" max="11738" width="12.140625" bestFit="1" customWidth="1"/>
    <col min="11739" max="11739" width="4" bestFit="1" customWidth="1"/>
    <col min="11740" max="11740" width="12.140625" bestFit="1" customWidth="1"/>
    <col min="11741" max="11741" width="4" bestFit="1" customWidth="1"/>
    <col min="11742" max="11742" width="12.140625" bestFit="1" customWidth="1"/>
    <col min="11743" max="11743" width="4" bestFit="1" customWidth="1"/>
    <col min="11777" max="11777" width="46.42578125" bestFit="1" customWidth="1"/>
    <col min="11778" max="11778" width="12.425781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710937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710937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2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2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0.140625" bestFit="1" customWidth="1"/>
    <col min="11871" max="11871" width="4" bestFit="1" customWidth="1"/>
    <col min="11872" max="11872" width="12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0.140625" bestFit="1" customWidth="1"/>
    <col min="11885" max="11885" width="4" bestFit="1" customWidth="1"/>
    <col min="11886" max="11886" width="12.140625" bestFit="1" customWidth="1"/>
    <col min="11887" max="11887" width="4" bestFit="1" customWidth="1"/>
    <col min="11888" max="11888" width="12.140625" bestFit="1" customWidth="1"/>
    <col min="11889" max="11889" width="4" bestFit="1" customWidth="1"/>
    <col min="11890" max="11890" width="12.140625" bestFit="1" customWidth="1"/>
    <col min="11891" max="11891" width="4" bestFit="1" customWidth="1"/>
    <col min="11892" max="11892" width="12.140625" bestFit="1" customWidth="1"/>
    <col min="11893" max="11893" width="4" bestFit="1" customWidth="1"/>
    <col min="11894" max="11894" width="12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2.140625" bestFit="1" customWidth="1"/>
    <col min="11911" max="11911" width="4" bestFit="1" customWidth="1"/>
    <col min="11912" max="11912" width="12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14062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2.140625" bestFit="1" customWidth="1"/>
    <col min="11923" max="11923" width="4" bestFit="1" customWidth="1"/>
    <col min="11924" max="11924" width="12.7109375" bestFit="1" customWidth="1"/>
    <col min="11925" max="11925" width="4" bestFit="1" customWidth="1"/>
    <col min="11926" max="11926" width="11.140625" bestFit="1" customWidth="1"/>
    <col min="11927" max="11927" width="4" bestFit="1" customWidth="1"/>
    <col min="11928" max="11928" width="12.140625" bestFit="1" customWidth="1"/>
    <col min="11929" max="11929" width="4" bestFit="1" customWidth="1"/>
    <col min="11930" max="11930" width="11.140625" bestFit="1" customWidth="1"/>
    <col min="11931" max="11931" width="4" bestFit="1" customWidth="1"/>
    <col min="11932" max="11932" width="12.140625" bestFit="1" customWidth="1"/>
    <col min="11933" max="11933" width="4" bestFit="1" customWidth="1"/>
    <col min="11934" max="11934" width="12.140625" bestFit="1" customWidth="1"/>
    <col min="11935" max="11935" width="4" bestFit="1" customWidth="1"/>
    <col min="11936" max="11936" width="12.7109375" bestFit="1" customWidth="1"/>
    <col min="11937" max="11937" width="4" bestFit="1" customWidth="1"/>
    <col min="11938" max="11938" width="12.140625" bestFit="1" customWidth="1"/>
    <col min="11939" max="11939" width="4" bestFit="1" customWidth="1"/>
    <col min="11940" max="11940" width="11.140625" bestFit="1" customWidth="1"/>
    <col min="11941" max="11941" width="4" bestFit="1" customWidth="1"/>
    <col min="11942" max="11942" width="12.140625" bestFit="1" customWidth="1"/>
    <col min="11943" max="11943" width="4" bestFit="1" customWidth="1"/>
    <col min="11944" max="11944" width="12.140625" bestFit="1" customWidth="1"/>
    <col min="11945" max="11945" width="4" bestFit="1" customWidth="1"/>
    <col min="11946" max="11946" width="12.140625" bestFit="1" customWidth="1"/>
    <col min="11947" max="11947" width="4" bestFit="1" customWidth="1"/>
    <col min="11948" max="11948" width="12.140625" bestFit="1" customWidth="1"/>
    <col min="11949" max="11949" width="4" bestFit="1" customWidth="1"/>
    <col min="11950" max="11950" width="12.140625" bestFit="1" customWidth="1"/>
    <col min="11951" max="11951" width="4" bestFit="1" customWidth="1"/>
    <col min="11952" max="11952" width="12.140625" bestFit="1" customWidth="1"/>
    <col min="11953" max="11953" width="4" bestFit="1" customWidth="1"/>
    <col min="11954" max="11954" width="12.140625" bestFit="1" customWidth="1"/>
    <col min="11955" max="11955" width="4" bestFit="1" customWidth="1"/>
    <col min="11956" max="11956" width="12.140625" bestFit="1" customWidth="1"/>
    <col min="11957" max="11957" width="4" bestFit="1" customWidth="1"/>
    <col min="11958" max="11958" width="12.140625" bestFit="1" customWidth="1"/>
    <col min="11959" max="11959" width="4" bestFit="1" customWidth="1"/>
    <col min="11960" max="11960" width="12.140625" bestFit="1" customWidth="1"/>
    <col min="11961" max="11961" width="4" bestFit="1" customWidth="1"/>
    <col min="11962" max="11962" width="12.140625" bestFit="1" customWidth="1"/>
    <col min="11963" max="11963" width="4" bestFit="1" customWidth="1"/>
    <col min="11964" max="11964" width="12.140625" bestFit="1" customWidth="1"/>
    <col min="11965" max="11965" width="4" bestFit="1" customWidth="1"/>
    <col min="11966" max="11966" width="12.140625" bestFit="1" customWidth="1"/>
    <col min="11967" max="11967" width="4" bestFit="1" customWidth="1"/>
    <col min="11968" max="11968" width="12.140625" bestFit="1" customWidth="1"/>
    <col min="11969" max="11969" width="4" bestFit="1" customWidth="1"/>
    <col min="11970" max="11970" width="12.140625" bestFit="1" customWidth="1"/>
    <col min="11971" max="11971" width="4" bestFit="1" customWidth="1"/>
    <col min="11972" max="11972" width="11.7109375" bestFit="1" customWidth="1"/>
    <col min="11973" max="11973" width="4" bestFit="1" customWidth="1"/>
    <col min="11974" max="11974" width="12.7109375" bestFit="1" customWidth="1"/>
    <col min="11975" max="11975" width="4" bestFit="1" customWidth="1"/>
    <col min="11976" max="11976" width="12.140625" bestFit="1" customWidth="1"/>
    <col min="11977" max="11977" width="4" bestFit="1" customWidth="1"/>
    <col min="11978" max="11978" width="12.140625" bestFit="1" customWidth="1"/>
    <col min="11979" max="11979" width="4" bestFit="1" customWidth="1"/>
    <col min="11980" max="11980" width="12.140625" bestFit="1" customWidth="1"/>
    <col min="11981" max="11981" width="4" bestFit="1" customWidth="1"/>
    <col min="11982" max="11982" width="12.140625" bestFit="1" customWidth="1"/>
    <col min="11983" max="11983" width="4" bestFit="1" customWidth="1"/>
    <col min="11984" max="11984" width="12.140625" bestFit="1" customWidth="1"/>
    <col min="11985" max="11985" width="4" bestFit="1" customWidth="1"/>
    <col min="11986" max="11986" width="12.140625" bestFit="1" customWidth="1"/>
    <col min="11987" max="11987" width="4" bestFit="1" customWidth="1"/>
    <col min="11988" max="11988" width="12.140625" bestFit="1" customWidth="1"/>
    <col min="11989" max="11989" width="4" bestFit="1" customWidth="1"/>
    <col min="11990" max="11990" width="12.140625" bestFit="1" customWidth="1"/>
    <col min="11991" max="11991" width="4" bestFit="1" customWidth="1"/>
    <col min="11992" max="11992" width="12.140625" bestFit="1" customWidth="1"/>
    <col min="11993" max="11993" width="4" bestFit="1" customWidth="1"/>
    <col min="11994" max="11994" width="12.140625" bestFit="1" customWidth="1"/>
    <col min="11995" max="11995" width="4" bestFit="1" customWidth="1"/>
    <col min="11996" max="11996" width="12.140625" bestFit="1" customWidth="1"/>
    <col min="11997" max="11997" width="4" bestFit="1" customWidth="1"/>
    <col min="11998" max="11998" width="12.140625" bestFit="1" customWidth="1"/>
    <col min="11999" max="11999" width="4" bestFit="1" customWidth="1"/>
    <col min="12033" max="12033" width="46.42578125" bestFit="1" customWidth="1"/>
    <col min="12034" max="12034" width="12.425781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710937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710937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2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2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0.140625" bestFit="1" customWidth="1"/>
    <col min="12127" max="12127" width="4" bestFit="1" customWidth="1"/>
    <col min="12128" max="12128" width="12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0.140625" bestFit="1" customWidth="1"/>
    <col min="12141" max="12141" width="4" bestFit="1" customWidth="1"/>
    <col min="12142" max="12142" width="12.140625" bestFit="1" customWidth="1"/>
    <col min="12143" max="12143" width="4" bestFit="1" customWidth="1"/>
    <col min="12144" max="12144" width="12.140625" bestFit="1" customWidth="1"/>
    <col min="12145" max="12145" width="4" bestFit="1" customWidth="1"/>
    <col min="12146" max="12146" width="12.140625" bestFit="1" customWidth="1"/>
    <col min="12147" max="12147" width="4" bestFit="1" customWidth="1"/>
    <col min="12148" max="12148" width="12.140625" bestFit="1" customWidth="1"/>
    <col min="12149" max="12149" width="4" bestFit="1" customWidth="1"/>
    <col min="12150" max="12150" width="12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2.140625" bestFit="1" customWidth="1"/>
    <col min="12167" max="12167" width="4" bestFit="1" customWidth="1"/>
    <col min="12168" max="12168" width="12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14062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2.140625" bestFit="1" customWidth="1"/>
    <col min="12179" max="12179" width="4" bestFit="1" customWidth="1"/>
    <col min="12180" max="12180" width="12.7109375" bestFit="1" customWidth="1"/>
    <col min="12181" max="12181" width="4" bestFit="1" customWidth="1"/>
    <col min="12182" max="12182" width="11.140625" bestFit="1" customWidth="1"/>
    <col min="12183" max="12183" width="4" bestFit="1" customWidth="1"/>
    <col min="12184" max="12184" width="12.140625" bestFit="1" customWidth="1"/>
    <col min="12185" max="12185" width="4" bestFit="1" customWidth="1"/>
    <col min="12186" max="12186" width="11.140625" bestFit="1" customWidth="1"/>
    <col min="12187" max="12187" width="4" bestFit="1" customWidth="1"/>
    <col min="12188" max="12188" width="12.140625" bestFit="1" customWidth="1"/>
    <col min="12189" max="12189" width="4" bestFit="1" customWidth="1"/>
    <col min="12190" max="12190" width="12.140625" bestFit="1" customWidth="1"/>
    <col min="12191" max="12191" width="4" bestFit="1" customWidth="1"/>
    <col min="12192" max="12192" width="12.7109375" bestFit="1" customWidth="1"/>
    <col min="12193" max="12193" width="4" bestFit="1" customWidth="1"/>
    <col min="12194" max="12194" width="12.140625" bestFit="1" customWidth="1"/>
    <col min="12195" max="12195" width="4" bestFit="1" customWidth="1"/>
    <col min="12196" max="12196" width="11.140625" bestFit="1" customWidth="1"/>
    <col min="12197" max="12197" width="4" bestFit="1" customWidth="1"/>
    <col min="12198" max="12198" width="12.140625" bestFit="1" customWidth="1"/>
    <col min="12199" max="12199" width="4" bestFit="1" customWidth="1"/>
    <col min="12200" max="12200" width="12.140625" bestFit="1" customWidth="1"/>
    <col min="12201" max="12201" width="4" bestFit="1" customWidth="1"/>
    <col min="12202" max="12202" width="12.140625" bestFit="1" customWidth="1"/>
    <col min="12203" max="12203" width="4" bestFit="1" customWidth="1"/>
    <col min="12204" max="12204" width="12.140625" bestFit="1" customWidth="1"/>
    <col min="12205" max="12205" width="4" bestFit="1" customWidth="1"/>
    <col min="12206" max="12206" width="12.140625" bestFit="1" customWidth="1"/>
    <col min="12207" max="12207" width="4" bestFit="1" customWidth="1"/>
    <col min="12208" max="12208" width="12.140625" bestFit="1" customWidth="1"/>
    <col min="12209" max="12209" width="4" bestFit="1" customWidth="1"/>
    <col min="12210" max="12210" width="12.140625" bestFit="1" customWidth="1"/>
    <col min="12211" max="12211" width="4" bestFit="1" customWidth="1"/>
    <col min="12212" max="12212" width="12.140625" bestFit="1" customWidth="1"/>
    <col min="12213" max="12213" width="4" bestFit="1" customWidth="1"/>
    <col min="12214" max="12214" width="12.140625" bestFit="1" customWidth="1"/>
    <col min="12215" max="12215" width="4" bestFit="1" customWidth="1"/>
    <col min="12216" max="12216" width="12.140625" bestFit="1" customWidth="1"/>
    <col min="12217" max="12217" width="4" bestFit="1" customWidth="1"/>
    <col min="12218" max="12218" width="12.140625" bestFit="1" customWidth="1"/>
    <col min="12219" max="12219" width="4" bestFit="1" customWidth="1"/>
    <col min="12220" max="12220" width="12.140625" bestFit="1" customWidth="1"/>
    <col min="12221" max="12221" width="4" bestFit="1" customWidth="1"/>
    <col min="12222" max="12222" width="12.140625" bestFit="1" customWidth="1"/>
    <col min="12223" max="12223" width="4" bestFit="1" customWidth="1"/>
    <col min="12224" max="12224" width="12.140625" bestFit="1" customWidth="1"/>
    <col min="12225" max="12225" width="4" bestFit="1" customWidth="1"/>
    <col min="12226" max="12226" width="12.140625" bestFit="1" customWidth="1"/>
    <col min="12227" max="12227" width="4" bestFit="1" customWidth="1"/>
    <col min="12228" max="12228" width="11.7109375" bestFit="1" customWidth="1"/>
    <col min="12229" max="12229" width="4" bestFit="1" customWidth="1"/>
    <col min="12230" max="12230" width="12.7109375" bestFit="1" customWidth="1"/>
    <col min="12231" max="12231" width="4" bestFit="1" customWidth="1"/>
    <col min="12232" max="12232" width="12.140625" bestFit="1" customWidth="1"/>
    <col min="12233" max="12233" width="4" bestFit="1" customWidth="1"/>
    <col min="12234" max="12234" width="12.140625" bestFit="1" customWidth="1"/>
    <col min="12235" max="12235" width="4" bestFit="1" customWidth="1"/>
    <col min="12236" max="12236" width="12.140625" bestFit="1" customWidth="1"/>
    <col min="12237" max="12237" width="4" bestFit="1" customWidth="1"/>
    <col min="12238" max="12238" width="12.140625" bestFit="1" customWidth="1"/>
    <col min="12239" max="12239" width="4" bestFit="1" customWidth="1"/>
    <col min="12240" max="12240" width="12.140625" bestFit="1" customWidth="1"/>
    <col min="12241" max="12241" width="4" bestFit="1" customWidth="1"/>
    <col min="12242" max="12242" width="12.140625" bestFit="1" customWidth="1"/>
    <col min="12243" max="12243" width="4" bestFit="1" customWidth="1"/>
    <col min="12244" max="12244" width="12.140625" bestFit="1" customWidth="1"/>
    <col min="12245" max="12245" width="4" bestFit="1" customWidth="1"/>
    <col min="12246" max="12246" width="12.140625" bestFit="1" customWidth="1"/>
    <col min="12247" max="12247" width="4" bestFit="1" customWidth="1"/>
    <col min="12248" max="12248" width="12.140625" bestFit="1" customWidth="1"/>
    <col min="12249" max="12249" width="4" bestFit="1" customWidth="1"/>
    <col min="12250" max="12250" width="12.140625" bestFit="1" customWidth="1"/>
    <col min="12251" max="12251" width="4" bestFit="1" customWidth="1"/>
    <col min="12252" max="12252" width="12.140625" bestFit="1" customWidth="1"/>
    <col min="12253" max="12253" width="4" bestFit="1" customWidth="1"/>
    <col min="12254" max="12254" width="12.140625" bestFit="1" customWidth="1"/>
    <col min="12255" max="12255" width="4" bestFit="1" customWidth="1"/>
    <col min="12289" max="12289" width="46.42578125" bestFit="1" customWidth="1"/>
    <col min="12290" max="12290" width="12.425781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710937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710937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2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2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0.140625" bestFit="1" customWidth="1"/>
    <col min="12383" max="12383" width="4" bestFit="1" customWidth="1"/>
    <col min="12384" max="12384" width="12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0.140625" bestFit="1" customWidth="1"/>
    <col min="12397" max="12397" width="4" bestFit="1" customWidth="1"/>
    <col min="12398" max="12398" width="12.140625" bestFit="1" customWidth="1"/>
    <col min="12399" max="12399" width="4" bestFit="1" customWidth="1"/>
    <col min="12400" max="12400" width="12.140625" bestFit="1" customWidth="1"/>
    <col min="12401" max="12401" width="4" bestFit="1" customWidth="1"/>
    <col min="12402" max="12402" width="12.140625" bestFit="1" customWidth="1"/>
    <col min="12403" max="12403" width="4" bestFit="1" customWidth="1"/>
    <col min="12404" max="12404" width="12.140625" bestFit="1" customWidth="1"/>
    <col min="12405" max="12405" width="4" bestFit="1" customWidth="1"/>
    <col min="12406" max="12406" width="12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2.140625" bestFit="1" customWidth="1"/>
    <col min="12423" max="12423" width="4" bestFit="1" customWidth="1"/>
    <col min="12424" max="12424" width="12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14062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2.140625" bestFit="1" customWidth="1"/>
    <col min="12435" max="12435" width="4" bestFit="1" customWidth="1"/>
    <col min="12436" max="12436" width="12.7109375" bestFit="1" customWidth="1"/>
    <col min="12437" max="12437" width="4" bestFit="1" customWidth="1"/>
    <col min="12438" max="12438" width="11.140625" bestFit="1" customWidth="1"/>
    <col min="12439" max="12439" width="4" bestFit="1" customWidth="1"/>
    <col min="12440" max="12440" width="12.140625" bestFit="1" customWidth="1"/>
    <col min="12441" max="12441" width="4" bestFit="1" customWidth="1"/>
    <col min="12442" max="12442" width="11.140625" bestFit="1" customWidth="1"/>
    <col min="12443" max="12443" width="4" bestFit="1" customWidth="1"/>
    <col min="12444" max="12444" width="12.140625" bestFit="1" customWidth="1"/>
    <col min="12445" max="12445" width="4" bestFit="1" customWidth="1"/>
    <col min="12446" max="12446" width="12.140625" bestFit="1" customWidth="1"/>
    <col min="12447" max="12447" width="4" bestFit="1" customWidth="1"/>
    <col min="12448" max="12448" width="12.7109375" bestFit="1" customWidth="1"/>
    <col min="12449" max="12449" width="4" bestFit="1" customWidth="1"/>
    <col min="12450" max="12450" width="12.140625" bestFit="1" customWidth="1"/>
    <col min="12451" max="12451" width="4" bestFit="1" customWidth="1"/>
    <col min="12452" max="12452" width="11.140625" bestFit="1" customWidth="1"/>
    <col min="12453" max="12453" width="4" bestFit="1" customWidth="1"/>
    <col min="12454" max="12454" width="12.140625" bestFit="1" customWidth="1"/>
    <col min="12455" max="12455" width="4" bestFit="1" customWidth="1"/>
    <col min="12456" max="12456" width="12.140625" bestFit="1" customWidth="1"/>
    <col min="12457" max="12457" width="4" bestFit="1" customWidth="1"/>
    <col min="12458" max="12458" width="12.140625" bestFit="1" customWidth="1"/>
    <col min="12459" max="12459" width="4" bestFit="1" customWidth="1"/>
    <col min="12460" max="12460" width="12.140625" bestFit="1" customWidth="1"/>
    <col min="12461" max="12461" width="4" bestFit="1" customWidth="1"/>
    <col min="12462" max="12462" width="12.140625" bestFit="1" customWidth="1"/>
    <col min="12463" max="12463" width="4" bestFit="1" customWidth="1"/>
    <col min="12464" max="12464" width="12.140625" bestFit="1" customWidth="1"/>
    <col min="12465" max="12465" width="4" bestFit="1" customWidth="1"/>
    <col min="12466" max="12466" width="12.140625" bestFit="1" customWidth="1"/>
    <col min="12467" max="12467" width="4" bestFit="1" customWidth="1"/>
    <col min="12468" max="12468" width="12.140625" bestFit="1" customWidth="1"/>
    <col min="12469" max="12469" width="4" bestFit="1" customWidth="1"/>
    <col min="12470" max="12470" width="12.140625" bestFit="1" customWidth="1"/>
    <col min="12471" max="12471" width="4" bestFit="1" customWidth="1"/>
    <col min="12472" max="12472" width="12.140625" bestFit="1" customWidth="1"/>
    <col min="12473" max="12473" width="4" bestFit="1" customWidth="1"/>
    <col min="12474" max="12474" width="12.140625" bestFit="1" customWidth="1"/>
    <col min="12475" max="12475" width="4" bestFit="1" customWidth="1"/>
    <col min="12476" max="12476" width="12.140625" bestFit="1" customWidth="1"/>
    <col min="12477" max="12477" width="4" bestFit="1" customWidth="1"/>
    <col min="12478" max="12478" width="12.140625" bestFit="1" customWidth="1"/>
    <col min="12479" max="12479" width="4" bestFit="1" customWidth="1"/>
    <col min="12480" max="12480" width="12.140625" bestFit="1" customWidth="1"/>
    <col min="12481" max="12481" width="4" bestFit="1" customWidth="1"/>
    <col min="12482" max="12482" width="12.140625" bestFit="1" customWidth="1"/>
    <col min="12483" max="12483" width="4" bestFit="1" customWidth="1"/>
    <col min="12484" max="12484" width="11.7109375" bestFit="1" customWidth="1"/>
    <col min="12485" max="12485" width="4" bestFit="1" customWidth="1"/>
    <col min="12486" max="12486" width="12.7109375" bestFit="1" customWidth="1"/>
    <col min="12487" max="12487" width="4" bestFit="1" customWidth="1"/>
    <col min="12488" max="12488" width="12.140625" bestFit="1" customWidth="1"/>
    <col min="12489" max="12489" width="4" bestFit="1" customWidth="1"/>
    <col min="12490" max="12490" width="12.140625" bestFit="1" customWidth="1"/>
    <col min="12491" max="12491" width="4" bestFit="1" customWidth="1"/>
    <col min="12492" max="12492" width="12.140625" bestFit="1" customWidth="1"/>
    <col min="12493" max="12493" width="4" bestFit="1" customWidth="1"/>
    <col min="12494" max="12494" width="12.140625" bestFit="1" customWidth="1"/>
    <col min="12495" max="12495" width="4" bestFit="1" customWidth="1"/>
    <col min="12496" max="12496" width="12.140625" bestFit="1" customWidth="1"/>
    <col min="12497" max="12497" width="4" bestFit="1" customWidth="1"/>
    <col min="12498" max="12498" width="12.140625" bestFit="1" customWidth="1"/>
    <col min="12499" max="12499" width="4" bestFit="1" customWidth="1"/>
    <col min="12500" max="12500" width="12.140625" bestFit="1" customWidth="1"/>
    <col min="12501" max="12501" width="4" bestFit="1" customWidth="1"/>
    <col min="12502" max="12502" width="12.140625" bestFit="1" customWidth="1"/>
    <col min="12503" max="12503" width="4" bestFit="1" customWidth="1"/>
    <col min="12504" max="12504" width="12.140625" bestFit="1" customWidth="1"/>
    <col min="12505" max="12505" width="4" bestFit="1" customWidth="1"/>
    <col min="12506" max="12506" width="12.140625" bestFit="1" customWidth="1"/>
    <col min="12507" max="12507" width="4" bestFit="1" customWidth="1"/>
    <col min="12508" max="12508" width="12.140625" bestFit="1" customWidth="1"/>
    <col min="12509" max="12509" width="4" bestFit="1" customWidth="1"/>
    <col min="12510" max="12510" width="12.140625" bestFit="1" customWidth="1"/>
    <col min="12511" max="12511" width="4" bestFit="1" customWidth="1"/>
    <col min="12545" max="12545" width="46.42578125" bestFit="1" customWidth="1"/>
    <col min="12546" max="12546" width="12.425781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710937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710937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2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2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0.140625" bestFit="1" customWidth="1"/>
    <col min="12639" max="12639" width="4" bestFit="1" customWidth="1"/>
    <col min="12640" max="12640" width="12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0.140625" bestFit="1" customWidth="1"/>
    <col min="12653" max="12653" width="4" bestFit="1" customWidth="1"/>
    <col min="12654" max="12654" width="12.140625" bestFit="1" customWidth="1"/>
    <col min="12655" max="12655" width="4" bestFit="1" customWidth="1"/>
    <col min="12656" max="12656" width="12.140625" bestFit="1" customWidth="1"/>
    <col min="12657" max="12657" width="4" bestFit="1" customWidth="1"/>
    <col min="12658" max="12658" width="12.140625" bestFit="1" customWidth="1"/>
    <col min="12659" max="12659" width="4" bestFit="1" customWidth="1"/>
    <col min="12660" max="12660" width="12.140625" bestFit="1" customWidth="1"/>
    <col min="12661" max="12661" width="4" bestFit="1" customWidth="1"/>
    <col min="12662" max="12662" width="12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2.140625" bestFit="1" customWidth="1"/>
    <col min="12679" max="12679" width="4" bestFit="1" customWidth="1"/>
    <col min="12680" max="12680" width="12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14062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2.140625" bestFit="1" customWidth="1"/>
    <col min="12691" max="12691" width="4" bestFit="1" customWidth="1"/>
    <col min="12692" max="12692" width="12.7109375" bestFit="1" customWidth="1"/>
    <col min="12693" max="12693" width="4" bestFit="1" customWidth="1"/>
    <col min="12694" max="12694" width="11.140625" bestFit="1" customWidth="1"/>
    <col min="12695" max="12695" width="4" bestFit="1" customWidth="1"/>
    <col min="12696" max="12696" width="12.140625" bestFit="1" customWidth="1"/>
    <col min="12697" max="12697" width="4" bestFit="1" customWidth="1"/>
    <col min="12698" max="12698" width="11.140625" bestFit="1" customWidth="1"/>
    <col min="12699" max="12699" width="4" bestFit="1" customWidth="1"/>
    <col min="12700" max="12700" width="12.140625" bestFit="1" customWidth="1"/>
    <col min="12701" max="12701" width="4" bestFit="1" customWidth="1"/>
    <col min="12702" max="12702" width="12.140625" bestFit="1" customWidth="1"/>
    <col min="12703" max="12703" width="4" bestFit="1" customWidth="1"/>
    <col min="12704" max="12704" width="12.7109375" bestFit="1" customWidth="1"/>
    <col min="12705" max="12705" width="4" bestFit="1" customWidth="1"/>
    <col min="12706" max="12706" width="12.140625" bestFit="1" customWidth="1"/>
    <col min="12707" max="12707" width="4" bestFit="1" customWidth="1"/>
    <col min="12708" max="12708" width="11.140625" bestFit="1" customWidth="1"/>
    <col min="12709" max="12709" width="4" bestFit="1" customWidth="1"/>
    <col min="12710" max="12710" width="12.140625" bestFit="1" customWidth="1"/>
    <col min="12711" max="12711" width="4" bestFit="1" customWidth="1"/>
    <col min="12712" max="12712" width="12.140625" bestFit="1" customWidth="1"/>
    <col min="12713" max="12713" width="4" bestFit="1" customWidth="1"/>
    <col min="12714" max="12714" width="12.140625" bestFit="1" customWidth="1"/>
    <col min="12715" max="12715" width="4" bestFit="1" customWidth="1"/>
    <col min="12716" max="12716" width="12.140625" bestFit="1" customWidth="1"/>
    <col min="12717" max="12717" width="4" bestFit="1" customWidth="1"/>
    <col min="12718" max="12718" width="12.140625" bestFit="1" customWidth="1"/>
    <col min="12719" max="12719" width="4" bestFit="1" customWidth="1"/>
    <col min="12720" max="12720" width="12.140625" bestFit="1" customWidth="1"/>
    <col min="12721" max="12721" width="4" bestFit="1" customWidth="1"/>
    <col min="12722" max="12722" width="12.140625" bestFit="1" customWidth="1"/>
    <col min="12723" max="12723" width="4" bestFit="1" customWidth="1"/>
    <col min="12724" max="12724" width="12.140625" bestFit="1" customWidth="1"/>
    <col min="12725" max="12725" width="4" bestFit="1" customWidth="1"/>
    <col min="12726" max="12726" width="12.140625" bestFit="1" customWidth="1"/>
    <col min="12727" max="12727" width="4" bestFit="1" customWidth="1"/>
    <col min="12728" max="12728" width="12.140625" bestFit="1" customWidth="1"/>
    <col min="12729" max="12729" width="4" bestFit="1" customWidth="1"/>
    <col min="12730" max="12730" width="12.140625" bestFit="1" customWidth="1"/>
    <col min="12731" max="12731" width="4" bestFit="1" customWidth="1"/>
    <col min="12732" max="12732" width="12.140625" bestFit="1" customWidth="1"/>
    <col min="12733" max="12733" width="4" bestFit="1" customWidth="1"/>
    <col min="12734" max="12734" width="12.140625" bestFit="1" customWidth="1"/>
    <col min="12735" max="12735" width="4" bestFit="1" customWidth="1"/>
    <col min="12736" max="12736" width="12.140625" bestFit="1" customWidth="1"/>
    <col min="12737" max="12737" width="4" bestFit="1" customWidth="1"/>
    <col min="12738" max="12738" width="12.140625" bestFit="1" customWidth="1"/>
    <col min="12739" max="12739" width="4" bestFit="1" customWidth="1"/>
    <col min="12740" max="12740" width="11.7109375" bestFit="1" customWidth="1"/>
    <col min="12741" max="12741" width="4" bestFit="1" customWidth="1"/>
    <col min="12742" max="12742" width="12.7109375" bestFit="1" customWidth="1"/>
    <col min="12743" max="12743" width="4" bestFit="1" customWidth="1"/>
    <col min="12744" max="12744" width="12.140625" bestFit="1" customWidth="1"/>
    <col min="12745" max="12745" width="4" bestFit="1" customWidth="1"/>
    <col min="12746" max="12746" width="12.140625" bestFit="1" customWidth="1"/>
    <col min="12747" max="12747" width="4" bestFit="1" customWidth="1"/>
    <col min="12748" max="12748" width="12.140625" bestFit="1" customWidth="1"/>
    <col min="12749" max="12749" width="4" bestFit="1" customWidth="1"/>
    <col min="12750" max="12750" width="12.140625" bestFit="1" customWidth="1"/>
    <col min="12751" max="12751" width="4" bestFit="1" customWidth="1"/>
    <col min="12752" max="12752" width="12.140625" bestFit="1" customWidth="1"/>
    <col min="12753" max="12753" width="4" bestFit="1" customWidth="1"/>
    <col min="12754" max="12754" width="12.140625" bestFit="1" customWidth="1"/>
    <col min="12755" max="12755" width="4" bestFit="1" customWidth="1"/>
    <col min="12756" max="12756" width="12.140625" bestFit="1" customWidth="1"/>
    <col min="12757" max="12757" width="4" bestFit="1" customWidth="1"/>
    <col min="12758" max="12758" width="12.140625" bestFit="1" customWidth="1"/>
    <col min="12759" max="12759" width="4" bestFit="1" customWidth="1"/>
    <col min="12760" max="12760" width="12.140625" bestFit="1" customWidth="1"/>
    <col min="12761" max="12761" width="4" bestFit="1" customWidth="1"/>
    <col min="12762" max="12762" width="12.140625" bestFit="1" customWidth="1"/>
    <col min="12763" max="12763" width="4" bestFit="1" customWidth="1"/>
    <col min="12764" max="12764" width="12.140625" bestFit="1" customWidth="1"/>
    <col min="12765" max="12765" width="4" bestFit="1" customWidth="1"/>
    <col min="12766" max="12766" width="12.140625" bestFit="1" customWidth="1"/>
    <col min="12767" max="12767" width="4" bestFit="1" customWidth="1"/>
    <col min="12801" max="12801" width="46.42578125" bestFit="1" customWidth="1"/>
    <col min="12802" max="12802" width="12.425781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710937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710937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2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2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0.140625" bestFit="1" customWidth="1"/>
    <col min="12895" max="12895" width="4" bestFit="1" customWidth="1"/>
    <col min="12896" max="12896" width="12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0.140625" bestFit="1" customWidth="1"/>
    <col min="12909" max="12909" width="4" bestFit="1" customWidth="1"/>
    <col min="12910" max="12910" width="12.140625" bestFit="1" customWidth="1"/>
    <col min="12911" max="12911" width="4" bestFit="1" customWidth="1"/>
    <col min="12912" max="12912" width="12.140625" bestFit="1" customWidth="1"/>
    <col min="12913" max="12913" width="4" bestFit="1" customWidth="1"/>
    <col min="12914" max="12914" width="12.140625" bestFit="1" customWidth="1"/>
    <col min="12915" max="12915" width="4" bestFit="1" customWidth="1"/>
    <col min="12916" max="12916" width="12.140625" bestFit="1" customWidth="1"/>
    <col min="12917" max="12917" width="4" bestFit="1" customWidth="1"/>
    <col min="12918" max="12918" width="12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2.140625" bestFit="1" customWidth="1"/>
    <col min="12935" max="12935" width="4" bestFit="1" customWidth="1"/>
    <col min="12936" max="12936" width="12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14062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2.140625" bestFit="1" customWidth="1"/>
    <col min="12947" max="12947" width="4" bestFit="1" customWidth="1"/>
    <col min="12948" max="12948" width="12.7109375" bestFit="1" customWidth="1"/>
    <col min="12949" max="12949" width="4" bestFit="1" customWidth="1"/>
    <col min="12950" max="12950" width="11.140625" bestFit="1" customWidth="1"/>
    <col min="12951" max="12951" width="4" bestFit="1" customWidth="1"/>
    <col min="12952" max="12952" width="12.140625" bestFit="1" customWidth="1"/>
    <col min="12953" max="12953" width="4" bestFit="1" customWidth="1"/>
    <col min="12954" max="12954" width="11.140625" bestFit="1" customWidth="1"/>
    <col min="12955" max="12955" width="4" bestFit="1" customWidth="1"/>
    <col min="12956" max="12956" width="12.140625" bestFit="1" customWidth="1"/>
    <col min="12957" max="12957" width="4" bestFit="1" customWidth="1"/>
    <col min="12958" max="12958" width="12.140625" bestFit="1" customWidth="1"/>
    <col min="12959" max="12959" width="4" bestFit="1" customWidth="1"/>
    <col min="12960" max="12960" width="12.7109375" bestFit="1" customWidth="1"/>
    <col min="12961" max="12961" width="4" bestFit="1" customWidth="1"/>
    <col min="12962" max="12962" width="12.140625" bestFit="1" customWidth="1"/>
    <col min="12963" max="12963" width="4" bestFit="1" customWidth="1"/>
    <col min="12964" max="12964" width="11.140625" bestFit="1" customWidth="1"/>
    <col min="12965" max="12965" width="4" bestFit="1" customWidth="1"/>
    <col min="12966" max="12966" width="12.140625" bestFit="1" customWidth="1"/>
    <col min="12967" max="12967" width="4" bestFit="1" customWidth="1"/>
    <col min="12968" max="12968" width="12.140625" bestFit="1" customWidth="1"/>
    <col min="12969" max="12969" width="4" bestFit="1" customWidth="1"/>
    <col min="12970" max="12970" width="12.140625" bestFit="1" customWidth="1"/>
    <col min="12971" max="12971" width="4" bestFit="1" customWidth="1"/>
    <col min="12972" max="12972" width="12.140625" bestFit="1" customWidth="1"/>
    <col min="12973" max="12973" width="4" bestFit="1" customWidth="1"/>
    <col min="12974" max="12974" width="12.140625" bestFit="1" customWidth="1"/>
    <col min="12975" max="12975" width="4" bestFit="1" customWidth="1"/>
    <col min="12976" max="12976" width="12.140625" bestFit="1" customWidth="1"/>
    <col min="12977" max="12977" width="4" bestFit="1" customWidth="1"/>
    <col min="12978" max="12978" width="12.140625" bestFit="1" customWidth="1"/>
    <col min="12979" max="12979" width="4" bestFit="1" customWidth="1"/>
    <col min="12980" max="12980" width="12.140625" bestFit="1" customWidth="1"/>
    <col min="12981" max="12981" width="4" bestFit="1" customWidth="1"/>
    <col min="12982" max="12982" width="12.140625" bestFit="1" customWidth="1"/>
    <col min="12983" max="12983" width="4" bestFit="1" customWidth="1"/>
    <col min="12984" max="12984" width="12.140625" bestFit="1" customWidth="1"/>
    <col min="12985" max="12985" width="4" bestFit="1" customWidth="1"/>
    <col min="12986" max="12986" width="12.140625" bestFit="1" customWidth="1"/>
    <col min="12987" max="12987" width="4" bestFit="1" customWidth="1"/>
    <col min="12988" max="12988" width="12.140625" bestFit="1" customWidth="1"/>
    <col min="12989" max="12989" width="4" bestFit="1" customWidth="1"/>
    <col min="12990" max="12990" width="12.140625" bestFit="1" customWidth="1"/>
    <col min="12991" max="12991" width="4" bestFit="1" customWidth="1"/>
    <col min="12992" max="12992" width="12.140625" bestFit="1" customWidth="1"/>
    <col min="12993" max="12993" width="4" bestFit="1" customWidth="1"/>
    <col min="12994" max="12994" width="12.140625" bestFit="1" customWidth="1"/>
    <col min="12995" max="12995" width="4" bestFit="1" customWidth="1"/>
    <col min="12996" max="12996" width="11.7109375" bestFit="1" customWidth="1"/>
    <col min="12997" max="12997" width="4" bestFit="1" customWidth="1"/>
    <col min="12998" max="12998" width="12.7109375" bestFit="1" customWidth="1"/>
    <col min="12999" max="12999" width="4" bestFit="1" customWidth="1"/>
    <col min="13000" max="13000" width="12.140625" bestFit="1" customWidth="1"/>
    <col min="13001" max="13001" width="4" bestFit="1" customWidth="1"/>
    <col min="13002" max="13002" width="12.140625" bestFit="1" customWidth="1"/>
    <col min="13003" max="13003" width="4" bestFit="1" customWidth="1"/>
    <col min="13004" max="13004" width="12.140625" bestFit="1" customWidth="1"/>
    <col min="13005" max="13005" width="4" bestFit="1" customWidth="1"/>
    <col min="13006" max="13006" width="12.140625" bestFit="1" customWidth="1"/>
    <col min="13007" max="13007" width="4" bestFit="1" customWidth="1"/>
    <col min="13008" max="13008" width="12.140625" bestFit="1" customWidth="1"/>
    <col min="13009" max="13009" width="4" bestFit="1" customWidth="1"/>
    <col min="13010" max="13010" width="12.140625" bestFit="1" customWidth="1"/>
    <col min="13011" max="13011" width="4" bestFit="1" customWidth="1"/>
    <col min="13012" max="13012" width="12.140625" bestFit="1" customWidth="1"/>
    <col min="13013" max="13013" width="4" bestFit="1" customWidth="1"/>
    <col min="13014" max="13014" width="12.140625" bestFit="1" customWidth="1"/>
    <col min="13015" max="13015" width="4" bestFit="1" customWidth="1"/>
    <col min="13016" max="13016" width="12.140625" bestFit="1" customWidth="1"/>
    <col min="13017" max="13017" width="4" bestFit="1" customWidth="1"/>
    <col min="13018" max="13018" width="12.140625" bestFit="1" customWidth="1"/>
    <col min="13019" max="13019" width="4" bestFit="1" customWidth="1"/>
    <col min="13020" max="13020" width="12.140625" bestFit="1" customWidth="1"/>
    <col min="13021" max="13021" width="4" bestFit="1" customWidth="1"/>
    <col min="13022" max="13022" width="12.140625" bestFit="1" customWidth="1"/>
    <col min="13023" max="13023" width="4" bestFit="1" customWidth="1"/>
    <col min="13057" max="13057" width="46.42578125" bestFit="1" customWidth="1"/>
    <col min="13058" max="13058" width="12.425781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710937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710937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2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2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0.140625" bestFit="1" customWidth="1"/>
    <col min="13151" max="13151" width="4" bestFit="1" customWidth="1"/>
    <col min="13152" max="13152" width="12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0.140625" bestFit="1" customWidth="1"/>
    <col min="13165" max="13165" width="4" bestFit="1" customWidth="1"/>
    <col min="13166" max="13166" width="12.140625" bestFit="1" customWidth="1"/>
    <col min="13167" max="13167" width="4" bestFit="1" customWidth="1"/>
    <col min="13168" max="13168" width="12.140625" bestFit="1" customWidth="1"/>
    <col min="13169" max="13169" width="4" bestFit="1" customWidth="1"/>
    <col min="13170" max="13170" width="12.140625" bestFit="1" customWidth="1"/>
    <col min="13171" max="13171" width="4" bestFit="1" customWidth="1"/>
    <col min="13172" max="13172" width="12.140625" bestFit="1" customWidth="1"/>
    <col min="13173" max="13173" width="4" bestFit="1" customWidth="1"/>
    <col min="13174" max="13174" width="12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2.140625" bestFit="1" customWidth="1"/>
    <col min="13191" max="13191" width="4" bestFit="1" customWidth="1"/>
    <col min="13192" max="13192" width="12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14062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2.140625" bestFit="1" customWidth="1"/>
    <col min="13203" max="13203" width="4" bestFit="1" customWidth="1"/>
    <col min="13204" max="13204" width="12.7109375" bestFit="1" customWidth="1"/>
    <col min="13205" max="13205" width="4" bestFit="1" customWidth="1"/>
    <col min="13206" max="13206" width="11.140625" bestFit="1" customWidth="1"/>
    <col min="13207" max="13207" width="4" bestFit="1" customWidth="1"/>
    <col min="13208" max="13208" width="12.140625" bestFit="1" customWidth="1"/>
    <col min="13209" max="13209" width="4" bestFit="1" customWidth="1"/>
    <col min="13210" max="13210" width="11.140625" bestFit="1" customWidth="1"/>
    <col min="13211" max="13211" width="4" bestFit="1" customWidth="1"/>
    <col min="13212" max="13212" width="12.140625" bestFit="1" customWidth="1"/>
    <col min="13213" max="13213" width="4" bestFit="1" customWidth="1"/>
    <col min="13214" max="13214" width="12.140625" bestFit="1" customWidth="1"/>
    <col min="13215" max="13215" width="4" bestFit="1" customWidth="1"/>
    <col min="13216" max="13216" width="12.7109375" bestFit="1" customWidth="1"/>
    <col min="13217" max="13217" width="4" bestFit="1" customWidth="1"/>
    <col min="13218" max="13218" width="12.140625" bestFit="1" customWidth="1"/>
    <col min="13219" max="13219" width="4" bestFit="1" customWidth="1"/>
    <col min="13220" max="13220" width="11.140625" bestFit="1" customWidth="1"/>
    <col min="13221" max="13221" width="4" bestFit="1" customWidth="1"/>
    <col min="13222" max="13222" width="12.140625" bestFit="1" customWidth="1"/>
    <col min="13223" max="13223" width="4" bestFit="1" customWidth="1"/>
    <col min="13224" max="13224" width="12.140625" bestFit="1" customWidth="1"/>
    <col min="13225" max="13225" width="4" bestFit="1" customWidth="1"/>
    <col min="13226" max="13226" width="12.140625" bestFit="1" customWidth="1"/>
    <col min="13227" max="13227" width="4" bestFit="1" customWidth="1"/>
    <col min="13228" max="13228" width="12.140625" bestFit="1" customWidth="1"/>
    <col min="13229" max="13229" width="4" bestFit="1" customWidth="1"/>
    <col min="13230" max="13230" width="12.140625" bestFit="1" customWidth="1"/>
    <col min="13231" max="13231" width="4" bestFit="1" customWidth="1"/>
    <col min="13232" max="13232" width="12.140625" bestFit="1" customWidth="1"/>
    <col min="13233" max="13233" width="4" bestFit="1" customWidth="1"/>
    <col min="13234" max="13234" width="12.140625" bestFit="1" customWidth="1"/>
    <col min="13235" max="13235" width="4" bestFit="1" customWidth="1"/>
    <col min="13236" max="13236" width="12.140625" bestFit="1" customWidth="1"/>
    <col min="13237" max="13237" width="4" bestFit="1" customWidth="1"/>
    <col min="13238" max="13238" width="12.140625" bestFit="1" customWidth="1"/>
    <col min="13239" max="13239" width="4" bestFit="1" customWidth="1"/>
    <col min="13240" max="13240" width="12.140625" bestFit="1" customWidth="1"/>
    <col min="13241" max="13241" width="4" bestFit="1" customWidth="1"/>
    <col min="13242" max="13242" width="12.140625" bestFit="1" customWidth="1"/>
    <col min="13243" max="13243" width="4" bestFit="1" customWidth="1"/>
    <col min="13244" max="13244" width="12.140625" bestFit="1" customWidth="1"/>
    <col min="13245" max="13245" width="4" bestFit="1" customWidth="1"/>
    <col min="13246" max="13246" width="12.140625" bestFit="1" customWidth="1"/>
    <col min="13247" max="13247" width="4" bestFit="1" customWidth="1"/>
    <col min="13248" max="13248" width="12.140625" bestFit="1" customWidth="1"/>
    <col min="13249" max="13249" width="4" bestFit="1" customWidth="1"/>
    <col min="13250" max="13250" width="12.140625" bestFit="1" customWidth="1"/>
    <col min="13251" max="13251" width="4" bestFit="1" customWidth="1"/>
    <col min="13252" max="13252" width="11.7109375" bestFit="1" customWidth="1"/>
    <col min="13253" max="13253" width="4" bestFit="1" customWidth="1"/>
    <col min="13254" max="13254" width="12.7109375" bestFit="1" customWidth="1"/>
    <col min="13255" max="13255" width="4" bestFit="1" customWidth="1"/>
    <col min="13256" max="13256" width="12.140625" bestFit="1" customWidth="1"/>
    <col min="13257" max="13257" width="4" bestFit="1" customWidth="1"/>
    <col min="13258" max="13258" width="12.140625" bestFit="1" customWidth="1"/>
    <col min="13259" max="13259" width="4" bestFit="1" customWidth="1"/>
    <col min="13260" max="13260" width="12.140625" bestFit="1" customWidth="1"/>
    <col min="13261" max="13261" width="4" bestFit="1" customWidth="1"/>
    <col min="13262" max="13262" width="12.140625" bestFit="1" customWidth="1"/>
    <col min="13263" max="13263" width="4" bestFit="1" customWidth="1"/>
    <col min="13264" max="13264" width="12.140625" bestFit="1" customWidth="1"/>
    <col min="13265" max="13265" width="4" bestFit="1" customWidth="1"/>
    <col min="13266" max="13266" width="12.140625" bestFit="1" customWidth="1"/>
    <col min="13267" max="13267" width="4" bestFit="1" customWidth="1"/>
    <col min="13268" max="13268" width="12.140625" bestFit="1" customWidth="1"/>
    <col min="13269" max="13269" width="4" bestFit="1" customWidth="1"/>
    <col min="13270" max="13270" width="12.140625" bestFit="1" customWidth="1"/>
    <col min="13271" max="13271" width="4" bestFit="1" customWidth="1"/>
    <col min="13272" max="13272" width="12.140625" bestFit="1" customWidth="1"/>
    <col min="13273" max="13273" width="4" bestFit="1" customWidth="1"/>
    <col min="13274" max="13274" width="12.140625" bestFit="1" customWidth="1"/>
    <col min="13275" max="13275" width="4" bestFit="1" customWidth="1"/>
    <col min="13276" max="13276" width="12.140625" bestFit="1" customWidth="1"/>
    <col min="13277" max="13277" width="4" bestFit="1" customWidth="1"/>
    <col min="13278" max="13278" width="12.140625" bestFit="1" customWidth="1"/>
    <col min="13279" max="13279" width="4" bestFit="1" customWidth="1"/>
    <col min="13313" max="13313" width="46.42578125" bestFit="1" customWidth="1"/>
    <col min="13314" max="13314" width="12.425781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710937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710937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2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2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0.140625" bestFit="1" customWidth="1"/>
    <col min="13407" max="13407" width="4" bestFit="1" customWidth="1"/>
    <col min="13408" max="13408" width="12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0.140625" bestFit="1" customWidth="1"/>
    <col min="13421" max="13421" width="4" bestFit="1" customWidth="1"/>
    <col min="13422" max="13422" width="12.140625" bestFit="1" customWidth="1"/>
    <col min="13423" max="13423" width="4" bestFit="1" customWidth="1"/>
    <col min="13424" max="13424" width="12.140625" bestFit="1" customWidth="1"/>
    <col min="13425" max="13425" width="4" bestFit="1" customWidth="1"/>
    <col min="13426" max="13426" width="12.140625" bestFit="1" customWidth="1"/>
    <col min="13427" max="13427" width="4" bestFit="1" customWidth="1"/>
    <col min="13428" max="13428" width="12.140625" bestFit="1" customWidth="1"/>
    <col min="13429" max="13429" width="4" bestFit="1" customWidth="1"/>
    <col min="13430" max="13430" width="12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2.140625" bestFit="1" customWidth="1"/>
    <col min="13447" max="13447" width="4" bestFit="1" customWidth="1"/>
    <col min="13448" max="13448" width="12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14062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2.140625" bestFit="1" customWidth="1"/>
    <col min="13459" max="13459" width="4" bestFit="1" customWidth="1"/>
    <col min="13460" max="13460" width="12.7109375" bestFit="1" customWidth="1"/>
    <col min="13461" max="13461" width="4" bestFit="1" customWidth="1"/>
    <col min="13462" max="13462" width="11.140625" bestFit="1" customWidth="1"/>
    <col min="13463" max="13463" width="4" bestFit="1" customWidth="1"/>
    <col min="13464" max="13464" width="12.140625" bestFit="1" customWidth="1"/>
    <col min="13465" max="13465" width="4" bestFit="1" customWidth="1"/>
    <col min="13466" max="13466" width="11.140625" bestFit="1" customWidth="1"/>
    <col min="13467" max="13467" width="4" bestFit="1" customWidth="1"/>
    <col min="13468" max="13468" width="12.140625" bestFit="1" customWidth="1"/>
    <col min="13469" max="13469" width="4" bestFit="1" customWidth="1"/>
    <col min="13470" max="13470" width="12.140625" bestFit="1" customWidth="1"/>
    <col min="13471" max="13471" width="4" bestFit="1" customWidth="1"/>
    <col min="13472" max="13472" width="12.7109375" bestFit="1" customWidth="1"/>
    <col min="13473" max="13473" width="4" bestFit="1" customWidth="1"/>
    <col min="13474" max="13474" width="12.140625" bestFit="1" customWidth="1"/>
    <col min="13475" max="13475" width="4" bestFit="1" customWidth="1"/>
    <col min="13476" max="13476" width="11.140625" bestFit="1" customWidth="1"/>
    <col min="13477" max="13477" width="4" bestFit="1" customWidth="1"/>
    <col min="13478" max="13478" width="12.140625" bestFit="1" customWidth="1"/>
    <col min="13479" max="13479" width="4" bestFit="1" customWidth="1"/>
    <col min="13480" max="13480" width="12.140625" bestFit="1" customWidth="1"/>
    <col min="13481" max="13481" width="4" bestFit="1" customWidth="1"/>
    <col min="13482" max="13482" width="12.140625" bestFit="1" customWidth="1"/>
    <col min="13483" max="13483" width="4" bestFit="1" customWidth="1"/>
    <col min="13484" max="13484" width="12.140625" bestFit="1" customWidth="1"/>
    <col min="13485" max="13485" width="4" bestFit="1" customWidth="1"/>
    <col min="13486" max="13486" width="12.140625" bestFit="1" customWidth="1"/>
    <col min="13487" max="13487" width="4" bestFit="1" customWidth="1"/>
    <col min="13488" max="13488" width="12.140625" bestFit="1" customWidth="1"/>
    <col min="13489" max="13489" width="4" bestFit="1" customWidth="1"/>
    <col min="13490" max="13490" width="12.140625" bestFit="1" customWidth="1"/>
    <col min="13491" max="13491" width="4" bestFit="1" customWidth="1"/>
    <col min="13492" max="13492" width="12.140625" bestFit="1" customWidth="1"/>
    <col min="13493" max="13493" width="4" bestFit="1" customWidth="1"/>
    <col min="13494" max="13494" width="12.140625" bestFit="1" customWidth="1"/>
    <col min="13495" max="13495" width="4" bestFit="1" customWidth="1"/>
    <col min="13496" max="13496" width="12.140625" bestFit="1" customWidth="1"/>
    <col min="13497" max="13497" width="4" bestFit="1" customWidth="1"/>
    <col min="13498" max="13498" width="12.140625" bestFit="1" customWidth="1"/>
    <col min="13499" max="13499" width="4" bestFit="1" customWidth="1"/>
    <col min="13500" max="13500" width="12.140625" bestFit="1" customWidth="1"/>
    <col min="13501" max="13501" width="4" bestFit="1" customWidth="1"/>
    <col min="13502" max="13502" width="12.140625" bestFit="1" customWidth="1"/>
    <col min="13503" max="13503" width="4" bestFit="1" customWidth="1"/>
    <col min="13504" max="13504" width="12.140625" bestFit="1" customWidth="1"/>
    <col min="13505" max="13505" width="4" bestFit="1" customWidth="1"/>
    <col min="13506" max="13506" width="12.140625" bestFit="1" customWidth="1"/>
    <col min="13507" max="13507" width="4" bestFit="1" customWidth="1"/>
    <col min="13508" max="13508" width="11.7109375" bestFit="1" customWidth="1"/>
    <col min="13509" max="13509" width="4" bestFit="1" customWidth="1"/>
    <col min="13510" max="13510" width="12.7109375" bestFit="1" customWidth="1"/>
    <col min="13511" max="13511" width="4" bestFit="1" customWidth="1"/>
    <col min="13512" max="13512" width="12.140625" bestFit="1" customWidth="1"/>
    <col min="13513" max="13513" width="4" bestFit="1" customWidth="1"/>
    <col min="13514" max="13514" width="12.140625" bestFit="1" customWidth="1"/>
    <col min="13515" max="13515" width="4" bestFit="1" customWidth="1"/>
    <col min="13516" max="13516" width="12.140625" bestFit="1" customWidth="1"/>
    <col min="13517" max="13517" width="4" bestFit="1" customWidth="1"/>
    <col min="13518" max="13518" width="12.140625" bestFit="1" customWidth="1"/>
    <col min="13519" max="13519" width="4" bestFit="1" customWidth="1"/>
    <col min="13520" max="13520" width="12.140625" bestFit="1" customWidth="1"/>
    <col min="13521" max="13521" width="4" bestFit="1" customWidth="1"/>
    <col min="13522" max="13522" width="12.140625" bestFit="1" customWidth="1"/>
    <col min="13523" max="13523" width="4" bestFit="1" customWidth="1"/>
    <col min="13524" max="13524" width="12.140625" bestFit="1" customWidth="1"/>
    <col min="13525" max="13525" width="4" bestFit="1" customWidth="1"/>
    <col min="13526" max="13526" width="12.140625" bestFit="1" customWidth="1"/>
    <col min="13527" max="13527" width="4" bestFit="1" customWidth="1"/>
    <col min="13528" max="13528" width="12.140625" bestFit="1" customWidth="1"/>
    <col min="13529" max="13529" width="4" bestFit="1" customWidth="1"/>
    <col min="13530" max="13530" width="12.140625" bestFit="1" customWidth="1"/>
    <col min="13531" max="13531" width="4" bestFit="1" customWidth="1"/>
    <col min="13532" max="13532" width="12.140625" bestFit="1" customWidth="1"/>
    <col min="13533" max="13533" width="4" bestFit="1" customWidth="1"/>
    <col min="13534" max="13534" width="12.140625" bestFit="1" customWidth="1"/>
    <col min="13535" max="13535" width="4" bestFit="1" customWidth="1"/>
    <col min="13569" max="13569" width="46.42578125" bestFit="1" customWidth="1"/>
    <col min="13570" max="13570" width="12.425781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710937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710937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2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2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0.140625" bestFit="1" customWidth="1"/>
    <col min="13663" max="13663" width="4" bestFit="1" customWidth="1"/>
    <col min="13664" max="13664" width="12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0.140625" bestFit="1" customWidth="1"/>
    <col min="13677" max="13677" width="4" bestFit="1" customWidth="1"/>
    <col min="13678" max="13678" width="12.140625" bestFit="1" customWidth="1"/>
    <col min="13679" max="13679" width="4" bestFit="1" customWidth="1"/>
    <col min="13680" max="13680" width="12.140625" bestFit="1" customWidth="1"/>
    <col min="13681" max="13681" width="4" bestFit="1" customWidth="1"/>
    <col min="13682" max="13682" width="12.140625" bestFit="1" customWidth="1"/>
    <col min="13683" max="13683" width="4" bestFit="1" customWidth="1"/>
    <col min="13684" max="13684" width="12.140625" bestFit="1" customWidth="1"/>
    <col min="13685" max="13685" width="4" bestFit="1" customWidth="1"/>
    <col min="13686" max="13686" width="12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2.140625" bestFit="1" customWidth="1"/>
    <col min="13703" max="13703" width="4" bestFit="1" customWidth="1"/>
    <col min="13704" max="13704" width="12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14062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2.140625" bestFit="1" customWidth="1"/>
    <col min="13715" max="13715" width="4" bestFit="1" customWidth="1"/>
    <col min="13716" max="13716" width="12.7109375" bestFit="1" customWidth="1"/>
    <col min="13717" max="13717" width="4" bestFit="1" customWidth="1"/>
    <col min="13718" max="13718" width="11.140625" bestFit="1" customWidth="1"/>
    <col min="13719" max="13719" width="4" bestFit="1" customWidth="1"/>
    <col min="13720" max="13720" width="12.140625" bestFit="1" customWidth="1"/>
    <col min="13721" max="13721" width="4" bestFit="1" customWidth="1"/>
    <col min="13722" max="13722" width="11.140625" bestFit="1" customWidth="1"/>
    <col min="13723" max="13723" width="4" bestFit="1" customWidth="1"/>
    <col min="13724" max="13724" width="12.140625" bestFit="1" customWidth="1"/>
    <col min="13725" max="13725" width="4" bestFit="1" customWidth="1"/>
    <col min="13726" max="13726" width="12.140625" bestFit="1" customWidth="1"/>
    <col min="13727" max="13727" width="4" bestFit="1" customWidth="1"/>
    <col min="13728" max="13728" width="12.7109375" bestFit="1" customWidth="1"/>
    <col min="13729" max="13729" width="4" bestFit="1" customWidth="1"/>
    <col min="13730" max="13730" width="12.140625" bestFit="1" customWidth="1"/>
    <col min="13731" max="13731" width="4" bestFit="1" customWidth="1"/>
    <col min="13732" max="13732" width="11.140625" bestFit="1" customWidth="1"/>
    <col min="13733" max="13733" width="4" bestFit="1" customWidth="1"/>
    <col min="13734" max="13734" width="12.140625" bestFit="1" customWidth="1"/>
    <col min="13735" max="13735" width="4" bestFit="1" customWidth="1"/>
    <col min="13736" max="13736" width="12.140625" bestFit="1" customWidth="1"/>
    <col min="13737" max="13737" width="4" bestFit="1" customWidth="1"/>
    <col min="13738" max="13738" width="12.140625" bestFit="1" customWidth="1"/>
    <col min="13739" max="13739" width="4" bestFit="1" customWidth="1"/>
    <col min="13740" max="13740" width="12.140625" bestFit="1" customWidth="1"/>
    <col min="13741" max="13741" width="4" bestFit="1" customWidth="1"/>
    <col min="13742" max="13742" width="12.140625" bestFit="1" customWidth="1"/>
    <col min="13743" max="13743" width="4" bestFit="1" customWidth="1"/>
    <col min="13744" max="13744" width="12.140625" bestFit="1" customWidth="1"/>
    <col min="13745" max="13745" width="4" bestFit="1" customWidth="1"/>
    <col min="13746" max="13746" width="12.140625" bestFit="1" customWidth="1"/>
    <col min="13747" max="13747" width="4" bestFit="1" customWidth="1"/>
    <col min="13748" max="13748" width="12.140625" bestFit="1" customWidth="1"/>
    <col min="13749" max="13749" width="4" bestFit="1" customWidth="1"/>
    <col min="13750" max="13750" width="12.140625" bestFit="1" customWidth="1"/>
    <col min="13751" max="13751" width="4" bestFit="1" customWidth="1"/>
    <col min="13752" max="13752" width="12.140625" bestFit="1" customWidth="1"/>
    <col min="13753" max="13753" width="4" bestFit="1" customWidth="1"/>
    <col min="13754" max="13754" width="12.140625" bestFit="1" customWidth="1"/>
    <col min="13755" max="13755" width="4" bestFit="1" customWidth="1"/>
    <col min="13756" max="13756" width="12.140625" bestFit="1" customWidth="1"/>
    <col min="13757" max="13757" width="4" bestFit="1" customWidth="1"/>
    <col min="13758" max="13758" width="12.140625" bestFit="1" customWidth="1"/>
    <col min="13759" max="13759" width="4" bestFit="1" customWidth="1"/>
    <col min="13760" max="13760" width="12.140625" bestFit="1" customWidth="1"/>
    <col min="13761" max="13761" width="4" bestFit="1" customWidth="1"/>
    <col min="13762" max="13762" width="12.140625" bestFit="1" customWidth="1"/>
    <col min="13763" max="13763" width="4" bestFit="1" customWidth="1"/>
    <col min="13764" max="13764" width="11.7109375" bestFit="1" customWidth="1"/>
    <col min="13765" max="13765" width="4" bestFit="1" customWidth="1"/>
    <col min="13766" max="13766" width="12.7109375" bestFit="1" customWidth="1"/>
    <col min="13767" max="13767" width="4" bestFit="1" customWidth="1"/>
    <col min="13768" max="13768" width="12.140625" bestFit="1" customWidth="1"/>
    <col min="13769" max="13769" width="4" bestFit="1" customWidth="1"/>
    <col min="13770" max="13770" width="12.140625" bestFit="1" customWidth="1"/>
    <col min="13771" max="13771" width="4" bestFit="1" customWidth="1"/>
    <col min="13772" max="13772" width="12.140625" bestFit="1" customWidth="1"/>
    <col min="13773" max="13773" width="4" bestFit="1" customWidth="1"/>
    <col min="13774" max="13774" width="12.140625" bestFit="1" customWidth="1"/>
    <col min="13775" max="13775" width="4" bestFit="1" customWidth="1"/>
    <col min="13776" max="13776" width="12.140625" bestFit="1" customWidth="1"/>
    <col min="13777" max="13777" width="4" bestFit="1" customWidth="1"/>
    <col min="13778" max="13778" width="12.140625" bestFit="1" customWidth="1"/>
    <col min="13779" max="13779" width="4" bestFit="1" customWidth="1"/>
    <col min="13780" max="13780" width="12.140625" bestFit="1" customWidth="1"/>
    <col min="13781" max="13781" width="4" bestFit="1" customWidth="1"/>
    <col min="13782" max="13782" width="12.140625" bestFit="1" customWidth="1"/>
    <col min="13783" max="13783" width="4" bestFit="1" customWidth="1"/>
    <col min="13784" max="13784" width="12.140625" bestFit="1" customWidth="1"/>
    <col min="13785" max="13785" width="4" bestFit="1" customWidth="1"/>
    <col min="13786" max="13786" width="12.140625" bestFit="1" customWidth="1"/>
    <col min="13787" max="13787" width="4" bestFit="1" customWidth="1"/>
    <col min="13788" max="13788" width="12.140625" bestFit="1" customWidth="1"/>
    <col min="13789" max="13789" width="4" bestFit="1" customWidth="1"/>
    <col min="13790" max="13790" width="12.140625" bestFit="1" customWidth="1"/>
    <col min="13791" max="13791" width="4" bestFit="1" customWidth="1"/>
    <col min="13825" max="13825" width="46.42578125" bestFit="1" customWidth="1"/>
    <col min="13826" max="13826" width="12.425781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710937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710937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2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2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0.140625" bestFit="1" customWidth="1"/>
    <col min="13919" max="13919" width="4" bestFit="1" customWidth="1"/>
    <col min="13920" max="13920" width="12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0.140625" bestFit="1" customWidth="1"/>
    <col min="13933" max="13933" width="4" bestFit="1" customWidth="1"/>
    <col min="13934" max="13934" width="12.140625" bestFit="1" customWidth="1"/>
    <col min="13935" max="13935" width="4" bestFit="1" customWidth="1"/>
    <col min="13936" max="13936" width="12.140625" bestFit="1" customWidth="1"/>
    <col min="13937" max="13937" width="4" bestFit="1" customWidth="1"/>
    <col min="13938" max="13938" width="12.140625" bestFit="1" customWidth="1"/>
    <col min="13939" max="13939" width="4" bestFit="1" customWidth="1"/>
    <col min="13940" max="13940" width="12.140625" bestFit="1" customWidth="1"/>
    <col min="13941" max="13941" width="4" bestFit="1" customWidth="1"/>
    <col min="13942" max="13942" width="12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2.140625" bestFit="1" customWidth="1"/>
    <col min="13959" max="13959" width="4" bestFit="1" customWidth="1"/>
    <col min="13960" max="13960" width="12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14062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2.140625" bestFit="1" customWidth="1"/>
    <col min="13971" max="13971" width="4" bestFit="1" customWidth="1"/>
    <col min="13972" max="13972" width="12.7109375" bestFit="1" customWidth="1"/>
    <col min="13973" max="13973" width="4" bestFit="1" customWidth="1"/>
    <col min="13974" max="13974" width="11.140625" bestFit="1" customWidth="1"/>
    <col min="13975" max="13975" width="4" bestFit="1" customWidth="1"/>
    <col min="13976" max="13976" width="12.140625" bestFit="1" customWidth="1"/>
    <col min="13977" max="13977" width="4" bestFit="1" customWidth="1"/>
    <col min="13978" max="13978" width="11.140625" bestFit="1" customWidth="1"/>
    <col min="13979" max="13979" width="4" bestFit="1" customWidth="1"/>
    <col min="13980" max="13980" width="12.140625" bestFit="1" customWidth="1"/>
    <col min="13981" max="13981" width="4" bestFit="1" customWidth="1"/>
    <col min="13982" max="13982" width="12.140625" bestFit="1" customWidth="1"/>
    <col min="13983" max="13983" width="4" bestFit="1" customWidth="1"/>
    <col min="13984" max="13984" width="12.7109375" bestFit="1" customWidth="1"/>
    <col min="13985" max="13985" width="4" bestFit="1" customWidth="1"/>
    <col min="13986" max="13986" width="12.140625" bestFit="1" customWidth="1"/>
    <col min="13987" max="13987" width="4" bestFit="1" customWidth="1"/>
    <col min="13988" max="13988" width="11.140625" bestFit="1" customWidth="1"/>
    <col min="13989" max="13989" width="4" bestFit="1" customWidth="1"/>
    <col min="13990" max="13990" width="12.140625" bestFit="1" customWidth="1"/>
    <col min="13991" max="13991" width="4" bestFit="1" customWidth="1"/>
    <col min="13992" max="13992" width="12.140625" bestFit="1" customWidth="1"/>
    <col min="13993" max="13993" width="4" bestFit="1" customWidth="1"/>
    <col min="13994" max="13994" width="12.140625" bestFit="1" customWidth="1"/>
    <col min="13995" max="13995" width="4" bestFit="1" customWidth="1"/>
    <col min="13996" max="13996" width="12.140625" bestFit="1" customWidth="1"/>
    <col min="13997" max="13997" width="4" bestFit="1" customWidth="1"/>
    <col min="13998" max="13998" width="12.140625" bestFit="1" customWidth="1"/>
    <col min="13999" max="13999" width="4" bestFit="1" customWidth="1"/>
    <col min="14000" max="14000" width="12.140625" bestFit="1" customWidth="1"/>
    <col min="14001" max="14001" width="4" bestFit="1" customWidth="1"/>
    <col min="14002" max="14002" width="12.140625" bestFit="1" customWidth="1"/>
    <col min="14003" max="14003" width="4" bestFit="1" customWidth="1"/>
    <col min="14004" max="14004" width="12.140625" bestFit="1" customWidth="1"/>
    <col min="14005" max="14005" width="4" bestFit="1" customWidth="1"/>
    <col min="14006" max="14006" width="12.140625" bestFit="1" customWidth="1"/>
    <col min="14007" max="14007" width="4" bestFit="1" customWidth="1"/>
    <col min="14008" max="14008" width="12.140625" bestFit="1" customWidth="1"/>
    <col min="14009" max="14009" width="4" bestFit="1" customWidth="1"/>
    <col min="14010" max="14010" width="12.140625" bestFit="1" customWidth="1"/>
    <col min="14011" max="14011" width="4" bestFit="1" customWidth="1"/>
    <col min="14012" max="14012" width="12.140625" bestFit="1" customWidth="1"/>
    <col min="14013" max="14013" width="4" bestFit="1" customWidth="1"/>
    <col min="14014" max="14014" width="12.140625" bestFit="1" customWidth="1"/>
    <col min="14015" max="14015" width="4" bestFit="1" customWidth="1"/>
    <col min="14016" max="14016" width="12.140625" bestFit="1" customWidth="1"/>
    <col min="14017" max="14017" width="4" bestFit="1" customWidth="1"/>
    <col min="14018" max="14018" width="12.140625" bestFit="1" customWidth="1"/>
    <col min="14019" max="14019" width="4" bestFit="1" customWidth="1"/>
    <col min="14020" max="14020" width="11.7109375" bestFit="1" customWidth="1"/>
    <col min="14021" max="14021" width="4" bestFit="1" customWidth="1"/>
    <col min="14022" max="14022" width="12.7109375" bestFit="1" customWidth="1"/>
    <col min="14023" max="14023" width="4" bestFit="1" customWidth="1"/>
    <col min="14024" max="14024" width="12.140625" bestFit="1" customWidth="1"/>
    <col min="14025" max="14025" width="4" bestFit="1" customWidth="1"/>
    <col min="14026" max="14026" width="12.140625" bestFit="1" customWidth="1"/>
    <col min="14027" max="14027" width="4" bestFit="1" customWidth="1"/>
    <col min="14028" max="14028" width="12.140625" bestFit="1" customWidth="1"/>
    <col min="14029" max="14029" width="4" bestFit="1" customWidth="1"/>
    <col min="14030" max="14030" width="12.140625" bestFit="1" customWidth="1"/>
    <col min="14031" max="14031" width="4" bestFit="1" customWidth="1"/>
    <col min="14032" max="14032" width="12.140625" bestFit="1" customWidth="1"/>
    <col min="14033" max="14033" width="4" bestFit="1" customWidth="1"/>
    <col min="14034" max="14034" width="12.140625" bestFit="1" customWidth="1"/>
    <col min="14035" max="14035" width="4" bestFit="1" customWidth="1"/>
    <col min="14036" max="14036" width="12.140625" bestFit="1" customWidth="1"/>
    <col min="14037" max="14037" width="4" bestFit="1" customWidth="1"/>
    <col min="14038" max="14038" width="12.140625" bestFit="1" customWidth="1"/>
    <col min="14039" max="14039" width="4" bestFit="1" customWidth="1"/>
    <col min="14040" max="14040" width="12.140625" bestFit="1" customWidth="1"/>
    <col min="14041" max="14041" width="4" bestFit="1" customWidth="1"/>
    <col min="14042" max="14042" width="12.140625" bestFit="1" customWidth="1"/>
    <col min="14043" max="14043" width="4" bestFit="1" customWidth="1"/>
    <col min="14044" max="14044" width="12.140625" bestFit="1" customWidth="1"/>
    <col min="14045" max="14045" width="4" bestFit="1" customWidth="1"/>
    <col min="14046" max="14046" width="12.140625" bestFit="1" customWidth="1"/>
    <col min="14047" max="14047" width="4" bestFit="1" customWidth="1"/>
    <col min="14081" max="14081" width="46.42578125" bestFit="1" customWidth="1"/>
    <col min="14082" max="14082" width="12.425781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710937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710937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2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2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0.140625" bestFit="1" customWidth="1"/>
    <col min="14175" max="14175" width="4" bestFit="1" customWidth="1"/>
    <col min="14176" max="14176" width="12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0.140625" bestFit="1" customWidth="1"/>
    <col min="14189" max="14189" width="4" bestFit="1" customWidth="1"/>
    <col min="14190" max="14190" width="12.140625" bestFit="1" customWidth="1"/>
    <col min="14191" max="14191" width="4" bestFit="1" customWidth="1"/>
    <col min="14192" max="14192" width="12.140625" bestFit="1" customWidth="1"/>
    <col min="14193" max="14193" width="4" bestFit="1" customWidth="1"/>
    <col min="14194" max="14194" width="12.140625" bestFit="1" customWidth="1"/>
    <col min="14195" max="14195" width="4" bestFit="1" customWidth="1"/>
    <col min="14196" max="14196" width="12.140625" bestFit="1" customWidth="1"/>
    <col min="14197" max="14197" width="4" bestFit="1" customWidth="1"/>
    <col min="14198" max="14198" width="12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2.140625" bestFit="1" customWidth="1"/>
    <col min="14215" max="14215" width="4" bestFit="1" customWidth="1"/>
    <col min="14216" max="14216" width="12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14062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2.140625" bestFit="1" customWidth="1"/>
    <col min="14227" max="14227" width="4" bestFit="1" customWidth="1"/>
    <col min="14228" max="14228" width="12.7109375" bestFit="1" customWidth="1"/>
    <col min="14229" max="14229" width="4" bestFit="1" customWidth="1"/>
    <col min="14230" max="14230" width="11.140625" bestFit="1" customWidth="1"/>
    <col min="14231" max="14231" width="4" bestFit="1" customWidth="1"/>
    <col min="14232" max="14232" width="12.140625" bestFit="1" customWidth="1"/>
    <col min="14233" max="14233" width="4" bestFit="1" customWidth="1"/>
    <col min="14234" max="14234" width="11.140625" bestFit="1" customWidth="1"/>
    <col min="14235" max="14235" width="4" bestFit="1" customWidth="1"/>
    <col min="14236" max="14236" width="12.140625" bestFit="1" customWidth="1"/>
    <col min="14237" max="14237" width="4" bestFit="1" customWidth="1"/>
    <col min="14238" max="14238" width="12.140625" bestFit="1" customWidth="1"/>
    <col min="14239" max="14239" width="4" bestFit="1" customWidth="1"/>
    <col min="14240" max="14240" width="12.7109375" bestFit="1" customWidth="1"/>
    <col min="14241" max="14241" width="4" bestFit="1" customWidth="1"/>
    <col min="14242" max="14242" width="12.140625" bestFit="1" customWidth="1"/>
    <col min="14243" max="14243" width="4" bestFit="1" customWidth="1"/>
    <col min="14244" max="14244" width="11.140625" bestFit="1" customWidth="1"/>
    <col min="14245" max="14245" width="4" bestFit="1" customWidth="1"/>
    <col min="14246" max="14246" width="12.140625" bestFit="1" customWidth="1"/>
    <col min="14247" max="14247" width="4" bestFit="1" customWidth="1"/>
    <col min="14248" max="14248" width="12.140625" bestFit="1" customWidth="1"/>
    <col min="14249" max="14249" width="4" bestFit="1" customWidth="1"/>
    <col min="14250" max="14250" width="12.140625" bestFit="1" customWidth="1"/>
    <col min="14251" max="14251" width="4" bestFit="1" customWidth="1"/>
    <col min="14252" max="14252" width="12.140625" bestFit="1" customWidth="1"/>
    <col min="14253" max="14253" width="4" bestFit="1" customWidth="1"/>
    <col min="14254" max="14254" width="12.140625" bestFit="1" customWidth="1"/>
    <col min="14255" max="14255" width="4" bestFit="1" customWidth="1"/>
    <col min="14256" max="14256" width="12.140625" bestFit="1" customWidth="1"/>
    <col min="14257" max="14257" width="4" bestFit="1" customWidth="1"/>
    <col min="14258" max="14258" width="12.140625" bestFit="1" customWidth="1"/>
    <col min="14259" max="14259" width="4" bestFit="1" customWidth="1"/>
    <col min="14260" max="14260" width="12.140625" bestFit="1" customWidth="1"/>
    <col min="14261" max="14261" width="4" bestFit="1" customWidth="1"/>
    <col min="14262" max="14262" width="12.140625" bestFit="1" customWidth="1"/>
    <col min="14263" max="14263" width="4" bestFit="1" customWidth="1"/>
    <col min="14264" max="14264" width="12.140625" bestFit="1" customWidth="1"/>
    <col min="14265" max="14265" width="4" bestFit="1" customWidth="1"/>
    <col min="14266" max="14266" width="12.140625" bestFit="1" customWidth="1"/>
    <col min="14267" max="14267" width="4" bestFit="1" customWidth="1"/>
    <col min="14268" max="14268" width="12.140625" bestFit="1" customWidth="1"/>
    <col min="14269" max="14269" width="4" bestFit="1" customWidth="1"/>
    <col min="14270" max="14270" width="12.140625" bestFit="1" customWidth="1"/>
    <col min="14271" max="14271" width="4" bestFit="1" customWidth="1"/>
    <col min="14272" max="14272" width="12.140625" bestFit="1" customWidth="1"/>
    <col min="14273" max="14273" width="4" bestFit="1" customWidth="1"/>
    <col min="14274" max="14274" width="12.140625" bestFit="1" customWidth="1"/>
    <col min="14275" max="14275" width="4" bestFit="1" customWidth="1"/>
    <col min="14276" max="14276" width="11.7109375" bestFit="1" customWidth="1"/>
    <col min="14277" max="14277" width="4" bestFit="1" customWidth="1"/>
    <col min="14278" max="14278" width="12.7109375" bestFit="1" customWidth="1"/>
    <col min="14279" max="14279" width="4" bestFit="1" customWidth="1"/>
    <col min="14280" max="14280" width="12.140625" bestFit="1" customWidth="1"/>
    <col min="14281" max="14281" width="4" bestFit="1" customWidth="1"/>
    <col min="14282" max="14282" width="12.140625" bestFit="1" customWidth="1"/>
    <col min="14283" max="14283" width="4" bestFit="1" customWidth="1"/>
    <col min="14284" max="14284" width="12.140625" bestFit="1" customWidth="1"/>
    <col min="14285" max="14285" width="4" bestFit="1" customWidth="1"/>
    <col min="14286" max="14286" width="12.140625" bestFit="1" customWidth="1"/>
    <col min="14287" max="14287" width="4" bestFit="1" customWidth="1"/>
    <col min="14288" max="14288" width="12.140625" bestFit="1" customWidth="1"/>
    <col min="14289" max="14289" width="4" bestFit="1" customWidth="1"/>
    <col min="14290" max="14290" width="12.140625" bestFit="1" customWidth="1"/>
    <col min="14291" max="14291" width="4" bestFit="1" customWidth="1"/>
    <col min="14292" max="14292" width="12.140625" bestFit="1" customWidth="1"/>
    <col min="14293" max="14293" width="4" bestFit="1" customWidth="1"/>
    <col min="14294" max="14294" width="12.140625" bestFit="1" customWidth="1"/>
    <col min="14295" max="14295" width="4" bestFit="1" customWidth="1"/>
    <col min="14296" max="14296" width="12.140625" bestFit="1" customWidth="1"/>
    <col min="14297" max="14297" width="4" bestFit="1" customWidth="1"/>
    <col min="14298" max="14298" width="12.140625" bestFit="1" customWidth="1"/>
    <col min="14299" max="14299" width="4" bestFit="1" customWidth="1"/>
    <col min="14300" max="14300" width="12.140625" bestFit="1" customWidth="1"/>
    <col min="14301" max="14301" width="4" bestFit="1" customWidth="1"/>
    <col min="14302" max="14302" width="12.140625" bestFit="1" customWidth="1"/>
    <col min="14303" max="14303" width="4" bestFit="1" customWidth="1"/>
    <col min="14337" max="14337" width="46.42578125" bestFit="1" customWidth="1"/>
    <col min="14338" max="14338" width="12.425781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710937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710937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2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2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0.140625" bestFit="1" customWidth="1"/>
    <col min="14431" max="14431" width="4" bestFit="1" customWidth="1"/>
    <col min="14432" max="14432" width="12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0.140625" bestFit="1" customWidth="1"/>
    <col min="14445" max="14445" width="4" bestFit="1" customWidth="1"/>
    <col min="14446" max="14446" width="12.140625" bestFit="1" customWidth="1"/>
    <col min="14447" max="14447" width="4" bestFit="1" customWidth="1"/>
    <col min="14448" max="14448" width="12.140625" bestFit="1" customWidth="1"/>
    <col min="14449" max="14449" width="4" bestFit="1" customWidth="1"/>
    <col min="14450" max="14450" width="12.140625" bestFit="1" customWidth="1"/>
    <col min="14451" max="14451" width="4" bestFit="1" customWidth="1"/>
    <col min="14452" max="14452" width="12.140625" bestFit="1" customWidth="1"/>
    <col min="14453" max="14453" width="4" bestFit="1" customWidth="1"/>
    <col min="14454" max="14454" width="12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2.140625" bestFit="1" customWidth="1"/>
    <col min="14471" max="14471" width="4" bestFit="1" customWidth="1"/>
    <col min="14472" max="14472" width="12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14062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2.140625" bestFit="1" customWidth="1"/>
    <col min="14483" max="14483" width="4" bestFit="1" customWidth="1"/>
    <col min="14484" max="14484" width="12.7109375" bestFit="1" customWidth="1"/>
    <col min="14485" max="14485" width="4" bestFit="1" customWidth="1"/>
    <col min="14486" max="14486" width="11.140625" bestFit="1" customWidth="1"/>
    <col min="14487" max="14487" width="4" bestFit="1" customWidth="1"/>
    <col min="14488" max="14488" width="12.140625" bestFit="1" customWidth="1"/>
    <col min="14489" max="14489" width="4" bestFit="1" customWidth="1"/>
    <col min="14490" max="14490" width="11.140625" bestFit="1" customWidth="1"/>
    <col min="14491" max="14491" width="4" bestFit="1" customWidth="1"/>
    <col min="14492" max="14492" width="12.140625" bestFit="1" customWidth="1"/>
    <col min="14493" max="14493" width="4" bestFit="1" customWidth="1"/>
    <col min="14494" max="14494" width="12.140625" bestFit="1" customWidth="1"/>
    <col min="14495" max="14495" width="4" bestFit="1" customWidth="1"/>
    <col min="14496" max="14496" width="12.7109375" bestFit="1" customWidth="1"/>
    <col min="14497" max="14497" width="4" bestFit="1" customWidth="1"/>
    <col min="14498" max="14498" width="12.140625" bestFit="1" customWidth="1"/>
    <col min="14499" max="14499" width="4" bestFit="1" customWidth="1"/>
    <col min="14500" max="14500" width="11.140625" bestFit="1" customWidth="1"/>
    <col min="14501" max="14501" width="4" bestFit="1" customWidth="1"/>
    <col min="14502" max="14502" width="12.140625" bestFit="1" customWidth="1"/>
    <col min="14503" max="14503" width="4" bestFit="1" customWidth="1"/>
    <col min="14504" max="14504" width="12.140625" bestFit="1" customWidth="1"/>
    <col min="14505" max="14505" width="4" bestFit="1" customWidth="1"/>
    <col min="14506" max="14506" width="12.140625" bestFit="1" customWidth="1"/>
    <col min="14507" max="14507" width="4" bestFit="1" customWidth="1"/>
    <col min="14508" max="14508" width="12.140625" bestFit="1" customWidth="1"/>
    <col min="14509" max="14509" width="4" bestFit="1" customWidth="1"/>
    <col min="14510" max="14510" width="12.140625" bestFit="1" customWidth="1"/>
    <col min="14511" max="14511" width="4" bestFit="1" customWidth="1"/>
    <col min="14512" max="14512" width="12.140625" bestFit="1" customWidth="1"/>
    <col min="14513" max="14513" width="4" bestFit="1" customWidth="1"/>
    <col min="14514" max="14514" width="12.140625" bestFit="1" customWidth="1"/>
    <col min="14515" max="14515" width="4" bestFit="1" customWidth="1"/>
    <col min="14516" max="14516" width="12.140625" bestFit="1" customWidth="1"/>
    <col min="14517" max="14517" width="4" bestFit="1" customWidth="1"/>
    <col min="14518" max="14518" width="12.140625" bestFit="1" customWidth="1"/>
    <col min="14519" max="14519" width="4" bestFit="1" customWidth="1"/>
    <col min="14520" max="14520" width="12.140625" bestFit="1" customWidth="1"/>
    <col min="14521" max="14521" width="4" bestFit="1" customWidth="1"/>
    <col min="14522" max="14522" width="12.140625" bestFit="1" customWidth="1"/>
    <col min="14523" max="14523" width="4" bestFit="1" customWidth="1"/>
    <col min="14524" max="14524" width="12.140625" bestFit="1" customWidth="1"/>
    <col min="14525" max="14525" width="4" bestFit="1" customWidth="1"/>
    <col min="14526" max="14526" width="12.140625" bestFit="1" customWidth="1"/>
    <col min="14527" max="14527" width="4" bestFit="1" customWidth="1"/>
    <col min="14528" max="14528" width="12.140625" bestFit="1" customWidth="1"/>
    <col min="14529" max="14529" width="4" bestFit="1" customWidth="1"/>
    <col min="14530" max="14530" width="12.140625" bestFit="1" customWidth="1"/>
    <col min="14531" max="14531" width="4" bestFit="1" customWidth="1"/>
    <col min="14532" max="14532" width="11.7109375" bestFit="1" customWidth="1"/>
    <col min="14533" max="14533" width="4" bestFit="1" customWidth="1"/>
    <col min="14534" max="14534" width="12.7109375" bestFit="1" customWidth="1"/>
    <col min="14535" max="14535" width="4" bestFit="1" customWidth="1"/>
    <col min="14536" max="14536" width="12.140625" bestFit="1" customWidth="1"/>
    <col min="14537" max="14537" width="4" bestFit="1" customWidth="1"/>
    <col min="14538" max="14538" width="12.140625" bestFit="1" customWidth="1"/>
    <col min="14539" max="14539" width="4" bestFit="1" customWidth="1"/>
    <col min="14540" max="14540" width="12.140625" bestFit="1" customWidth="1"/>
    <col min="14541" max="14541" width="4" bestFit="1" customWidth="1"/>
    <col min="14542" max="14542" width="12.140625" bestFit="1" customWidth="1"/>
    <col min="14543" max="14543" width="4" bestFit="1" customWidth="1"/>
    <col min="14544" max="14544" width="12.140625" bestFit="1" customWidth="1"/>
    <col min="14545" max="14545" width="4" bestFit="1" customWidth="1"/>
    <col min="14546" max="14546" width="12.140625" bestFit="1" customWidth="1"/>
    <col min="14547" max="14547" width="4" bestFit="1" customWidth="1"/>
    <col min="14548" max="14548" width="12.140625" bestFit="1" customWidth="1"/>
    <col min="14549" max="14549" width="4" bestFit="1" customWidth="1"/>
    <col min="14550" max="14550" width="12.140625" bestFit="1" customWidth="1"/>
    <col min="14551" max="14551" width="4" bestFit="1" customWidth="1"/>
    <col min="14552" max="14552" width="12.140625" bestFit="1" customWidth="1"/>
    <col min="14553" max="14553" width="4" bestFit="1" customWidth="1"/>
    <col min="14554" max="14554" width="12.140625" bestFit="1" customWidth="1"/>
    <col min="14555" max="14555" width="4" bestFit="1" customWidth="1"/>
    <col min="14556" max="14556" width="12.140625" bestFit="1" customWidth="1"/>
    <col min="14557" max="14557" width="4" bestFit="1" customWidth="1"/>
    <col min="14558" max="14558" width="12.140625" bestFit="1" customWidth="1"/>
    <col min="14559" max="14559" width="4" bestFit="1" customWidth="1"/>
    <col min="14593" max="14593" width="46.42578125" bestFit="1" customWidth="1"/>
    <col min="14594" max="14594" width="12.425781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710937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710937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2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2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0.140625" bestFit="1" customWidth="1"/>
    <col min="14687" max="14687" width="4" bestFit="1" customWidth="1"/>
    <col min="14688" max="14688" width="12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0.140625" bestFit="1" customWidth="1"/>
    <col min="14701" max="14701" width="4" bestFit="1" customWidth="1"/>
    <col min="14702" max="14702" width="12.140625" bestFit="1" customWidth="1"/>
    <col min="14703" max="14703" width="4" bestFit="1" customWidth="1"/>
    <col min="14704" max="14704" width="12.140625" bestFit="1" customWidth="1"/>
    <col min="14705" max="14705" width="4" bestFit="1" customWidth="1"/>
    <col min="14706" max="14706" width="12.140625" bestFit="1" customWidth="1"/>
    <col min="14707" max="14707" width="4" bestFit="1" customWidth="1"/>
    <col min="14708" max="14708" width="12.140625" bestFit="1" customWidth="1"/>
    <col min="14709" max="14709" width="4" bestFit="1" customWidth="1"/>
    <col min="14710" max="14710" width="12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2.140625" bestFit="1" customWidth="1"/>
    <col min="14727" max="14727" width="4" bestFit="1" customWidth="1"/>
    <col min="14728" max="14728" width="12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14062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2.140625" bestFit="1" customWidth="1"/>
    <col min="14739" max="14739" width="4" bestFit="1" customWidth="1"/>
    <col min="14740" max="14740" width="12.7109375" bestFit="1" customWidth="1"/>
    <col min="14741" max="14741" width="4" bestFit="1" customWidth="1"/>
    <col min="14742" max="14742" width="11.140625" bestFit="1" customWidth="1"/>
    <col min="14743" max="14743" width="4" bestFit="1" customWidth="1"/>
    <col min="14744" max="14744" width="12.140625" bestFit="1" customWidth="1"/>
    <col min="14745" max="14745" width="4" bestFit="1" customWidth="1"/>
    <col min="14746" max="14746" width="11.140625" bestFit="1" customWidth="1"/>
    <col min="14747" max="14747" width="4" bestFit="1" customWidth="1"/>
    <col min="14748" max="14748" width="12.140625" bestFit="1" customWidth="1"/>
    <col min="14749" max="14749" width="4" bestFit="1" customWidth="1"/>
    <col min="14750" max="14750" width="12.140625" bestFit="1" customWidth="1"/>
    <col min="14751" max="14751" width="4" bestFit="1" customWidth="1"/>
    <col min="14752" max="14752" width="12.7109375" bestFit="1" customWidth="1"/>
    <col min="14753" max="14753" width="4" bestFit="1" customWidth="1"/>
    <col min="14754" max="14754" width="12.140625" bestFit="1" customWidth="1"/>
    <col min="14755" max="14755" width="4" bestFit="1" customWidth="1"/>
    <col min="14756" max="14756" width="11.140625" bestFit="1" customWidth="1"/>
    <col min="14757" max="14757" width="4" bestFit="1" customWidth="1"/>
    <col min="14758" max="14758" width="12.140625" bestFit="1" customWidth="1"/>
    <col min="14759" max="14759" width="4" bestFit="1" customWidth="1"/>
    <col min="14760" max="14760" width="12.140625" bestFit="1" customWidth="1"/>
    <col min="14761" max="14761" width="4" bestFit="1" customWidth="1"/>
    <col min="14762" max="14762" width="12.140625" bestFit="1" customWidth="1"/>
    <col min="14763" max="14763" width="4" bestFit="1" customWidth="1"/>
    <col min="14764" max="14764" width="12.140625" bestFit="1" customWidth="1"/>
    <col min="14765" max="14765" width="4" bestFit="1" customWidth="1"/>
    <col min="14766" max="14766" width="12.140625" bestFit="1" customWidth="1"/>
    <col min="14767" max="14767" width="4" bestFit="1" customWidth="1"/>
    <col min="14768" max="14768" width="12.140625" bestFit="1" customWidth="1"/>
    <col min="14769" max="14769" width="4" bestFit="1" customWidth="1"/>
    <col min="14770" max="14770" width="12.140625" bestFit="1" customWidth="1"/>
    <col min="14771" max="14771" width="4" bestFit="1" customWidth="1"/>
    <col min="14772" max="14772" width="12.140625" bestFit="1" customWidth="1"/>
    <col min="14773" max="14773" width="4" bestFit="1" customWidth="1"/>
    <col min="14774" max="14774" width="12.140625" bestFit="1" customWidth="1"/>
    <col min="14775" max="14775" width="4" bestFit="1" customWidth="1"/>
    <col min="14776" max="14776" width="12.140625" bestFit="1" customWidth="1"/>
    <col min="14777" max="14777" width="4" bestFit="1" customWidth="1"/>
    <col min="14778" max="14778" width="12.140625" bestFit="1" customWidth="1"/>
    <col min="14779" max="14779" width="4" bestFit="1" customWidth="1"/>
    <col min="14780" max="14780" width="12.140625" bestFit="1" customWidth="1"/>
    <col min="14781" max="14781" width="4" bestFit="1" customWidth="1"/>
    <col min="14782" max="14782" width="12.140625" bestFit="1" customWidth="1"/>
    <col min="14783" max="14783" width="4" bestFit="1" customWidth="1"/>
    <col min="14784" max="14784" width="12.140625" bestFit="1" customWidth="1"/>
    <col min="14785" max="14785" width="4" bestFit="1" customWidth="1"/>
    <col min="14786" max="14786" width="12.140625" bestFit="1" customWidth="1"/>
    <col min="14787" max="14787" width="4" bestFit="1" customWidth="1"/>
    <col min="14788" max="14788" width="11.7109375" bestFit="1" customWidth="1"/>
    <col min="14789" max="14789" width="4" bestFit="1" customWidth="1"/>
    <col min="14790" max="14790" width="12.7109375" bestFit="1" customWidth="1"/>
    <col min="14791" max="14791" width="4" bestFit="1" customWidth="1"/>
    <col min="14792" max="14792" width="12.140625" bestFit="1" customWidth="1"/>
    <col min="14793" max="14793" width="4" bestFit="1" customWidth="1"/>
    <col min="14794" max="14794" width="12.140625" bestFit="1" customWidth="1"/>
    <col min="14795" max="14795" width="4" bestFit="1" customWidth="1"/>
    <col min="14796" max="14796" width="12.140625" bestFit="1" customWidth="1"/>
    <col min="14797" max="14797" width="4" bestFit="1" customWidth="1"/>
    <col min="14798" max="14798" width="12.140625" bestFit="1" customWidth="1"/>
    <col min="14799" max="14799" width="4" bestFit="1" customWidth="1"/>
    <col min="14800" max="14800" width="12.140625" bestFit="1" customWidth="1"/>
    <col min="14801" max="14801" width="4" bestFit="1" customWidth="1"/>
    <col min="14802" max="14802" width="12.140625" bestFit="1" customWidth="1"/>
    <col min="14803" max="14803" width="4" bestFit="1" customWidth="1"/>
    <col min="14804" max="14804" width="12.140625" bestFit="1" customWidth="1"/>
    <col min="14805" max="14805" width="4" bestFit="1" customWidth="1"/>
    <col min="14806" max="14806" width="12.140625" bestFit="1" customWidth="1"/>
    <col min="14807" max="14807" width="4" bestFit="1" customWidth="1"/>
    <col min="14808" max="14808" width="12.140625" bestFit="1" customWidth="1"/>
    <col min="14809" max="14809" width="4" bestFit="1" customWidth="1"/>
    <col min="14810" max="14810" width="12.140625" bestFit="1" customWidth="1"/>
    <col min="14811" max="14811" width="4" bestFit="1" customWidth="1"/>
    <col min="14812" max="14812" width="12.140625" bestFit="1" customWidth="1"/>
    <col min="14813" max="14813" width="4" bestFit="1" customWidth="1"/>
    <col min="14814" max="14814" width="12.140625" bestFit="1" customWidth="1"/>
    <col min="14815" max="14815" width="4" bestFit="1" customWidth="1"/>
    <col min="14849" max="14849" width="46.42578125" bestFit="1" customWidth="1"/>
    <col min="14850" max="14850" width="12.425781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710937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710937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2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2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0.140625" bestFit="1" customWidth="1"/>
    <col min="14943" max="14943" width="4" bestFit="1" customWidth="1"/>
    <col min="14944" max="14944" width="12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0.140625" bestFit="1" customWidth="1"/>
    <col min="14957" max="14957" width="4" bestFit="1" customWidth="1"/>
    <col min="14958" max="14958" width="12.140625" bestFit="1" customWidth="1"/>
    <col min="14959" max="14959" width="4" bestFit="1" customWidth="1"/>
    <col min="14960" max="14960" width="12.140625" bestFit="1" customWidth="1"/>
    <col min="14961" max="14961" width="4" bestFit="1" customWidth="1"/>
    <col min="14962" max="14962" width="12.140625" bestFit="1" customWidth="1"/>
    <col min="14963" max="14963" width="4" bestFit="1" customWidth="1"/>
    <col min="14964" max="14964" width="12.140625" bestFit="1" customWidth="1"/>
    <col min="14965" max="14965" width="4" bestFit="1" customWidth="1"/>
    <col min="14966" max="14966" width="12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2.140625" bestFit="1" customWidth="1"/>
    <col min="14983" max="14983" width="4" bestFit="1" customWidth="1"/>
    <col min="14984" max="14984" width="12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14062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2.140625" bestFit="1" customWidth="1"/>
    <col min="14995" max="14995" width="4" bestFit="1" customWidth="1"/>
    <col min="14996" max="14996" width="12.7109375" bestFit="1" customWidth="1"/>
    <col min="14997" max="14997" width="4" bestFit="1" customWidth="1"/>
    <col min="14998" max="14998" width="11.140625" bestFit="1" customWidth="1"/>
    <col min="14999" max="14999" width="4" bestFit="1" customWidth="1"/>
    <col min="15000" max="15000" width="12.140625" bestFit="1" customWidth="1"/>
    <col min="15001" max="15001" width="4" bestFit="1" customWidth="1"/>
    <col min="15002" max="15002" width="11.140625" bestFit="1" customWidth="1"/>
    <col min="15003" max="15003" width="4" bestFit="1" customWidth="1"/>
    <col min="15004" max="15004" width="12.140625" bestFit="1" customWidth="1"/>
    <col min="15005" max="15005" width="4" bestFit="1" customWidth="1"/>
    <col min="15006" max="15006" width="12.140625" bestFit="1" customWidth="1"/>
    <col min="15007" max="15007" width="4" bestFit="1" customWidth="1"/>
    <col min="15008" max="15008" width="12.7109375" bestFit="1" customWidth="1"/>
    <col min="15009" max="15009" width="4" bestFit="1" customWidth="1"/>
    <col min="15010" max="15010" width="12.140625" bestFit="1" customWidth="1"/>
    <col min="15011" max="15011" width="4" bestFit="1" customWidth="1"/>
    <col min="15012" max="15012" width="11.140625" bestFit="1" customWidth="1"/>
    <col min="15013" max="15013" width="4" bestFit="1" customWidth="1"/>
    <col min="15014" max="15014" width="12.140625" bestFit="1" customWidth="1"/>
    <col min="15015" max="15015" width="4" bestFit="1" customWidth="1"/>
    <col min="15016" max="15016" width="12.140625" bestFit="1" customWidth="1"/>
    <col min="15017" max="15017" width="4" bestFit="1" customWidth="1"/>
    <col min="15018" max="15018" width="12.140625" bestFit="1" customWidth="1"/>
    <col min="15019" max="15019" width="4" bestFit="1" customWidth="1"/>
    <col min="15020" max="15020" width="12.140625" bestFit="1" customWidth="1"/>
    <col min="15021" max="15021" width="4" bestFit="1" customWidth="1"/>
    <col min="15022" max="15022" width="12.140625" bestFit="1" customWidth="1"/>
    <col min="15023" max="15023" width="4" bestFit="1" customWidth="1"/>
    <col min="15024" max="15024" width="12.140625" bestFit="1" customWidth="1"/>
    <col min="15025" max="15025" width="4" bestFit="1" customWidth="1"/>
    <col min="15026" max="15026" width="12.140625" bestFit="1" customWidth="1"/>
    <col min="15027" max="15027" width="4" bestFit="1" customWidth="1"/>
    <col min="15028" max="15028" width="12.140625" bestFit="1" customWidth="1"/>
    <col min="15029" max="15029" width="4" bestFit="1" customWidth="1"/>
    <col min="15030" max="15030" width="12.140625" bestFit="1" customWidth="1"/>
    <col min="15031" max="15031" width="4" bestFit="1" customWidth="1"/>
    <col min="15032" max="15032" width="12.140625" bestFit="1" customWidth="1"/>
    <col min="15033" max="15033" width="4" bestFit="1" customWidth="1"/>
    <col min="15034" max="15034" width="12.140625" bestFit="1" customWidth="1"/>
    <col min="15035" max="15035" width="4" bestFit="1" customWidth="1"/>
    <col min="15036" max="15036" width="12.140625" bestFit="1" customWidth="1"/>
    <col min="15037" max="15037" width="4" bestFit="1" customWidth="1"/>
    <col min="15038" max="15038" width="12.140625" bestFit="1" customWidth="1"/>
    <col min="15039" max="15039" width="4" bestFit="1" customWidth="1"/>
    <col min="15040" max="15040" width="12.140625" bestFit="1" customWidth="1"/>
    <col min="15041" max="15041" width="4" bestFit="1" customWidth="1"/>
    <col min="15042" max="15042" width="12.140625" bestFit="1" customWidth="1"/>
    <col min="15043" max="15043" width="4" bestFit="1" customWidth="1"/>
    <col min="15044" max="15044" width="11.7109375" bestFit="1" customWidth="1"/>
    <col min="15045" max="15045" width="4" bestFit="1" customWidth="1"/>
    <col min="15046" max="15046" width="12.7109375" bestFit="1" customWidth="1"/>
    <col min="15047" max="15047" width="4" bestFit="1" customWidth="1"/>
    <col min="15048" max="15048" width="12.140625" bestFit="1" customWidth="1"/>
    <col min="15049" max="15049" width="4" bestFit="1" customWidth="1"/>
    <col min="15050" max="15050" width="12.140625" bestFit="1" customWidth="1"/>
    <col min="15051" max="15051" width="4" bestFit="1" customWidth="1"/>
    <col min="15052" max="15052" width="12.140625" bestFit="1" customWidth="1"/>
    <col min="15053" max="15053" width="4" bestFit="1" customWidth="1"/>
    <col min="15054" max="15054" width="12.140625" bestFit="1" customWidth="1"/>
    <col min="15055" max="15055" width="4" bestFit="1" customWidth="1"/>
    <col min="15056" max="15056" width="12.140625" bestFit="1" customWidth="1"/>
    <col min="15057" max="15057" width="4" bestFit="1" customWidth="1"/>
    <col min="15058" max="15058" width="12.140625" bestFit="1" customWidth="1"/>
    <col min="15059" max="15059" width="4" bestFit="1" customWidth="1"/>
    <col min="15060" max="15060" width="12.140625" bestFit="1" customWidth="1"/>
    <col min="15061" max="15061" width="4" bestFit="1" customWidth="1"/>
    <col min="15062" max="15062" width="12.140625" bestFit="1" customWidth="1"/>
    <col min="15063" max="15063" width="4" bestFit="1" customWidth="1"/>
    <col min="15064" max="15064" width="12.140625" bestFit="1" customWidth="1"/>
    <col min="15065" max="15065" width="4" bestFit="1" customWidth="1"/>
    <col min="15066" max="15066" width="12.140625" bestFit="1" customWidth="1"/>
    <col min="15067" max="15067" width="4" bestFit="1" customWidth="1"/>
    <col min="15068" max="15068" width="12.140625" bestFit="1" customWidth="1"/>
    <col min="15069" max="15069" width="4" bestFit="1" customWidth="1"/>
    <col min="15070" max="15070" width="12.140625" bestFit="1" customWidth="1"/>
    <col min="15071" max="15071" width="4" bestFit="1" customWidth="1"/>
    <col min="15105" max="15105" width="46.42578125" bestFit="1" customWidth="1"/>
    <col min="15106" max="15106" width="12.425781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710937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710937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2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2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0.140625" bestFit="1" customWidth="1"/>
    <col min="15199" max="15199" width="4" bestFit="1" customWidth="1"/>
    <col min="15200" max="15200" width="12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0.140625" bestFit="1" customWidth="1"/>
    <col min="15213" max="15213" width="4" bestFit="1" customWidth="1"/>
    <col min="15214" max="15214" width="12.140625" bestFit="1" customWidth="1"/>
    <col min="15215" max="15215" width="4" bestFit="1" customWidth="1"/>
    <col min="15216" max="15216" width="12.140625" bestFit="1" customWidth="1"/>
    <col min="15217" max="15217" width="4" bestFit="1" customWidth="1"/>
    <col min="15218" max="15218" width="12.140625" bestFit="1" customWidth="1"/>
    <col min="15219" max="15219" width="4" bestFit="1" customWidth="1"/>
    <col min="15220" max="15220" width="12.140625" bestFit="1" customWidth="1"/>
    <col min="15221" max="15221" width="4" bestFit="1" customWidth="1"/>
    <col min="15222" max="15222" width="12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2.140625" bestFit="1" customWidth="1"/>
    <col min="15239" max="15239" width="4" bestFit="1" customWidth="1"/>
    <col min="15240" max="15240" width="12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14062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2.140625" bestFit="1" customWidth="1"/>
    <col min="15251" max="15251" width="4" bestFit="1" customWidth="1"/>
    <col min="15252" max="15252" width="12.7109375" bestFit="1" customWidth="1"/>
    <col min="15253" max="15253" width="4" bestFit="1" customWidth="1"/>
    <col min="15254" max="15254" width="11.140625" bestFit="1" customWidth="1"/>
    <col min="15255" max="15255" width="4" bestFit="1" customWidth="1"/>
    <col min="15256" max="15256" width="12.140625" bestFit="1" customWidth="1"/>
    <col min="15257" max="15257" width="4" bestFit="1" customWidth="1"/>
    <col min="15258" max="15258" width="11.140625" bestFit="1" customWidth="1"/>
    <col min="15259" max="15259" width="4" bestFit="1" customWidth="1"/>
    <col min="15260" max="15260" width="12.140625" bestFit="1" customWidth="1"/>
    <col min="15261" max="15261" width="4" bestFit="1" customWidth="1"/>
    <col min="15262" max="15262" width="12.140625" bestFit="1" customWidth="1"/>
    <col min="15263" max="15263" width="4" bestFit="1" customWidth="1"/>
    <col min="15264" max="15264" width="12.7109375" bestFit="1" customWidth="1"/>
    <col min="15265" max="15265" width="4" bestFit="1" customWidth="1"/>
    <col min="15266" max="15266" width="12.140625" bestFit="1" customWidth="1"/>
    <col min="15267" max="15267" width="4" bestFit="1" customWidth="1"/>
    <col min="15268" max="15268" width="11.140625" bestFit="1" customWidth="1"/>
    <col min="15269" max="15269" width="4" bestFit="1" customWidth="1"/>
    <col min="15270" max="15270" width="12.140625" bestFit="1" customWidth="1"/>
    <col min="15271" max="15271" width="4" bestFit="1" customWidth="1"/>
    <col min="15272" max="15272" width="12.140625" bestFit="1" customWidth="1"/>
    <col min="15273" max="15273" width="4" bestFit="1" customWidth="1"/>
    <col min="15274" max="15274" width="12.140625" bestFit="1" customWidth="1"/>
    <col min="15275" max="15275" width="4" bestFit="1" customWidth="1"/>
    <col min="15276" max="15276" width="12.140625" bestFit="1" customWidth="1"/>
    <col min="15277" max="15277" width="4" bestFit="1" customWidth="1"/>
    <col min="15278" max="15278" width="12.140625" bestFit="1" customWidth="1"/>
    <col min="15279" max="15279" width="4" bestFit="1" customWidth="1"/>
    <col min="15280" max="15280" width="12.140625" bestFit="1" customWidth="1"/>
    <col min="15281" max="15281" width="4" bestFit="1" customWidth="1"/>
    <col min="15282" max="15282" width="12.140625" bestFit="1" customWidth="1"/>
    <col min="15283" max="15283" width="4" bestFit="1" customWidth="1"/>
    <col min="15284" max="15284" width="12.140625" bestFit="1" customWidth="1"/>
    <col min="15285" max="15285" width="4" bestFit="1" customWidth="1"/>
    <col min="15286" max="15286" width="12.140625" bestFit="1" customWidth="1"/>
    <col min="15287" max="15287" width="4" bestFit="1" customWidth="1"/>
    <col min="15288" max="15288" width="12.140625" bestFit="1" customWidth="1"/>
    <col min="15289" max="15289" width="4" bestFit="1" customWidth="1"/>
    <col min="15290" max="15290" width="12.140625" bestFit="1" customWidth="1"/>
    <col min="15291" max="15291" width="4" bestFit="1" customWidth="1"/>
    <col min="15292" max="15292" width="12.140625" bestFit="1" customWidth="1"/>
    <col min="15293" max="15293" width="4" bestFit="1" customWidth="1"/>
    <col min="15294" max="15294" width="12.140625" bestFit="1" customWidth="1"/>
    <col min="15295" max="15295" width="4" bestFit="1" customWidth="1"/>
    <col min="15296" max="15296" width="12.140625" bestFit="1" customWidth="1"/>
    <col min="15297" max="15297" width="4" bestFit="1" customWidth="1"/>
    <col min="15298" max="15298" width="12.140625" bestFit="1" customWidth="1"/>
    <col min="15299" max="15299" width="4" bestFit="1" customWidth="1"/>
    <col min="15300" max="15300" width="11.7109375" bestFit="1" customWidth="1"/>
    <col min="15301" max="15301" width="4" bestFit="1" customWidth="1"/>
    <col min="15302" max="15302" width="12.7109375" bestFit="1" customWidth="1"/>
    <col min="15303" max="15303" width="4" bestFit="1" customWidth="1"/>
    <col min="15304" max="15304" width="12.140625" bestFit="1" customWidth="1"/>
    <col min="15305" max="15305" width="4" bestFit="1" customWidth="1"/>
    <col min="15306" max="15306" width="12.140625" bestFit="1" customWidth="1"/>
    <col min="15307" max="15307" width="4" bestFit="1" customWidth="1"/>
    <col min="15308" max="15308" width="12.140625" bestFit="1" customWidth="1"/>
    <col min="15309" max="15309" width="4" bestFit="1" customWidth="1"/>
    <col min="15310" max="15310" width="12.140625" bestFit="1" customWidth="1"/>
    <col min="15311" max="15311" width="4" bestFit="1" customWidth="1"/>
    <col min="15312" max="15312" width="12.140625" bestFit="1" customWidth="1"/>
    <col min="15313" max="15313" width="4" bestFit="1" customWidth="1"/>
    <col min="15314" max="15314" width="12.140625" bestFit="1" customWidth="1"/>
    <col min="15315" max="15315" width="4" bestFit="1" customWidth="1"/>
    <col min="15316" max="15316" width="12.140625" bestFit="1" customWidth="1"/>
    <col min="15317" max="15317" width="4" bestFit="1" customWidth="1"/>
    <col min="15318" max="15318" width="12.140625" bestFit="1" customWidth="1"/>
    <col min="15319" max="15319" width="4" bestFit="1" customWidth="1"/>
    <col min="15320" max="15320" width="12.140625" bestFit="1" customWidth="1"/>
    <col min="15321" max="15321" width="4" bestFit="1" customWidth="1"/>
    <col min="15322" max="15322" width="12.140625" bestFit="1" customWidth="1"/>
    <col min="15323" max="15323" width="4" bestFit="1" customWidth="1"/>
    <col min="15324" max="15324" width="12.140625" bestFit="1" customWidth="1"/>
    <col min="15325" max="15325" width="4" bestFit="1" customWidth="1"/>
    <col min="15326" max="15326" width="12.140625" bestFit="1" customWidth="1"/>
    <col min="15327" max="15327" width="4" bestFit="1" customWidth="1"/>
    <col min="15361" max="15361" width="46.42578125" bestFit="1" customWidth="1"/>
    <col min="15362" max="15362" width="12.425781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710937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710937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2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2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0.140625" bestFit="1" customWidth="1"/>
    <col min="15455" max="15455" width="4" bestFit="1" customWidth="1"/>
    <col min="15456" max="15456" width="12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0.140625" bestFit="1" customWidth="1"/>
    <col min="15469" max="15469" width="4" bestFit="1" customWidth="1"/>
    <col min="15470" max="15470" width="12.140625" bestFit="1" customWidth="1"/>
    <col min="15471" max="15471" width="4" bestFit="1" customWidth="1"/>
    <col min="15472" max="15472" width="12.140625" bestFit="1" customWidth="1"/>
    <col min="15473" max="15473" width="4" bestFit="1" customWidth="1"/>
    <col min="15474" max="15474" width="12.140625" bestFit="1" customWidth="1"/>
    <col min="15475" max="15475" width="4" bestFit="1" customWidth="1"/>
    <col min="15476" max="15476" width="12.140625" bestFit="1" customWidth="1"/>
    <col min="15477" max="15477" width="4" bestFit="1" customWidth="1"/>
    <col min="15478" max="15478" width="12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2.140625" bestFit="1" customWidth="1"/>
    <col min="15495" max="15495" width="4" bestFit="1" customWidth="1"/>
    <col min="15496" max="15496" width="12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14062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2.140625" bestFit="1" customWidth="1"/>
    <col min="15507" max="15507" width="4" bestFit="1" customWidth="1"/>
    <col min="15508" max="15508" width="12.7109375" bestFit="1" customWidth="1"/>
    <col min="15509" max="15509" width="4" bestFit="1" customWidth="1"/>
    <col min="15510" max="15510" width="11.140625" bestFit="1" customWidth="1"/>
    <col min="15511" max="15511" width="4" bestFit="1" customWidth="1"/>
    <col min="15512" max="15512" width="12.140625" bestFit="1" customWidth="1"/>
    <col min="15513" max="15513" width="4" bestFit="1" customWidth="1"/>
    <col min="15514" max="15514" width="11.140625" bestFit="1" customWidth="1"/>
    <col min="15515" max="15515" width="4" bestFit="1" customWidth="1"/>
    <col min="15516" max="15516" width="12.140625" bestFit="1" customWidth="1"/>
    <col min="15517" max="15517" width="4" bestFit="1" customWidth="1"/>
    <col min="15518" max="15518" width="12.140625" bestFit="1" customWidth="1"/>
    <col min="15519" max="15519" width="4" bestFit="1" customWidth="1"/>
    <col min="15520" max="15520" width="12.7109375" bestFit="1" customWidth="1"/>
    <col min="15521" max="15521" width="4" bestFit="1" customWidth="1"/>
    <col min="15522" max="15522" width="12.140625" bestFit="1" customWidth="1"/>
    <col min="15523" max="15523" width="4" bestFit="1" customWidth="1"/>
    <col min="15524" max="15524" width="11.140625" bestFit="1" customWidth="1"/>
    <col min="15525" max="15525" width="4" bestFit="1" customWidth="1"/>
    <col min="15526" max="15526" width="12.140625" bestFit="1" customWidth="1"/>
    <col min="15527" max="15527" width="4" bestFit="1" customWidth="1"/>
    <col min="15528" max="15528" width="12.140625" bestFit="1" customWidth="1"/>
    <col min="15529" max="15529" width="4" bestFit="1" customWidth="1"/>
    <col min="15530" max="15530" width="12.140625" bestFit="1" customWidth="1"/>
    <col min="15531" max="15531" width="4" bestFit="1" customWidth="1"/>
    <col min="15532" max="15532" width="12.140625" bestFit="1" customWidth="1"/>
    <col min="15533" max="15533" width="4" bestFit="1" customWidth="1"/>
    <col min="15534" max="15534" width="12.140625" bestFit="1" customWidth="1"/>
    <col min="15535" max="15535" width="4" bestFit="1" customWidth="1"/>
    <col min="15536" max="15536" width="12.140625" bestFit="1" customWidth="1"/>
    <col min="15537" max="15537" width="4" bestFit="1" customWidth="1"/>
    <col min="15538" max="15538" width="12.140625" bestFit="1" customWidth="1"/>
    <col min="15539" max="15539" width="4" bestFit="1" customWidth="1"/>
    <col min="15540" max="15540" width="12.140625" bestFit="1" customWidth="1"/>
    <col min="15541" max="15541" width="4" bestFit="1" customWidth="1"/>
    <col min="15542" max="15542" width="12.140625" bestFit="1" customWidth="1"/>
    <col min="15543" max="15543" width="4" bestFit="1" customWidth="1"/>
    <col min="15544" max="15544" width="12.140625" bestFit="1" customWidth="1"/>
    <col min="15545" max="15545" width="4" bestFit="1" customWidth="1"/>
    <col min="15546" max="15546" width="12.140625" bestFit="1" customWidth="1"/>
    <col min="15547" max="15547" width="4" bestFit="1" customWidth="1"/>
    <col min="15548" max="15548" width="12.140625" bestFit="1" customWidth="1"/>
    <col min="15549" max="15549" width="4" bestFit="1" customWidth="1"/>
    <col min="15550" max="15550" width="12.140625" bestFit="1" customWidth="1"/>
    <col min="15551" max="15551" width="4" bestFit="1" customWidth="1"/>
    <col min="15552" max="15552" width="12.140625" bestFit="1" customWidth="1"/>
    <col min="15553" max="15553" width="4" bestFit="1" customWidth="1"/>
    <col min="15554" max="15554" width="12.140625" bestFit="1" customWidth="1"/>
    <col min="15555" max="15555" width="4" bestFit="1" customWidth="1"/>
    <col min="15556" max="15556" width="11.7109375" bestFit="1" customWidth="1"/>
    <col min="15557" max="15557" width="4" bestFit="1" customWidth="1"/>
    <col min="15558" max="15558" width="12.7109375" bestFit="1" customWidth="1"/>
    <col min="15559" max="15559" width="4" bestFit="1" customWidth="1"/>
    <col min="15560" max="15560" width="12.140625" bestFit="1" customWidth="1"/>
    <col min="15561" max="15561" width="4" bestFit="1" customWidth="1"/>
    <col min="15562" max="15562" width="12.140625" bestFit="1" customWidth="1"/>
    <col min="15563" max="15563" width="4" bestFit="1" customWidth="1"/>
    <col min="15564" max="15564" width="12.140625" bestFit="1" customWidth="1"/>
    <col min="15565" max="15565" width="4" bestFit="1" customWidth="1"/>
    <col min="15566" max="15566" width="12.140625" bestFit="1" customWidth="1"/>
    <col min="15567" max="15567" width="4" bestFit="1" customWidth="1"/>
    <col min="15568" max="15568" width="12.140625" bestFit="1" customWidth="1"/>
    <col min="15569" max="15569" width="4" bestFit="1" customWidth="1"/>
    <col min="15570" max="15570" width="12.140625" bestFit="1" customWidth="1"/>
    <col min="15571" max="15571" width="4" bestFit="1" customWidth="1"/>
    <col min="15572" max="15572" width="12.140625" bestFit="1" customWidth="1"/>
    <col min="15573" max="15573" width="4" bestFit="1" customWidth="1"/>
    <col min="15574" max="15574" width="12.140625" bestFit="1" customWidth="1"/>
    <col min="15575" max="15575" width="4" bestFit="1" customWidth="1"/>
    <col min="15576" max="15576" width="12.140625" bestFit="1" customWidth="1"/>
    <col min="15577" max="15577" width="4" bestFit="1" customWidth="1"/>
    <col min="15578" max="15578" width="12.140625" bestFit="1" customWidth="1"/>
    <col min="15579" max="15579" width="4" bestFit="1" customWidth="1"/>
    <col min="15580" max="15580" width="12.140625" bestFit="1" customWidth="1"/>
    <col min="15581" max="15581" width="4" bestFit="1" customWidth="1"/>
    <col min="15582" max="15582" width="12.140625" bestFit="1" customWidth="1"/>
    <col min="15583" max="15583" width="4" bestFit="1" customWidth="1"/>
    <col min="15617" max="15617" width="46.42578125" bestFit="1" customWidth="1"/>
    <col min="15618" max="15618" width="12.425781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710937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710937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2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2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0.140625" bestFit="1" customWidth="1"/>
    <col min="15711" max="15711" width="4" bestFit="1" customWidth="1"/>
    <col min="15712" max="15712" width="12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0.140625" bestFit="1" customWidth="1"/>
    <col min="15725" max="15725" width="4" bestFit="1" customWidth="1"/>
    <col min="15726" max="15726" width="12.140625" bestFit="1" customWidth="1"/>
    <col min="15727" max="15727" width="4" bestFit="1" customWidth="1"/>
    <col min="15728" max="15728" width="12.140625" bestFit="1" customWidth="1"/>
    <col min="15729" max="15729" width="4" bestFit="1" customWidth="1"/>
    <col min="15730" max="15730" width="12.140625" bestFit="1" customWidth="1"/>
    <col min="15731" max="15731" width="4" bestFit="1" customWidth="1"/>
    <col min="15732" max="15732" width="12.140625" bestFit="1" customWidth="1"/>
    <col min="15733" max="15733" width="4" bestFit="1" customWidth="1"/>
    <col min="15734" max="15734" width="12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2.140625" bestFit="1" customWidth="1"/>
    <col min="15751" max="15751" width="4" bestFit="1" customWidth="1"/>
    <col min="15752" max="15752" width="12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14062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2.140625" bestFit="1" customWidth="1"/>
    <col min="15763" max="15763" width="4" bestFit="1" customWidth="1"/>
    <col min="15764" max="15764" width="12.7109375" bestFit="1" customWidth="1"/>
    <col min="15765" max="15765" width="4" bestFit="1" customWidth="1"/>
    <col min="15766" max="15766" width="11.140625" bestFit="1" customWidth="1"/>
    <col min="15767" max="15767" width="4" bestFit="1" customWidth="1"/>
    <col min="15768" max="15768" width="12.140625" bestFit="1" customWidth="1"/>
    <col min="15769" max="15769" width="4" bestFit="1" customWidth="1"/>
    <col min="15770" max="15770" width="11.140625" bestFit="1" customWidth="1"/>
    <col min="15771" max="15771" width="4" bestFit="1" customWidth="1"/>
    <col min="15772" max="15772" width="12.140625" bestFit="1" customWidth="1"/>
    <col min="15773" max="15773" width="4" bestFit="1" customWidth="1"/>
    <col min="15774" max="15774" width="12.140625" bestFit="1" customWidth="1"/>
    <col min="15775" max="15775" width="4" bestFit="1" customWidth="1"/>
    <col min="15776" max="15776" width="12.7109375" bestFit="1" customWidth="1"/>
    <col min="15777" max="15777" width="4" bestFit="1" customWidth="1"/>
    <col min="15778" max="15778" width="12.140625" bestFit="1" customWidth="1"/>
    <col min="15779" max="15779" width="4" bestFit="1" customWidth="1"/>
    <col min="15780" max="15780" width="11.140625" bestFit="1" customWidth="1"/>
    <col min="15781" max="15781" width="4" bestFit="1" customWidth="1"/>
    <col min="15782" max="15782" width="12.140625" bestFit="1" customWidth="1"/>
    <col min="15783" max="15783" width="4" bestFit="1" customWidth="1"/>
    <col min="15784" max="15784" width="12.140625" bestFit="1" customWidth="1"/>
    <col min="15785" max="15785" width="4" bestFit="1" customWidth="1"/>
    <col min="15786" max="15786" width="12.140625" bestFit="1" customWidth="1"/>
    <col min="15787" max="15787" width="4" bestFit="1" customWidth="1"/>
    <col min="15788" max="15788" width="12.140625" bestFit="1" customWidth="1"/>
    <col min="15789" max="15789" width="4" bestFit="1" customWidth="1"/>
    <col min="15790" max="15790" width="12.140625" bestFit="1" customWidth="1"/>
    <col min="15791" max="15791" width="4" bestFit="1" customWidth="1"/>
    <col min="15792" max="15792" width="12.140625" bestFit="1" customWidth="1"/>
    <col min="15793" max="15793" width="4" bestFit="1" customWidth="1"/>
    <col min="15794" max="15794" width="12.140625" bestFit="1" customWidth="1"/>
    <col min="15795" max="15795" width="4" bestFit="1" customWidth="1"/>
    <col min="15796" max="15796" width="12.140625" bestFit="1" customWidth="1"/>
    <col min="15797" max="15797" width="4" bestFit="1" customWidth="1"/>
    <col min="15798" max="15798" width="12.140625" bestFit="1" customWidth="1"/>
    <col min="15799" max="15799" width="4" bestFit="1" customWidth="1"/>
    <col min="15800" max="15800" width="12.140625" bestFit="1" customWidth="1"/>
    <col min="15801" max="15801" width="4" bestFit="1" customWidth="1"/>
    <col min="15802" max="15802" width="12.140625" bestFit="1" customWidth="1"/>
    <col min="15803" max="15803" width="4" bestFit="1" customWidth="1"/>
    <col min="15804" max="15804" width="12.140625" bestFit="1" customWidth="1"/>
    <col min="15805" max="15805" width="4" bestFit="1" customWidth="1"/>
    <col min="15806" max="15806" width="12.140625" bestFit="1" customWidth="1"/>
    <col min="15807" max="15807" width="4" bestFit="1" customWidth="1"/>
    <col min="15808" max="15808" width="12.140625" bestFit="1" customWidth="1"/>
    <col min="15809" max="15809" width="4" bestFit="1" customWidth="1"/>
    <col min="15810" max="15810" width="12.140625" bestFit="1" customWidth="1"/>
    <col min="15811" max="15811" width="4" bestFit="1" customWidth="1"/>
    <col min="15812" max="15812" width="11.7109375" bestFit="1" customWidth="1"/>
    <col min="15813" max="15813" width="4" bestFit="1" customWidth="1"/>
    <col min="15814" max="15814" width="12.7109375" bestFit="1" customWidth="1"/>
    <col min="15815" max="15815" width="4" bestFit="1" customWidth="1"/>
    <col min="15816" max="15816" width="12.140625" bestFit="1" customWidth="1"/>
    <col min="15817" max="15817" width="4" bestFit="1" customWidth="1"/>
    <col min="15818" max="15818" width="12.140625" bestFit="1" customWidth="1"/>
    <col min="15819" max="15819" width="4" bestFit="1" customWidth="1"/>
    <col min="15820" max="15820" width="12.140625" bestFit="1" customWidth="1"/>
    <col min="15821" max="15821" width="4" bestFit="1" customWidth="1"/>
    <col min="15822" max="15822" width="12.140625" bestFit="1" customWidth="1"/>
    <col min="15823" max="15823" width="4" bestFit="1" customWidth="1"/>
    <col min="15824" max="15824" width="12.140625" bestFit="1" customWidth="1"/>
    <col min="15825" max="15825" width="4" bestFit="1" customWidth="1"/>
    <col min="15826" max="15826" width="12.140625" bestFit="1" customWidth="1"/>
    <col min="15827" max="15827" width="4" bestFit="1" customWidth="1"/>
    <col min="15828" max="15828" width="12.140625" bestFit="1" customWidth="1"/>
    <col min="15829" max="15829" width="4" bestFit="1" customWidth="1"/>
    <col min="15830" max="15830" width="12.140625" bestFit="1" customWidth="1"/>
    <col min="15831" max="15831" width="4" bestFit="1" customWidth="1"/>
    <col min="15832" max="15832" width="12.140625" bestFit="1" customWidth="1"/>
    <col min="15833" max="15833" width="4" bestFit="1" customWidth="1"/>
    <col min="15834" max="15834" width="12.140625" bestFit="1" customWidth="1"/>
    <col min="15835" max="15835" width="4" bestFit="1" customWidth="1"/>
    <col min="15836" max="15836" width="12.140625" bestFit="1" customWidth="1"/>
    <col min="15837" max="15837" width="4" bestFit="1" customWidth="1"/>
    <col min="15838" max="15838" width="12.140625" bestFit="1" customWidth="1"/>
    <col min="15839" max="15839" width="4" bestFit="1" customWidth="1"/>
    <col min="15873" max="15873" width="46.42578125" bestFit="1" customWidth="1"/>
    <col min="15874" max="15874" width="12.425781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710937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710937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2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2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0.140625" bestFit="1" customWidth="1"/>
    <col min="15967" max="15967" width="4" bestFit="1" customWidth="1"/>
    <col min="15968" max="15968" width="12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0.140625" bestFit="1" customWidth="1"/>
    <col min="15981" max="15981" width="4" bestFit="1" customWidth="1"/>
    <col min="15982" max="15982" width="12.140625" bestFit="1" customWidth="1"/>
    <col min="15983" max="15983" width="4" bestFit="1" customWidth="1"/>
    <col min="15984" max="15984" width="12.140625" bestFit="1" customWidth="1"/>
    <col min="15985" max="15985" width="4" bestFit="1" customWidth="1"/>
    <col min="15986" max="15986" width="12.140625" bestFit="1" customWidth="1"/>
    <col min="15987" max="15987" width="4" bestFit="1" customWidth="1"/>
    <col min="15988" max="15988" width="12.140625" bestFit="1" customWidth="1"/>
    <col min="15989" max="15989" width="4" bestFit="1" customWidth="1"/>
    <col min="15990" max="15990" width="12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2.140625" bestFit="1" customWidth="1"/>
    <col min="16007" max="16007" width="4" bestFit="1" customWidth="1"/>
    <col min="16008" max="16008" width="12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14062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2.140625" bestFit="1" customWidth="1"/>
    <col min="16019" max="16019" width="4" bestFit="1" customWidth="1"/>
    <col min="16020" max="16020" width="12.7109375" bestFit="1" customWidth="1"/>
    <col min="16021" max="16021" width="4" bestFit="1" customWidth="1"/>
    <col min="16022" max="16022" width="11.140625" bestFit="1" customWidth="1"/>
    <col min="16023" max="16023" width="4" bestFit="1" customWidth="1"/>
    <col min="16024" max="16024" width="12.140625" bestFit="1" customWidth="1"/>
    <col min="16025" max="16025" width="4" bestFit="1" customWidth="1"/>
    <col min="16026" max="16026" width="11.140625" bestFit="1" customWidth="1"/>
    <col min="16027" max="16027" width="4" bestFit="1" customWidth="1"/>
    <col min="16028" max="16028" width="12.140625" bestFit="1" customWidth="1"/>
    <col min="16029" max="16029" width="4" bestFit="1" customWidth="1"/>
    <col min="16030" max="16030" width="12.140625" bestFit="1" customWidth="1"/>
    <col min="16031" max="16031" width="4" bestFit="1" customWidth="1"/>
    <col min="16032" max="16032" width="12.7109375" bestFit="1" customWidth="1"/>
    <col min="16033" max="16033" width="4" bestFit="1" customWidth="1"/>
    <col min="16034" max="16034" width="12.140625" bestFit="1" customWidth="1"/>
    <col min="16035" max="16035" width="4" bestFit="1" customWidth="1"/>
    <col min="16036" max="16036" width="11.140625" bestFit="1" customWidth="1"/>
    <col min="16037" max="16037" width="4" bestFit="1" customWidth="1"/>
    <col min="16038" max="16038" width="12.140625" bestFit="1" customWidth="1"/>
    <col min="16039" max="16039" width="4" bestFit="1" customWidth="1"/>
    <col min="16040" max="16040" width="12.140625" bestFit="1" customWidth="1"/>
    <col min="16041" max="16041" width="4" bestFit="1" customWidth="1"/>
    <col min="16042" max="16042" width="12.140625" bestFit="1" customWidth="1"/>
    <col min="16043" max="16043" width="4" bestFit="1" customWidth="1"/>
    <col min="16044" max="16044" width="12.140625" bestFit="1" customWidth="1"/>
    <col min="16045" max="16045" width="4" bestFit="1" customWidth="1"/>
    <col min="16046" max="16046" width="12.140625" bestFit="1" customWidth="1"/>
    <col min="16047" max="16047" width="4" bestFit="1" customWidth="1"/>
    <col min="16048" max="16048" width="12.140625" bestFit="1" customWidth="1"/>
    <col min="16049" max="16049" width="4" bestFit="1" customWidth="1"/>
    <col min="16050" max="16050" width="12.140625" bestFit="1" customWidth="1"/>
    <col min="16051" max="16051" width="4" bestFit="1" customWidth="1"/>
    <col min="16052" max="16052" width="12.140625" bestFit="1" customWidth="1"/>
    <col min="16053" max="16053" width="4" bestFit="1" customWidth="1"/>
    <col min="16054" max="16054" width="12.140625" bestFit="1" customWidth="1"/>
    <col min="16055" max="16055" width="4" bestFit="1" customWidth="1"/>
    <col min="16056" max="16056" width="12.140625" bestFit="1" customWidth="1"/>
    <col min="16057" max="16057" width="4" bestFit="1" customWidth="1"/>
    <col min="16058" max="16058" width="12.140625" bestFit="1" customWidth="1"/>
    <col min="16059" max="16059" width="4" bestFit="1" customWidth="1"/>
    <col min="16060" max="16060" width="12.140625" bestFit="1" customWidth="1"/>
    <col min="16061" max="16061" width="4" bestFit="1" customWidth="1"/>
    <col min="16062" max="16062" width="12.140625" bestFit="1" customWidth="1"/>
    <col min="16063" max="16063" width="4" bestFit="1" customWidth="1"/>
    <col min="16064" max="16064" width="12.140625" bestFit="1" customWidth="1"/>
    <col min="16065" max="16065" width="4" bestFit="1" customWidth="1"/>
    <col min="16066" max="16066" width="12.140625" bestFit="1" customWidth="1"/>
    <col min="16067" max="16067" width="4" bestFit="1" customWidth="1"/>
    <col min="16068" max="16068" width="11.7109375" bestFit="1" customWidth="1"/>
    <col min="16069" max="16069" width="4" bestFit="1" customWidth="1"/>
    <col min="16070" max="16070" width="12.7109375" bestFit="1" customWidth="1"/>
    <col min="16071" max="16071" width="4" bestFit="1" customWidth="1"/>
    <col min="16072" max="16072" width="12.140625" bestFit="1" customWidth="1"/>
    <col min="16073" max="16073" width="4" bestFit="1" customWidth="1"/>
    <col min="16074" max="16074" width="12.140625" bestFit="1" customWidth="1"/>
    <col min="16075" max="16075" width="4" bestFit="1" customWidth="1"/>
    <col min="16076" max="16076" width="12.140625" bestFit="1" customWidth="1"/>
    <col min="16077" max="16077" width="4" bestFit="1" customWidth="1"/>
    <col min="16078" max="16078" width="12.140625" bestFit="1" customWidth="1"/>
    <col min="16079" max="16079" width="4" bestFit="1" customWidth="1"/>
    <col min="16080" max="16080" width="12.140625" bestFit="1" customWidth="1"/>
    <col min="16081" max="16081" width="4" bestFit="1" customWidth="1"/>
    <col min="16082" max="16082" width="12.140625" bestFit="1" customWidth="1"/>
    <col min="16083" max="16083" width="4" bestFit="1" customWidth="1"/>
    <col min="16084" max="16084" width="12.140625" bestFit="1" customWidth="1"/>
    <col min="16085" max="16085" width="4" bestFit="1" customWidth="1"/>
    <col min="16086" max="16086" width="12.140625" bestFit="1" customWidth="1"/>
    <col min="16087" max="16087" width="4" bestFit="1" customWidth="1"/>
    <col min="16088" max="16088" width="12.140625" bestFit="1" customWidth="1"/>
    <col min="16089" max="16089" width="4" bestFit="1" customWidth="1"/>
    <col min="16090" max="16090" width="12.140625" bestFit="1" customWidth="1"/>
    <col min="16091" max="16091" width="4" bestFit="1" customWidth="1"/>
    <col min="16092" max="16092" width="12.140625" bestFit="1" customWidth="1"/>
    <col min="16093" max="16093" width="4" bestFit="1" customWidth="1"/>
    <col min="16094" max="16094" width="12.140625" bestFit="1" customWidth="1"/>
    <col min="16095" max="16095" width="4" bestFit="1" customWidth="1"/>
    <col min="16129" max="16129" width="46.42578125" bestFit="1" customWidth="1"/>
    <col min="16130" max="16130" width="12.425781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710937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710937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2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2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0.140625" bestFit="1" customWidth="1"/>
    <col min="16223" max="16223" width="4" bestFit="1" customWidth="1"/>
    <col min="16224" max="16224" width="12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0.140625" bestFit="1" customWidth="1"/>
    <col min="16237" max="16237" width="4" bestFit="1" customWidth="1"/>
    <col min="16238" max="16238" width="12.140625" bestFit="1" customWidth="1"/>
    <col min="16239" max="16239" width="4" bestFit="1" customWidth="1"/>
    <col min="16240" max="16240" width="12.140625" bestFit="1" customWidth="1"/>
    <col min="16241" max="16241" width="4" bestFit="1" customWidth="1"/>
    <col min="16242" max="16242" width="12.140625" bestFit="1" customWidth="1"/>
    <col min="16243" max="16243" width="4" bestFit="1" customWidth="1"/>
    <col min="16244" max="16244" width="12.140625" bestFit="1" customWidth="1"/>
    <col min="16245" max="16245" width="4" bestFit="1" customWidth="1"/>
    <col min="16246" max="16246" width="12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2.140625" bestFit="1" customWidth="1"/>
    <col min="16263" max="16263" width="4" bestFit="1" customWidth="1"/>
    <col min="16264" max="16264" width="12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14062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2.140625" bestFit="1" customWidth="1"/>
    <col min="16275" max="16275" width="4" bestFit="1" customWidth="1"/>
    <col min="16276" max="16276" width="12.7109375" bestFit="1" customWidth="1"/>
    <col min="16277" max="16277" width="4" bestFit="1" customWidth="1"/>
    <col min="16278" max="16278" width="11.140625" bestFit="1" customWidth="1"/>
    <col min="16279" max="16279" width="4" bestFit="1" customWidth="1"/>
    <col min="16280" max="16280" width="12.140625" bestFit="1" customWidth="1"/>
    <col min="16281" max="16281" width="4" bestFit="1" customWidth="1"/>
    <col min="16282" max="16282" width="11.140625" bestFit="1" customWidth="1"/>
    <col min="16283" max="16283" width="4" bestFit="1" customWidth="1"/>
    <col min="16284" max="16284" width="12.140625" bestFit="1" customWidth="1"/>
    <col min="16285" max="16285" width="4" bestFit="1" customWidth="1"/>
    <col min="16286" max="16286" width="12.140625" bestFit="1" customWidth="1"/>
    <col min="16287" max="16287" width="4" bestFit="1" customWidth="1"/>
    <col min="16288" max="16288" width="12.7109375" bestFit="1" customWidth="1"/>
    <col min="16289" max="16289" width="4" bestFit="1" customWidth="1"/>
    <col min="16290" max="16290" width="12.140625" bestFit="1" customWidth="1"/>
    <col min="16291" max="16291" width="4" bestFit="1" customWidth="1"/>
    <col min="16292" max="16292" width="11.140625" bestFit="1" customWidth="1"/>
    <col min="16293" max="16293" width="4" bestFit="1" customWidth="1"/>
    <col min="16294" max="16294" width="12.140625" bestFit="1" customWidth="1"/>
    <col min="16295" max="16295" width="4" bestFit="1" customWidth="1"/>
    <col min="16296" max="16296" width="12.140625" bestFit="1" customWidth="1"/>
    <col min="16297" max="16297" width="4" bestFit="1" customWidth="1"/>
    <col min="16298" max="16298" width="12.140625" bestFit="1" customWidth="1"/>
    <col min="16299" max="16299" width="4" bestFit="1" customWidth="1"/>
    <col min="16300" max="16300" width="12.140625" bestFit="1" customWidth="1"/>
    <col min="16301" max="16301" width="4" bestFit="1" customWidth="1"/>
    <col min="16302" max="16302" width="12.140625" bestFit="1" customWidth="1"/>
    <col min="16303" max="16303" width="4" bestFit="1" customWidth="1"/>
    <col min="16304" max="16304" width="12.140625" bestFit="1" customWidth="1"/>
    <col min="16305" max="16305" width="4" bestFit="1" customWidth="1"/>
    <col min="16306" max="16306" width="12.140625" bestFit="1" customWidth="1"/>
    <col min="16307" max="16307" width="4" bestFit="1" customWidth="1"/>
    <col min="16308" max="16308" width="12.140625" bestFit="1" customWidth="1"/>
    <col min="16309" max="16309" width="4" bestFit="1" customWidth="1"/>
    <col min="16310" max="16310" width="12.140625" bestFit="1" customWidth="1"/>
    <col min="16311" max="16311" width="4" bestFit="1" customWidth="1"/>
    <col min="16312" max="16312" width="12.140625" bestFit="1" customWidth="1"/>
    <col min="16313" max="16313" width="4" bestFit="1" customWidth="1"/>
    <col min="16314" max="16314" width="12.140625" bestFit="1" customWidth="1"/>
    <col min="16315" max="16315" width="4" bestFit="1" customWidth="1"/>
    <col min="16316" max="16316" width="12.140625" bestFit="1" customWidth="1"/>
    <col min="16317" max="16317" width="4" bestFit="1" customWidth="1"/>
    <col min="16318" max="16318" width="12.140625" bestFit="1" customWidth="1"/>
    <col min="16319" max="16319" width="4" bestFit="1" customWidth="1"/>
    <col min="16320" max="16320" width="12.140625" bestFit="1" customWidth="1"/>
    <col min="16321" max="16321" width="4" bestFit="1" customWidth="1"/>
    <col min="16322" max="16322" width="12.140625" bestFit="1" customWidth="1"/>
    <col min="16323" max="16323" width="4" bestFit="1" customWidth="1"/>
    <col min="16324" max="16324" width="11.7109375" bestFit="1" customWidth="1"/>
    <col min="16325" max="16325" width="4" bestFit="1" customWidth="1"/>
    <col min="16326" max="16326" width="12.7109375" bestFit="1" customWidth="1"/>
    <col min="16327" max="16327" width="4" bestFit="1" customWidth="1"/>
    <col min="16328" max="16328" width="12.140625" bestFit="1" customWidth="1"/>
    <col min="16329" max="16329" width="4" bestFit="1" customWidth="1"/>
    <col min="16330" max="16330" width="12.140625" bestFit="1" customWidth="1"/>
    <col min="16331" max="16331" width="4" bestFit="1" customWidth="1"/>
    <col min="16332" max="16332" width="12.140625" bestFit="1" customWidth="1"/>
    <col min="16333" max="16333" width="4" bestFit="1" customWidth="1"/>
    <col min="16334" max="16334" width="12.140625" bestFit="1" customWidth="1"/>
    <col min="16335" max="16335" width="4" bestFit="1" customWidth="1"/>
    <col min="16336" max="16336" width="12.140625" bestFit="1" customWidth="1"/>
    <col min="16337" max="16337" width="4" bestFit="1" customWidth="1"/>
    <col min="16338" max="16338" width="12.140625" bestFit="1" customWidth="1"/>
    <col min="16339" max="16339" width="4" bestFit="1" customWidth="1"/>
    <col min="16340" max="16340" width="12.140625" bestFit="1" customWidth="1"/>
    <col min="16341" max="16341" width="4" bestFit="1" customWidth="1"/>
    <col min="16342" max="16342" width="12.140625" bestFit="1" customWidth="1"/>
    <col min="16343" max="16343" width="4" bestFit="1" customWidth="1"/>
    <col min="16344" max="16344" width="12.140625" bestFit="1" customWidth="1"/>
    <col min="16345" max="16345" width="4" bestFit="1" customWidth="1"/>
    <col min="16346" max="16346" width="12.140625" bestFit="1" customWidth="1"/>
    <col min="16347" max="16347" width="4" bestFit="1" customWidth="1"/>
    <col min="16348" max="16348" width="12.140625" bestFit="1" customWidth="1"/>
    <col min="16349" max="16349" width="4" bestFit="1" customWidth="1"/>
    <col min="16350" max="16350" width="12.140625" bestFit="1" customWidth="1"/>
    <col min="16351" max="16351" width="4" bestFit="1" customWidth="1"/>
  </cols>
  <sheetData>
    <row r="1" spans="1:223" x14ac:dyDescent="0.2">
      <c r="A1" s="1" t="s">
        <v>155</v>
      </c>
    </row>
    <row r="2" spans="1:223" x14ac:dyDescent="0.2">
      <c r="F2" s="31" t="s">
        <v>244</v>
      </c>
      <c r="H2" s="31" t="s">
        <v>244</v>
      </c>
      <c r="J2" s="31" t="s">
        <v>244</v>
      </c>
      <c r="P2" s="31" t="s">
        <v>244</v>
      </c>
      <c r="X2" s="31" t="s">
        <v>244</v>
      </c>
      <c r="AJ2" s="31" t="s">
        <v>244</v>
      </c>
      <c r="BJ2" s="31" t="s">
        <v>244</v>
      </c>
      <c r="BV2" s="31" t="s">
        <v>244</v>
      </c>
      <c r="BX2" s="31" t="s">
        <v>244</v>
      </c>
      <c r="CB2" s="31" t="s">
        <v>244</v>
      </c>
      <c r="CD2" s="31" t="s">
        <v>244</v>
      </c>
      <c r="CH2" s="31" t="s">
        <v>244</v>
      </c>
      <c r="CN2" s="31" t="s">
        <v>244</v>
      </c>
      <c r="CR2" s="31" t="s">
        <v>244</v>
      </c>
      <c r="CV2" s="31" t="s">
        <v>244</v>
      </c>
      <c r="CZ2" s="31" t="s">
        <v>244</v>
      </c>
      <c r="DB2" s="31" t="s">
        <v>244</v>
      </c>
      <c r="DD2" s="31" t="s">
        <v>244</v>
      </c>
      <c r="DH2" s="31" t="s">
        <v>244</v>
      </c>
      <c r="DL2" s="31" t="s">
        <v>244</v>
      </c>
      <c r="DT2" s="31" t="s">
        <v>244</v>
      </c>
      <c r="DV2" s="31" t="s">
        <v>244</v>
      </c>
      <c r="EF2" s="31" t="s">
        <v>244</v>
      </c>
      <c r="EH2" s="31" t="s">
        <v>244</v>
      </c>
      <c r="EJ2" s="31" t="s">
        <v>244</v>
      </c>
      <c r="EL2" s="31" t="s">
        <v>244</v>
      </c>
      <c r="EN2" s="31" t="s">
        <v>244</v>
      </c>
      <c r="EP2" s="31" t="s">
        <v>244</v>
      </c>
      <c r="ET2" s="31" t="s">
        <v>244</v>
      </c>
      <c r="EV2" s="31" t="s">
        <v>244</v>
      </c>
      <c r="EX2" s="31" t="s">
        <v>244</v>
      </c>
      <c r="EZ2" s="31" t="s">
        <v>244</v>
      </c>
      <c r="FB2" s="31" t="s">
        <v>244</v>
      </c>
      <c r="FH2" s="31" t="s">
        <v>244</v>
      </c>
      <c r="FP2" s="31" t="s">
        <v>244</v>
      </c>
      <c r="FR2" s="31" t="s">
        <v>244</v>
      </c>
      <c r="FT2" s="31" t="s">
        <v>244</v>
      </c>
      <c r="FZ2" s="31" t="s">
        <v>244</v>
      </c>
      <c r="GB2" s="31" t="s">
        <v>244</v>
      </c>
      <c r="GD2" s="31" t="s">
        <v>244</v>
      </c>
      <c r="GN2" s="31" t="s">
        <v>244</v>
      </c>
      <c r="GP2" s="31" t="s">
        <v>244</v>
      </c>
      <c r="HH2" s="31" t="s">
        <v>244</v>
      </c>
      <c r="HL2" s="31" t="s">
        <v>244</v>
      </c>
      <c r="HN2" s="31" t="s">
        <v>244</v>
      </c>
    </row>
    <row r="3" spans="1:223" x14ac:dyDescent="0.2">
      <c r="A3" s="141" t="s">
        <v>453</v>
      </c>
      <c r="B3" s="330" t="s">
        <v>13</v>
      </c>
      <c r="C3" s="330"/>
      <c r="D3" s="328" t="s">
        <v>801</v>
      </c>
      <c r="E3" s="328"/>
      <c r="F3" s="328" t="s">
        <v>802</v>
      </c>
      <c r="G3" s="328"/>
      <c r="H3" s="328" t="s">
        <v>803</v>
      </c>
      <c r="I3" s="328"/>
      <c r="J3" s="328" t="s">
        <v>804</v>
      </c>
      <c r="K3" s="328"/>
      <c r="L3" s="328" t="s">
        <v>805</v>
      </c>
      <c r="M3" s="328"/>
      <c r="N3" s="328" t="s">
        <v>806</v>
      </c>
      <c r="O3" s="328"/>
      <c r="P3" s="328" t="s">
        <v>807</v>
      </c>
      <c r="Q3" s="328"/>
      <c r="R3" s="328" t="s">
        <v>808</v>
      </c>
      <c r="S3" s="328"/>
      <c r="T3" s="328" t="s">
        <v>809</v>
      </c>
      <c r="U3" s="328"/>
      <c r="V3" s="328" t="s">
        <v>810</v>
      </c>
      <c r="W3" s="328"/>
      <c r="X3" s="328" t="s">
        <v>811</v>
      </c>
      <c r="Y3" s="328"/>
      <c r="Z3" s="328" t="s">
        <v>812</v>
      </c>
      <c r="AA3" s="328"/>
      <c r="AB3" s="328" t="s">
        <v>813</v>
      </c>
      <c r="AC3" s="328"/>
      <c r="AD3" s="328" t="s">
        <v>814</v>
      </c>
      <c r="AE3" s="328"/>
      <c r="AF3" s="328" t="s">
        <v>815</v>
      </c>
      <c r="AG3" s="328"/>
      <c r="AH3" s="328" t="s">
        <v>816</v>
      </c>
      <c r="AI3" s="328"/>
      <c r="AJ3" s="328" t="s">
        <v>817</v>
      </c>
      <c r="AK3" s="328"/>
      <c r="AL3" s="328" t="s">
        <v>818</v>
      </c>
      <c r="AM3" s="328"/>
      <c r="AN3" s="328" t="s">
        <v>819</v>
      </c>
      <c r="AO3" s="328"/>
      <c r="AP3" s="328" t="s">
        <v>820</v>
      </c>
      <c r="AQ3" s="328"/>
      <c r="AR3" s="328" t="s">
        <v>821</v>
      </c>
      <c r="AS3" s="328"/>
      <c r="AT3" s="328" t="s">
        <v>822</v>
      </c>
      <c r="AU3" s="328"/>
      <c r="AV3" s="328" t="s">
        <v>823</v>
      </c>
      <c r="AW3" s="328"/>
      <c r="AX3" s="328" t="s">
        <v>824</v>
      </c>
      <c r="AY3" s="328"/>
      <c r="AZ3" s="328" t="s">
        <v>825</v>
      </c>
      <c r="BA3" s="328"/>
      <c r="BB3" s="328" t="s">
        <v>826</v>
      </c>
      <c r="BC3" s="328"/>
      <c r="BD3" s="328" t="s">
        <v>827</v>
      </c>
      <c r="BE3" s="328"/>
      <c r="BF3" s="328" t="s">
        <v>828</v>
      </c>
      <c r="BG3" s="328"/>
      <c r="BH3" s="328" t="s">
        <v>829</v>
      </c>
      <c r="BI3" s="328"/>
      <c r="BJ3" s="328" t="s">
        <v>830</v>
      </c>
      <c r="BK3" s="328"/>
      <c r="BL3" s="328" t="s">
        <v>831</v>
      </c>
      <c r="BM3" s="328"/>
      <c r="BN3" s="328" t="s">
        <v>832</v>
      </c>
      <c r="BO3" s="328"/>
      <c r="BP3" s="328" t="s">
        <v>833</v>
      </c>
      <c r="BQ3" s="328"/>
      <c r="BR3" s="328" t="s">
        <v>834</v>
      </c>
      <c r="BS3" s="328"/>
      <c r="BT3" s="328" t="s">
        <v>835</v>
      </c>
      <c r="BU3" s="328"/>
      <c r="BV3" s="328" t="s">
        <v>836</v>
      </c>
      <c r="BW3" s="328"/>
      <c r="BX3" s="328" t="s">
        <v>837</v>
      </c>
      <c r="BY3" s="328"/>
      <c r="BZ3" s="328" t="s">
        <v>838</v>
      </c>
      <c r="CA3" s="328"/>
      <c r="CB3" s="328" t="s">
        <v>839</v>
      </c>
      <c r="CC3" s="328"/>
      <c r="CD3" s="328" t="s">
        <v>840</v>
      </c>
      <c r="CE3" s="328"/>
      <c r="CF3" s="328" t="s">
        <v>841</v>
      </c>
      <c r="CG3" s="328"/>
      <c r="CH3" s="328" t="s">
        <v>842</v>
      </c>
      <c r="CI3" s="328"/>
      <c r="CJ3" s="328" t="s">
        <v>843</v>
      </c>
      <c r="CK3" s="328"/>
      <c r="CL3" s="328" t="s">
        <v>844</v>
      </c>
      <c r="CM3" s="328"/>
      <c r="CN3" s="328" t="s">
        <v>845</v>
      </c>
      <c r="CO3" s="328"/>
      <c r="CP3" s="328" t="s">
        <v>846</v>
      </c>
      <c r="CQ3" s="328"/>
      <c r="CR3" s="328" t="s">
        <v>847</v>
      </c>
      <c r="CS3" s="328"/>
      <c r="CT3" s="328" t="s">
        <v>848</v>
      </c>
      <c r="CU3" s="328"/>
      <c r="CV3" s="328" t="s">
        <v>849</v>
      </c>
      <c r="CW3" s="328"/>
      <c r="CX3" s="328" t="s">
        <v>850</v>
      </c>
      <c r="CY3" s="328"/>
      <c r="CZ3" s="328" t="s">
        <v>851</v>
      </c>
      <c r="DA3" s="328"/>
      <c r="DB3" s="328" t="s">
        <v>852</v>
      </c>
      <c r="DC3" s="328"/>
      <c r="DD3" s="328" t="s">
        <v>853</v>
      </c>
      <c r="DE3" s="328"/>
      <c r="DF3" s="328" t="s">
        <v>854</v>
      </c>
      <c r="DG3" s="328"/>
      <c r="DH3" s="328" t="s">
        <v>855</v>
      </c>
      <c r="DI3" s="328"/>
      <c r="DJ3" s="328" t="s">
        <v>856</v>
      </c>
      <c r="DK3" s="328"/>
      <c r="DL3" s="328" t="s">
        <v>857</v>
      </c>
      <c r="DM3" s="328"/>
      <c r="DN3" s="328" t="s">
        <v>2153</v>
      </c>
      <c r="DO3" s="328"/>
      <c r="DP3" s="328" t="s">
        <v>858</v>
      </c>
      <c r="DQ3" s="328"/>
      <c r="DR3" s="328" t="s">
        <v>859</v>
      </c>
      <c r="DS3" s="328"/>
      <c r="DT3" s="328" t="s">
        <v>860</v>
      </c>
      <c r="DU3" s="328"/>
      <c r="DV3" s="328" t="s">
        <v>861</v>
      </c>
      <c r="DW3" s="328"/>
      <c r="DX3" s="328" t="s">
        <v>862</v>
      </c>
      <c r="DY3" s="328"/>
      <c r="DZ3" s="328" t="s">
        <v>863</v>
      </c>
      <c r="EA3" s="328"/>
      <c r="EB3" s="328" t="s">
        <v>864</v>
      </c>
      <c r="EC3" s="328"/>
      <c r="ED3" s="328" t="s">
        <v>865</v>
      </c>
      <c r="EE3" s="328"/>
      <c r="EF3" s="328" t="s">
        <v>866</v>
      </c>
      <c r="EG3" s="328"/>
      <c r="EH3" s="328" t="s">
        <v>867</v>
      </c>
      <c r="EI3" s="328"/>
      <c r="EJ3" s="328" t="s">
        <v>868</v>
      </c>
      <c r="EK3" s="328"/>
      <c r="EL3" s="328" t="s">
        <v>869</v>
      </c>
      <c r="EM3" s="328"/>
      <c r="EN3" s="328" t="s">
        <v>870</v>
      </c>
      <c r="EO3" s="328"/>
      <c r="EP3" s="328" t="s">
        <v>871</v>
      </c>
      <c r="EQ3" s="328"/>
      <c r="ER3" s="328" t="s">
        <v>872</v>
      </c>
      <c r="ES3" s="328"/>
      <c r="ET3" s="328" t="s">
        <v>873</v>
      </c>
      <c r="EU3" s="328"/>
      <c r="EV3" s="328" t="s">
        <v>874</v>
      </c>
      <c r="EW3" s="328"/>
      <c r="EX3" s="328" t="s">
        <v>875</v>
      </c>
      <c r="EY3" s="328"/>
      <c r="EZ3" s="328" t="s">
        <v>876</v>
      </c>
      <c r="FA3" s="328"/>
      <c r="FB3" s="328" t="s">
        <v>877</v>
      </c>
      <c r="FC3" s="328"/>
      <c r="FD3" s="328" t="s">
        <v>878</v>
      </c>
      <c r="FE3" s="328"/>
      <c r="FF3" s="328" t="s">
        <v>879</v>
      </c>
      <c r="FG3" s="328"/>
      <c r="FH3" s="328" t="s">
        <v>880</v>
      </c>
      <c r="FI3" s="328"/>
      <c r="FJ3" s="328" t="s">
        <v>881</v>
      </c>
      <c r="FK3" s="328"/>
      <c r="FL3" s="328" t="s">
        <v>882</v>
      </c>
      <c r="FM3" s="328"/>
      <c r="FN3" s="328" t="s">
        <v>883</v>
      </c>
      <c r="FO3" s="328"/>
      <c r="FP3" s="328" t="s">
        <v>884</v>
      </c>
      <c r="FQ3" s="328"/>
      <c r="FR3" s="328" t="s">
        <v>885</v>
      </c>
      <c r="FS3" s="328"/>
      <c r="FT3" s="328" t="s">
        <v>886</v>
      </c>
      <c r="FU3" s="328"/>
      <c r="FV3" s="328" t="s">
        <v>887</v>
      </c>
      <c r="FW3" s="328"/>
      <c r="FX3" s="328" t="s">
        <v>888</v>
      </c>
      <c r="FY3" s="328"/>
      <c r="FZ3" s="328" t="s">
        <v>889</v>
      </c>
      <c r="GA3" s="328"/>
      <c r="GB3" s="328" t="s">
        <v>890</v>
      </c>
      <c r="GC3" s="328"/>
      <c r="GD3" s="328" t="s">
        <v>891</v>
      </c>
      <c r="GE3" s="328"/>
      <c r="GF3" s="328" t="s">
        <v>892</v>
      </c>
      <c r="GG3" s="328"/>
      <c r="GH3" s="328" t="s">
        <v>893</v>
      </c>
      <c r="GI3" s="328"/>
      <c r="GJ3" s="328" t="s">
        <v>894</v>
      </c>
      <c r="GK3" s="328"/>
      <c r="GL3" s="328" t="s">
        <v>895</v>
      </c>
      <c r="GM3" s="328"/>
      <c r="GN3" s="328" t="s">
        <v>896</v>
      </c>
      <c r="GO3" s="328"/>
      <c r="GP3" s="328" t="s">
        <v>897</v>
      </c>
      <c r="GQ3" s="328"/>
      <c r="GR3" s="328" t="s">
        <v>898</v>
      </c>
      <c r="GS3" s="328"/>
      <c r="GT3" s="328" t="s">
        <v>899</v>
      </c>
      <c r="GU3" s="328"/>
      <c r="GV3" s="328" t="s">
        <v>900</v>
      </c>
      <c r="GW3" s="328"/>
      <c r="GX3" s="328" t="s">
        <v>901</v>
      </c>
      <c r="GY3" s="328"/>
      <c r="GZ3" s="328" t="s">
        <v>902</v>
      </c>
      <c r="HA3" s="328"/>
      <c r="HB3" s="328" t="s">
        <v>903</v>
      </c>
      <c r="HC3" s="328"/>
      <c r="HD3" s="328" t="s">
        <v>904</v>
      </c>
      <c r="HE3" s="328"/>
      <c r="HF3" s="328" t="s">
        <v>905</v>
      </c>
      <c r="HG3" s="328"/>
      <c r="HH3" s="328" t="s">
        <v>906</v>
      </c>
      <c r="HI3" s="328"/>
      <c r="HJ3" s="328" t="s">
        <v>907</v>
      </c>
      <c r="HK3" s="328"/>
      <c r="HL3" s="328" t="s">
        <v>908</v>
      </c>
      <c r="HM3" s="328"/>
      <c r="HN3" s="328" t="s">
        <v>909</v>
      </c>
      <c r="HO3" s="328"/>
    </row>
    <row r="4" spans="1:223" x14ac:dyDescent="0.2">
      <c r="A4" s="144" t="s">
        <v>910</v>
      </c>
      <c r="B4" s="145"/>
      <c r="C4" s="144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  <c r="CH4" s="329"/>
      <c r="CI4" s="329"/>
      <c r="CJ4" s="329"/>
      <c r="CK4" s="329"/>
      <c r="CL4" s="329"/>
      <c r="CM4" s="329"/>
      <c r="CN4" s="329"/>
      <c r="CO4" s="329"/>
      <c r="CP4" s="329"/>
      <c r="CQ4" s="329"/>
      <c r="CR4" s="329"/>
      <c r="CS4" s="329"/>
      <c r="CT4" s="329"/>
      <c r="CU4" s="329"/>
      <c r="CV4" s="329"/>
      <c r="CW4" s="329"/>
      <c r="CX4" s="329"/>
      <c r="CY4" s="329"/>
      <c r="CZ4" s="329"/>
      <c r="DA4" s="329"/>
      <c r="DB4" s="329"/>
      <c r="DC4" s="329"/>
      <c r="DD4" s="329"/>
      <c r="DE4" s="329"/>
      <c r="DF4" s="329"/>
      <c r="DG4" s="329"/>
      <c r="DH4" s="329"/>
      <c r="DI4" s="329"/>
      <c r="DJ4" s="329"/>
      <c r="DK4" s="329"/>
      <c r="DL4" s="329"/>
      <c r="DM4" s="329"/>
      <c r="DN4" s="329"/>
      <c r="DO4" s="329"/>
      <c r="DP4" s="329"/>
      <c r="DQ4" s="329"/>
      <c r="DR4" s="329"/>
      <c r="DS4" s="329"/>
      <c r="DT4" s="329"/>
      <c r="DU4" s="329"/>
      <c r="DV4" s="329"/>
      <c r="DW4" s="329"/>
      <c r="DX4" s="329"/>
      <c r="DY4" s="329"/>
      <c r="DZ4" s="329"/>
      <c r="EA4" s="329"/>
      <c r="EB4" s="329"/>
      <c r="EC4" s="329"/>
      <c r="ED4" s="329"/>
      <c r="EE4" s="329"/>
      <c r="EF4" s="329"/>
      <c r="EG4" s="329"/>
      <c r="EH4" s="329"/>
      <c r="EI4" s="329"/>
      <c r="EJ4" s="329"/>
      <c r="EK4" s="329"/>
      <c r="EL4" s="329"/>
      <c r="EM4" s="329"/>
      <c r="EN4" s="329"/>
      <c r="EO4" s="329"/>
      <c r="EP4" s="329"/>
      <c r="EQ4" s="329"/>
      <c r="ER4" s="329"/>
      <c r="ES4" s="329"/>
      <c r="ET4" s="329"/>
      <c r="EU4" s="329"/>
      <c r="EV4" s="329"/>
      <c r="EW4" s="329"/>
      <c r="EX4" s="329"/>
      <c r="EY4" s="329"/>
      <c r="EZ4" s="329"/>
      <c r="FA4" s="329"/>
      <c r="FB4" s="329"/>
      <c r="FC4" s="329"/>
      <c r="FD4" s="329"/>
      <c r="FE4" s="329"/>
      <c r="FF4" s="329"/>
      <c r="FG4" s="329"/>
      <c r="FH4" s="329"/>
      <c r="FI4" s="329"/>
      <c r="FJ4" s="329"/>
      <c r="FK4" s="329"/>
      <c r="FL4" s="329"/>
      <c r="FM4" s="329"/>
      <c r="FN4" s="329"/>
      <c r="FO4" s="329"/>
      <c r="FP4" s="329"/>
      <c r="FQ4" s="329"/>
      <c r="FR4" s="329"/>
      <c r="FS4" s="329"/>
      <c r="FT4" s="329"/>
      <c r="FU4" s="329"/>
      <c r="FV4" s="329"/>
      <c r="FW4" s="329"/>
      <c r="FX4" s="329"/>
      <c r="FY4" s="329"/>
      <c r="FZ4" s="329"/>
      <c r="GA4" s="329"/>
      <c r="GB4" s="329"/>
      <c r="GC4" s="329"/>
      <c r="GD4" s="329"/>
      <c r="GE4" s="329"/>
      <c r="GF4" s="329"/>
      <c r="GG4" s="329"/>
      <c r="GH4" s="329"/>
      <c r="GI4" s="329"/>
      <c r="GJ4" s="329"/>
      <c r="GK4" s="329"/>
      <c r="GL4" s="329"/>
      <c r="GM4" s="329"/>
      <c r="GN4" s="329"/>
      <c r="GO4" s="329"/>
      <c r="GP4" s="329"/>
      <c r="GQ4" s="329"/>
      <c r="GR4" s="329"/>
      <c r="GS4" s="329"/>
      <c r="GT4" s="329"/>
      <c r="GU4" s="329"/>
      <c r="GV4" s="329"/>
      <c r="GW4" s="329"/>
      <c r="GX4" s="329"/>
      <c r="GY4" s="329"/>
      <c r="GZ4" s="329"/>
      <c r="HA4" s="329"/>
      <c r="HB4" s="329"/>
      <c r="HC4" s="329"/>
      <c r="HD4" s="329"/>
      <c r="HE4" s="329"/>
      <c r="HF4" s="329"/>
      <c r="HG4" s="329"/>
      <c r="HH4" s="329"/>
      <c r="HI4" s="329"/>
      <c r="HJ4" s="329"/>
      <c r="HK4" s="329"/>
      <c r="HL4" s="329"/>
      <c r="HM4" s="329"/>
      <c r="HN4" s="329"/>
      <c r="HO4" s="329"/>
    </row>
    <row r="5" spans="1:223" x14ac:dyDescent="0.2">
      <c r="A5" s="147"/>
      <c r="B5" s="148" t="s">
        <v>4</v>
      </c>
      <c r="C5" s="158" t="s">
        <v>5</v>
      </c>
      <c r="D5" s="148" t="s">
        <v>4</v>
      </c>
      <c r="E5" s="158" t="s">
        <v>5</v>
      </c>
      <c r="F5" s="148" t="s">
        <v>4</v>
      </c>
      <c r="G5" s="158" t="s">
        <v>5</v>
      </c>
      <c r="H5" s="148" t="s">
        <v>4</v>
      </c>
      <c r="I5" s="158" t="s">
        <v>5</v>
      </c>
      <c r="J5" s="148" t="s">
        <v>4</v>
      </c>
      <c r="K5" s="158" t="s">
        <v>5</v>
      </c>
      <c r="L5" s="148" t="s">
        <v>4</v>
      </c>
      <c r="M5" s="158" t="s">
        <v>5</v>
      </c>
      <c r="N5" s="148" t="s">
        <v>4</v>
      </c>
      <c r="O5" s="158" t="s">
        <v>5</v>
      </c>
      <c r="P5" s="148" t="s">
        <v>4</v>
      </c>
      <c r="Q5" s="158" t="s">
        <v>5</v>
      </c>
      <c r="R5" s="148" t="s">
        <v>4</v>
      </c>
      <c r="S5" s="158" t="s">
        <v>5</v>
      </c>
      <c r="T5" s="148" t="s">
        <v>4</v>
      </c>
      <c r="U5" s="158" t="s">
        <v>5</v>
      </c>
      <c r="V5" s="148" t="s">
        <v>4</v>
      </c>
      <c r="W5" s="158" t="s">
        <v>5</v>
      </c>
      <c r="X5" s="148" t="s">
        <v>4</v>
      </c>
      <c r="Y5" s="158" t="s">
        <v>5</v>
      </c>
      <c r="Z5" s="148" t="s">
        <v>4</v>
      </c>
      <c r="AA5" s="158" t="s">
        <v>5</v>
      </c>
      <c r="AB5" s="148" t="s">
        <v>4</v>
      </c>
      <c r="AC5" s="158" t="s">
        <v>5</v>
      </c>
      <c r="AD5" s="148" t="s">
        <v>4</v>
      </c>
      <c r="AE5" s="158" t="s">
        <v>5</v>
      </c>
      <c r="AF5" s="148" t="s">
        <v>4</v>
      </c>
      <c r="AG5" s="158" t="s">
        <v>5</v>
      </c>
      <c r="AH5" s="148" t="s">
        <v>4</v>
      </c>
      <c r="AI5" s="158" t="s">
        <v>5</v>
      </c>
      <c r="AJ5" s="148" t="s">
        <v>4</v>
      </c>
      <c r="AK5" s="158" t="s">
        <v>5</v>
      </c>
      <c r="AL5" s="148" t="s">
        <v>4</v>
      </c>
      <c r="AM5" s="158" t="s">
        <v>5</v>
      </c>
      <c r="AN5" s="148" t="s">
        <v>4</v>
      </c>
      <c r="AO5" s="158" t="s">
        <v>5</v>
      </c>
      <c r="AP5" s="148" t="s">
        <v>4</v>
      </c>
      <c r="AQ5" s="158" t="s">
        <v>5</v>
      </c>
      <c r="AR5" s="148" t="s">
        <v>4</v>
      </c>
      <c r="AS5" s="158" t="s">
        <v>5</v>
      </c>
      <c r="AT5" s="148" t="s">
        <v>4</v>
      </c>
      <c r="AU5" s="158" t="s">
        <v>5</v>
      </c>
      <c r="AV5" s="148" t="s">
        <v>4</v>
      </c>
      <c r="AW5" s="158" t="s">
        <v>5</v>
      </c>
      <c r="AX5" s="148" t="s">
        <v>4</v>
      </c>
      <c r="AY5" s="158" t="s">
        <v>5</v>
      </c>
      <c r="AZ5" s="148" t="s">
        <v>4</v>
      </c>
      <c r="BA5" s="158" t="s">
        <v>5</v>
      </c>
      <c r="BB5" s="148" t="s">
        <v>4</v>
      </c>
      <c r="BC5" s="158" t="s">
        <v>5</v>
      </c>
      <c r="BD5" s="148" t="s">
        <v>4</v>
      </c>
      <c r="BE5" s="158" t="s">
        <v>5</v>
      </c>
      <c r="BF5" s="148" t="s">
        <v>4</v>
      </c>
      <c r="BG5" s="158" t="s">
        <v>5</v>
      </c>
      <c r="BH5" s="148" t="s">
        <v>4</v>
      </c>
      <c r="BI5" s="158" t="s">
        <v>5</v>
      </c>
      <c r="BJ5" s="148" t="s">
        <v>4</v>
      </c>
      <c r="BK5" s="158" t="s">
        <v>5</v>
      </c>
      <c r="BL5" s="148" t="s">
        <v>4</v>
      </c>
      <c r="BM5" s="158" t="s">
        <v>5</v>
      </c>
      <c r="BN5" s="148" t="s">
        <v>4</v>
      </c>
      <c r="BO5" s="158" t="s">
        <v>5</v>
      </c>
      <c r="BP5" s="148" t="s">
        <v>4</v>
      </c>
      <c r="BQ5" s="158" t="s">
        <v>5</v>
      </c>
      <c r="BR5" s="148" t="s">
        <v>4</v>
      </c>
      <c r="BS5" s="158" t="s">
        <v>5</v>
      </c>
      <c r="BT5" s="148" t="s">
        <v>4</v>
      </c>
      <c r="BU5" s="158" t="s">
        <v>5</v>
      </c>
      <c r="BV5" s="148" t="s">
        <v>4</v>
      </c>
      <c r="BW5" s="158" t="s">
        <v>5</v>
      </c>
      <c r="BX5" s="148" t="s">
        <v>4</v>
      </c>
      <c r="BY5" s="158" t="s">
        <v>5</v>
      </c>
      <c r="BZ5" s="148" t="s">
        <v>4</v>
      </c>
      <c r="CA5" s="158" t="s">
        <v>5</v>
      </c>
      <c r="CB5" s="148" t="s">
        <v>4</v>
      </c>
      <c r="CC5" s="158" t="s">
        <v>5</v>
      </c>
      <c r="CD5" s="148" t="s">
        <v>4</v>
      </c>
      <c r="CE5" s="158" t="s">
        <v>5</v>
      </c>
      <c r="CF5" s="148" t="s">
        <v>4</v>
      </c>
      <c r="CG5" s="158" t="s">
        <v>5</v>
      </c>
      <c r="CH5" s="148" t="s">
        <v>4</v>
      </c>
      <c r="CI5" s="158" t="s">
        <v>5</v>
      </c>
      <c r="CJ5" s="148" t="s">
        <v>4</v>
      </c>
      <c r="CK5" s="158" t="s">
        <v>5</v>
      </c>
      <c r="CL5" s="148" t="s">
        <v>4</v>
      </c>
      <c r="CM5" s="158" t="s">
        <v>5</v>
      </c>
      <c r="CN5" s="148" t="s">
        <v>4</v>
      </c>
      <c r="CO5" s="158" t="s">
        <v>5</v>
      </c>
      <c r="CP5" s="148" t="s">
        <v>4</v>
      </c>
      <c r="CQ5" s="158" t="s">
        <v>5</v>
      </c>
      <c r="CR5" s="148" t="s">
        <v>4</v>
      </c>
      <c r="CS5" s="158" t="s">
        <v>5</v>
      </c>
      <c r="CT5" s="148" t="s">
        <v>4</v>
      </c>
      <c r="CU5" s="158" t="s">
        <v>5</v>
      </c>
      <c r="CV5" s="148" t="s">
        <v>4</v>
      </c>
      <c r="CW5" s="158" t="s">
        <v>5</v>
      </c>
      <c r="CX5" s="148" t="s">
        <v>4</v>
      </c>
      <c r="CY5" s="158" t="s">
        <v>5</v>
      </c>
      <c r="CZ5" s="148" t="s">
        <v>4</v>
      </c>
      <c r="DA5" s="158" t="s">
        <v>5</v>
      </c>
      <c r="DB5" s="148" t="s">
        <v>4</v>
      </c>
      <c r="DC5" s="158" t="s">
        <v>5</v>
      </c>
      <c r="DD5" s="148" t="s">
        <v>4</v>
      </c>
      <c r="DE5" s="158" t="s">
        <v>5</v>
      </c>
      <c r="DF5" s="148" t="s">
        <v>4</v>
      </c>
      <c r="DG5" s="158" t="s">
        <v>5</v>
      </c>
      <c r="DH5" s="148" t="s">
        <v>4</v>
      </c>
      <c r="DI5" s="158" t="s">
        <v>5</v>
      </c>
      <c r="DJ5" s="148" t="s">
        <v>4</v>
      </c>
      <c r="DK5" s="158" t="s">
        <v>5</v>
      </c>
      <c r="DL5" s="148" t="s">
        <v>4</v>
      </c>
      <c r="DM5" s="158" t="s">
        <v>5</v>
      </c>
      <c r="DN5" s="148" t="s">
        <v>4</v>
      </c>
      <c r="DO5" s="158" t="s">
        <v>5</v>
      </c>
      <c r="DP5" s="148" t="s">
        <v>4</v>
      </c>
      <c r="DQ5" s="158" t="s">
        <v>5</v>
      </c>
      <c r="DR5" s="148" t="s">
        <v>4</v>
      </c>
      <c r="DS5" s="158" t="s">
        <v>5</v>
      </c>
      <c r="DT5" s="148" t="s">
        <v>4</v>
      </c>
      <c r="DU5" s="158" t="s">
        <v>5</v>
      </c>
      <c r="DV5" s="148" t="s">
        <v>4</v>
      </c>
      <c r="DW5" s="158" t="s">
        <v>5</v>
      </c>
      <c r="DX5" s="148" t="s">
        <v>4</v>
      </c>
      <c r="DY5" s="158" t="s">
        <v>5</v>
      </c>
      <c r="DZ5" s="148" t="s">
        <v>4</v>
      </c>
      <c r="EA5" s="158" t="s">
        <v>5</v>
      </c>
      <c r="EB5" s="148" t="s">
        <v>4</v>
      </c>
      <c r="EC5" s="158" t="s">
        <v>5</v>
      </c>
      <c r="ED5" s="148" t="s">
        <v>4</v>
      </c>
      <c r="EE5" s="158" t="s">
        <v>5</v>
      </c>
      <c r="EF5" s="148" t="s">
        <v>4</v>
      </c>
      <c r="EG5" s="158" t="s">
        <v>5</v>
      </c>
      <c r="EH5" s="148" t="s">
        <v>4</v>
      </c>
      <c r="EI5" s="158" t="s">
        <v>5</v>
      </c>
      <c r="EJ5" s="148" t="s">
        <v>4</v>
      </c>
      <c r="EK5" s="158" t="s">
        <v>5</v>
      </c>
      <c r="EL5" s="148" t="s">
        <v>4</v>
      </c>
      <c r="EM5" s="158" t="s">
        <v>5</v>
      </c>
      <c r="EN5" s="148" t="s">
        <v>4</v>
      </c>
      <c r="EO5" s="158" t="s">
        <v>5</v>
      </c>
      <c r="EP5" s="148" t="s">
        <v>4</v>
      </c>
      <c r="EQ5" s="158" t="s">
        <v>5</v>
      </c>
      <c r="ER5" s="148" t="s">
        <v>4</v>
      </c>
      <c r="ES5" s="158" t="s">
        <v>5</v>
      </c>
      <c r="ET5" s="148" t="s">
        <v>4</v>
      </c>
      <c r="EU5" s="158" t="s">
        <v>5</v>
      </c>
      <c r="EV5" s="148" t="s">
        <v>4</v>
      </c>
      <c r="EW5" s="158" t="s">
        <v>5</v>
      </c>
      <c r="EX5" s="148" t="s">
        <v>4</v>
      </c>
      <c r="EY5" s="158" t="s">
        <v>5</v>
      </c>
      <c r="EZ5" s="148" t="s">
        <v>4</v>
      </c>
      <c r="FA5" s="158" t="s">
        <v>5</v>
      </c>
      <c r="FB5" s="148" t="s">
        <v>4</v>
      </c>
      <c r="FC5" s="158" t="s">
        <v>5</v>
      </c>
      <c r="FD5" s="148" t="s">
        <v>4</v>
      </c>
      <c r="FE5" s="158" t="s">
        <v>5</v>
      </c>
      <c r="FF5" s="148" t="s">
        <v>4</v>
      </c>
      <c r="FG5" s="158" t="s">
        <v>5</v>
      </c>
      <c r="FH5" s="148" t="s">
        <v>4</v>
      </c>
      <c r="FI5" s="158" t="s">
        <v>5</v>
      </c>
      <c r="FJ5" s="148" t="s">
        <v>4</v>
      </c>
      <c r="FK5" s="158" t="s">
        <v>5</v>
      </c>
      <c r="FL5" s="148" t="s">
        <v>4</v>
      </c>
      <c r="FM5" s="158" t="s">
        <v>5</v>
      </c>
      <c r="FN5" s="148" t="s">
        <v>4</v>
      </c>
      <c r="FO5" s="158" t="s">
        <v>5</v>
      </c>
      <c r="FP5" s="148" t="s">
        <v>4</v>
      </c>
      <c r="FQ5" s="158" t="s">
        <v>5</v>
      </c>
      <c r="FR5" s="148" t="s">
        <v>4</v>
      </c>
      <c r="FS5" s="158" t="s">
        <v>5</v>
      </c>
      <c r="FT5" s="148" t="s">
        <v>4</v>
      </c>
      <c r="FU5" s="158" t="s">
        <v>5</v>
      </c>
      <c r="FV5" s="148" t="s">
        <v>4</v>
      </c>
      <c r="FW5" s="158" t="s">
        <v>5</v>
      </c>
      <c r="FX5" s="148" t="s">
        <v>4</v>
      </c>
      <c r="FY5" s="158" t="s">
        <v>5</v>
      </c>
      <c r="FZ5" s="148" t="s">
        <v>4</v>
      </c>
      <c r="GA5" s="158" t="s">
        <v>5</v>
      </c>
      <c r="GB5" s="148" t="s">
        <v>4</v>
      </c>
      <c r="GC5" s="158" t="s">
        <v>5</v>
      </c>
      <c r="GD5" s="148" t="s">
        <v>4</v>
      </c>
      <c r="GE5" s="158" t="s">
        <v>5</v>
      </c>
      <c r="GF5" s="148" t="s">
        <v>4</v>
      </c>
      <c r="GG5" s="158" t="s">
        <v>5</v>
      </c>
      <c r="GH5" s="148" t="s">
        <v>4</v>
      </c>
      <c r="GI5" s="158" t="s">
        <v>5</v>
      </c>
      <c r="GJ5" s="148" t="s">
        <v>4</v>
      </c>
      <c r="GK5" s="158" t="s">
        <v>5</v>
      </c>
      <c r="GL5" s="148" t="s">
        <v>4</v>
      </c>
      <c r="GM5" s="158" t="s">
        <v>5</v>
      </c>
      <c r="GN5" s="148" t="s">
        <v>4</v>
      </c>
      <c r="GO5" s="158" t="s">
        <v>5</v>
      </c>
      <c r="GP5" s="148" t="s">
        <v>4</v>
      </c>
      <c r="GQ5" s="158" t="s">
        <v>5</v>
      </c>
      <c r="GR5" s="148" t="s">
        <v>4</v>
      </c>
      <c r="GS5" s="158" t="s">
        <v>5</v>
      </c>
      <c r="GT5" s="148" t="s">
        <v>4</v>
      </c>
      <c r="GU5" s="158" t="s">
        <v>5</v>
      </c>
      <c r="GV5" s="148" t="s">
        <v>4</v>
      </c>
      <c r="GW5" s="158" t="s">
        <v>5</v>
      </c>
      <c r="GX5" s="148" t="s">
        <v>4</v>
      </c>
      <c r="GY5" s="158" t="s">
        <v>5</v>
      </c>
      <c r="GZ5" s="148" t="s">
        <v>4</v>
      </c>
      <c r="HA5" s="158" t="s">
        <v>5</v>
      </c>
      <c r="HB5" s="148" t="s">
        <v>4</v>
      </c>
      <c r="HC5" s="158" t="s">
        <v>5</v>
      </c>
      <c r="HD5" s="148" t="s">
        <v>4</v>
      </c>
      <c r="HE5" s="158" t="s">
        <v>5</v>
      </c>
      <c r="HF5" s="148" t="s">
        <v>4</v>
      </c>
      <c r="HG5" s="158" t="s">
        <v>5</v>
      </c>
      <c r="HH5" s="148" t="s">
        <v>4</v>
      </c>
      <c r="HI5" s="158" t="s">
        <v>5</v>
      </c>
      <c r="HJ5" s="148" t="s">
        <v>4</v>
      </c>
      <c r="HK5" s="158" t="s">
        <v>5</v>
      </c>
      <c r="HL5" s="148" t="s">
        <v>4</v>
      </c>
      <c r="HM5" s="158" t="s">
        <v>5</v>
      </c>
      <c r="HN5" s="148" t="s">
        <v>4</v>
      </c>
      <c r="HO5" s="158" t="s">
        <v>5</v>
      </c>
    </row>
    <row r="6" spans="1:223" x14ac:dyDescent="0.2">
      <c r="A6" s="1" t="s">
        <v>166</v>
      </c>
    </row>
    <row r="7" spans="1:223" x14ac:dyDescent="0.2">
      <c r="A7" t="s">
        <v>537</v>
      </c>
      <c r="B7" s="31">
        <v>69370006833.820007</v>
      </c>
      <c r="C7" s="5">
        <v>40.540900000000001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246884001.97</v>
      </c>
      <c r="M7" s="5">
        <v>57.594499999999996</v>
      </c>
      <c r="N7" s="31">
        <v>199933586.90000001</v>
      </c>
      <c r="O7" s="5">
        <v>31.330300000000001</v>
      </c>
      <c r="P7" s="31">
        <v>0</v>
      </c>
      <c r="Q7">
        <v>0</v>
      </c>
      <c r="R7" s="31">
        <v>8103360.0599999996</v>
      </c>
      <c r="S7" s="5">
        <v>26.6876</v>
      </c>
      <c r="T7" s="31">
        <v>15423073.49</v>
      </c>
      <c r="U7" s="5">
        <v>53.617600000000003</v>
      </c>
      <c r="V7" s="31">
        <v>27153008622.07</v>
      </c>
      <c r="W7" s="5">
        <v>49.658000000000001</v>
      </c>
      <c r="X7" s="31">
        <v>0</v>
      </c>
      <c r="Y7">
        <v>0</v>
      </c>
      <c r="Z7" s="31">
        <v>20744638.59</v>
      </c>
      <c r="AA7" s="5">
        <v>37.411999999999999</v>
      </c>
      <c r="AB7" s="31">
        <v>80911431.849999994</v>
      </c>
      <c r="AC7" s="5">
        <v>53.222099999999998</v>
      </c>
      <c r="AD7" s="31">
        <v>132750041.75</v>
      </c>
      <c r="AE7" s="5">
        <v>58.533900000000003</v>
      </c>
      <c r="AF7" s="31">
        <v>51380876.990000002</v>
      </c>
      <c r="AG7" s="5">
        <v>60.497399999999999</v>
      </c>
      <c r="AH7" s="31">
        <v>225872221.77000001</v>
      </c>
      <c r="AI7" s="5">
        <v>50.748899999999999</v>
      </c>
      <c r="AJ7" s="31">
        <v>0</v>
      </c>
      <c r="AK7">
        <v>0</v>
      </c>
      <c r="AL7" s="31">
        <v>26362462.649999999</v>
      </c>
      <c r="AM7" s="5">
        <v>61.162999999999997</v>
      </c>
      <c r="AN7" s="31">
        <v>9263610409.8199997</v>
      </c>
      <c r="AO7" s="5">
        <v>42.900300000000001</v>
      </c>
      <c r="AP7" s="31">
        <v>47019002.789999999</v>
      </c>
      <c r="AQ7" s="5">
        <v>60.433199999999999</v>
      </c>
      <c r="AR7" s="31">
        <v>1041179294.54</v>
      </c>
      <c r="AS7" s="5">
        <v>48.708500000000001</v>
      </c>
      <c r="AT7" s="31">
        <v>13998100.01</v>
      </c>
      <c r="AU7" s="5">
        <v>21.600899999999999</v>
      </c>
      <c r="AV7" s="31">
        <v>24629276.420000002</v>
      </c>
      <c r="AW7" s="5">
        <v>22.203900000000001</v>
      </c>
      <c r="AX7" s="31">
        <v>36280687.600000001</v>
      </c>
      <c r="AY7" s="5">
        <v>21.568000000000001</v>
      </c>
      <c r="AZ7" s="31">
        <v>42578281.810000002</v>
      </c>
      <c r="BA7" s="5">
        <v>25.031500000000001</v>
      </c>
      <c r="BB7" s="31">
        <v>42793601.549999997</v>
      </c>
      <c r="BC7" s="5">
        <v>28.4453</v>
      </c>
      <c r="BD7" s="31">
        <v>54107151.460000001</v>
      </c>
      <c r="BE7" s="5">
        <v>35.484900000000003</v>
      </c>
      <c r="BF7" s="31">
        <v>62327045.359999999</v>
      </c>
      <c r="BG7" s="5">
        <v>45.977200000000003</v>
      </c>
      <c r="BH7" s="31">
        <v>96366525.849999994</v>
      </c>
      <c r="BI7" s="5">
        <v>62.374699999999997</v>
      </c>
      <c r="BJ7" s="31">
        <v>0</v>
      </c>
      <c r="BK7">
        <v>0</v>
      </c>
      <c r="BL7" s="31">
        <v>93430246.590000004</v>
      </c>
      <c r="BM7" s="5">
        <v>57.399500000000003</v>
      </c>
      <c r="BN7" s="31">
        <v>45269910.899999999</v>
      </c>
      <c r="BO7" s="5">
        <v>47.791800000000002</v>
      </c>
      <c r="BP7" s="31">
        <v>58421201.600000001</v>
      </c>
      <c r="BQ7" s="5">
        <v>54.551200000000001</v>
      </c>
      <c r="BR7" s="31">
        <v>161948349.03999999</v>
      </c>
      <c r="BS7" s="5">
        <v>69.876099999999994</v>
      </c>
      <c r="BT7" s="31">
        <v>4906702982.4399996</v>
      </c>
      <c r="BU7" s="5">
        <v>50.888500000000001</v>
      </c>
      <c r="BV7" s="31">
        <v>0</v>
      </c>
      <c r="BW7">
        <v>0</v>
      </c>
      <c r="BX7" s="31">
        <v>0</v>
      </c>
      <c r="BY7">
        <v>0</v>
      </c>
      <c r="BZ7" s="31">
        <v>48138998.119999997</v>
      </c>
      <c r="CA7" s="5">
        <v>53.811100000000003</v>
      </c>
      <c r="CB7" s="31">
        <v>0</v>
      </c>
      <c r="CC7">
        <v>0</v>
      </c>
      <c r="CD7" s="31">
        <v>0</v>
      </c>
      <c r="CE7">
        <v>0</v>
      </c>
      <c r="CF7" s="31">
        <v>2804075014.0500002</v>
      </c>
      <c r="CG7" s="5">
        <v>55.330399999999997</v>
      </c>
      <c r="CH7" s="31">
        <v>0</v>
      </c>
      <c r="CI7">
        <v>0</v>
      </c>
      <c r="CJ7" s="31">
        <v>61267959.619999997</v>
      </c>
      <c r="CK7" s="5">
        <v>66.396299999999997</v>
      </c>
      <c r="CL7" s="31">
        <v>25659148.449999999</v>
      </c>
      <c r="CM7" s="5">
        <v>50.771599999999999</v>
      </c>
      <c r="CN7" s="31">
        <v>0</v>
      </c>
      <c r="CO7">
        <v>0</v>
      </c>
      <c r="CP7" s="31">
        <v>12736453</v>
      </c>
      <c r="CQ7" s="5">
        <v>78.116799999999998</v>
      </c>
      <c r="CR7" s="31">
        <v>0</v>
      </c>
      <c r="CS7">
        <v>0</v>
      </c>
      <c r="CT7" s="31">
        <v>67985694</v>
      </c>
      <c r="CU7" s="5">
        <v>54.1676</v>
      </c>
      <c r="CV7" s="31">
        <v>0</v>
      </c>
      <c r="CW7">
        <v>0</v>
      </c>
      <c r="CX7" s="31">
        <v>72256176.689999998</v>
      </c>
      <c r="CY7" s="5">
        <v>55.023400000000002</v>
      </c>
      <c r="CZ7" s="31">
        <v>0</v>
      </c>
      <c r="DA7">
        <v>0</v>
      </c>
      <c r="DB7" s="31">
        <v>0</v>
      </c>
      <c r="DC7">
        <v>0</v>
      </c>
      <c r="DD7" s="31">
        <v>0</v>
      </c>
      <c r="DE7">
        <v>0</v>
      </c>
      <c r="DF7" s="31">
        <v>1602900369.1900001</v>
      </c>
      <c r="DG7" s="5">
        <v>50.019799999999996</v>
      </c>
      <c r="DH7" s="31">
        <v>0</v>
      </c>
      <c r="DI7">
        <v>0</v>
      </c>
      <c r="DJ7" s="31">
        <v>79002698.620000005</v>
      </c>
      <c r="DK7" s="5">
        <v>31.350100000000001</v>
      </c>
      <c r="DL7" s="31">
        <v>0</v>
      </c>
      <c r="DM7">
        <v>0</v>
      </c>
      <c r="DN7" s="31">
        <v>136628871.80000001</v>
      </c>
      <c r="DO7" s="5">
        <v>47.262</v>
      </c>
      <c r="DP7" s="31">
        <v>115334454.17</v>
      </c>
      <c r="DQ7" s="5">
        <v>66.5428</v>
      </c>
      <c r="DR7" s="31">
        <v>2127778369.0599999</v>
      </c>
      <c r="DS7" s="5">
        <v>39.978499999999997</v>
      </c>
      <c r="DT7" s="31">
        <v>0</v>
      </c>
      <c r="DU7">
        <v>0</v>
      </c>
      <c r="DV7" s="31">
        <v>0</v>
      </c>
      <c r="DW7">
        <v>0</v>
      </c>
      <c r="DX7" s="31">
        <v>19304292</v>
      </c>
      <c r="DY7" s="5">
        <v>62.196800000000003</v>
      </c>
      <c r="DZ7" s="31">
        <v>3780719846</v>
      </c>
      <c r="EA7" s="5">
        <v>51.216900000000003</v>
      </c>
      <c r="EB7" s="31">
        <v>699590640</v>
      </c>
      <c r="EC7" s="5">
        <v>51.012300000000003</v>
      </c>
      <c r="ED7" s="31">
        <v>787736957</v>
      </c>
      <c r="EE7" s="5">
        <v>32.946599999999997</v>
      </c>
      <c r="EF7" s="31">
        <v>0</v>
      </c>
      <c r="EG7">
        <v>0</v>
      </c>
      <c r="EH7" s="31">
        <v>0</v>
      </c>
      <c r="EI7">
        <v>0</v>
      </c>
      <c r="EJ7" s="31">
        <v>0</v>
      </c>
      <c r="EK7">
        <v>0</v>
      </c>
      <c r="EL7" s="31">
        <v>0</v>
      </c>
      <c r="EM7">
        <v>0</v>
      </c>
      <c r="EN7" s="31">
        <v>0</v>
      </c>
      <c r="EO7">
        <v>0</v>
      </c>
      <c r="EP7" s="31">
        <v>0</v>
      </c>
      <c r="EQ7">
        <v>0</v>
      </c>
      <c r="ER7" s="31">
        <v>559742979.54999995</v>
      </c>
      <c r="ES7" s="5">
        <v>45.659599999999998</v>
      </c>
      <c r="ET7" s="31">
        <v>0</v>
      </c>
      <c r="EU7">
        <v>0</v>
      </c>
      <c r="EV7" s="31">
        <v>0</v>
      </c>
      <c r="EW7">
        <v>0</v>
      </c>
      <c r="EX7" s="31">
        <v>0</v>
      </c>
      <c r="EY7">
        <v>0</v>
      </c>
      <c r="EZ7" s="31">
        <v>0</v>
      </c>
      <c r="FA7">
        <v>0</v>
      </c>
      <c r="FB7" s="31">
        <v>0</v>
      </c>
      <c r="FC7">
        <v>0</v>
      </c>
      <c r="FD7" s="31">
        <v>824890248.79999995</v>
      </c>
      <c r="FE7" s="5">
        <v>41.9298</v>
      </c>
      <c r="FF7" s="31">
        <v>739441433.32000005</v>
      </c>
      <c r="FG7" s="5">
        <v>57.2881</v>
      </c>
      <c r="FH7" s="31">
        <v>0</v>
      </c>
      <c r="FI7">
        <v>0</v>
      </c>
      <c r="FJ7" s="31">
        <v>8257153.1399999997</v>
      </c>
      <c r="FK7" s="5">
        <v>34.9572</v>
      </c>
      <c r="FL7" s="31">
        <v>35003208.289999999</v>
      </c>
      <c r="FM7" s="5">
        <v>36.509099999999997</v>
      </c>
      <c r="FN7" s="31">
        <v>29499607.699999999</v>
      </c>
      <c r="FO7" s="5">
        <v>40.4619</v>
      </c>
      <c r="FP7" s="31">
        <v>0</v>
      </c>
      <c r="FQ7">
        <v>0</v>
      </c>
      <c r="FR7" s="31">
        <v>0</v>
      </c>
      <c r="FS7">
        <v>0</v>
      </c>
      <c r="FT7" s="31">
        <v>0</v>
      </c>
      <c r="FU7">
        <v>0</v>
      </c>
      <c r="FV7" s="31">
        <v>34528318.450000003</v>
      </c>
      <c r="FW7" s="5">
        <v>54.3934</v>
      </c>
      <c r="FX7" s="31">
        <v>1550147856.8800001</v>
      </c>
      <c r="FY7" s="5">
        <v>50.193899999999999</v>
      </c>
      <c r="FZ7" s="31">
        <v>0</v>
      </c>
      <c r="GA7">
        <v>0</v>
      </c>
      <c r="GB7" s="31">
        <v>0</v>
      </c>
      <c r="GC7">
        <v>0</v>
      </c>
      <c r="GD7" s="31">
        <v>0</v>
      </c>
      <c r="GE7">
        <v>0</v>
      </c>
      <c r="GF7" s="31">
        <v>1250771915.3599999</v>
      </c>
      <c r="GG7" s="5">
        <v>50.247900000000001</v>
      </c>
      <c r="GH7" s="31">
        <v>75028727.840000004</v>
      </c>
      <c r="GI7" s="5">
        <v>14.3765</v>
      </c>
      <c r="GJ7" s="31">
        <v>250633360.83000001</v>
      </c>
      <c r="GK7" s="5">
        <v>41.781100000000002</v>
      </c>
      <c r="GL7" s="31">
        <v>80160245.319999993</v>
      </c>
      <c r="GM7" s="5">
        <v>50.004600000000003</v>
      </c>
      <c r="GN7" s="31">
        <v>0</v>
      </c>
      <c r="GO7">
        <v>0</v>
      </c>
      <c r="GP7" s="31">
        <v>0</v>
      </c>
      <c r="GQ7">
        <v>0</v>
      </c>
      <c r="GR7" s="31">
        <v>890419270</v>
      </c>
      <c r="GS7" s="5">
        <v>38.575699999999998</v>
      </c>
      <c r="GT7" s="31">
        <v>1080091514</v>
      </c>
      <c r="GU7" s="5">
        <v>44.666699999999999</v>
      </c>
      <c r="GV7" s="31">
        <v>435675620</v>
      </c>
      <c r="GW7" s="5">
        <v>31.601199999999999</v>
      </c>
      <c r="GX7" s="31">
        <v>2736220079</v>
      </c>
      <c r="GY7" s="5">
        <v>48.911900000000003</v>
      </c>
      <c r="GZ7" s="31">
        <v>967058312</v>
      </c>
      <c r="HA7" s="5">
        <v>44.3157</v>
      </c>
      <c r="HB7" s="31">
        <v>1160744100</v>
      </c>
      <c r="HC7" s="5">
        <v>60.034100000000002</v>
      </c>
      <c r="HD7" s="31">
        <v>13181340</v>
      </c>
      <c r="HE7" s="5">
        <v>15.1576</v>
      </c>
      <c r="HF7" s="31">
        <v>14455467.199999999</v>
      </c>
      <c r="HG7" s="5">
        <v>72.056899999999999</v>
      </c>
      <c r="HH7" s="31">
        <v>0</v>
      </c>
      <c r="HI7">
        <v>0</v>
      </c>
      <c r="HJ7" s="31">
        <v>40903748.5</v>
      </c>
      <c r="HK7" s="5">
        <v>55.796199999999999</v>
      </c>
      <c r="HL7" s="31">
        <v>0</v>
      </c>
      <c r="HM7">
        <v>0</v>
      </c>
      <c r="HN7" s="31">
        <v>0</v>
      </c>
      <c r="HO7">
        <v>0</v>
      </c>
    </row>
    <row r="8" spans="1:223" x14ac:dyDescent="0.2">
      <c r="A8" t="s">
        <v>538</v>
      </c>
      <c r="B8" s="31">
        <v>46635820569.599998</v>
      </c>
      <c r="C8" s="5">
        <v>27.2547</v>
      </c>
      <c r="D8" s="31">
        <v>447506.24</v>
      </c>
      <c r="E8" s="5">
        <v>1.2292000000000001</v>
      </c>
      <c r="F8" s="31">
        <v>648727</v>
      </c>
      <c r="G8" s="5">
        <v>0.21160000000000001</v>
      </c>
      <c r="H8" s="31">
        <v>10182165.82</v>
      </c>
      <c r="I8" s="5">
        <v>3.9758</v>
      </c>
      <c r="J8" s="31">
        <v>-1772520.53</v>
      </c>
      <c r="K8" s="5">
        <v>-1.3334999999999999</v>
      </c>
      <c r="L8" s="31">
        <v>136876819.84999999</v>
      </c>
      <c r="M8" s="5">
        <v>31.9314</v>
      </c>
      <c r="N8" s="31">
        <v>339495433.54000002</v>
      </c>
      <c r="O8" s="5">
        <v>53.200099999999999</v>
      </c>
      <c r="P8" s="31">
        <v>235010.51</v>
      </c>
      <c r="Q8" s="5">
        <v>0.18010000000000001</v>
      </c>
      <c r="R8" s="31">
        <v>16644591.59</v>
      </c>
      <c r="S8" s="5">
        <v>54.817399999999999</v>
      </c>
      <c r="T8" s="31">
        <v>13341876.27</v>
      </c>
      <c r="U8" s="5">
        <v>46.382399999999997</v>
      </c>
      <c r="V8" s="31">
        <v>16284812152.92</v>
      </c>
      <c r="W8" s="5">
        <v>29.782</v>
      </c>
      <c r="X8" s="31">
        <v>57530.29</v>
      </c>
      <c r="Y8" s="5">
        <v>0.26619999999999999</v>
      </c>
      <c r="Z8" s="31">
        <v>9335540.2699999996</v>
      </c>
      <c r="AA8" s="5">
        <v>16.836200000000002</v>
      </c>
      <c r="AB8" s="31">
        <v>48295919.259999998</v>
      </c>
      <c r="AC8" s="5">
        <v>31.7682</v>
      </c>
      <c r="AD8" s="31">
        <v>60640847.939999998</v>
      </c>
      <c r="AE8" s="5">
        <v>26.738600000000002</v>
      </c>
      <c r="AF8" s="31">
        <v>21556594.699999999</v>
      </c>
      <c r="AG8" s="5">
        <v>25.381399999999999</v>
      </c>
      <c r="AH8" s="31">
        <v>138288512.81</v>
      </c>
      <c r="AI8" s="5">
        <v>31.070599999999999</v>
      </c>
      <c r="AJ8" s="31">
        <v>597798.43000000005</v>
      </c>
      <c r="AK8" s="5">
        <v>0.31730000000000003</v>
      </c>
      <c r="AL8" s="31">
        <v>7268978.7699999996</v>
      </c>
      <c r="AM8" s="5">
        <v>16.864599999999999</v>
      </c>
      <c r="AN8" s="31">
        <v>7390183448.04</v>
      </c>
      <c r="AO8" s="5">
        <v>34.224299999999999</v>
      </c>
      <c r="AP8" s="31">
        <v>28231661.399999999</v>
      </c>
      <c r="AQ8" s="5">
        <v>36.286000000000001</v>
      </c>
      <c r="AR8" s="31">
        <v>684970605.28999996</v>
      </c>
      <c r="AS8" s="5">
        <v>32.0443</v>
      </c>
      <c r="AT8" s="31">
        <v>41838406.450000003</v>
      </c>
      <c r="AU8" s="5">
        <v>64.562200000000004</v>
      </c>
      <c r="AV8" s="31">
        <v>66447295.530000001</v>
      </c>
      <c r="AW8" s="5">
        <v>59.9039</v>
      </c>
      <c r="AX8" s="31">
        <v>94529259.870000005</v>
      </c>
      <c r="AY8" s="5">
        <v>56.195300000000003</v>
      </c>
      <c r="AZ8" s="31">
        <v>89710102.510000005</v>
      </c>
      <c r="BA8" s="5">
        <v>52.74</v>
      </c>
      <c r="BB8" s="31">
        <v>74318971.579999998</v>
      </c>
      <c r="BC8" s="5">
        <v>49.400500000000001</v>
      </c>
      <c r="BD8" s="31">
        <v>65297778.020000003</v>
      </c>
      <c r="BE8" s="5">
        <v>42.823999999999998</v>
      </c>
      <c r="BF8" s="31">
        <v>51210113.969999999</v>
      </c>
      <c r="BG8" s="5">
        <v>37.776499999999999</v>
      </c>
      <c r="BH8" s="31">
        <v>29537527.539999999</v>
      </c>
      <c r="BI8" s="5">
        <v>19.118600000000001</v>
      </c>
      <c r="BJ8" s="31">
        <v>8217701.3600000003</v>
      </c>
      <c r="BK8" s="5">
        <v>6.3699000000000003</v>
      </c>
      <c r="BL8" s="31">
        <v>29823611.550000001</v>
      </c>
      <c r="BM8" s="5">
        <v>18.322299999999998</v>
      </c>
      <c r="BN8" s="31">
        <v>28945941.949999999</v>
      </c>
      <c r="BO8" s="5">
        <v>30.558499999999999</v>
      </c>
      <c r="BP8" s="31">
        <v>46572014.969999999</v>
      </c>
      <c r="BQ8" s="5">
        <v>43.486899999999999</v>
      </c>
      <c r="BR8" s="31">
        <v>21578084.079999998</v>
      </c>
      <c r="BS8" s="5">
        <v>9.3102999999999998</v>
      </c>
      <c r="BT8" s="31">
        <v>2376169020.29</v>
      </c>
      <c r="BU8" s="5">
        <v>24.643799999999999</v>
      </c>
      <c r="BV8" s="31">
        <v>14870844.41</v>
      </c>
      <c r="BW8" s="5">
        <v>6.7687999999999997</v>
      </c>
      <c r="BX8" s="31">
        <v>166407.04999999999</v>
      </c>
      <c r="BY8" s="5">
        <v>0.55589999999999995</v>
      </c>
      <c r="BZ8" s="31">
        <v>18644471.399999999</v>
      </c>
      <c r="CA8" s="5">
        <v>20.8413</v>
      </c>
      <c r="CB8" s="31">
        <v>281223.32</v>
      </c>
      <c r="CC8" s="5">
        <v>1.0178</v>
      </c>
      <c r="CD8" s="31">
        <v>406195.49</v>
      </c>
      <c r="CE8" s="5">
        <v>1.4853000000000001</v>
      </c>
      <c r="CF8" s="31">
        <v>1304721748.72</v>
      </c>
      <c r="CG8" s="5">
        <v>25.745000000000001</v>
      </c>
      <c r="CH8" s="31">
        <v>4070743.23</v>
      </c>
      <c r="CI8" s="5">
        <v>2.5329999999999999</v>
      </c>
      <c r="CJ8" s="31">
        <v>20277685.359999999</v>
      </c>
      <c r="CK8" s="5">
        <v>21.975000000000001</v>
      </c>
      <c r="CL8" s="31">
        <v>24575415.969999999</v>
      </c>
      <c r="CM8" s="5">
        <v>48.627200000000002</v>
      </c>
      <c r="CN8" s="31">
        <v>43352378.039999999</v>
      </c>
      <c r="CO8" s="5">
        <v>8.5475999999999992</v>
      </c>
      <c r="CP8" s="31">
        <v>3567913</v>
      </c>
      <c r="CQ8" s="5">
        <v>21.883199999999999</v>
      </c>
      <c r="CR8" s="31">
        <v>97887108.969999999</v>
      </c>
      <c r="CS8" s="5">
        <v>9.9443999999999999</v>
      </c>
      <c r="CT8" s="31">
        <v>31943424.199999999</v>
      </c>
      <c r="CU8" s="5">
        <v>25.450900000000001</v>
      </c>
      <c r="CV8" s="31">
        <v>-85582.63</v>
      </c>
      <c r="CW8" s="5">
        <v>-0.3342</v>
      </c>
      <c r="CX8" s="31">
        <v>58925354.149999999</v>
      </c>
      <c r="CY8" s="5">
        <v>44.871899999999997</v>
      </c>
      <c r="CZ8" s="31">
        <v>281785.42</v>
      </c>
      <c r="DA8" s="5">
        <v>0.18340000000000001</v>
      </c>
      <c r="DB8" s="31">
        <v>822250.69</v>
      </c>
      <c r="DC8" s="5">
        <v>0.29770000000000002</v>
      </c>
      <c r="DD8" s="31">
        <v>11978866</v>
      </c>
      <c r="DE8" s="5">
        <v>4.5016999999999996</v>
      </c>
      <c r="DF8" s="31">
        <v>805563158.11000001</v>
      </c>
      <c r="DG8" s="5">
        <v>25.138300000000001</v>
      </c>
      <c r="DH8" s="31">
        <v>39826169.5</v>
      </c>
      <c r="DI8" s="5">
        <v>6.2912999999999997</v>
      </c>
      <c r="DJ8" s="31">
        <v>106794778.66</v>
      </c>
      <c r="DK8" s="5">
        <v>42.378700000000002</v>
      </c>
      <c r="DL8" s="31">
        <v>956363.01</v>
      </c>
      <c r="DM8" s="5">
        <v>1.5637000000000001</v>
      </c>
      <c r="DN8" s="31">
        <v>152459065.16999999</v>
      </c>
      <c r="DO8" s="5">
        <v>52.738</v>
      </c>
      <c r="DP8" s="31">
        <v>44366795.93</v>
      </c>
      <c r="DQ8" s="5">
        <v>25.5976</v>
      </c>
      <c r="DR8" s="31">
        <v>2086362088.9400001</v>
      </c>
      <c r="DS8" s="5">
        <v>39.200400000000002</v>
      </c>
      <c r="DT8" s="31">
        <v>1489754.33</v>
      </c>
      <c r="DU8" s="5">
        <v>0.2636</v>
      </c>
      <c r="DV8" s="31">
        <v>286351.98</v>
      </c>
      <c r="DW8" s="5">
        <v>0.19500000000000001</v>
      </c>
      <c r="DX8" s="31">
        <v>11733128.17</v>
      </c>
      <c r="DY8" s="5">
        <v>37.803199999999997</v>
      </c>
      <c r="DZ8" s="31">
        <v>1833821046.4400001</v>
      </c>
      <c r="EA8" s="5">
        <v>24.842500000000001</v>
      </c>
      <c r="EB8" s="31">
        <v>663162608.20000005</v>
      </c>
      <c r="EC8" s="5">
        <v>48.356000000000002</v>
      </c>
      <c r="ED8" s="31">
        <v>1560053020.6199999</v>
      </c>
      <c r="EE8" s="5">
        <v>65.248199999999997</v>
      </c>
      <c r="EF8" s="31">
        <v>718369.93</v>
      </c>
      <c r="EG8" s="5">
        <v>2.8374999999999999</v>
      </c>
      <c r="EH8" s="31">
        <v>1205633.8</v>
      </c>
      <c r="EI8" s="5">
        <v>2.9079999999999999</v>
      </c>
      <c r="EJ8" s="31">
        <v>1699317.83</v>
      </c>
      <c r="EK8" s="5">
        <v>2.6995</v>
      </c>
      <c r="EL8" s="31">
        <v>2294108.27</v>
      </c>
      <c r="EM8" s="5">
        <v>2.4510000000000001</v>
      </c>
      <c r="EN8" s="31">
        <v>7637323.6600000001</v>
      </c>
      <c r="EO8" s="5">
        <v>1.794</v>
      </c>
      <c r="EP8" s="31">
        <v>21726107.300000001</v>
      </c>
      <c r="EQ8" s="5">
        <v>1.8731</v>
      </c>
      <c r="ER8" s="31">
        <v>416943366.47000003</v>
      </c>
      <c r="ES8" s="5">
        <v>34.011099999999999</v>
      </c>
      <c r="ET8" s="31">
        <v>338715.13</v>
      </c>
      <c r="EU8" s="5">
        <v>4.2550999999999997</v>
      </c>
      <c r="EV8" s="31">
        <v>112654.46</v>
      </c>
      <c r="EW8" s="5">
        <v>1.0738000000000001</v>
      </c>
      <c r="EX8" s="31">
        <v>482237.06</v>
      </c>
      <c r="EY8" s="5">
        <v>6.0956999999999999</v>
      </c>
      <c r="EZ8" s="31">
        <v>319913.31</v>
      </c>
      <c r="FA8" s="5">
        <v>2.0695000000000001</v>
      </c>
      <c r="FB8" s="31">
        <v>162920.34</v>
      </c>
      <c r="FC8" s="5">
        <v>1.3861000000000001</v>
      </c>
      <c r="FD8" s="31">
        <v>257898519.69999999</v>
      </c>
      <c r="FE8" s="5">
        <v>13.1092</v>
      </c>
      <c r="FF8" s="31">
        <v>432328066.49000001</v>
      </c>
      <c r="FG8" s="5">
        <v>33.494500000000002</v>
      </c>
      <c r="FH8" s="31">
        <v>8816937.0899999999</v>
      </c>
      <c r="FI8" s="5">
        <v>0.21199999999999999</v>
      </c>
      <c r="FJ8" s="31">
        <v>14538321.07</v>
      </c>
      <c r="FK8" s="5">
        <v>61.548999999999999</v>
      </c>
      <c r="FL8" s="31">
        <v>40012709.530000001</v>
      </c>
      <c r="FM8" s="5">
        <v>41.734099999999998</v>
      </c>
      <c r="FN8" s="31">
        <v>38665502.93</v>
      </c>
      <c r="FO8" s="5">
        <v>53.033999999999999</v>
      </c>
      <c r="FP8" s="31">
        <v>2119848.87</v>
      </c>
      <c r="FQ8" s="5">
        <v>3.0758999999999999</v>
      </c>
      <c r="FR8" s="31">
        <v>19680757.75</v>
      </c>
      <c r="FS8" s="5">
        <v>2.4445000000000001</v>
      </c>
      <c r="FT8" s="31">
        <v>5490215.8799999999</v>
      </c>
      <c r="FU8" s="5">
        <v>7.5156999999999998</v>
      </c>
      <c r="FV8" s="31">
        <v>22642918</v>
      </c>
      <c r="FW8" s="5">
        <v>35.67</v>
      </c>
      <c r="FX8" s="31">
        <v>938965233.17999995</v>
      </c>
      <c r="FY8" s="5">
        <v>30.403700000000001</v>
      </c>
      <c r="FZ8" s="31">
        <v>7385218.3200000003</v>
      </c>
      <c r="GA8" s="5">
        <v>6.6380999999999997</v>
      </c>
      <c r="GB8" s="31">
        <v>-896878.45</v>
      </c>
      <c r="GC8" s="5">
        <v>-0.2631</v>
      </c>
      <c r="GD8" s="31">
        <v>6885258.9100000001</v>
      </c>
      <c r="GE8" s="5">
        <v>3.3932000000000002</v>
      </c>
      <c r="GF8" s="31">
        <v>772769934.60000002</v>
      </c>
      <c r="GG8" s="5">
        <v>31.044899999999998</v>
      </c>
      <c r="GH8" s="31">
        <v>418293794.54000002</v>
      </c>
      <c r="GI8" s="5">
        <v>80.150899999999993</v>
      </c>
      <c r="GJ8" s="31">
        <v>280993278.00999999</v>
      </c>
      <c r="GK8" s="5">
        <v>46.842100000000002</v>
      </c>
      <c r="GL8" s="31">
        <v>42907722.890000001</v>
      </c>
      <c r="GM8" s="5">
        <v>26.766200000000001</v>
      </c>
      <c r="GN8" s="31">
        <v>-1707302.69</v>
      </c>
      <c r="GO8" s="5">
        <v>-2.6100000000000002E-2</v>
      </c>
      <c r="GP8" s="31">
        <v>-60633348.509999998</v>
      </c>
      <c r="GQ8" s="5">
        <v>-1.2193000000000001</v>
      </c>
      <c r="GR8" s="31">
        <v>954060445.07000005</v>
      </c>
      <c r="GS8" s="5">
        <v>41.332900000000002</v>
      </c>
      <c r="GT8" s="31">
        <v>899025485.05999994</v>
      </c>
      <c r="GU8" s="5">
        <v>37.178800000000003</v>
      </c>
      <c r="GV8" s="31">
        <v>757869555.76999998</v>
      </c>
      <c r="GW8" s="5">
        <v>54.971200000000003</v>
      </c>
      <c r="GX8" s="31">
        <v>1685536606</v>
      </c>
      <c r="GY8" s="5">
        <v>30.130199999999999</v>
      </c>
      <c r="GZ8" s="31">
        <v>823368093.05999994</v>
      </c>
      <c r="HA8" s="5">
        <v>37.731099999999998</v>
      </c>
      <c r="HB8" s="31">
        <v>549051442.77999997</v>
      </c>
      <c r="HC8" s="5">
        <v>28.397099999999998</v>
      </c>
      <c r="HD8" s="31">
        <v>73552715.959999993</v>
      </c>
      <c r="HE8" s="5">
        <v>84.580600000000004</v>
      </c>
      <c r="HF8" s="31">
        <v>3440898.64</v>
      </c>
      <c r="HG8" s="5">
        <v>17.152000000000001</v>
      </c>
      <c r="HH8" s="31">
        <v>13008846.98</v>
      </c>
      <c r="HI8" s="5">
        <v>1.3090999999999999</v>
      </c>
      <c r="HJ8" s="31">
        <v>17151430.739999998</v>
      </c>
      <c r="HK8" s="5">
        <v>23.396000000000001</v>
      </c>
      <c r="HL8" s="31">
        <v>662972.76</v>
      </c>
      <c r="HM8" s="5">
        <v>1.2974000000000001</v>
      </c>
      <c r="HN8" s="31">
        <v>197109.18</v>
      </c>
      <c r="HO8" s="5">
        <v>0.22289999999999999</v>
      </c>
    </row>
    <row r="9" spans="1:223" x14ac:dyDescent="0.2">
      <c r="A9" t="s">
        <v>539</v>
      </c>
      <c r="B9" s="31">
        <v>3005550779.4699998</v>
      </c>
      <c r="C9" s="5">
        <v>1.7565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10242600</v>
      </c>
      <c r="M9" s="5">
        <v>2.3895</v>
      </c>
      <c r="N9" s="31">
        <v>29123614.260000002</v>
      </c>
      <c r="O9" s="5">
        <v>4.5637999999999996</v>
      </c>
      <c r="P9" s="31">
        <v>0</v>
      </c>
      <c r="Q9">
        <v>0</v>
      </c>
      <c r="R9" s="31">
        <v>150726.93</v>
      </c>
      <c r="S9" s="5">
        <v>0.49640000000000001</v>
      </c>
      <c r="T9" s="31">
        <v>0</v>
      </c>
      <c r="U9">
        <v>0</v>
      </c>
      <c r="V9" s="31">
        <v>303590033.02999997</v>
      </c>
      <c r="W9" s="5">
        <v>0.55520000000000003</v>
      </c>
      <c r="X9" s="31">
        <v>0</v>
      </c>
      <c r="Y9">
        <v>0</v>
      </c>
      <c r="Z9" s="31">
        <v>1245000</v>
      </c>
      <c r="AA9" s="5">
        <v>2.2452999999999999</v>
      </c>
      <c r="AB9" s="31">
        <v>3771961.78</v>
      </c>
      <c r="AC9" s="5">
        <v>2.4811000000000001</v>
      </c>
      <c r="AD9" s="31">
        <v>0</v>
      </c>
      <c r="AE9">
        <v>0</v>
      </c>
      <c r="AF9" s="31">
        <v>5183994.5</v>
      </c>
      <c r="AG9" s="5">
        <v>6.1037999999999997</v>
      </c>
      <c r="AH9" s="31">
        <v>0</v>
      </c>
      <c r="AI9">
        <v>0</v>
      </c>
      <c r="AJ9" s="31">
        <v>0</v>
      </c>
      <c r="AK9">
        <v>0</v>
      </c>
      <c r="AL9" s="31">
        <v>1194675</v>
      </c>
      <c r="AM9" s="5">
        <v>2.7717000000000001</v>
      </c>
      <c r="AN9" s="31">
        <v>754047819.13999999</v>
      </c>
      <c r="AO9" s="5">
        <v>3.492</v>
      </c>
      <c r="AP9" s="31">
        <v>2552596.84</v>
      </c>
      <c r="AQ9" s="5">
        <v>3.2808000000000002</v>
      </c>
      <c r="AR9" s="31">
        <v>50002150.270000003</v>
      </c>
      <c r="AS9" s="5">
        <v>2.3391999999999999</v>
      </c>
      <c r="AT9" s="31">
        <v>0</v>
      </c>
      <c r="AU9">
        <v>0</v>
      </c>
      <c r="AV9" s="31">
        <v>2067066.4</v>
      </c>
      <c r="AW9" s="5">
        <v>1.8634999999999999</v>
      </c>
      <c r="AX9" s="31">
        <v>6596216.9000000004</v>
      </c>
      <c r="AY9" s="5">
        <v>3.9213</v>
      </c>
      <c r="AZ9" s="31">
        <v>7044264.8399999999</v>
      </c>
      <c r="BA9" s="5">
        <v>4.1413000000000002</v>
      </c>
      <c r="BB9" s="31">
        <v>5450915.1399999997</v>
      </c>
      <c r="BC9" s="5">
        <v>3.6233</v>
      </c>
      <c r="BD9" s="31">
        <v>2942146.1</v>
      </c>
      <c r="BE9" s="5">
        <v>1.9295</v>
      </c>
      <c r="BF9" s="31">
        <v>2226042.14</v>
      </c>
      <c r="BG9" s="5">
        <v>1.6420999999999999</v>
      </c>
      <c r="BH9" s="31">
        <v>0</v>
      </c>
      <c r="BI9">
        <v>0</v>
      </c>
      <c r="BJ9" s="31">
        <v>0</v>
      </c>
      <c r="BK9">
        <v>0</v>
      </c>
      <c r="BL9" s="31">
        <v>7637511.25</v>
      </c>
      <c r="BM9" s="5">
        <v>4.6921999999999997</v>
      </c>
      <c r="BN9" s="31">
        <v>6126404.3499999996</v>
      </c>
      <c r="BO9" s="5">
        <v>6.4676999999999998</v>
      </c>
      <c r="BP9" s="31">
        <v>2101115.5</v>
      </c>
      <c r="BQ9" s="5">
        <v>1.9619</v>
      </c>
      <c r="BR9" s="31">
        <v>0</v>
      </c>
      <c r="BS9">
        <v>0</v>
      </c>
      <c r="BT9" s="31">
        <v>490066584.73000002</v>
      </c>
      <c r="BU9" s="5">
        <v>5.0826000000000002</v>
      </c>
      <c r="BV9" s="31">
        <v>0</v>
      </c>
      <c r="BW9">
        <v>0</v>
      </c>
      <c r="BX9" s="31">
        <v>0</v>
      </c>
      <c r="BY9">
        <v>0</v>
      </c>
      <c r="BZ9" s="31">
        <v>13821927.300000001</v>
      </c>
      <c r="CA9" s="5">
        <v>15.4505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14276</v>
      </c>
      <c r="CK9" s="5">
        <v>1.55E-2</v>
      </c>
      <c r="CL9" s="31">
        <v>0</v>
      </c>
      <c r="CM9">
        <v>0</v>
      </c>
      <c r="CN9" s="31">
        <v>0</v>
      </c>
      <c r="CO9">
        <v>0</v>
      </c>
      <c r="CP9" s="31">
        <v>0</v>
      </c>
      <c r="CQ9">
        <v>0</v>
      </c>
      <c r="CR9" s="31">
        <v>0</v>
      </c>
      <c r="CS9">
        <v>0</v>
      </c>
      <c r="CT9" s="31">
        <v>2350473</v>
      </c>
      <c r="CU9" s="5">
        <v>1.8727</v>
      </c>
      <c r="CV9" s="31">
        <v>0</v>
      </c>
      <c r="CW9">
        <v>0</v>
      </c>
      <c r="CX9" s="31">
        <v>0</v>
      </c>
      <c r="CY9">
        <v>0</v>
      </c>
      <c r="CZ9" s="31">
        <v>0</v>
      </c>
      <c r="DA9">
        <v>0</v>
      </c>
      <c r="DB9" s="31">
        <v>0</v>
      </c>
      <c r="DC9">
        <v>0</v>
      </c>
      <c r="DD9" s="31">
        <v>0</v>
      </c>
      <c r="DE9">
        <v>0</v>
      </c>
      <c r="DF9" s="31">
        <v>174628999.09999999</v>
      </c>
      <c r="DG9" s="5">
        <v>5.4493999999999998</v>
      </c>
      <c r="DH9" s="31">
        <v>0</v>
      </c>
      <c r="DI9">
        <v>0</v>
      </c>
      <c r="DJ9" s="31">
        <v>17863813.57</v>
      </c>
      <c r="DK9" s="5">
        <v>7.0888</v>
      </c>
      <c r="DL9" s="31">
        <v>0</v>
      </c>
      <c r="DM9">
        <v>0</v>
      </c>
      <c r="DN9" s="31">
        <v>0</v>
      </c>
      <c r="DO9">
        <v>0</v>
      </c>
      <c r="DP9" s="31">
        <v>11191974.48</v>
      </c>
      <c r="DQ9" s="5">
        <v>6.4573</v>
      </c>
      <c r="DR9" s="31">
        <v>55664658.920000002</v>
      </c>
      <c r="DS9" s="5">
        <v>1.0459000000000001</v>
      </c>
      <c r="DT9" s="31">
        <v>0</v>
      </c>
      <c r="DU9">
        <v>0</v>
      </c>
      <c r="DV9" s="31">
        <v>0</v>
      </c>
      <c r="DW9">
        <v>0</v>
      </c>
      <c r="DX9" s="31">
        <v>0</v>
      </c>
      <c r="DY9">
        <v>0</v>
      </c>
      <c r="DZ9" s="31">
        <v>351069589</v>
      </c>
      <c r="EA9" s="5">
        <v>4.7558999999999996</v>
      </c>
      <c r="EB9" s="31">
        <v>8662821</v>
      </c>
      <c r="EC9" s="5">
        <v>0.63170000000000004</v>
      </c>
      <c r="ED9" s="31">
        <v>43161180</v>
      </c>
      <c r="EE9" s="5">
        <v>1.8051999999999999</v>
      </c>
      <c r="EF9" s="31">
        <v>0</v>
      </c>
      <c r="EG9">
        <v>0</v>
      </c>
      <c r="EH9" s="31">
        <v>0</v>
      </c>
      <c r="EI9">
        <v>0</v>
      </c>
      <c r="EJ9" s="31">
        <v>0</v>
      </c>
      <c r="EK9">
        <v>0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19534975.690000001</v>
      </c>
      <c r="ES9" s="5">
        <v>1.5934999999999999</v>
      </c>
      <c r="ET9" s="31">
        <v>0</v>
      </c>
      <c r="EU9">
        <v>0</v>
      </c>
      <c r="EV9" s="31">
        <v>0</v>
      </c>
      <c r="EW9">
        <v>0</v>
      </c>
      <c r="EX9" s="31">
        <v>0</v>
      </c>
      <c r="EY9">
        <v>0</v>
      </c>
      <c r="EZ9" s="31">
        <v>0</v>
      </c>
      <c r="FA9">
        <v>0</v>
      </c>
      <c r="FB9" s="31">
        <v>0</v>
      </c>
      <c r="FC9">
        <v>0</v>
      </c>
      <c r="FD9" s="31">
        <v>74886186.310000002</v>
      </c>
      <c r="FE9" s="5">
        <v>3.8065000000000002</v>
      </c>
      <c r="FF9" s="31">
        <v>3362850</v>
      </c>
      <c r="FG9" s="5">
        <v>0.26050000000000001</v>
      </c>
      <c r="FH9" s="31">
        <v>0</v>
      </c>
      <c r="FI9">
        <v>0</v>
      </c>
      <c r="FJ9" s="31">
        <v>342201.35</v>
      </c>
      <c r="FK9" s="5">
        <v>1.4487000000000001</v>
      </c>
      <c r="FL9" s="31">
        <v>1502092.82</v>
      </c>
      <c r="FM9" s="5">
        <v>1.5667</v>
      </c>
      <c r="FN9" s="31">
        <v>4741937.5</v>
      </c>
      <c r="FO9" s="5">
        <v>6.5041000000000002</v>
      </c>
      <c r="FP9" s="31">
        <v>0</v>
      </c>
      <c r="FQ9">
        <v>0</v>
      </c>
      <c r="FR9" s="31">
        <v>0</v>
      </c>
      <c r="FS9">
        <v>0</v>
      </c>
      <c r="FT9" s="31">
        <v>0</v>
      </c>
      <c r="FU9">
        <v>0</v>
      </c>
      <c r="FV9" s="31">
        <v>6253950</v>
      </c>
      <c r="FW9" s="5">
        <v>9.8520000000000003</v>
      </c>
      <c r="FX9" s="31">
        <v>90902350.709999993</v>
      </c>
      <c r="FY9" s="5">
        <v>2.9434</v>
      </c>
      <c r="FZ9" s="31">
        <v>0</v>
      </c>
      <c r="GA9">
        <v>0</v>
      </c>
      <c r="GB9" s="31">
        <v>0</v>
      </c>
      <c r="GC9">
        <v>0</v>
      </c>
      <c r="GD9" s="31">
        <v>0</v>
      </c>
      <c r="GE9">
        <v>0</v>
      </c>
      <c r="GF9" s="31">
        <v>0</v>
      </c>
      <c r="GG9">
        <v>0</v>
      </c>
      <c r="GH9" s="31">
        <v>0</v>
      </c>
      <c r="GI9">
        <v>0</v>
      </c>
      <c r="GJ9" s="31">
        <v>0</v>
      </c>
      <c r="GK9">
        <v>0</v>
      </c>
      <c r="GL9" s="31">
        <v>6228908.7599999998</v>
      </c>
      <c r="GM9" s="5">
        <v>3.8856000000000002</v>
      </c>
      <c r="GN9" s="31">
        <v>0</v>
      </c>
      <c r="GO9">
        <v>0</v>
      </c>
      <c r="GP9" s="31">
        <v>0</v>
      </c>
      <c r="GQ9">
        <v>0</v>
      </c>
      <c r="GR9" s="31">
        <v>42921610</v>
      </c>
      <c r="GS9" s="5">
        <v>1.8594999999999999</v>
      </c>
      <c r="GT9" s="31">
        <v>95422480</v>
      </c>
      <c r="GU9" s="5">
        <v>3.9462000000000002</v>
      </c>
      <c r="GV9" s="31">
        <v>37569216</v>
      </c>
      <c r="GW9" s="5">
        <v>2.7250000000000001</v>
      </c>
      <c r="GX9" s="31">
        <v>38324678</v>
      </c>
      <c r="GY9" s="5">
        <v>0.68510000000000004</v>
      </c>
      <c r="GZ9" s="31">
        <v>174296734</v>
      </c>
      <c r="HA9" s="5">
        <v>7.9871999999999996</v>
      </c>
      <c r="HB9" s="31">
        <v>19821052</v>
      </c>
      <c r="HC9" s="5">
        <v>1.0251999999999999</v>
      </c>
      <c r="HD9" s="31">
        <v>227613</v>
      </c>
      <c r="HE9" s="5">
        <v>0.26169999999999999</v>
      </c>
      <c r="HF9" s="31">
        <v>2164811</v>
      </c>
      <c r="HG9" s="5">
        <v>10.791</v>
      </c>
      <c r="HH9" s="31">
        <v>0</v>
      </c>
      <c r="HI9">
        <v>0</v>
      </c>
      <c r="HJ9" s="31">
        <v>15253980.859999999</v>
      </c>
      <c r="HK9" s="5">
        <v>20.807700000000001</v>
      </c>
      <c r="HL9" s="31">
        <v>0</v>
      </c>
      <c r="HM9">
        <v>0</v>
      </c>
      <c r="HN9" s="31">
        <v>0</v>
      </c>
      <c r="HO9">
        <v>0</v>
      </c>
    </row>
    <row r="10" spans="1:223" x14ac:dyDescent="0.2">
      <c r="A10" t="s">
        <v>172</v>
      </c>
      <c r="B10" s="31">
        <v>52038919685.279999</v>
      </c>
      <c r="C10" s="5">
        <v>30.412299999999998</v>
      </c>
      <c r="D10" s="31">
        <v>35958194.609999999</v>
      </c>
      <c r="E10" s="5">
        <v>98.770799999999994</v>
      </c>
      <c r="F10" s="31">
        <v>305962651.06</v>
      </c>
      <c r="G10" s="5">
        <v>99.788399999999996</v>
      </c>
      <c r="H10" s="31">
        <v>245919627.97999999</v>
      </c>
      <c r="I10" s="5">
        <v>96.024199999999993</v>
      </c>
      <c r="J10" s="31">
        <v>134699059.13</v>
      </c>
      <c r="K10" s="5">
        <v>101.3335</v>
      </c>
      <c r="L10" s="31">
        <v>34655593.740000002</v>
      </c>
      <c r="M10" s="5">
        <v>8.0846999999999998</v>
      </c>
      <c r="N10" s="31">
        <v>69595098.260000005</v>
      </c>
      <c r="O10" s="5">
        <v>10.905799999999999</v>
      </c>
      <c r="P10" s="31">
        <v>130256808.45999999</v>
      </c>
      <c r="Q10" s="5">
        <v>99.819900000000004</v>
      </c>
      <c r="R10" s="31">
        <v>5465032.9400000004</v>
      </c>
      <c r="S10" s="5">
        <v>17.9986</v>
      </c>
      <c r="T10" s="31">
        <v>0</v>
      </c>
      <c r="U10">
        <v>0</v>
      </c>
      <c r="V10" s="31">
        <v>10938657032.82</v>
      </c>
      <c r="W10" s="5">
        <v>20.004799999999999</v>
      </c>
      <c r="X10" s="31">
        <v>21556692.859999999</v>
      </c>
      <c r="Y10" s="5">
        <v>99.733800000000002</v>
      </c>
      <c r="Z10" s="31">
        <v>24124033.600000001</v>
      </c>
      <c r="AA10" s="5">
        <v>43.506500000000003</v>
      </c>
      <c r="AB10" s="31">
        <v>19046649.23</v>
      </c>
      <c r="AC10" s="5">
        <v>12.528600000000001</v>
      </c>
      <c r="AD10" s="31">
        <v>33400807.52</v>
      </c>
      <c r="AE10" s="5">
        <v>14.727499999999999</v>
      </c>
      <c r="AF10" s="31">
        <v>6809303.2199999997</v>
      </c>
      <c r="AG10" s="5">
        <v>8.0175000000000001</v>
      </c>
      <c r="AH10" s="31">
        <v>80917408.799999997</v>
      </c>
      <c r="AI10" s="5">
        <v>18.180499999999999</v>
      </c>
      <c r="AJ10" s="31">
        <v>187806353.15000001</v>
      </c>
      <c r="AK10" s="5">
        <v>99.682699999999997</v>
      </c>
      <c r="AL10" s="31">
        <v>8275864.0499999998</v>
      </c>
      <c r="AM10" s="5">
        <v>19.200700000000001</v>
      </c>
      <c r="AN10" s="31">
        <v>4124645851.7600002</v>
      </c>
      <c r="AO10" s="5">
        <v>19.101500000000001</v>
      </c>
      <c r="AP10" s="31">
        <v>0</v>
      </c>
      <c r="AQ10">
        <v>0</v>
      </c>
      <c r="AR10" s="31">
        <v>361419100.12</v>
      </c>
      <c r="AS10" s="5">
        <v>16.907900000000001</v>
      </c>
      <c r="AT10" s="31">
        <v>8966794.1199999992</v>
      </c>
      <c r="AU10" s="5">
        <v>13.8369</v>
      </c>
      <c r="AV10" s="31">
        <v>17779445.949999999</v>
      </c>
      <c r="AW10" s="5">
        <v>16.028600000000001</v>
      </c>
      <c r="AX10" s="31">
        <v>30809411.16</v>
      </c>
      <c r="AY10" s="5">
        <v>18.3154</v>
      </c>
      <c r="AZ10" s="31">
        <v>30766013.07</v>
      </c>
      <c r="BA10" s="5">
        <v>18.087199999999999</v>
      </c>
      <c r="BB10" s="31">
        <v>27878395.460000001</v>
      </c>
      <c r="BC10" s="5">
        <v>18.530999999999999</v>
      </c>
      <c r="BD10" s="31">
        <v>30132374.93</v>
      </c>
      <c r="BE10" s="5">
        <v>19.761600000000001</v>
      </c>
      <c r="BF10" s="31">
        <v>19797434.09</v>
      </c>
      <c r="BG10" s="5">
        <v>14.604100000000001</v>
      </c>
      <c r="BH10" s="31">
        <v>28592046.43</v>
      </c>
      <c r="BI10" s="5">
        <v>18.506599999999999</v>
      </c>
      <c r="BJ10" s="31">
        <v>120791128.13</v>
      </c>
      <c r="BK10" s="5">
        <v>93.630099999999999</v>
      </c>
      <c r="BL10" s="31">
        <v>31880587.030000001</v>
      </c>
      <c r="BM10" s="5">
        <v>19.585999999999999</v>
      </c>
      <c r="BN10" s="31">
        <v>14380854.07</v>
      </c>
      <c r="BO10" s="5">
        <v>15.182</v>
      </c>
      <c r="BP10" s="31">
        <v>0</v>
      </c>
      <c r="BQ10">
        <v>0</v>
      </c>
      <c r="BR10" s="31">
        <v>48238513.729999997</v>
      </c>
      <c r="BS10" s="5">
        <v>20.813600000000001</v>
      </c>
      <c r="BT10" s="31">
        <v>1869126897.3399999</v>
      </c>
      <c r="BU10" s="5">
        <v>19.385100000000001</v>
      </c>
      <c r="BV10" s="31">
        <v>204826155.78</v>
      </c>
      <c r="BW10" s="5">
        <v>93.231200000000001</v>
      </c>
      <c r="BX10" s="31">
        <v>29769225.16</v>
      </c>
      <c r="BY10" s="5">
        <v>99.444100000000006</v>
      </c>
      <c r="BZ10" s="31">
        <v>8853793.4600000009</v>
      </c>
      <c r="CA10" s="5">
        <v>9.8970000000000002</v>
      </c>
      <c r="CB10" s="31">
        <v>27349142.260000002</v>
      </c>
      <c r="CC10" s="5">
        <v>98.982200000000006</v>
      </c>
      <c r="CD10" s="31">
        <v>26941181.800000001</v>
      </c>
      <c r="CE10" s="5">
        <v>98.514700000000005</v>
      </c>
      <c r="CF10" s="31">
        <v>959073703.88</v>
      </c>
      <c r="CG10" s="5">
        <v>18.924600000000002</v>
      </c>
      <c r="CH10" s="31">
        <v>156638784.59</v>
      </c>
      <c r="CI10" s="5">
        <v>97.466999999999999</v>
      </c>
      <c r="CJ10" s="31">
        <v>10716310.57</v>
      </c>
      <c r="CK10" s="5">
        <v>11.613300000000001</v>
      </c>
      <c r="CL10" s="31">
        <v>303862.61</v>
      </c>
      <c r="CM10" s="5">
        <v>0.60129999999999995</v>
      </c>
      <c r="CN10" s="31">
        <v>463832477.29000002</v>
      </c>
      <c r="CO10" s="5">
        <v>91.452399999999997</v>
      </c>
      <c r="CP10" s="31">
        <v>0</v>
      </c>
      <c r="CQ10">
        <v>0</v>
      </c>
      <c r="CR10" s="31">
        <v>886461358.42999995</v>
      </c>
      <c r="CS10" s="5">
        <v>90.055599999999998</v>
      </c>
      <c r="CT10" s="31">
        <v>23230321</v>
      </c>
      <c r="CU10" s="5">
        <v>18.508800000000001</v>
      </c>
      <c r="CV10" s="31">
        <v>25695170</v>
      </c>
      <c r="CW10" s="5">
        <v>100.3342</v>
      </c>
      <c r="CX10" s="31">
        <v>137380.13</v>
      </c>
      <c r="CY10" s="5">
        <v>0.1046</v>
      </c>
      <c r="CZ10" s="31">
        <v>153389709.08000001</v>
      </c>
      <c r="DA10" s="5">
        <v>99.816599999999994</v>
      </c>
      <c r="DB10" s="31">
        <v>275365354.04000002</v>
      </c>
      <c r="DC10" s="5">
        <v>99.702299999999994</v>
      </c>
      <c r="DD10" s="31">
        <v>254119760</v>
      </c>
      <c r="DE10" s="5">
        <v>95.4983</v>
      </c>
      <c r="DF10" s="31">
        <v>621436923.79999995</v>
      </c>
      <c r="DG10" s="5">
        <v>19.392499999999998</v>
      </c>
      <c r="DH10" s="31">
        <v>593211358.36000001</v>
      </c>
      <c r="DI10" s="5">
        <v>93.708699999999993</v>
      </c>
      <c r="DJ10" s="31">
        <v>48339881.219999999</v>
      </c>
      <c r="DK10" s="5">
        <v>19.182400000000001</v>
      </c>
      <c r="DL10" s="31">
        <v>60204042.880000003</v>
      </c>
      <c r="DM10" s="5">
        <v>98.436300000000003</v>
      </c>
      <c r="DN10" s="31">
        <v>0</v>
      </c>
      <c r="DO10">
        <v>0</v>
      </c>
      <c r="DP10" s="31">
        <v>2430603.34</v>
      </c>
      <c r="DQ10" s="5">
        <v>1.4023000000000001</v>
      </c>
      <c r="DR10" s="31">
        <v>1052498719</v>
      </c>
      <c r="DS10" s="5">
        <v>19.775200000000002</v>
      </c>
      <c r="DT10" s="31">
        <v>563752639.21000004</v>
      </c>
      <c r="DU10" s="5">
        <v>99.736400000000003</v>
      </c>
      <c r="DV10" s="31">
        <v>146597378.06</v>
      </c>
      <c r="DW10" s="5">
        <v>99.805000000000007</v>
      </c>
      <c r="DX10" s="31">
        <v>0</v>
      </c>
      <c r="DY10">
        <v>0</v>
      </c>
      <c r="DZ10" s="31">
        <v>1416175611</v>
      </c>
      <c r="EA10" s="5">
        <v>19.184699999999999</v>
      </c>
      <c r="EB10" s="31">
        <v>0</v>
      </c>
      <c r="EC10">
        <v>0</v>
      </c>
      <c r="ED10" s="31">
        <v>0</v>
      </c>
      <c r="EE10">
        <v>0</v>
      </c>
      <c r="EF10" s="31">
        <v>24598763.850000001</v>
      </c>
      <c r="EG10" s="5">
        <v>97.162499999999994</v>
      </c>
      <c r="EH10" s="31">
        <v>40253343.090000004</v>
      </c>
      <c r="EI10" s="5">
        <v>97.091999999999999</v>
      </c>
      <c r="EJ10" s="31">
        <v>61249573.219999999</v>
      </c>
      <c r="EK10" s="5">
        <v>97.3005</v>
      </c>
      <c r="EL10" s="31">
        <v>91303092.480000004</v>
      </c>
      <c r="EM10" s="5">
        <v>97.549000000000007</v>
      </c>
      <c r="EN10" s="31">
        <v>418068061.17000002</v>
      </c>
      <c r="EO10" s="5">
        <v>98.206000000000003</v>
      </c>
      <c r="EP10" s="31">
        <v>1138165889.5899999</v>
      </c>
      <c r="EQ10" s="5">
        <v>98.126900000000006</v>
      </c>
      <c r="ER10" s="31">
        <v>229681626.58000001</v>
      </c>
      <c r="ES10" s="5">
        <v>18.735700000000001</v>
      </c>
      <c r="ET10" s="31">
        <v>7621480.0999999996</v>
      </c>
      <c r="EU10" s="5">
        <v>95.744900000000001</v>
      </c>
      <c r="EV10" s="31">
        <v>10378327.470000001</v>
      </c>
      <c r="EW10" s="5">
        <v>98.926199999999994</v>
      </c>
      <c r="EX10" s="31">
        <v>7428859.5599999996</v>
      </c>
      <c r="EY10" s="5">
        <v>93.904300000000006</v>
      </c>
      <c r="EZ10" s="31">
        <v>15138285.68</v>
      </c>
      <c r="FA10" s="5">
        <v>97.930499999999995</v>
      </c>
      <c r="FB10" s="31">
        <v>11590841.970000001</v>
      </c>
      <c r="FC10" s="5">
        <v>98.613900000000001</v>
      </c>
      <c r="FD10" s="31">
        <v>809639269.37</v>
      </c>
      <c r="FE10" s="5">
        <v>41.154499999999999</v>
      </c>
      <c r="FF10" s="31">
        <v>115610085.93000001</v>
      </c>
      <c r="FG10" s="5">
        <v>8.9568999999999992</v>
      </c>
      <c r="FH10" s="31">
        <v>4149822303.6999998</v>
      </c>
      <c r="FI10" s="5">
        <v>99.787999999999997</v>
      </c>
      <c r="FJ10" s="31">
        <v>483053.07</v>
      </c>
      <c r="FK10" s="5">
        <v>2.0449999999999999</v>
      </c>
      <c r="FL10" s="31">
        <v>19357229.5</v>
      </c>
      <c r="FM10" s="5">
        <v>20.190000000000001</v>
      </c>
      <c r="FN10" s="31">
        <v>0</v>
      </c>
      <c r="FO10">
        <v>0</v>
      </c>
      <c r="FP10" s="31">
        <v>66797731.939999998</v>
      </c>
      <c r="FQ10" s="5">
        <v>96.924099999999996</v>
      </c>
      <c r="FR10" s="31">
        <v>785413813.74000001</v>
      </c>
      <c r="FS10" s="5">
        <v>97.555499999999995</v>
      </c>
      <c r="FT10" s="31">
        <v>67559581.799999997</v>
      </c>
      <c r="FU10" s="5">
        <v>92.484300000000005</v>
      </c>
      <c r="FV10" s="31">
        <v>53703.25</v>
      </c>
      <c r="FW10" s="5">
        <v>8.4599999999999995E-2</v>
      </c>
      <c r="FX10" s="31">
        <v>508306271.11000001</v>
      </c>
      <c r="FY10" s="5">
        <v>16.459</v>
      </c>
      <c r="FZ10" s="31">
        <v>103870540.01000001</v>
      </c>
      <c r="GA10" s="5">
        <v>93.361900000000006</v>
      </c>
      <c r="GB10" s="31">
        <v>341731836.47000003</v>
      </c>
      <c r="GC10" s="5">
        <v>100.26309999999999</v>
      </c>
      <c r="GD10" s="31">
        <v>196028828.16</v>
      </c>
      <c r="GE10" s="5">
        <v>96.606800000000007</v>
      </c>
      <c r="GF10" s="31">
        <v>465658905.39999998</v>
      </c>
      <c r="GG10" s="5">
        <v>18.7072</v>
      </c>
      <c r="GH10" s="31">
        <v>28560358.649999999</v>
      </c>
      <c r="GI10" s="5">
        <v>5.4725999999999999</v>
      </c>
      <c r="GJ10" s="31">
        <v>68246219.040000007</v>
      </c>
      <c r="GK10" s="5">
        <v>11.376799999999999</v>
      </c>
      <c r="GL10" s="31">
        <v>31008752.649999999</v>
      </c>
      <c r="GM10" s="5">
        <v>19.343499999999999</v>
      </c>
      <c r="GN10" s="31">
        <v>6545320776</v>
      </c>
      <c r="GO10" s="5">
        <v>100.0261</v>
      </c>
      <c r="GP10" s="31">
        <v>5033548673</v>
      </c>
      <c r="GQ10" s="5">
        <v>101.2193</v>
      </c>
      <c r="GR10" s="31">
        <v>420835888</v>
      </c>
      <c r="GS10" s="5">
        <v>18.2319</v>
      </c>
      <c r="GT10" s="31">
        <v>343575212</v>
      </c>
      <c r="GU10" s="5">
        <v>14.208399999999999</v>
      </c>
      <c r="GV10" s="31">
        <v>147552176</v>
      </c>
      <c r="GW10" s="5">
        <v>10.702500000000001</v>
      </c>
      <c r="GX10" s="31">
        <v>1134099485</v>
      </c>
      <c r="GY10" s="5">
        <v>20.2728</v>
      </c>
      <c r="GZ10" s="31">
        <v>217479757</v>
      </c>
      <c r="HA10" s="5">
        <v>9.9661000000000008</v>
      </c>
      <c r="HB10" s="31">
        <v>203857373</v>
      </c>
      <c r="HC10" s="5">
        <v>10.5436</v>
      </c>
      <c r="HD10" s="31">
        <v>0</v>
      </c>
      <c r="HE10">
        <v>0</v>
      </c>
      <c r="HF10" s="31">
        <v>0</v>
      </c>
      <c r="HG10">
        <v>0</v>
      </c>
      <c r="HH10" s="31">
        <v>980681213.90999997</v>
      </c>
      <c r="HI10" s="5">
        <v>98.690899999999999</v>
      </c>
      <c r="HJ10" s="31">
        <v>0.1</v>
      </c>
      <c r="HK10" s="5">
        <v>0</v>
      </c>
      <c r="HL10" s="31">
        <v>50435546.689999998</v>
      </c>
      <c r="HM10" s="5">
        <v>98.702600000000004</v>
      </c>
      <c r="HN10" s="31">
        <v>88245050.260000005</v>
      </c>
      <c r="HO10" s="5">
        <v>99.777100000000004</v>
      </c>
    </row>
    <row r="11" spans="1:223" ht="13.5" thickBot="1" x14ac:dyDescent="0.25">
      <c r="A11" t="s">
        <v>540</v>
      </c>
      <c r="B11" s="31">
        <v>60876236.18</v>
      </c>
      <c r="C11" s="5">
        <v>3.56E-2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60876236.18</v>
      </c>
      <c r="AO11" s="5">
        <v>0.28189999999999998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  <c r="FN11" s="31">
        <v>0</v>
      </c>
      <c r="FO11">
        <v>0</v>
      </c>
      <c r="FP11" s="31">
        <v>0</v>
      </c>
      <c r="FQ11">
        <v>0</v>
      </c>
      <c r="FR11" s="31">
        <v>0</v>
      </c>
      <c r="FS11">
        <v>0</v>
      </c>
      <c r="FT11" s="31">
        <v>0</v>
      </c>
      <c r="FU11">
        <v>0</v>
      </c>
      <c r="FV11" s="31">
        <v>0</v>
      </c>
      <c r="FW11">
        <v>0</v>
      </c>
      <c r="FX11" s="31">
        <v>0</v>
      </c>
      <c r="FY11">
        <v>0</v>
      </c>
      <c r="FZ11" s="31">
        <v>0</v>
      </c>
      <c r="GA11">
        <v>0</v>
      </c>
      <c r="GB11" s="31">
        <v>0</v>
      </c>
      <c r="GC11">
        <v>0</v>
      </c>
      <c r="GD11" s="31">
        <v>0</v>
      </c>
      <c r="GE11">
        <v>0</v>
      </c>
      <c r="GF11" s="31">
        <v>0</v>
      </c>
      <c r="GG11">
        <v>0</v>
      </c>
      <c r="GH11" s="31">
        <v>0</v>
      </c>
      <c r="GI11">
        <v>0</v>
      </c>
      <c r="GJ11" s="31">
        <v>0</v>
      </c>
      <c r="GK11">
        <v>0</v>
      </c>
      <c r="GL11" s="31">
        <v>0</v>
      </c>
      <c r="GM11">
        <v>0</v>
      </c>
      <c r="GN11" s="31">
        <v>0</v>
      </c>
      <c r="GO11">
        <v>0</v>
      </c>
      <c r="GP11" s="31">
        <v>0</v>
      </c>
      <c r="GQ11">
        <v>0</v>
      </c>
      <c r="GR11" s="31">
        <v>0</v>
      </c>
      <c r="GS11">
        <v>0</v>
      </c>
      <c r="GT11" s="31">
        <v>0</v>
      </c>
      <c r="GU11">
        <v>0</v>
      </c>
      <c r="GV11" s="31">
        <v>0</v>
      </c>
      <c r="GW11">
        <v>0</v>
      </c>
      <c r="GX11" s="31">
        <v>0</v>
      </c>
      <c r="GY11">
        <v>0</v>
      </c>
      <c r="GZ11" s="31">
        <v>0</v>
      </c>
      <c r="HA11">
        <v>0</v>
      </c>
      <c r="HB11" s="31">
        <v>0</v>
      </c>
      <c r="HC11">
        <v>0</v>
      </c>
      <c r="HD11" s="31">
        <v>0</v>
      </c>
      <c r="HE11">
        <v>0</v>
      </c>
      <c r="HF11" s="31">
        <v>0</v>
      </c>
      <c r="HG11">
        <v>0</v>
      </c>
      <c r="HH11" s="31">
        <v>0</v>
      </c>
      <c r="HI11">
        <v>0</v>
      </c>
      <c r="HJ11" s="31">
        <v>0</v>
      </c>
      <c r="HK11">
        <v>0</v>
      </c>
      <c r="HL11" s="31">
        <v>0</v>
      </c>
      <c r="HM11">
        <v>0</v>
      </c>
      <c r="HN11" s="31">
        <v>0</v>
      </c>
      <c r="HO11">
        <v>0</v>
      </c>
    </row>
    <row r="12" spans="1:223" ht="14.25" thickTop="1" thickBot="1" x14ac:dyDescent="0.25">
      <c r="A12" s="152" t="s">
        <v>2</v>
      </c>
      <c r="B12" s="153">
        <v>171111174104.35001</v>
      </c>
      <c r="C12" s="154">
        <v>100</v>
      </c>
      <c r="D12" s="153">
        <v>36405700.850000001</v>
      </c>
      <c r="E12" s="154">
        <v>100</v>
      </c>
      <c r="F12" s="153">
        <v>306611378.06</v>
      </c>
      <c r="G12" s="154">
        <v>100</v>
      </c>
      <c r="H12" s="153">
        <v>256101793.80000001</v>
      </c>
      <c r="I12" s="154">
        <v>100</v>
      </c>
      <c r="J12" s="153">
        <v>132926538.59999999</v>
      </c>
      <c r="K12" s="154">
        <v>100</v>
      </c>
      <c r="L12" s="153">
        <v>428659015.56</v>
      </c>
      <c r="M12" s="154">
        <v>100</v>
      </c>
      <c r="N12" s="153">
        <v>638147732.96000004</v>
      </c>
      <c r="O12" s="154">
        <v>100</v>
      </c>
      <c r="P12" s="153">
        <v>130491818.97</v>
      </c>
      <c r="Q12" s="154">
        <v>100</v>
      </c>
      <c r="R12" s="153">
        <v>30363711.52</v>
      </c>
      <c r="S12" s="154">
        <v>100</v>
      </c>
      <c r="T12" s="153">
        <v>28764949.760000002</v>
      </c>
      <c r="U12" s="154">
        <v>100</v>
      </c>
      <c r="V12" s="153">
        <v>54680067840.839996</v>
      </c>
      <c r="W12" s="154">
        <v>100</v>
      </c>
      <c r="X12" s="153">
        <v>21614223.149999999</v>
      </c>
      <c r="Y12" s="154">
        <v>100</v>
      </c>
      <c r="Z12" s="153">
        <v>55449212.460000001</v>
      </c>
      <c r="AA12" s="154">
        <v>100</v>
      </c>
      <c r="AB12" s="153">
        <v>152025962.12</v>
      </c>
      <c r="AC12" s="154">
        <v>100</v>
      </c>
      <c r="AD12" s="153">
        <v>226791697.21000001</v>
      </c>
      <c r="AE12" s="154">
        <v>100</v>
      </c>
      <c r="AF12" s="153">
        <v>84930769.409999996</v>
      </c>
      <c r="AG12" s="154">
        <v>100</v>
      </c>
      <c r="AH12" s="153">
        <v>445078143.38</v>
      </c>
      <c r="AI12" s="154">
        <v>100</v>
      </c>
      <c r="AJ12" s="153">
        <v>188404151.58000001</v>
      </c>
      <c r="AK12" s="154">
        <v>100</v>
      </c>
      <c r="AL12" s="153">
        <v>43101980.469999999</v>
      </c>
      <c r="AM12" s="154">
        <v>100</v>
      </c>
      <c r="AN12" s="153">
        <v>21593363764.939999</v>
      </c>
      <c r="AO12" s="154">
        <v>100</v>
      </c>
      <c r="AP12" s="153">
        <v>77803261.030000001</v>
      </c>
      <c r="AQ12" s="154">
        <v>100</v>
      </c>
      <c r="AR12" s="153">
        <v>2137571150.22</v>
      </c>
      <c r="AS12" s="154">
        <v>100</v>
      </c>
      <c r="AT12" s="153">
        <v>64803300.579999998</v>
      </c>
      <c r="AU12" s="154">
        <v>100</v>
      </c>
      <c r="AV12" s="153">
        <v>110923084.3</v>
      </c>
      <c r="AW12" s="154">
        <v>100</v>
      </c>
      <c r="AX12" s="153">
        <v>168215575.53</v>
      </c>
      <c r="AY12" s="154">
        <v>100</v>
      </c>
      <c r="AZ12" s="153">
        <v>170098662.22999999</v>
      </c>
      <c r="BA12" s="154">
        <v>100</v>
      </c>
      <c r="BB12" s="153">
        <v>150441883.72999999</v>
      </c>
      <c r="BC12" s="154">
        <v>100</v>
      </c>
      <c r="BD12" s="153">
        <v>152479450.50999999</v>
      </c>
      <c r="BE12" s="154">
        <v>100</v>
      </c>
      <c r="BF12" s="153">
        <v>135560635.56</v>
      </c>
      <c r="BG12" s="154">
        <v>100</v>
      </c>
      <c r="BH12" s="153">
        <v>154496099.81999999</v>
      </c>
      <c r="BI12" s="154">
        <v>100</v>
      </c>
      <c r="BJ12" s="153">
        <v>129008829.48999999</v>
      </c>
      <c r="BK12" s="154">
        <v>100</v>
      </c>
      <c r="BL12" s="153">
        <v>162771956.41999999</v>
      </c>
      <c r="BM12" s="154">
        <v>100</v>
      </c>
      <c r="BN12" s="153">
        <v>94723111.269999996</v>
      </c>
      <c r="BO12" s="154">
        <v>100</v>
      </c>
      <c r="BP12" s="153">
        <v>107094332.06999999</v>
      </c>
      <c r="BQ12" s="154">
        <v>100</v>
      </c>
      <c r="BR12" s="153">
        <v>231764946.84999999</v>
      </c>
      <c r="BS12" s="154">
        <v>100</v>
      </c>
      <c r="BT12" s="153">
        <v>9642065484.7999992</v>
      </c>
      <c r="BU12" s="154">
        <v>100</v>
      </c>
      <c r="BV12" s="153">
        <v>219697000.19</v>
      </c>
      <c r="BW12" s="154">
        <v>100</v>
      </c>
      <c r="BX12" s="153">
        <v>29935632.210000001</v>
      </c>
      <c r="BY12" s="154">
        <v>100</v>
      </c>
      <c r="BZ12" s="153">
        <v>89459190.280000001</v>
      </c>
      <c r="CA12" s="154">
        <v>100</v>
      </c>
      <c r="CB12" s="153">
        <v>27630365.579999998</v>
      </c>
      <c r="CC12" s="154">
        <v>100</v>
      </c>
      <c r="CD12" s="153">
        <v>27347377.289999999</v>
      </c>
      <c r="CE12" s="154">
        <v>100</v>
      </c>
      <c r="CF12" s="153">
        <v>5067870466.6499996</v>
      </c>
      <c r="CG12" s="154">
        <v>100</v>
      </c>
      <c r="CH12" s="153">
        <v>160709527.81999999</v>
      </c>
      <c r="CI12" s="154">
        <v>100</v>
      </c>
      <c r="CJ12" s="153">
        <v>92276231.549999997</v>
      </c>
      <c r="CK12" s="154">
        <v>100</v>
      </c>
      <c r="CL12" s="153">
        <v>50538427.030000001</v>
      </c>
      <c r="CM12" s="154">
        <v>100</v>
      </c>
      <c r="CN12" s="153">
        <v>507184855.32999998</v>
      </c>
      <c r="CO12" s="154">
        <v>100</v>
      </c>
      <c r="CP12" s="153">
        <v>16304366</v>
      </c>
      <c r="CQ12" s="154">
        <v>100</v>
      </c>
      <c r="CR12" s="153">
        <v>984348467.39999998</v>
      </c>
      <c r="CS12" s="154">
        <v>100</v>
      </c>
      <c r="CT12" s="153">
        <v>125509912.2</v>
      </c>
      <c r="CU12" s="154">
        <v>100</v>
      </c>
      <c r="CV12" s="153">
        <v>25609587.370000001</v>
      </c>
      <c r="CW12" s="154">
        <v>100</v>
      </c>
      <c r="CX12" s="153">
        <v>131318910.97</v>
      </c>
      <c r="CY12" s="154">
        <v>100</v>
      </c>
      <c r="CZ12" s="153">
        <v>153671494.5</v>
      </c>
      <c r="DA12" s="154">
        <v>100</v>
      </c>
      <c r="DB12" s="153">
        <v>276187604.73000002</v>
      </c>
      <c r="DC12" s="154">
        <v>100</v>
      </c>
      <c r="DD12" s="153">
        <v>266098626</v>
      </c>
      <c r="DE12" s="154">
        <v>100</v>
      </c>
      <c r="DF12" s="153">
        <v>3204529450.1999998</v>
      </c>
      <c r="DG12" s="154">
        <v>100</v>
      </c>
      <c r="DH12" s="153">
        <v>633037527.86000001</v>
      </c>
      <c r="DI12" s="154">
        <v>100</v>
      </c>
      <c r="DJ12" s="153">
        <v>252001172.06999999</v>
      </c>
      <c r="DK12" s="154">
        <v>100</v>
      </c>
      <c r="DL12" s="153">
        <v>61160405.890000001</v>
      </c>
      <c r="DM12" s="154">
        <v>100</v>
      </c>
      <c r="DN12" s="153">
        <v>289087936.97000003</v>
      </c>
      <c r="DO12" s="154">
        <v>100</v>
      </c>
      <c r="DP12" s="153">
        <v>173323827.91999999</v>
      </c>
      <c r="DQ12" s="154">
        <v>100</v>
      </c>
      <c r="DR12" s="153">
        <v>5322303835.9200001</v>
      </c>
      <c r="DS12" s="154">
        <v>100</v>
      </c>
      <c r="DT12" s="153">
        <v>565242393.53999996</v>
      </c>
      <c r="DU12" s="154">
        <v>100</v>
      </c>
      <c r="DV12" s="153">
        <v>146883730.03999999</v>
      </c>
      <c r="DW12" s="154">
        <v>100</v>
      </c>
      <c r="DX12" s="153">
        <v>31037420.170000002</v>
      </c>
      <c r="DY12" s="154">
        <v>100</v>
      </c>
      <c r="DZ12" s="153">
        <v>7381786092.4399996</v>
      </c>
      <c r="EA12" s="154">
        <v>100</v>
      </c>
      <c r="EB12" s="153">
        <v>1371416069.2</v>
      </c>
      <c r="EC12" s="154">
        <v>100</v>
      </c>
      <c r="ED12" s="153">
        <v>2390951157.6199999</v>
      </c>
      <c r="EE12" s="154">
        <v>100</v>
      </c>
      <c r="EF12" s="153">
        <v>25317133.780000001</v>
      </c>
      <c r="EG12" s="154">
        <v>100</v>
      </c>
      <c r="EH12" s="153">
        <v>41458976.890000001</v>
      </c>
      <c r="EI12" s="154">
        <v>100</v>
      </c>
      <c r="EJ12" s="153">
        <v>62948891.049999997</v>
      </c>
      <c r="EK12" s="154">
        <v>100</v>
      </c>
      <c r="EL12" s="153">
        <v>93597200.75</v>
      </c>
      <c r="EM12" s="154">
        <v>100</v>
      </c>
      <c r="EN12" s="153">
        <v>425705384.82999998</v>
      </c>
      <c r="EO12" s="154">
        <v>100</v>
      </c>
      <c r="EP12" s="153">
        <v>1159891996.8900001</v>
      </c>
      <c r="EQ12" s="154">
        <v>100</v>
      </c>
      <c r="ER12" s="153">
        <v>1225902948.29</v>
      </c>
      <c r="ES12" s="154">
        <v>100</v>
      </c>
      <c r="ET12" s="153">
        <v>7960195.2300000004</v>
      </c>
      <c r="EU12" s="154">
        <v>100</v>
      </c>
      <c r="EV12" s="153">
        <v>10490981.93</v>
      </c>
      <c r="EW12" s="154">
        <v>100</v>
      </c>
      <c r="EX12" s="153">
        <v>7911096.6200000001</v>
      </c>
      <c r="EY12" s="154">
        <v>100</v>
      </c>
      <c r="EZ12" s="153">
        <v>15458198.99</v>
      </c>
      <c r="FA12" s="154">
        <v>100</v>
      </c>
      <c r="FB12" s="153">
        <v>11753762.310000001</v>
      </c>
      <c r="FC12" s="154">
        <v>100</v>
      </c>
      <c r="FD12" s="153">
        <v>1967314224.1800001</v>
      </c>
      <c r="FE12" s="154">
        <v>100</v>
      </c>
      <c r="FF12" s="153">
        <v>1290742435.74</v>
      </c>
      <c r="FG12" s="154">
        <v>100</v>
      </c>
      <c r="FH12" s="153">
        <v>4158639240.79</v>
      </c>
      <c r="FI12" s="154">
        <v>100</v>
      </c>
      <c r="FJ12" s="153">
        <v>23620728.629999999</v>
      </c>
      <c r="FK12" s="154">
        <v>100</v>
      </c>
      <c r="FL12" s="153">
        <v>95875240.140000001</v>
      </c>
      <c r="FM12" s="154">
        <v>100</v>
      </c>
      <c r="FN12" s="153">
        <v>72907048.129999995</v>
      </c>
      <c r="FO12" s="154">
        <v>100</v>
      </c>
      <c r="FP12" s="153">
        <v>68917580.810000002</v>
      </c>
      <c r="FQ12" s="154">
        <v>100</v>
      </c>
      <c r="FR12" s="153">
        <v>805094571.49000001</v>
      </c>
      <c r="FS12" s="154">
        <v>100</v>
      </c>
      <c r="FT12" s="153">
        <v>73049797.680000007</v>
      </c>
      <c r="FU12" s="154">
        <v>100</v>
      </c>
      <c r="FV12" s="153">
        <v>63478889.700000003</v>
      </c>
      <c r="FW12" s="154">
        <v>100</v>
      </c>
      <c r="FX12" s="153">
        <v>3088321711.8800001</v>
      </c>
      <c r="FY12" s="154">
        <v>100</v>
      </c>
      <c r="FZ12" s="153">
        <v>111255758.33</v>
      </c>
      <c r="GA12" s="154">
        <v>100</v>
      </c>
      <c r="GB12" s="153">
        <v>340834958.01999998</v>
      </c>
      <c r="GC12" s="154">
        <v>100</v>
      </c>
      <c r="GD12" s="153">
        <v>202914087.06999999</v>
      </c>
      <c r="GE12" s="154">
        <v>100</v>
      </c>
      <c r="GF12" s="153">
        <v>2489200755.3600001</v>
      </c>
      <c r="GG12" s="154">
        <v>100</v>
      </c>
      <c r="GH12" s="153">
        <v>521882881.02999997</v>
      </c>
      <c r="GI12" s="154">
        <v>100</v>
      </c>
      <c r="GJ12" s="153">
        <v>599872857.88</v>
      </c>
      <c r="GK12" s="154">
        <v>100</v>
      </c>
      <c r="GL12" s="153">
        <v>160305629.62</v>
      </c>
      <c r="GM12" s="154">
        <v>100</v>
      </c>
      <c r="GN12" s="153">
        <v>6543613473.3100004</v>
      </c>
      <c r="GO12" s="154">
        <v>100</v>
      </c>
      <c r="GP12" s="153">
        <v>4972915324.4899998</v>
      </c>
      <c r="GQ12" s="154">
        <v>100</v>
      </c>
      <c r="GR12" s="153">
        <v>2308237213.0700002</v>
      </c>
      <c r="GS12" s="154">
        <v>100</v>
      </c>
      <c r="GT12" s="153">
        <v>2418114691.0599999</v>
      </c>
      <c r="GU12" s="154">
        <v>100</v>
      </c>
      <c r="GV12" s="153">
        <v>1378666567.77</v>
      </c>
      <c r="GW12" s="154">
        <v>100</v>
      </c>
      <c r="GX12" s="153">
        <v>5594180848</v>
      </c>
      <c r="GY12" s="154">
        <v>100</v>
      </c>
      <c r="GZ12" s="153">
        <v>2182202896.0599999</v>
      </c>
      <c r="HA12" s="154">
        <v>100</v>
      </c>
      <c r="HB12" s="153">
        <v>1933473967.78</v>
      </c>
      <c r="HC12" s="154">
        <v>100</v>
      </c>
      <c r="HD12" s="153">
        <v>86961668.959999993</v>
      </c>
      <c r="HE12" s="154">
        <v>100</v>
      </c>
      <c r="HF12" s="153">
        <v>20061176.84</v>
      </c>
      <c r="HG12" s="154">
        <v>100</v>
      </c>
      <c r="HH12" s="153">
        <v>993690060.88999999</v>
      </c>
      <c r="HI12" s="154">
        <v>100</v>
      </c>
      <c r="HJ12" s="153">
        <v>73309160.200000003</v>
      </c>
      <c r="HK12" s="154">
        <v>100</v>
      </c>
      <c r="HL12" s="153">
        <v>51098519.450000003</v>
      </c>
      <c r="HM12" s="154">
        <v>100</v>
      </c>
      <c r="HN12" s="153">
        <v>88442159.439999998</v>
      </c>
      <c r="HO12" s="154">
        <v>100</v>
      </c>
    </row>
    <row r="13" spans="1:223" ht="13.5" thickTop="1" x14ac:dyDescent="0.2">
      <c r="A13" s="1" t="s">
        <v>541</v>
      </c>
    </row>
    <row r="14" spans="1:223" x14ac:dyDescent="0.2">
      <c r="A14" t="s">
        <v>542</v>
      </c>
      <c r="B14" s="31">
        <v>2665667643.6799998</v>
      </c>
      <c r="C14" s="5">
        <v>1.5579000000000001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635177.6</v>
      </c>
      <c r="S14" s="5">
        <v>2.0918999999999999</v>
      </c>
      <c r="T14" s="31">
        <v>1973348</v>
      </c>
      <c r="U14" s="5">
        <v>6.8602999999999996</v>
      </c>
      <c r="V14" s="31">
        <v>1433674273.2</v>
      </c>
      <c r="W14" s="5">
        <v>2.6219000000000001</v>
      </c>
      <c r="X14" s="31">
        <v>0</v>
      </c>
      <c r="Y14">
        <v>0</v>
      </c>
      <c r="Z14" s="31">
        <v>5560634</v>
      </c>
      <c r="AA14" s="5">
        <v>10.0283</v>
      </c>
      <c r="AB14" s="31">
        <v>0</v>
      </c>
      <c r="AC14">
        <v>0</v>
      </c>
      <c r="AD14" s="31">
        <v>3586000</v>
      </c>
      <c r="AE14" s="5">
        <v>1.5811999999999999</v>
      </c>
      <c r="AF14" s="31">
        <v>272750.40000000002</v>
      </c>
      <c r="AG14" s="5">
        <v>0.3211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1247850</v>
      </c>
      <c r="AO14" s="5">
        <v>5.7999999999999996E-3</v>
      </c>
      <c r="AP14" s="31">
        <v>0</v>
      </c>
      <c r="AQ14">
        <v>0</v>
      </c>
      <c r="AR14" s="31">
        <v>44758163.979999997</v>
      </c>
      <c r="AS14" s="5">
        <v>2.0939000000000001</v>
      </c>
      <c r="AT14" s="31">
        <v>264000</v>
      </c>
      <c r="AU14" s="5">
        <v>0.40739999999999998</v>
      </c>
      <c r="AV14" s="31">
        <v>448800</v>
      </c>
      <c r="AW14" s="5">
        <v>0.40460000000000002</v>
      </c>
      <c r="AX14" s="31">
        <v>622644</v>
      </c>
      <c r="AY14" s="5">
        <v>0.37009999999999998</v>
      </c>
      <c r="AZ14" s="31">
        <v>759792</v>
      </c>
      <c r="BA14" s="5">
        <v>0.44669999999999999</v>
      </c>
      <c r="BB14" s="31">
        <v>785004</v>
      </c>
      <c r="BC14" s="5">
        <v>0.52180000000000004</v>
      </c>
      <c r="BD14" s="31">
        <v>1027620</v>
      </c>
      <c r="BE14" s="5">
        <v>0.67390000000000005</v>
      </c>
      <c r="BF14" s="31">
        <v>1283040</v>
      </c>
      <c r="BG14" s="5">
        <v>0.94650000000000001</v>
      </c>
      <c r="BH14" s="31">
        <v>1972212</v>
      </c>
      <c r="BI14" s="5">
        <v>1.2765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1320000</v>
      </c>
      <c r="BS14" s="5">
        <v>0.56950000000000001</v>
      </c>
      <c r="BT14" s="31">
        <v>251856000</v>
      </c>
      <c r="BU14" s="5">
        <v>2.6120999999999999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206139516</v>
      </c>
      <c r="CG14" s="5">
        <v>4.0675999999999997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0</v>
      </c>
      <c r="CQ14">
        <v>0</v>
      </c>
      <c r="CR14" s="31">
        <v>0</v>
      </c>
      <c r="CS14">
        <v>0</v>
      </c>
      <c r="CT14" s="31">
        <v>2828575</v>
      </c>
      <c r="CU14" s="5">
        <v>2.2536999999999998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8240508.0899999999</v>
      </c>
      <c r="DG14" s="5">
        <v>0.25719999999999998</v>
      </c>
      <c r="DH14" s="31">
        <v>0</v>
      </c>
      <c r="DI14">
        <v>0</v>
      </c>
      <c r="DJ14" s="31">
        <v>1327299.48</v>
      </c>
      <c r="DK14" s="5">
        <v>0.52669999999999995</v>
      </c>
      <c r="DL14" s="31">
        <v>0</v>
      </c>
      <c r="DM14">
        <v>0</v>
      </c>
      <c r="DN14" s="31">
        <v>22737489.600000001</v>
      </c>
      <c r="DO14" s="5">
        <v>7.8653000000000004</v>
      </c>
      <c r="DP14" s="31">
        <v>0</v>
      </c>
      <c r="DQ14">
        <v>0</v>
      </c>
      <c r="DR14" s="31">
        <v>47250000</v>
      </c>
      <c r="DS14" s="5">
        <v>0.88780000000000003</v>
      </c>
      <c r="DT14" s="31">
        <v>0</v>
      </c>
      <c r="DU14">
        <v>0</v>
      </c>
      <c r="DV14" s="31">
        <v>0</v>
      </c>
      <c r="DW14">
        <v>0</v>
      </c>
      <c r="DX14" s="31">
        <v>0</v>
      </c>
      <c r="DY14">
        <v>0</v>
      </c>
      <c r="DZ14" s="31">
        <v>108554735</v>
      </c>
      <c r="EA14" s="5">
        <v>1.4705999999999999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85637736.829999998</v>
      </c>
      <c r="ES14" s="5">
        <v>6.9856999999999996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0</v>
      </c>
      <c r="FC14">
        <v>0</v>
      </c>
      <c r="FD14" s="31">
        <v>0</v>
      </c>
      <c r="FE14">
        <v>0</v>
      </c>
      <c r="FF14" s="31">
        <v>0</v>
      </c>
      <c r="FG14">
        <v>0</v>
      </c>
      <c r="FH14" s="31">
        <v>0</v>
      </c>
      <c r="FI14">
        <v>0</v>
      </c>
      <c r="FJ14" s="31">
        <v>0</v>
      </c>
      <c r="FK14">
        <v>0</v>
      </c>
      <c r="FL14" s="31">
        <v>1246127.6499999999</v>
      </c>
      <c r="FM14" s="5">
        <v>1.2997000000000001</v>
      </c>
      <c r="FN14" s="31">
        <v>0</v>
      </c>
      <c r="FO14">
        <v>0</v>
      </c>
      <c r="FP14" s="31">
        <v>0</v>
      </c>
      <c r="FQ14">
        <v>0</v>
      </c>
      <c r="FR14" s="31">
        <v>0</v>
      </c>
      <c r="FS14">
        <v>0</v>
      </c>
      <c r="FT14" s="31">
        <v>0</v>
      </c>
      <c r="FU14">
        <v>0</v>
      </c>
      <c r="FV14" s="31">
        <v>0</v>
      </c>
      <c r="FW14">
        <v>0</v>
      </c>
      <c r="FX14" s="31">
        <v>0</v>
      </c>
      <c r="FY14">
        <v>0</v>
      </c>
      <c r="FZ14" s="31">
        <v>0</v>
      </c>
      <c r="GA14">
        <v>0</v>
      </c>
      <c r="GB14" s="31">
        <v>0</v>
      </c>
      <c r="GC14">
        <v>0</v>
      </c>
      <c r="GD14" s="31">
        <v>0</v>
      </c>
      <c r="GE14">
        <v>0</v>
      </c>
      <c r="GF14" s="31">
        <v>66210310.899999999</v>
      </c>
      <c r="GG14" s="5">
        <v>2.6598999999999999</v>
      </c>
      <c r="GH14" s="31">
        <v>30888000</v>
      </c>
      <c r="GI14" s="5">
        <v>5.9185999999999996</v>
      </c>
      <c r="GJ14" s="31">
        <v>14217500</v>
      </c>
      <c r="GK14" s="5">
        <v>2.3700999999999999</v>
      </c>
      <c r="GL14" s="31">
        <v>370387.95</v>
      </c>
      <c r="GM14" s="5">
        <v>0.2311</v>
      </c>
      <c r="GN14" s="31">
        <v>0</v>
      </c>
      <c r="GO14">
        <v>0</v>
      </c>
      <c r="GP14" s="31">
        <v>0</v>
      </c>
      <c r="GQ14">
        <v>0</v>
      </c>
      <c r="GR14" s="31">
        <v>20613353</v>
      </c>
      <c r="GS14" s="5">
        <v>0.89300000000000002</v>
      </c>
      <c r="GT14" s="31">
        <v>90021045</v>
      </c>
      <c r="GU14" s="5">
        <v>3.7227999999999999</v>
      </c>
      <c r="GV14" s="31">
        <v>0</v>
      </c>
      <c r="GW14">
        <v>0</v>
      </c>
      <c r="GX14" s="31">
        <v>207337750</v>
      </c>
      <c r="GY14" s="5">
        <v>3.7063000000000001</v>
      </c>
      <c r="GZ14" s="31">
        <v>0</v>
      </c>
      <c r="HA14">
        <v>0</v>
      </c>
      <c r="HB14" s="31">
        <v>0</v>
      </c>
      <c r="HC14">
        <v>0</v>
      </c>
      <c r="HD14" s="31">
        <v>0</v>
      </c>
      <c r="HE14">
        <v>0</v>
      </c>
      <c r="HF14" s="31">
        <v>0</v>
      </c>
      <c r="HG14">
        <v>0</v>
      </c>
      <c r="HH14" s="31">
        <v>0</v>
      </c>
      <c r="HI14">
        <v>0</v>
      </c>
      <c r="HJ14" s="31">
        <v>0</v>
      </c>
      <c r="HK14">
        <v>0</v>
      </c>
      <c r="HL14" s="31">
        <v>0</v>
      </c>
      <c r="HM14">
        <v>0</v>
      </c>
      <c r="HN14" s="31">
        <v>0</v>
      </c>
      <c r="HO14">
        <v>0</v>
      </c>
    </row>
    <row r="15" spans="1:223" x14ac:dyDescent="0.2">
      <c r="A15" t="s">
        <v>543</v>
      </c>
      <c r="B15" s="31">
        <v>14847645068.27</v>
      </c>
      <c r="C15" s="5">
        <v>8.6771999999999991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52297586.210000001</v>
      </c>
      <c r="M15" s="5">
        <v>12.2003</v>
      </c>
      <c r="N15" s="31">
        <v>65565252.189999998</v>
      </c>
      <c r="O15" s="5">
        <v>10.2743</v>
      </c>
      <c r="P15" s="31">
        <v>0</v>
      </c>
      <c r="Q15">
        <v>0</v>
      </c>
      <c r="R15" s="31">
        <v>2075223.49</v>
      </c>
      <c r="S15" s="5">
        <v>6.8346</v>
      </c>
      <c r="T15" s="31">
        <v>2547504.4300000002</v>
      </c>
      <c r="U15" s="5">
        <v>8.8562999999999992</v>
      </c>
      <c r="V15" s="31">
        <v>5375660855.2299995</v>
      </c>
      <c r="W15" s="5">
        <v>9.8310999999999993</v>
      </c>
      <c r="X15" s="31">
        <v>0</v>
      </c>
      <c r="Y15">
        <v>0</v>
      </c>
      <c r="Z15" s="31">
        <v>8020404.4000000004</v>
      </c>
      <c r="AA15" s="5">
        <v>14.464399999999999</v>
      </c>
      <c r="AB15" s="31">
        <v>12609463.199999999</v>
      </c>
      <c r="AC15" s="5">
        <v>8.2942999999999998</v>
      </c>
      <c r="AD15" s="31">
        <v>26180530</v>
      </c>
      <c r="AE15" s="5">
        <v>11.543900000000001</v>
      </c>
      <c r="AF15" s="31">
        <v>15603276.67</v>
      </c>
      <c r="AG15" s="5">
        <v>18.3718</v>
      </c>
      <c r="AH15" s="31">
        <v>22647163.600000001</v>
      </c>
      <c r="AI15" s="5">
        <v>5.0884</v>
      </c>
      <c r="AJ15" s="31">
        <v>0</v>
      </c>
      <c r="AK15">
        <v>0</v>
      </c>
      <c r="AL15" s="31">
        <v>10586893.08</v>
      </c>
      <c r="AM15" s="5">
        <v>24.5624</v>
      </c>
      <c r="AN15" s="31">
        <v>2314415393.71</v>
      </c>
      <c r="AO15" s="5">
        <v>10.7182</v>
      </c>
      <c r="AP15" s="31">
        <v>10540496.59</v>
      </c>
      <c r="AQ15" s="5">
        <v>13.547599999999999</v>
      </c>
      <c r="AR15" s="31">
        <v>136524889.15000001</v>
      </c>
      <c r="AS15" s="5">
        <v>6.3868999999999998</v>
      </c>
      <c r="AT15" s="31">
        <v>4207316.9800000004</v>
      </c>
      <c r="AU15" s="5">
        <v>6.4923999999999999</v>
      </c>
      <c r="AV15" s="31">
        <v>7154459.7599999998</v>
      </c>
      <c r="AW15" s="5">
        <v>6.4499000000000004</v>
      </c>
      <c r="AX15" s="31">
        <v>9993221.7100000009</v>
      </c>
      <c r="AY15" s="5">
        <v>5.9406999999999996</v>
      </c>
      <c r="AZ15" s="31">
        <v>12316125.76</v>
      </c>
      <c r="BA15" s="5">
        <v>7.2405999999999997</v>
      </c>
      <c r="BB15" s="31">
        <v>12671210.4</v>
      </c>
      <c r="BC15" s="5">
        <v>8.4227000000000007</v>
      </c>
      <c r="BD15" s="31">
        <v>16527308.17</v>
      </c>
      <c r="BE15" s="5">
        <v>10.839</v>
      </c>
      <c r="BF15" s="31">
        <v>21720065.309999999</v>
      </c>
      <c r="BG15" s="5">
        <v>16.022400000000001</v>
      </c>
      <c r="BH15" s="31">
        <v>32114356.989999998</v>
      </c>
      <c r="BI15" s="5">
        <v>20.7865</v>
      </c>
      <c r="BJ15" s="31">
        <v>0</v>
      </c>
      <c r="BK15">
        <v>0</v>
      </c>
      <c r="BL15" s="31">
        <v>19195630.780000001</v>
      </c>
      <c r="BM15" s="5">
        <v>11.792999999999999</v>
      </c>
      <c r="BN15" s="31">
        <v>11923387.98</v>
      </c>
      <c r="BO15" s="5">
        <v>12.5876</v>
      </c>
      <c r="BP15" s="31">
        <v>16179626.99</v>
      </c>
      <c r="BQ15" s="5">
        <v>15.107799999999999</v>
      </c>
      <c r="BR15" s="31">
        <v>59930551.049999997</v>
      </c>
      <c r="BS15" s="5">
        <v>25.8583</v>
      </c>
      <c r="BT15" s="31">
        <v>969148603.5</v>
      </c>
      <c r="BU15" s="5">
        <v>10.051299999999999</v>
      </c>
      <c r="BV15" s="31">
        <v>0</v>
      </c>
      <c r="BW15">
        <v>0</v>
      </c>
      <c r="BX15" s="31">
        <v>0</v>
      </c>
      <c r="BY15">
        <v>0</v>
      </c>
      <c r="BZ15" s="31">
        <v>9565020.1300000008</v>
      </c>
      <c r="CA15" s="5">
        <v>10.692</v>
      </c>
      <c r="CB15" s="31">
        <v>0</v>
      </c>
      <c r="CC15">
        <v>0</v>
      </c>
      <c r="CD15" s="31">
        <v>0</v>
      </c>
      <c r="CE15">
        <v>0</v>
      </c>
      <c r="CF15" s="31">
        <v>554487151.42999995</v>
      </c>
      <c r="CG15" s="5">
        <v>10.9412</v>
      </c>
      <c r="CH15" s="31">
        <v>0</v>
      </c>
      <c r="CI15">
        <v>0</v>
      </c>
      <c r="CJ15" s="31">
        <v>21617095.82</v>
      </c>
      <c r="CK15" s="5">
        <v>23.426500000000001</v>
      </c>
      <c r="CL15" s="31">
        <v>11267869.699999999</v>
      </c>
      <c r="CM15" s="5">
        <v>22.2956</v>
      </c>
      <c r="CN15" s="31">
        <v>0</v>
      </c>
      <c r="CO15">
        <v>0</v>
      </c>
      <c r="CP15" s="31">
        <v>0</v>
      </c>
      <c r="CQ15">
        <v>0</v>
      </c>
      <c r="CR15" s="31">
        <v>0</v>
      </c>
      <c r="CS15">
        <v>0</v>
      </c>
      <c r="CT15" s="31">
        <v>12836910</v>
      </c>
      <c r="CU15" s="5">
        <v>10.2278</v>
      </c>
      <c r="CV15" s="31">
        <v>0</v>
      </c>
      <c r="CW15">
        <v>0</v>
      </c>
      <c r="CX15" s="31">
        <v>6646850</v>
      </c>
      <c r="CY15" s="5">
        <v>5.0616000000000003</v>
      </c>
      <c r="CZ15" s="31">
        <v>0</v>
      </c>
      <c r="DA15">
        <v>0</v>
      </c>
      <c r="DB15" s="31">
        <v>0</v>
      </c>
      <c r="DC15">
        <v>0</v>
      </c>
      <c r="DD15" s="31">
        <v>0</v>
      </c>
      <c r="DE15">
        <v>0</v>
      </c>
      <c r="DF15" s="31">
        <v>306676552.92000002</v>
      </c>
      <c r="DG15" s="5">
        <v>9.5701000000000001</v>
      </c>
      <c r="DH15" s="31">
        <v>0</v>
      </c>
      <c r="DI15">
        <v>0</v>
      </c>
      <c r="DJ15" s="31">
        <v>14790677.189999999</v>
      </c>
      <c r="DK15" s="5">
        <v>5.8693</v>
      </c>
      <c r="DL15" s="31">
        <v>0</v>
      </c>
      <c r="DM15">
        <v>0</v>
      </c>
      <c r="DN15" s="31">
        <v>27176686.48</v>
      </c>
      <c r="DO15" s="5">
        <v>9.4008000000000003</v>
      </c>
      <c r="DP15" s="31">
        <v>19608860.77</v>
      </c>
      <c r="DQ15" s="5">
        <v>11.3134</v>
      </c>
      <c r="DR15" s="31">
        <v>684824436.88999999</v>
      </c>
      <c r="DS15" s="5">
        <v>12.867100000000001</v>
      </c>
      <c r="DT15" s="31">
        <v>0</v>
      </c>
      <c r="DU15">
        <v>0</v>
      </c>
      <c r="DV15" s="31">
        <v>0</v>
      </c>
      <c r="DW15">
        <v>0</v>
      </c>
      <c r="DX15" s="31">
        <v>5593299</v>
      </c>
      <c r="DY15" s="5">
        <v>18.021100000000001</v>
      </c>
      <c r="DZ15" s="31">
        <v>896257629</v>
      </c>
      <c r="EA15" s="5">
        <v>12.141500000000001</v>
      </c>
      <c r="EB15" s="31">
        <v>227076195</v>
      </c>
      <c r="EC15" s="5">
        <v>16.5578</v>
      </c>
      <c r="ED15" s="31">
        <v>121721536</v>
      </c>
      <c r="EE15" s="5">
        <v>5.0909000000000004</v>
      </c>
      <c r="EF15" s="31">
        <v>0</v>
      </c>
      <c r="EG15">
        <v>0</v>
      </c>
      <c r="EH15" s="31">
        <v>0</v>
      </c>
      <c r="EI15">
        <v>0</v>
      </c>
      <c r="EJ15" s="31">
        <v>0</v>
      </c>
      <c r="EK15">
        <v>0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141178392.87</v>
      </c>
      <c r="ES15" s="5">
        <v>11.516299999999999</v>
      </c>
      <c r="ET15" s="31">
        <v>0</v>
      </c>
      <c r="EU15">
        <v>0</v>
      </c>
      <c r="EV15" s="31">
        <v>0</v>
      </c>
      <c r="EW15">
        <v>0</v>
      </c>
      <c r="EX15" s="31">
        <v>0</v>
      </c>
      <c r="EY15">
        <v>0</v>
      </c>
      <c r="EZ15" s="31">
        <v>0</v>
      </c>
      <c r="FA15">
        <v>0</v>
      </c>
      <c r="FB15" s="31">
        <v>0</v>
      </c>
      <c r="FC15">
        <v>0</v>
      </c>
      <c r="FD15" s="31">
        <v>150742014.99000001</v>
      </c>
      <c r="FE15" s="5">
        <v>7.6623000000000001</v>
      </c>
      <c r="FF15" s="31">
        <v>66631155</v>
      </c>
      <c r="FG15" s="5">
        <v>5.1622000000000003</v>
      </c>
      <c r="FH15" s="31">
        <v>0</v>
      </c>
      <c r="FI15">
        <v>0</v>
      </c>
      <c r="FJ15" s="31">
        <v>381500</v>
      </c>
      <c r="FK15" s="5">
        <v>1.6151</v>
      </c>
      <c r="FL15" s="31">
        <v>11444059.9</v>
      </c>
      <c r="FM15" s="5">
        <v>11.936400000000001</v>
      </c>
      <c r="FN15" s="31">
        <v>5304456</v>
      </c>
      <c r="FO15" s="5">
        <v>7.2755999999999998</v>
      </c>
      <c r="FP15" s="31">
        <v>0</v>
      </c>
      <c r="FQ15">
        <v>0</v>
      </c>
      <c r="FR15" s="31">
        <v>0</v>
      </c>
      <c r="FS15">
        <v>0</v>
      </c>
      <c r="FT15" s="31">
        <v>0</v>
      </c>
      <c r="FU15">
        <v>0</v>
      </c>
      <c r="FV15" s="31">
        <v>3220567.4</v>
      </c>
      <c r="FW15" s="5">
        <v>5.0734000000000004</v>
      </c>
      <c r="FX15" s="31">
        <v>292598695.01999998</v>
      </c>
      <c r="FY15" s="5">
        <v>9.4743999999999993</v>
      </c>
      <c r="FZ15" s="31">
        <v>0</v>
      </c>
      <c r="GA15">
        <v>0</v>
      </c>
      <c r="GB15" s="31">
        <v>0</v>
      </c>
      <c r="GC15">
        <v>0</v>
      </c>
      <c r="GD15" s="31">
        <v>0</v>
      </c>
      <c r="GE15">
        <v>0</v>
      </c>
      <c r="GF15" s="31">
        <v>242107259.09</v>
      </c>
      <c r="GG15" s="5">
        <v>9.7263000000000002</v>
      </c>
      <c r="GH15" s="31">
        <v>17482150</v>
      </c>
      <c r="GI15" s="5">
        <v>3.3498000000000001</v>
      </c>
      <c r="GJ15" s="31">
        <v>13886651.699999999</v>
      </c>
      <c r="GK15" s="5">
        <v>2.3149000000000002</v>
      </c>
      <c r="GL15" s="31">
        <v>20726142.789999999</v>
      </c>
      <c r="GM15" s="5">
        <v>12.9291</v>
      </c>
      <c r="GN15" s="31">
        <v>0</v>
      </c>
      <c r="GO15">
        <v>0</v>
      </c>
      <c r="GP15" s="31">
        <v>0</v>
      </c>
      <c r="GQ15">
        <v>0</v>
      </c>
      <c r="GR15" s="31">
        <v>285209757</v>
      </c>
      <c r="GS15" s="5">
        <v>12.356199999999999</v>
      </c>
      <c r="GT15" s="31">
        <v>238391981</v>
      </c>
      <c r="GU15" s="5">
        <v>9.8585999999999991</v>
      </c>
      <c r="GV15" s="31">
        <v>71891020</v>
      </c>
      <c r="GW15" s="5">
        <v>5.2145000000000001</v>
      </c>
      <c r="GX15" s="31">
        <v>552326351</v>
      </c>
      <c r="GY15" s="5">
        <v>9.8732000000000006</v>
      </c>
      <c r="GZ15" s="31">
        <v>151143222</v>
      </c>
      <c r="HA15" s="5">
        <v>6.9261999999999997</v>
      </c>
      <c r="HB15" s="31">
        <v>398940693</v>
      </c>
      <c r="HC15" s="5">
        <v>20.633400000000002</v>
      </c>
      <c r="HD15" s="31">
        <v>6814318</v>
      </c>
      <c r="HE15" s="5">
        <v>7.8360000000000003</v>
      </c>
      <c r="HF15" s="31">
        <v>2833207</v>
      </c>
      <c r="HG15" s="5">
        <v>14.1228</v>
      </c>
      <c r="HH15" s="31">
        <v>0</v>
      </c>
      <c r="HI15">
        <v>0</v>
      </c>
      <c r="HJ15" s="31">
        <v>5887906.8499999996</v>
      </c>
      <c r="HK15" s="5">
        <v>8.0315999999999992</v>
      </c>
      <c r="HL15" s="31">
        <v>0</v>
      </c>
      <c r="HM15">
        <v>0</v>
      </c>
      <c r="HN15" s="31">
        <v>0</v>
      </c>
      <c r="HO15">
        <v>0</v>
      </c>
    </row>
    <row r="16" spans="1:223" x14ac:dyDescent="0.2">
      <c r="A16" t="s">
        <v>544</v>
      </c>
      <c r="B16" s="31">
        <v>12402333223.25</v>
      </c>
      <c r="C16" s="5">
        <v>7.2481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30178850</v>
      </c>
      <c r="M16" s="5">
        <v>7.0403000000000002</v>
      </c>
      <c r="N16" s="31">
        <v>34135946.280000001</v>
      </c>
      <c r="O16" s="5">
        <v>5.3491999999999997</v>
      </c>
      <c r="P16" s="31">
        <v>0</v>
      </c>
      <c r="Q16">
        <v>0</v>
      </c>
      <c r="R16" s="31">
        <v>1470054.44</v>
      </c>
      <c r="S16" s="5">
        <v>4.8414999999999999</v>
      </c>
      <c r="T16" s="31">
        <v>940799.24</v>
      </c>
      <c r="U16" s="5">
        <v>3.2706</v>
      </c>
      <c r="V16" s="31">
        <v>6476516095.8400002</v>
      </c>
      <c r="W16" s="5">
        <v>11.8444</v>
      </c>
      <c r="X16" s="31">
        <v>0</v>
      </c>
      <c r="Y16">
        <v>0</v>
      </c>
      <c r="Z16" s="31">
        <v>600000</v>
      </c>
      <c r="AA16" s="5">
        <v>1.0821000000000001</v>
      </c>
      <c r="AB16" s="31">
        <v>14034460.779999999</v>
      </c>
      <c r="AC16" s="5">
        <v>9.2316000000000003</v>
      </c>
      <c r="AD16" s="31">
        <v>21951213.5</v>
      </c>
      <c r="AE16" s="5">
        <v>9.6790000000000003</v>
      </c>
      <c r="AF16" s="31">
        <v>2196850.5099999998</v>
      </c>
      <c r="AG16" s="5">
        <v>2.5865999999999998</v>
      </c>
      <c r="AH16" s="31">
        <v>11119200</v>
      </c>
      <c r="AI16" s="5">
        <v>2.4983</v>
      </c>
      <c r="AJ16" s="31">
        <v>0</v>
      </c>
      <c r="AK16">
        <v>0</v>
      </c>
      <c r="AL16" s="31">
        <v>3776872.76</v>
      </c>
      <c r="AM16" s="5">
        <v>8.7626000000000008</v>
      </c>
      <c r="AN16" s="31">
        <v>1184697157.3900001</v>
      </c>
      <c r="AO16" s="5">
        <v>5.4863999999999997</v>
      </c>
      <c r="AP16" s="31">
        <v>6451603.21</v>
      </c>
      <c r="AQ16" s="5">
        <v>8.2921999999999993</v>
      </c>
      <c r="AR16" s="31">
        <v>121498011.42</v>
      </c>
      <c r="AS16" s="5">
        <v>5.6839000000000004</v>
      </c>
      <c r="AT16" s="31">
        <v>687850.54</v>
      </c>
      <c r="AU16" s="5">
        <v>1.0613999999999999</v>
      </c>
      <c r="AV16" s="31">
        <v>1190344.6000000001</v>
      </c>
      <c r="AW16" s="5">
        <v>1.0730999999999999</v>
      </c>
      <c r="AX16" s="31">
        <v>1682479.89</v>
      </c>
      <c r="AY16" s="5">
        <v>1.0002</v>
      </c>
      <c r="AZ16" s="31">
        <v>2049992.73</v>
      </c>
      <c r="BA16" s="5">
        <v>1.2052</v>
      </c>
      <c r="BB16" s="31">
        <v>2083655.99</v>
      </c>
      <c r="BC16" s="5">
        <v>1.385</v>
      </c>
      <c r="BD16" s="31">
        <v>2635117.6</v>
      </c>
      <c r="BE16" s="5">
        <v>1.7282</v>
      </c>
      <c r="BF16" s="31">
        <v>3120192.55</v>
      </c>
      <c r="BG16" s="5">
        <v>2.3016999999999999</v>
      </c>
      <c r="BH16" s="31">
        <v>5228555.13</v>
      </c>
      <c r="BI16" s="5">
        <v>3.3843000000000001</v>
      </c>
      <c r="BJ16" s="31">
        <v>0</v>
      </c>
      <c r="BK16">
        <v>0</v>
      </c>
      <c r="BL16" s="31">
        <v>13247631.279999999</v>
      </c>
      <c r="BM16" s="5">
        <v>8.1387999999999998</v>
      </c>
      <c r="BN16" s="31">
        <v>2529767.13</v>
      </c>
      <c r="BO16" s="5">
        <v>2.6707000000000001</v>
      </c>
      <c r="BP16" s="31">
        <v>3123460.33</v>
      </c>
      <c r="BQ16" s="5">
        <v>2.9165999999999999</v>
      </c>
      <c r="BR16" s="31">
        <v>13525840</v>
      </c>
      <c r="BS16" s="5">
        <v>5.8360000000000003</v>
      </c>
      <c r="BT16" s="31">
        <v>969801071.13</v>
      </c>
      <c r="BU16" s="5">
        <v>10.058</v>
      </c>
      <c r="BV16" s="31">
        <v>0</v>
      </c>
      <c r="BW16">
        <v>0</v>
      </c>
      <c r="BX16" s="31">
        <v>0</v>
      </c>
      <c r="BY16">
        <v>0</v>
      </c>
      <c r="BZ16" s="31">
        <v>11727723.720000001</v>
      </c>
      <c r="CA16" s="5">
        <v>13.1096</v>
      </c>
      <c r="CB16" s="31">
        <v>0</v>
      </c>
      <c r="CC16">
        <v>0</v>
      </c>
      <c r="CD16" s="31">
        <v>0</v>
      </c>
      <c r="CE16">
        <v>0</v>
      </c>
      <c r="CF16" s="31">
        <v>634062741.79999995</v>
      </c>
      <c r="CG16" s="5">
        <v>12.5114</v>
      </c>
      <c r="CH16" s="31">
        <v>0</v>
      </c>
      <c r="CI16">
        <v>0</v>
      </c>
      <c r="CJ16" s="31">
        <v>6890588.1900000004</v>
      </c>
      <c r="CK16" s="5">
        <v>7.4672999999999998</v>
      </c>
      <c r="CL16" s="31">
        <v>3452283.62</v>
      </c>
      <c r="CM16" s="5">
        <v>6.8310000000000004</v>
      </c>
      <c r="CN16" s="31">
        <v>0</v>
      </c>
      <c r="CO16">
        <v>0</v>
      </c>
      <c r="CP16" s="31">
        <v>0</v>
      </c>
      <c r="CQ16">
        <v>0</v>
      </c>
      <c r="CR16" s="31">
        <v>0</v>
      </c>
      <c r="CS16">
        <v>0</v>
      </c>
      <c r="CT16" s="31">
        <v>11206981</v>
      </c>
      <c r="CU16" s="5">
        <v>8.9291999999999998</v>
      </c>
      <c r="CV16" s="31">
        <v>0</v>
      </c>
      <c r="CW16">
        <v>0</v>
      </c>
      <c r="CX16" s="31">
        <v>8141480.46</v>
      </c>
      <c r="CY16" s="5">
        <v>6.1997999999999998</v>
      </c>
      <c r="CZ16" s="31">
        <v>0</v>
      </c>
      <c r="DA16">
        <v>0</v>
      </c>
      <c r="DB16" s="31">
        <v>0</v>
      </c>
      <c r="DC16">
        <v>0</v>
      </c>
      <c r="DD16" s="31">
        <v>0</v>
      </c>
      <c r="DE16">
        <v>0</v>
      </c>
      <c r="DF16" s="31">
        <v>179638639.94</v>
      </c>
      <c r="DG16" s="5">
        <v>5.6058000000000003</v>
      </c>
      <c r="DH16" s="31">
        <v>0</v>
      </c>
      <c r="DI16">
        <v>0</v>
      </c>
      <c r="DJ16" s="31">
        <v>9043411.5500000007</v>
      </c>
      <c r="DK16" s="5">
        <v>3.5886</v>
      </c>
      <c r="DL16" s="31">
        <v>0</v>
      </c>
      <c r="DM16">
        <v>0</v>
      </c>
      <c r="DN16" s="31">
        <v>4892800</v>
      </c>
      <c r="DO16" s="5">
        <v>1.6924999999999999</v>
      </c>
      <c r="DP16" s="31">
        <v>14129161.710000001</v>
      </c>
      <c r="DQ16" s="5">
        <v>8.1518999999999995</v>
      </c>
      <c r="DR16" s="31">
        <v>0</v>
      </c>
      <c r="DS16">
        <v>0</v>
      </c>
      <c r="DT16" s="31">
        <v>0</v>
      </c>
      <c r="DU16">
        <v>0</v>
      </c>
      <c r="DV16" s="31">
        <v>0</v>
      </c>
      <c r="DW16">
        <v>0</v>
      </c>
      <c r="DX16" s="31">
        <v>4092681</v>
      </c>
      <c r="DY16" s="5">
        <v>13.186299999999999</v>
      </c>
      <c r="DZ16" s="31">
        <v>391360643</v>
      </c>
      <c r="EA16" s="5">
        <v>5.3017000000000003</v>
      </c>
      <c r="EB16" s="31">
        <v>142478739</v>
      </c>
      <c r="EC16" s="5">
        <v>10.389200000000001</v>
      </c>
      <c r="ED16" s="31">
        <v>69577849</v>
      </c>
      <c r="EE16" s="5">
        <v>2.91</v>
      </c>
      <c r="EF16" s="31">
        <v>0</v>
      </c>
      <c r="EG16">
        <v>0</v>
      </c>
      <c r="EH16" s="31">
        <v>0</v>
      </c>
      <c r="EI16">
        <v>0</v>
      </c>
      <c r="EJ16" s="31">
        <v>0</v>
      </c>
      <c r="EK16">
        <v>0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18611504.48</v>
      </c>
      <c r="ES16" s="5">
        <v>1.5182</v>
      </c>
      <c r="ET16" s="31">
        <v>0</v>
      </c>
      <c r="EU16">
        <v>0</v>
      </c>
      <c r="EV16" s="31">
        <v>0</v>
      </c>
      <c r="EW16">
        <v>0</v>
      </c>
      <c r="EX16" s="31">
        <v>0</v>
      </c>
      <c r="EY16">
        <v>0</v>
      </c>
      <c r="EZ16" s="31">
        <v>0</v>
      </c>
      <c r="FA16">
        <v>0</v>
      </c>
      <c r="FB16" s="31">
        <v>0</v>
      </c>
      <c r="FC16">
        <v>0</v>
      </c>
      <c r="FD16" s="31">
        <v>138566480.16999999</v>
      </c>
      <c r="FE16" s="5">
        <v>7.0434000000000001</v>
      </c>
      <c r="FF16" s="31">
        <v>113583860.20999999</v>
      </c>
      <c r="FG16" s="5">
        <v>8.7998999999999992</v>
      </c>
      <c r="FH16" s="31">
        <v>0</v>
      </c>
      <c r="FI16">
        <v>0</v>
      </c>
      <c r="FJ16" s="31">
        <v>1596312</v>
      </c>
      <c r="FK16" s="5">
        <v>6.7580999999999998</v>
      </c>
      <c r="FL16" s="31">
        <v>0</v>
      </c>
      <c r="FM16">
        <v>0</v>
      </c>
      <c r="FN16" s="31">
        <v>4834201.4000000004</v>
      </c>
      <c r="FO16" s="5">
        <v>6.6306000000000003</v>
      </c>
      <c r="FP16" s="31">
        <v>0</v>
      </c>
      <c r="FQ16">
        <v>0</v>
      </c>
      <c r="FR16" s="31">
        <v>0</v>
      </c>
      <c r="FS16">
        <v>0</v>
      </c>
      <c r="FT16" s="31">
        <v>0</v>
      </c>
      <c r="FU16">
        <v>0</v>
      </c>
      <c r="FV16" s="31">
        <v>11225633.550000001</v>
      </c>
      <c r="FW16" s="5">
        <v>17.684000000000001</v>
      </c>
      <c r="FX16" s="31">
        <v>86400519.969999999</v>
      </c>
      <c r="FY16" s="5">
        <v>2.7976999999999999</v>
      </c>
      <c r="FZ16" s="31">
        <v>0</v>
      </c>
      <c r="GA16">
        <v>0</v>
      </c>
      <c r="GB16" s="31">
        <v>0</v>
      </c>
      <c r="GC16">
        <v>0</v>
      </c>
      <c r="GD16" s="31">
        <v>0</v>
      </c>
      <c r="GE16">
        <v>0</v>
      </c>
      <c r="GF16" s="31">
        <v>175987848.90000001</v>
      </c>
      <c r="GG16" s="5">
        <v>7.0701000000000001</v>
      </c>
      <c r="GH16" s="31">
        <v>3351750</v>
      </c>
      <c r="GI16" s="5">
        <v>0.64219999999999999</v>
      </c>
      <c r="GJ16" s="31">
        <v>14900643.84</v>
      </c>
      <c r="GK16" s="5">
        <v>2.484</v>
      </c>
      <c r="GL16" s="31">
        <v>5809397.4500000002</v>
      </c>
      <c r="GM16" s="5">
        <v>3.6240000000000001</v>
      </c>
      <c r="GN16" s="31">
        <v>0</v>
      </c>
      <c r="GO16">
        <v>0</v>
      </c>
      <c r="GP16" s="31">
        <v>0</v>
      </c>
      <c r="GQ16">
        <v>0</v>
      </c>
      <c r="GR16" s="31">
        <v>0</v>
      </c>
      <c r="GS16">
        <v>0</v>
      </c>
      <c r="GT16" s="31">
        <v>67889557</v>
      </c>
      <c r="GU16" s="5">
        <v>2.8075000000000001</v>
      </c>
      <c r="GV16" s="31">
        <v>47313438</v>
      </c>
      <c r="GW16" s="5">
        <v>3.4318</v>
      </c>
      <c r="GX16" s="31">
        <v>917692837</v>
      </c>
      <c r="GY16" s="5">
        <v>16.404399999999999</v>
      </c>
      <c r="GZ16" s="31">
        <v>119209267</v>
      </c>
      <c r="HA16" s="5">
        <v>5.4627999999999997</v>
      </c>
      <c r="HB16" s="31">
        <v>242761609</v>
      </c>
      <c r="HC16" s="5">
        <v>12.5557</v>
      </c>
      <c r="HD16" s="31">
        <v>1131750</v>
      </c>
      <c r="HE16" s="5">
        <v>1.3013999999999999</v>
      </c>
      <c r="HF16" s="31">
        <v>2441555.02</v>
      </c>
      <c r="HG16" s="5">
        <v>12.170500000000001</v>
      </c>
      <c r="HH16" s="31">
        <v>0</v>
      </c>
      <c r="HI16">
        <v>0</v>
      </c>
      <c r="HJ16" s="31">
        <v>7856260</v>
      </c>
      <c r="HK16" s="5">
        <v>10.7166</v>
      </c>
      <c r="HL16" s="31">
        <v>0</v>
      </c>
      <c r="HM16">
        <v>0</v>
      </c>
      <c r="HN16" s="31">
        <v>0</v>
      </c>
      <c r="HO16">
        <v>0</v>
      </c>
    </row>
    <row r="17" spans="1:223" x14ac:dyDescent="0.2">
      <c r="A17" t="s">
        <v>545</v>
      </c>
      <c r="B17" s="31">
        <v>5264892354.7700005</v>
      </c>
      <c r="C17" s="5">
        <v>3.0769000000000002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52169950</v>
      </c>
      <c r="M17" s="5">
        <v>12.170500000000001</v>
      </c>
      <c r="N17" s="31">
        <v>26795138.420000002</v>
      </c>
      <c r="O17" s="5">
        <v>4.1989000000000001</v>
      </c>
      <c r="P17" s="31">
        <v>0</v>
      </c>
      <c r="Q17">
        <v>0</v>
      </c>
      <c r="R17" s="31">
        <v>1584656.37</v>
      </c>
      <c r="S17" s="5">
        <v>5.2188999999999997</v>
      </c>
      <c r="T17" s="31">
        <v>561393.9</v>
      </c>
      <c r="U17" s="5">
        <v>1.9517</v>
      </c>
      <c r="V17" s="31">
        <v>652423264.90999997</v>
      </c>
      <c r="W17" s="5">
        <v>1.1932</v>
      </c>
      <c r="X17" s="31">
        <v>0</v>
      </c>
      <c r="Y17">
        <v>0</v>
      </c>
      <c r="Z17" s="31">
        <v>565250</v>
      </c>
      <c r="AA17" s="5">
        <v>1.0194000000000001</v>
      </c>
      <c r="AB17" s="31">
        <v>2821575.2</v>
      </c>
      <c r="AC17" s="5">
        <v>1.8560000000000001</v>
      </c>
      <c r="AD17" s="31">
        <v>0</v>
      </c>
      <c r="AE17">
        <v>0</v>
      </c>
      <c r="AF17" s="31">
        <v>6386390.79</v>
      </c>
      <c r="AG17" s="5">
        <v>7.5194999999999999</v>
      </c>
      <c r="AH17" s="31">
        <v>16285711.039999999</v>
      </c>
      <c r="AI17" s="5">
        <v>3.6591</v>
      </c>
      <c r="AJ17" s="31">
        <v>0</v>
      </c>
      <c r="AK17">
        <v>0</v>
      </c>
      <c r="AL17" s="31">
        <v>1742783.66</v>
      </c>
      <c r="AM17" s="5">
        <v>4.0434000000000001</v>
      </c>
      <c r="AN17" s="31">
        <v>1094572308.1600001</v>
      </c>
      <c r="AO17" s="5">
        <v>5.069</v>
      </c>
      <c r="AP17" s="31">
        <v>4802473.16</v>
      </c>
      <c r="AQ17" s="5">
        <v>6.1726000000000001</v>
      </c>
      <c r="AR17" s="31">
        <v>45282459</v>
      </c>
      <c r="AS17" s="5">
        <v>2.1183999999999998</v>
      </c>
      <c r="AT17" s="31">
        <v>943887.79</v>
      </c>
      <c r="AU17" s="5">
        <v>1.4564999999999999</v>
      </c>
      <c r="AV17" s="31">
        <v>1614953.18</v>
      </c>
      <c r="AW17" s="5">
        <v>1.4559</v>
      </c>
      <c r="AX17" s="31">
        <v>2275507.19</v>
      </c>
      <c r="AY17" s="5">
        <v>1.3527</v>
      </c>
      <c r="AZ17" s="31">
        <v>2789139.9</v>
      </c>
      <c r="BA17" s="5">
        <v>1.6396999999999999</v>
      </c>
      <c r="BB17" s="31">
        <v>2876099.71</v>
      </c>
      <c r="BC17" s="5">
        <v>1.9117999999999999</v>
      </c>
      <c r="BD17" s="31">
        <v>3740868.99</v>
      </c>
      <c r="BE17" s="5">
        <v>2.4533999999999998</v>
      </c>
      <c r="BF17" s="31">
        <v>4283195.16</v>
      </c>
      <c r="BG17" s="5">
        <v>3.1596000000000002</v>
      </c>
      <c r="BH17" s="31">
        <v>7209631.4000000004</v>
      </c>
      <c r="BI17" s="5">
        <v>4.6665000000000001</v>
      </c>
      <c r="BJ17" s="31">
        <v>0</v>
      </c>
      <c r="BK17">
        <v>0</v>
      </c>
      <c r="BL17" s="31">
        <v>9969132.9600000009</v>
      </c>
      <c r="BM17" s="5">
        <v>6.1246</v>
      </c>
      <c r="BN17" s="31">
        <v>1308581.1000000001</v>
      </c>
      <c r="BO17" s="5">
        <v>1.3815</v>
      </c>
      <c r="BP17" s="31">
        <v>0</v>
      </c>
      <c r="BQ17">
        <v>0</v>
      </c>
      <c r="BR17" s="31">
        <v>15512910</v>
      </c>
      <c r="BS17" s="5">
        <v>6.6933999999999996</v>
      </c>
      <c r="BT17" s="31">
        <v>721778041</v>
      </c>
      <c r="BU17" s="5">
        <v>7.4856999999999996</v>
      </c>
      <c r="BV17" s="31">
        <v>0</v>
      </c>
      <c r="BW17">
        <v>0</v>
      </c>
      <c r="BX17" s="31">
        <v>0</v>
      </c>
      <c r="BY17">
        <v>0</v>
      </c>
      <c r="BZ17" s="31">
        <v>3438161.66</v>
      </c>
      <c r="CA17" s="5">
        <v>3.8433000000000002</v>
      </c>
      <c r="CB17" s="31">
        <v>0</v>
      </c>
      <c r="CC17">
        <v>0</v>
      </c>
      <c r="CD17" s="31">
        <v>0</v>
      </c>
      <c r="CE17">
        <v>0</v>
      </c>
      <c r="CF17" s="31">
        <v>255992120.99000001</v>
      </c>
      <c r="CG17" s="5">
        <v>5.0513000000000003</v>
      </c>
      <c r="CH17" s="31">
        <v>0</v>
      </c>
      <c r="CI17">
        <v>0</v>
      </c>
      <c r="CJ17" s="31">
        <v>5051371.09</v>
      </c>
      <c r="CK17" s="5">
        <v>5.4741999999999997</v>
      </c>
      <c r="CL17" s="31">
        <v>0</v>
      </c>
      <c r="CM17">
        <v>0</v>
      </c>
      <c r="CN17" s="31">
        <v>0</v>
      </c>
      <c r="CO17">
        <v>0</v>
      </c>
      <c r="CP17" s="31">
        <v>0</v>
      </c>
      <c r="CQ17">
        <v>0</v>
      </c>
      <c r="CR17" s="31">
        <v>0</v>
      </c>
      <c r="CS17">
        <v>0</v>
      </c>
      <c r="CT17" s="31">
        <v>6268293</v>
      </c>
      <c r="CU17" s="5">
        <v>4.9943</v>
      </c>
      <c r="CV17" s="31">
        <v>0</v>
      </c>
      <c r="CW17">
        <v>0</v>
      </c>
      <c r="CX17" s="31">
        <v>5427990</v>
      </c>
      <c r="CY17" s="5">
        <v>4.1334</v>
      </c>
      <c r="CZ17" s="31">
        <v>0</v>
      </c>
      <c r="DA17">
        <v>0</v>
      </c>
      <c r="DB17" s="31">
        <v>0</v>
      </c>
      <c r="DC17">
        <v>0</v>
      </c>
      <c r="DD17" s="31">
        <v>0</v>
      </c>
      <c r="DE17">
        <v>0</v>
      </c>
      <c r="DF17" s="31">
        <v>227405172.99000001</v>
      </c>
      <c r="DG17" s="5">
        <v>7.0964</v>
      </c>
      <c r="DH17" s="31">
        <v>0</v>
      </c>
      <c r="DI17">
        <v>0</v>
      </c>
      <c r="DJ17" s="31">
        <v>10985187.33</v>
      </c>
      <c r="DK17" s="5">
        <v>4.3592000000000004</v>
      </c>
      <c r="DL17" s="31">
        <v>0</v>
      </c>
      <c r="DM17">
        <v>0</v>
      </c>
      <c r="DN17" s="31">
        <v>18560764</v>
      </c>
      <c r="DO17" s="5">
        <v>6.4204999999999997</v>
      </c>
      <c r="DP17" s="31">
        <v>13539596.449999999</v>
      </c>
      <c r="DQ17" s="5">
        <v>7.8117000000000001</v>
      </c>
      <c r="DR17" s="31">
        <v>413667832.24000001</v>
      </c>
      <c r="DS17" s="5">
        <v>7.7723000000000004</v>
      </c>
      <c r="DT17" s="31">
        <v>0</v>
      </c>
      <c r="DU17">
        <v>0</v>
      </c>
      <c r="DV17" s="31">
        <v>0</v>
      </c>
      <c r="DW17">
        <v>0</v>
      </c>
      <c r="DX17" s="31">
        <v>917557</v>
      </c>
      <c r="DY17" s="5">
        <v>2.9563000000000001</v>
      </c>
      <c r="DZ17" s="31">
        <v>334248144</v>
      </c>
      <c r="EA17" s="5">
        <v>4.5279999999999996</v>
      </c>
      <c r="EB17" s="31">
        <v>64457048</v>
      </c>
      <c r="EC17" s="5">
        <v>4.7</v>
      </c>
      <c r="ED17" s="31">
        <v>52996534</v>
      </c>
      <c r="EE17" s="5">
        <v>2.2164999999999999</v>
      </c>
      <c r="EF17" s="31">
        <v>0</v>
      </c>
      <c r="EG17">
        <v>0</v>
      </c>
      <c r="EH17" s="31">
        <v>0</v>
      </c>
      <c r="EI17">
        <v>0</v>
      </c>
      <c r="EJ17" s="31">
        <v>0</v>
      </c>
      <c r="EK17">
        <v>0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32822074.859999999</v>
      </c>
      <c r="ES17" s="5">
        <v>2.6774</v>
      </c>
      <c r="ET17" s="31">
        <v>0</v>
      </c>
      <c r="EU17">
        <v>0</v>
      </c>
      <c r="EV17" s="31">
        <v>0</v>
      </c>
      <c r="EW17">
        <v>0</v>
      </c>
      <c r="EX17" s="31">
        <v>0</v>
      </c>
      <c r="EY17">
        <v>0</v>
      </c>
      <c r="EZ17" s="31">
        <v>0</v>
      </c>
      <c r="FA17">
        <v>0</v>
      </c>
      <c r="FB17" s="31">
        <v>0</v>
      </c>
      <c r="FC17">
        <v>0</v>
      </c>
      <c r="FD17" s="31">
        <v>100967186.97</v>
      </c>
      <c r="FE17" s="5">
        <v>5.1322000000000001</v>
      </c>
      <c r="FF17" s="31">
        <v>60135518.100000001</v>
      </c>
      <c r="FG17" s="5">
        <v>4.6589999999999998</v>
      </c>
      <c r="FH17" s="31">
        <v>0</v>
      </c>
      <c r="FI17">
        <v>0</v>
      </c>
      <c r="FJ17" s="31">
        <v>521100</v>
      </c>
      <c r="FK17" s="5">
        <v>2.2061000000000002</v>
      </c>
      <c r="FL17" s="31">
        <v>6889918.3399999999</v>
      </c>
      <c r="FM17" s="5">
        <v>7.1863000000000001</v>
      </c>
      <c r="FN17" s="31">
        <v>2810220.6</v>
      </c>
      <c r="FO17" s="5">
        <v>3.8544999999999998</v>
      </c>
      <c r="FP17" s="31">
        <v>0</v>
      </c>
      <c r="FQ17">
        <v>0</v>
      </c>
      <c r="FR17" s="31">
        <v>0</v>
      </c>
      <c r="FS17">
        <v>0</v>
      </c>
      <c r="FT17" s="31">
        <v>0</v>
      </c>
      <c r="FU17">
        <v>0</v>
      </c>
      <c r="FV17" s="31">
        <v>7491478</v>
      </c>
      <c r="FW17" s="5">
        <v>11.801500000000001</v>
      </c>
      <c r="FX17" s="31">
        <v>119971149.61</v>
      </c>
      <c r="FY17" s="5">
        <v>3.8847</v>
      </c>
      <c r="FZ17" s="31">
        <v>0</v>
      </c>
      <c r="GA17">
        <v>0</v>
      </c>
      <c r="GB17" s="31">
        <v>0</v>
      </c>
      <c r="GC17">
        <v>0</v>
      </c>
      <c r="GD17" s="31">
        <v>0</v>
      </c>
      <c r="GE17">
        <v>0</v>
      </c>
      <c r="GF17" s="31">
        <v>169670395.34</v>
      </c>
      <c r="GG17" s="5">
        <v>6.8163</v>
      </c>
      <c r="GH17" s="31">
        <v>2370000</v>
      </c>
      <c r="GI17" s="5">
        <v>0.4541</v>
      </c>
      <c r="GJ17" s="31">
        <v>29504659.800000001</v>
      </c>
      <c r="GK17" s="5">
        <v>4.9184999999999999</v>
      </c>
      <c r="GL17" s="31">
        <v>6923111.7599999998</v>
      </c>
      <c r="GM17" s="5">
        <v>4.3186999999999998</v>
      </c>
      <c r="GN17" s="31">
        <v>0</v>
      </c>
      <c r="GO17">
        <v>0</v>
      </c>
      <c r="GP17" s="31">
        <v>0</v>
      </c>
      <c r="GQ17">
        <v>0</v>
      </c>
      <c r="GR17" s="31">
        <v>170178120</v>
      </c>
      <c r="GS17" s="5">
        <v>7.3726000000000003</v>
      </c>
      <c r="GT17" s="31">
        <v>54155892</v>
      </c>
      <c r="GU17" s="5">
        <v>2.2395999999999998</v>
      </c>
      <c r="GV17" s="31">
        <v>33422875</v>
      </c>
      <c r="GW17" s="5">
        <v>2.4243000000000001</v>
      </c>
      <c r="GX17" s="31">
        <v>160602420</v>
      </c>
      <c r="GY17" s="5">
        <v>2.8708999999999998</v>
      </c>
      <c r="GZ17" s="31">
        <v>95803760</v>
      </c>
      <c r="HA17" s="5">
        <v>4.3902000000000001</v>
      </c>
      <c r="HB17" s="31">
        <v>108822272</v>
      </c>
      <c r="HC17" s="5">
        <v>5.6283000000000003</v>
      </c>
      <c r="HD17" s="31">
        <v>0</v>
      </c>
      <c r="HE17">
        <v>0</v>
      </c>
      <c r="HF17" s="31">
        <v>563395</v>
      </c>
      <c r="HG17" s="5">
        <v>2.8083999999999998</v>
      </c>
      <c r="HH17" s="31">
        <v>0</v>
      </c>
      <c r="HI17">
        <v>0</v>
      </c>
      <c r="HJ17" s="31">
        <v>8015731.6500000004</v>
      </c>
      <c r="HK17" s="5">
        <v>10.934100000000001</v>
      </c>
      <c r="HL17" s="31">
        <v>0</v>
      </c>
      <c r="HM17">
        <v>0</v>
      </c>
      <c r="HN17" s="31">
        <v>0</v>
      </c>
      <c r="HO17">
        <v>0</v>
      </c>
    </row>
    <row r="18" spans="1:223" x14ac:dyDescent="0.2">
      <c r="A18" t="s">
        <v>546</v>
      </c>
      <c r="B18" s="31">
        <v>12525026985.18</v>
      </c>
      <c r="C18" s="5">
        <v>7.3197999999999999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33913500</v>
      </c>
      <c r="M18" s="5">
        <v>7.9115000000000002</v>
      </c>
      <c r="N18" s="31">
        <v>31542806.68</v>
      </c>
      <c r="O18" s="5">
        <v>4.9428999999999998</v>
      </c>
      <c r="P18" s="31">
        <v>0</v>
      </c>
      <c r="Q18">
        <v>0</v>
      </c>
      <c r="R18" s="31">
        <v>1056247.72</v>
      </c>
      <c r="S18" s="5">
        <v>3.4786999999999999</v>
      </c>
      <c r="T18" s="31">
        <v>3782288.22</v>
      </c>
      <c r="U18" s="5">
        <v>13.148899999999999</v>
      </c>
      <c r="V18" s="31">
        <v>4900077093.6199999</v>
      </c>
      <c r="W18" s="5">
        <v>8.9613999999999994</v>
      </c>
      <c r="X18" s="31">
        <v>0</v>
      </c>
      <c r="Y18">
        <v>0</v>
      </c>
      <c r="Z18" s="31">
        <v>0</v>
      </c>
      <c r="AA18">
        <v>0</v>
      </c>
      <c r="AB18" s="31">
        <v>15568365.800000001</v>
      </c>
      <c r="AC18" s="5">
        <v>10.240600000000001</v>
      </c>
      <c r="AD18" s="31">
        <v>32303600</v>
      </c>
      <c r="AE18" s="5">
        <v>14.2437</v>
      </c>
      <c r="AF18" s="31">
        <v>11592921.93</v>
      </c>
      <c r="AG18" s="5">
        <v>13.649800000000001</v>
      </c>
      <c r="AH18" s="31">
        <v>65134349.5</v>
      </c>
      <c r="AI18" s="5">
        <v>14.634399999999999</v>
      </c>
      <c r="AJ18" s="31">
        <v>0</v>
      </c>
      <c r="AK18">
        <v>0</v>
      </c>
      <c r="AL18" s="31">
        <v>4912885.99</v>
      </c>
      <c r="AM18" s="5">
        <v>11.398300000000001</v>
      </c>
      <c r="AN18" s="31">
        <v>1359145146.9400001</v>
      </c>
      <c r="AO18" s="5">
        <v>6.2942999999999998</v>
      </c>
      <c r="AP18" s="31">
        <v>12668532.050000001</v>
      </c>
      <c r="AQ18" s="5">
        <v>16.282800000000002</v>
      </c>
      <c r="AR18" s="31">
        <v>318194266.29000002</v>
      </c>
      <c r="AS18" s="5">
        <v>14.8858</v>
      </c>
      <c r="AT18" s="31">
        <v>1411830.03</v>
      </c>
      <c r="AU18" s="5">
        <v>2.1785999999999999</v>
      </c>
      <c r="AV18" s="31">
        <v>2408374.7000000002</v>
      </c>
      <c r="AW18" s="5">
        <v>2.1711999999999998</v>
      </c>
      <c r="AX18" s="31">
        <v>3268434.15</v>
      </c>
      <c r="AY18" s="5">
        <v>1.9430000000000001</v>
      </c>
      <c r="AZ18" s="31">
        <v>4067155.16</v>
      </c>
      <c r="BA18" s="5">
        <v>2.3910999999999998</v>
      </c>
      <c r="BB18" s="31">
        <v>4224813.6399999997</v>
      </c>
      <c r="BC18" s="5">
        <v>2.8083</v>
      </c>
      <c r="BD18" s="31">
        <v>5533146.6799999997</v>
      </c>
      <c r="BE18" s="5">
        <v>3.6288</v>
      </c>
      <c r="BF18" s="31">
        <v>6413196.1799999997</v>
      </c>
      <c r="BG18" s="5">
        <v>4.7309000000000001</v>
      </c>
      <c r="BH18" s="31">
        <v>10563379.99</v>
      </c>
      <c r="BI18" s="5">
        <v>6.8372999999999999</v>
      </c>
      <c r="BJ18" s="31">
        <v>0</v>
      </c>
      <c r="BK18">
        <v>0</v>
      </c>
      <c r="BL18" s="31">
        <v>21212457.949999999</v>
      </c>
      <c r="BM18" s="5">
        <v>13.032</v>
      </c>
      <c r="BN18" s="31">
        <v>12154792.59</v>
      </c>
      <c r="BO18" s="5">
        <v>12.831899999999999</v>
      </c>
      <c r="BP18" s="31">
        <v>0</v>
      </c>
      <c r="BQ18">
        <v>0</v>
      </c>
      <c r="BR18" s="31">
        <v>10983995.27</v>
      </c>
      <c r="BS18" s="5">
        <v>4.7393000000000001</v>
      </c>
      <c r="BT18" s="31">
        <v>644014468.39999998</v>
      </c>
      <c r="BU18" s="5">
        <v>6.6791999999999998</v>
      </c>
      <c r="BV18" s="31">
        <v>0</v>
      </c>
      <c r="BW18">
        <v>0</v>
      </c>
      <c r="BX18" s="31">
        <v>0</v>
      </c>
      <c r="BY18">
        <v>0</v>
      </c>
      <c r="BZ18" s="31">
        <v>9175367.4199999999</v>
      </c>
      <c r="CA18" s="5">
        <v>10.256500000000001</v>
      </c>
      <c r="CB18" s="31">
        <v>0</v>
      </c>
      <c r="CC18">
        <v>0</v>
      </c>
      <c r="CD18" s="31">
        <v>0</v>
      </c>
      <c r="CE18">
        <v>0</v>
      </c>
      <c r="CF18" s="31">
        <v>591492553.65999997</v>
      </c>
      <c r="CG18" s="5">
        <v>11.6714</v>
      </c>
      <c r="CH18" s="31">
        <v>0</v>
      </c>
      <c r="CI18">
        <v>0</v>
      </c>
      <c r="CJ18" s="31">
        <v>11344324.33</v>
      </c>
      <c r="CK18" s="5">
        <v>12.293900000000001</v>
      </c>
      <c r="CL18" s="31">
        <v>0</v>
      </c>
      <c r="CM18">
        <v>0</v>
      </c>
      <c r="CN18" s="31">
        <v>0</v>
      </c>
      <c r="CO18">
        <v>0</v>
      </c>
      <c r="CP18" s="31">
        <v>0</v>
      </c>
      <c r="CQ18">
        <v>0</v>
      </c>
      <c r="CR18" s="31">
        <v>0</v>
      </c>
      <c r="CS18">
        <v>0</v>
      </c>
      <c r="CT18" s="31">
        <v>14267112</v>
      </c>
      <c r="CU18" s="5">
        <v>11.3673</v>
      </c>
      <c r="CV18" s="31">
        <v>0</v>
      </c>
      <c r="CW18">
        <v>0</v>
      </c>
      <c r="CX18" s="31">
        <v>3583068.24</v>
      </c>
      <c r="CY18" s="5">
        <v>2.7284999999999999</v>
      </c>
      <c r="CZ18" s="31">
        <v>0</v>
      </c>
      <c r="DA18">
        <v>0</v>
      </c>
      <c r="DB18" s="31">
        <v>0</v>
      </c>
      <c r="DC18">
        <v>0</v>
      </c>
      <c r="DD18" s="31">
        <v>0</v>
      </c>
      <c r="DE18">
        <v>0</v>
      </c>
      <c r="DF18" s="31">
        <v>409364659.72000003</v>
      </c>
      <c r="DG18" s="5">
        <v>12.7746</v>
      </c>
      <c r="DH18" s="31">
        <v>0</v>
      </c>
      <c r="DI18">
        <v>0</v>
      </c>
      <c r="DJ18" s="31">
        <v>20330108.18</v>
      </c>
      <c r="DK18" s="5">
        <v>8.0675000000000008</v>
      </c>
      <c r="DL18" s="31">
        <v>0</v>
      </c>
      <c r="DM18">
        <v>0</v>
      </c>
      <c r="DN18" s="31">
        <v>7694738.4000000004</v>
      </c>
      <c r="DO18" s="5">
        <v>2.6617000000000002</v>
      </c>
      <c r="DP18" s="31">
        <v>22393414.420000002</v>
      </c>
      <c r="DQ18" s="5">
        <v>12.92</v>
      </c>
      <c r="DR18" s="31">
        <v>473923053</v>
      </c>
      <c r="DS18" s="5">
        <v>8.9045000000000005</v>
      </c>
      <c r="DT18" s="31">
        <v>0</v>
      </c>
      <c r="DU18">
        <v>0</v>
      </c>
      <c r="DV18" s="31">
        <v>0</v>
      </c>
      <c r="DW18">
        <v>0</v>
      </c>
      <c r="DX18" s="31">
        <v>0</v>
      </c>
      <c r="DY18">
        <v>0</v>
      </c>
      <c r="DZ18" s="31">
        <v>967947014</v>
      </c>
      <c r="EA18" s="5">
        <v>13.1126</v>
      </c>
      <c r="EB18" s="31">
        <v>132028754</v>
      </c>
      <c r="EC18" s="5">
        <v>9.6272000000000002</v>
      </c>
      <c r="ED18" s="31">
        <v>58365958</v>
      </c>
      <c r="EE18" s="5">
        <v>2.4411</v>
      </c>
      <c r="EF18" s="31">
        <v>0</v>
      </c>
      <c r="EG18">
        <v>0</v>
      </c>
      <c r="EH18" s="31">
        <v>0</v>
      </c>
      <c r="EI18">
        <v>0</v>
      </c>
      <c r="EJ18" s="31">
        <v>0</v>
      </c>
      <c r="EK18">
        <v>0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142933608.30000001</v>
      </c>
      <c r="ES18" s="5">
        <v>11.6595</v>
      </c>
      <c r="ET18" s="31">
        <v>0</v>
      </c>
      <c r="EU18">
        <v>0</v>
      </c>
      <c r="EV18" s="31">
        <v>0</v>
      </c>
      <c r="EW18">
        <v>0</v>
      </c>
      <c r="EX18" s="31">
        <v>0</v>
      </c>
      <c r="EY18">
        <v>0</v>
      </c>
      <c r="EZ18" s="31">
        <v>0</v>
      </c>
      <c r="FA18">
        <v>0</v>
      </c>
      <c r="FB18" s="31">
        <v>0</v>
      </c>
      <c r="FC18">
        <v>0</v>
      </c>
      <c r="FD18" s="31">
        <v>200266558.55000001</v>
      </c>
      <c r="FE18" s="5">
        <v>10.1797</v>
      </c>
      <c r="FF18" s="31">
        <v>47291960.659999996</v>
      </c>
      <c r="FG18" s="5">
        <v>3.6638999999999999</v>
      </c>
      <c r="FH18" s="31">
        <v>0</v>
      </c>
      <c r="FI18">
        <v>0</v>
      </c>
      <c r="FJ18" s="31">
        <v>506000</v>
      </c>
      <c r="FK18" s="5">
        <v>2.1421999999999999</v>
      </c>
      <c r="FL18" s="31">
        <v>7397361.5</v>
      </c>
      <c r="FM18" s="5">
        <v>7.7156000000000002</v>
      </c>
      <c r="FN18" s="31">
        <v>2863356</v>
      </c>
      <c r="FO18" s="5">
        <v>3.9274</v>
      </c>
      <c r="FP18" s="31">
        <v>0</v>
      </c>
      <c r="FQ18">
        <v>0</v>
      </c>
      <c r="FR18" s="31">
        <v>0</v>
      </c>
      <c r="FS18">
        <v>0</v>
      </c>
      <c r="FT18" s="31">
        <v>0</v>
      </c>
      <c r="FU18">
        <v>0</v>
      </c>
      <c r="FV18" s="31">
        <v>5090291</v>
      </c>
      <c r="FW18" s="5">
        <v>8.0189000000000004</v>
      </c>
      <c r="FX18" s="31">
        <v>325176416.92000002</v>
      </c>
      <c r="FY18" s="5">
        <v>10.529199999999999</v>
      </c>
      <c r="FZ18" s="31">
        <v>0</v>
      </c>
      <c r="GA18">
        <v>0</v>
      </c>
      <c r="GB18" s="31">
        <v>0</v>
      </c>
      <c r="GC18">
        <v>0</v>
      </c>
      <c r="GD18" s="31">
        <v>0</v>
      </c>
      <c r="GE18">
        <v>0</v>
      </c>
      <c r="GF18" s="31">
        <v>210415327.91</v>
      </c>
      <c r="GG18" s="5">
        <v>8.4530999999999992</v>
      </c>
      <c r="GH18" s="31">
        <v>6304000</v>
      </c>
      <c r="GI18" s="5">
        <v>1.2079</v>
      </c>
      <c r="GJ18" s="31">
        <v>70919000.140000001</v>
      </c>
      <c r="GK18" s="5">
        <v>11.8223</v>
      </c>
      <c r="GL18" s="31">
        <v>22283990.440000001</v>
      </c>
      <c r="GM18" s="5">
        <v>13.9009</v>
      </c>
      <c r="GN18" s="31">
        <v>0</v>
      </c>
      <c r="GO18">
        <v>0</v>
      </c>
      <c r="GP18" s="31">
        <v>0</v>
      </c>
      <c r="GQ18">
        <v>0</v>
      </c>
      <c r="GR18" s="31">
        <v>197329732</v>
      </c>
      <c r="GS18" s="5">
        <v>8.5488999999999997</v>
      </c>
      <c r="GT18" s="31">
        <v>170322863</v>
      </c>
      <c r="GU18" s="5">
        <v>7.0435999999999996</v>
      </c>
      <c r="GV18" s="31">
        <v>77636287</v>
      </c>
      <c r="GW18" s="5">
        <v>5.6313000000000004</v>
      </c>
      <c r="GX18" s="31">
        <v>401067820</v>
      </c>
      <c r="GY18" s="5">
        <v>7.1694000000000004</v>
      </c>
      <c r="GZ18" s="31">
        <v>193433762</v>
      </c>
      <c r="HA18" s="5">
        <v>8.8642000000000003</v>
      </c>
      <c r="HB18" s="31">
        <v>194978330</v>
      </c>
      <c r="HC18" s="5">
        <v>10.0844</v>
      </c>
      <c r="HD18" s="31">
        <v>3553122</v>
      </c>
      <c r="HE18" s="5">
        <v>4.0857999999999999</v>
      </c>
      <c r="HF18" s="31">
        <v>2877022.91</v>
      </c>
      <c r="HG18" s="5">
        <v>14.341200000000001</v>
      </c>
      <c r="HH18" s="31">
        <v>0</v>
      </c>
      <c r="HI18">
        <v>0</v>
      </c>
      <c r="HJ18" s="31">
        <v>4322000</v>
      </c>
      <c r="HK18" s="5">
        <v>5.8956</v>
      </c>
      <c r="HL18" s="31">
        <v>0</v>
      </c>
      <c r="HM18">
        <v>0</v>
      </c>
      <c r="HN18" s="31">
        <v>0</v>
      </c>
      <c r="HO18">
        <v>0</v>
      </c>
    </row>
    <row r="19" spans="1:223" x14ac:dyDescent="0.2">
      <c r="A19" t="s">
        <v>547</v>
      </c>
      <c r="B19" s="31">
        <v>2442103884.7600002</v>
      </c>
      <c r="C19" s="5">
        <v>1.4272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16262750</v>
      </c>
      <c r="M19" s="5">
        <v>3.7938999999999998</v>
      </c>
      <c r="N19" s="31">
        <v>4640465.3</v>
      </c>
      <c r="O19" s="5">
        <v>0.72719999999999996</v>
      </c>
      <c r="P19" s="31">
        <v>0</v>
      </c>
      <c r="Q19">
        <v>0</v>
      </c>
      <c r="R19" s="31">
        <v>136117.79999999999</v>
      </c>
      <c r="S19" s="5">
        <v>0.44829999999999998</v>
      </c>
      <c r="T19" s="31">
        <v>0</v>
      </c>
      <c r="U19">
        <v>0</v>
      </c>
      <c r="V19" s="31">
        <v>777600404.05999994</v>
      </c>
      <c r="W19" s="5">
        <v>1.4220999999999999</v>
      </c>
      <c r="X19" s="31">
        <v>0</v>
      </c>
      <c r="Y19">
        <v>0</v>
      </c>
      <c r="Z19" s="31">
        <v>1218170</v>
      </c>
      <c r="AA19" s="5">
        <v>2.1968999999999999</v>
      </c>
      <c r="AB19" s="31">
        <v>4255881</v>
      </c>
      <c r="AC19" s="5">
        <v>2.7993999999999999</v>
      </c>
      <c r="AD19" s="31">
        <v>11032350</v>
      </c>
      <c r="AE19" s="5">
        <v>4.8644999999999996</v>
      </c>
      <c r="AF19" s="31">
        <v>1025803.35</v>
      </c>
      <c r="AG19" s="5">
        <v>1.2078</v>
      </c>
      <c r="AH19" s="31">
        <v>0</v>
      </c>
      <c r="AI19">
        <v>0</v>
      </c>
      <c r="AJ19" s="31">
        <v>0</v>
      </c>
      <c r="AK19">
        <v>0</v>
      </c>
      <c r="AL19" s="31">
        <v>855920</v>
      </c>
      <c r="AM19" s="5">
        <v>1.9858</v>
      </c>
      <c r="AN19" s="31">
        <v>282340387.35000002</v>
      </c>
      <c r="AO19" s="5">
        <v>1.3075000000000001</v>
      </c>
      <c r="AP19" s="31">
        <v>1924074.02</v>
      </c>
      <c r="AQ19" s="5">
        <v>2.4729999999999999</v>
      </c>
      <c r="AR19" s="31">
        <v>16119425.300000001</v>
      </c>
      <c r="AS19" s="5">
        <v>0.75409999999999999</v>
      </c>
      <c r="AT19" s="31">
        <v>327332.56</v>
      </c>
      <c r="AU19" s="5">
        <v>0.50509999999999999</v>
      </c>
      <c r="AV19" s="31">
        <v>554862</v>
      </c>
      <c r="AW19" s="5">
        <v>0.50019999999999998</v>
      </c>
      <c r="AX19" s="31">
        <v>770561.61</v>
      </c>
      <c r="AY19" s="5">
        <v>0.45810000000000001</v>
      </c>
      <c r="AZ19" s="31">
        <v>942845.06</v>
      </c>
      <c r="BA19" s="5">
        <v>0.55430000000000001</v>
      </c>
      <c r="BB19" s="31">
        <v>975211.99</v>
      </c>
      <c r="BC19" s="5">
        <v>0.6482</v>
      </c>
      <c r="BD19" s="31">
        <v>1273060</v>
      </c>
      <c r="BE19" s="5">
        <v>0.83489999999999998</v>
      </c>
      <c r="BF19" s="31">
        <v>1593306.65</v>
      </c>
      <c r="BG19" s="5">
        <v>1.1753</v>
      </c>
      <c r="BH19" s="31">
        <v>2440011.65</v>
      </c>
      <c r="BI19" s="5">
        <v>1.5792999999999999</v>
      </c>
      <c r="BJ19" s="31">
        <v>0</v>
      </c>
      <c r="BK19">
        <v>0</v>
      </c>
      <c r="BL19" s="31">
        <v>3022890.5</v>
      </c>
      <c r="BM19" s="5">
        <v>1.8571</v>
      </c>
      <c r="BN19" s="31">
        <v>474934.11</v>
      </c>
      <c r="BO19" s="5">
        <v>0.50139999999999996</v>
      </c>
      <c r="BP19" s="31">
        <v>914619.9</v>
      </c>
      <c r="BQ19" s="5">
        <v>0.85399999999999998</v>
      </c>
      <c r="BR19" s="31">
        <v>14248000</v>
      </c>
      <c r="BS19" s="5">
        <v>6.1475999999999997</v>
      </c>
      <c r="BT19" s="31">
        <v>376178235</v>
      </c>
      <c r="BU19" s="5">
        <v>3.9014000000000002</v>
      </c>
      <c r="BV19" s="31">
        <v>0</v>
      </c>
      <c r="BW19">
        <v>0</v>
      </c>
      <c r="BX19" s="31">
        <v>0</v>
      </c>
      <c r="BY19">
        <v>0</v>
      </c>
      <c r="BZ19" s="31">
        <v>1481404.82</v>
      </c>
      <c r="CA19" s="5">
        <v>1.6559999999999999</v>
      </c>
      <c r="CB19" s="31">
        <v>0</v>
      </c>
      <c r="CC19">
        <v>0</v>
      </c>
      <c r="CD19" s="31">
        <v>0</v>
      </c>
      <c r="CE19">
        <v>0</v>
      </c>
      <c r="CF19" s="31">
        <v>124280147.09</v>
      </c>
      <c r="CG19" s="5">
        <v>2.4523000000000001</v>
      </c>
      <c r="CH19" s="31">
        <v>0</v>
      </c>
      <c r="CI19">
        <v>0</v>
      </c>
      <c r="CJ19" s="31">
        <v>1566002.75</v>
      </c>
      <c r="CK19" s="5">
        <v>1.6971000000000001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0</v>
      </c>
      <c r="CS19">
        <v>0</v>
      </c>
      <c r="CT19" s="31">
        <v>2867873</v>
      </c>
      <c r="CU19" s="5">
        <v>2.2850000000000001</v>
      </c>
      <c r="CV19" s="31">
        <v>0</v>
      </c>
      <c r="CW19">
        <v>0</v>
      </c>
      <c r="CX19" s="31">
        <v>0</v>
      </c>
      <c r="CY19">
        <v>0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38567494.369999997</v>
      </c>
      <c r="DG19" s="5">
        <v>1.2035</v>
      </c>
      <c r="DH19" s="31">
        <v>0</v>
      </c>
      <c r="DI19">
        <v>0</v>
      </c>
      <c r="DJ19" s="31">
        <v>1693975.7</v>
      </c>
      <c r="DK19" s="5">
        <v>0.67220000000000002</v>
      </c>
      <c r="DL19" s="31">
        <v>0</v>
      </c>
      <c r="DM19">
        <v>0</v>
      </c>
      <c r="DN19" s="31">
        <v>1112700</v>
      </c>
      <c r="DO19" s="5">
        <v>0.38490000000000002</v>
      </c>
      <c r="DP19" s="31">
        <v>3551194.47</v>
      </c>
      <c r="DQ19" s="5">
        <v>2.0489000000000002</v>
      </c>
      <c r="DR19" s="31">
        <v>47767613.200000003</v>
      </c>
      <c r="DS19" s="5">
        <v>0.89749999999999996</v>
      </c>
      <c r="DT19" s="31">
        <v>0</v>
      </c>
      <c r="DU19">
        <v>0</v>
      </c>
      <c r="DV19" s="31">
        <v>0</v>
      </c>
      <c r="DW19">
        <v>0</v>
      </c>
      <c r="DX19" s="31">
        <v>882083</v>
      </c>
      <c r="DY19" s="5">
        <v>2.8420000000000001</v>
      </c>
      <c r="DZ19" s="31">
        <v>171195309</v>
      </c>
      <c r="EA19" s="5">
        <v>2.3191999999999999</v>
      </c>
      <c r="EB19" s="31">
        <v>0</v>
      </c>
      <c r="EC19">
        <v>0</v>
      </c>
      <c r="ED19" s="31">
        <v>2668581</v>
      </c>
      <c r="EE19" s="5">
        <v>0.1116</v>
      </c>
      <c r="EF19" s="31">
        <v>0</v>
      </c>
      <c r="EG19">
        <v>0</v>
      </c>
      <c r="EH19" s="31">
        <v>0</v>
      </c>
      <c r="EI19">
        <v>0</v>
      </c>
      <c r="EJ19" s="31">
        <v>0</v>
      </c>
      <c r="EK19">
        <v>0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15309393.35</v>
      </c>
      <c r="ES19" s="5">
        <v>1.2487999999999999</v>
      </c>
      <c r="ET19" s="31">
        <v>0</v>
      </c>
      <c r="EU19">
        <v>0</v>
      </c>
      <c r="EV19" s="31">
        <v>0</v>
      </c>
      <c r="EW19">
        <v>0</v>
      </c>
      <c r="EX19" s="31">
        <v>0</v>
      </c>
      <c r="EY19">
        <v>0</v>
      </c>
      <c r="EZ19" s="31">
        <v>0</v>
      </c>
      <c r="FA19">
        <v>0</v>
      </c>
      <c r="FB19" s="31">
        <v>0</v>
      </c>
      <c r="FC19">
        <v>0</v>
      </c>
      <c r="FD19" s="31">
        <v>48507770.549999997</v>
      </c>
      <c r="FE19" s="5">
        <v>2.4657</v>
      </c>
      <c r="FF19" s="31">
        <v>0</v>
      </c>
      <c r="FG19">
        <v>0</v>
      </c>
      <c r="FH19" s="31">
        <v>0</v>
      </c>
      <c r="FI19">
        <v>0</v>
      </c>
      <c r="FJ19" s="31">
        <v>0</v>
      </c>
      <c r="FK19">
        <v>0</v>
      </c>
      <c r="FL19" s="31">
        <v>744439.85</v>
      </c>
      <c r="FM19" s="5">
        <v>0.77649999999999997</v>
      </c>
      <c r="FN19" s="31">
        <v>0</v>
      </c>
      <c r="FO19">
        <v>0</v>
      </c>
      <c r="FP19" s="31">
        <v>0</v>
      </c>
      <c r="FQ19">
        <v>0</v>
      </c>
      <c r="FR19" s="31">
        <v>0</v>
      </c>
      <c r="FS19">
        <v>0</v>
      </c>
      <c r="FT19" s="31">
        <v>0</v>
      </c>
      <c r="FU19">
        <v>0</v>
      </c>
      <c r="FV19" s="31">
        <v>4937095.5</v>
      </c>
      <c r="FW19" s="5">
        <v>7.7774999999999999</v>
      </c>
      <c r="FX19" s="31">
        <v>56333241.299999997</v>
      </c>
      <c r="FY19" s="5">
        <v>1.8241000000000001</v>
      </c>
      <c r="FZ19" s="31">
        <v>0</v>
      </c>
      <c r="GA19">
        <v>0</v>
      </c>
      <c r="GB19" s="31">
        <v>0</v>
      </c>
      <c r="GC19">
        <v>0</v>
      </c>
      <c r="GD19" s="31">
        <v>0</v>
      </c>
      <c r="GE19">
        <v>0</v>
      </c>
      <c r="GF19" s="31">
        <v>127133702.28</v>
      </c>
      <c r="GG19" s="5">
        <v>5.1074000000000002</v>
      </c>
      <c r="GH19" s="31">
        <v>2062750</v>
      </c>
      <c r="GI19" s="5">
        <v>0.39529999999999998</v>
      </c>
      <c r="GJ19" s="31">
        <v>29775347.82</v>
      </c>
      <c r="GK19" s="5">
        <v>4.9635999999999996</v>
      </c>
      <c r="GL19" s="31">
        <v>2685207.5</v>
      </c>
      <c r="GM19" s="5">
        <v>1.6751</v>
      </c>
      <c r="GN19" s="31">
        <v>0</v>
      </c>
      <c r="GO19">
        <v>0</v>
      </c>
      <c r="GP19" s="31">
        <v>0</v>
      </c>
      <c r="GQ19">
        <v>0</v>
      </c>
      <c r="GR19" s="31">
        <v>18998619</v>
      </c>
      <c r="GS19" s="5">
        <v>0.82310000000000005</v>
      </c>
      <c r="GT19" s="31">
        <v>46630105</v>
      </c>
      <c r="GU19" s="5">
        <v>1.9283999999999999</v>
      </c>
      <c r="GV19" s="31">
        <v>5105485</v>
      </c>
      <c r="GW19" s="5">
        <v>0.37030000000000002</v>
      </c>
      <c r="GX19" s="31">
        <v>103232945</v>
      </c>
      <c r="GY19" s="5">
        <v>1.8453999999999999</v>
      </c>
      <c r="GZ19" s="31">
        <v>44879007</v>
      </c>
      <c r="HA19" s="5">
        <v>2.0566</v>
      </c>
      <c r="HB19" s="31">
        <v>12134871</v>
      </c>
      <c r="HC19" s="5">
        <v>0.62760000000000005</v>
      </c>
      <c r="HD19" s="31">
        <v>0</v>
      </c>
      <c r="HE19">
        <v>0</v>
      </c>
      <c r="HF19" s="31">
        <v>553407</v>
      </c>
      <c r="HG19" s="5">
        <v>2.7585999999999999</v>
      </c>
      <c r="HH19" s="31">
        <v>0</v>
      </c>
      <c r="HI19">
        <v>0</v>
      </c>
      <c r="HJ19" s="31">
        <v>4318500</v>
      </c>
      <c r="HK19" s="5">
        <v>5.8907999999999996</v>
      </c>
      <c r="HL19" s="31">
        <v>0</v>
      </c>
      <c r="HM19">
        <v>0</v>
      </c>
      <c r="HN19" s="31">
        <v>0</v>
      </c>
      <c r="HO19">
        <v>0</v>
      </c>
    </row>
    <row r="20" spans="1:223" x14ac:dyDescent="0.2">
      <c r="A20" t="s">
        <v>548</v>
      </c>
      <c r="B20" s="31">
        <v>6650522763.0900002</v>
      </c>
      <c r="C20" s="5">
        <v>3.8866999999999998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15904400</v>
      </c>
      <c r="M20" s="5">
        <v>3.7103000000000002</v>
      </c>
      <c r="N20" s="31">
        <v>10016199.689999999</v>
      </c>
      <c r="O20" s="5">
        <v>1.5696000000000001</v>
      </c>
      <c r="P20" s="31">
        <v>0</v>
      </c>
      <c r="Q20">
        <v>0</v>
      </c>
      <c r="R20" s="31">
        <v>201518.76</v>
      </c>
      <c r="S20" s="5">
        <v>0.66369999999999996</v>
      </c>
      <c r="T20" s="31">
        <v>3194893.7</v>
      </c>
      <c r="U20" s="5">
        <v>11.1069</v>
      </c>
      <c r="V20" s="31">
        <v>3195366735.1199999</v>
      </c>
      <c r="W20" s="5">
        <v>5.8437999999999999</v>
      </c>
      <c r="X20" s="31">
        <v>0</v>
      </c>
      <c r="Y20">
        <v>0</v>
      </c>
      <c r="Z20" s="31">
        <v>4780180.1900000004</v>
      </c>
      <c r="AA20" s="5">
        <v>8.6207999999999991</v>
      </c>
      <c r="AB20" s="31">
        <v>6643923.1600000001</v>
      </c>
      <c r="AC20" s="5">
        <v>4.3703000000000003</v>
      </c>
      <c r="AD20" s="31">
        <v>14983725</v>
      </c>
      <c r="AE20" s="5">
        <v>6.6067999999999998</v>
      </c>
      <c r="AF20" s="31">
        <v>6018427.8899999997</v>
      </c>
      <c r="AG20" s="5">
        <v>7.0862999999999996</v>
      </c>
      <c r="AH20" s="31">
        <v>29151776.899999999</v>
      </c>
      <c r="AI20" s="5">
        <v>6.5498000000000003</v>
      </c>
      <c r="AJ20" s="31">
        <v>0</v>
      </c>
      <c r="AK20">
        <v>0</v>
      </c>
      <c r="AL20" s="31">
        <v>0</v>
      </c>
      <c r="AM20">
        <v>0</v>
      </c>
      <c r="AN20" s="31">
        <v>755457209.85000002</v>
      </c>
      <c r="AO20" s="5">
        <v>3.4986000000000002</v>
      </c>
      <c r="AP20" s="31">
        <v>3756383.91</v>
      </c>
      <c r="AQ20" s="5">
        <v>4.8281000000000001</v>
      </c>
      <c r="AR20" s="31">
        <v>18563444.02</v>
      </c>
      <c r="AS20" s="5">
        <v>0.86839999999999995</v>
      </c>
      <c r="AT20" s="31">
        <v>2013608.63</v>
      </c>
      <c r="AU20" s="5">
        <v>3.1073</v>
      </c>
      <c r="AV20" s="31">
        <v>3432853.28</v>
      </c>
      <c r="AW20" s="5">
        <v>3.0948000000000002</v>
      </c>
      <c r="AX20" s="31">
        <v>4798796.1500000004</v>
      </c>
      <c r="AY20" s="5">
        <v>2.8527999999999998</v>
      </c>
      <c r="AZ20" s="31">
        <v>5881364.4199999999</v>
      </c>
      <c r="BA20" s="5">
        <v>3.4575999999999998</v>
      </c>
      <c r="BB20" s="31">
        <v>6057792.5099999998</v>
      </c>
      <c r="BC20" s="5">
        <v>4.0266999999999999</v>
      </c>
      <c r="BD20" s="31">
        <v>7920900.8499999996</v>
      </c>
      <c r="BE20" s="5">
        <v>5.1947000000000001</v>
      </c>
      <c r="BF20" s="31">
        <v>8341231.2000000002</v>
      </c>
      <c r="BG20" s="5">
        <v>6.1531000000000002</v>
      </c>
      <c r="BH20" s="31">
        <v>15193704.35</v>
      </c>
      <c r="BI20" s="5">
        <v>9.8344000000000005</v>
      </c>
      <c r="BJ20" s="31">
        <v>0</v>
      </c>
      <c r="BK20">
        <v>0</v>
      </c>
      <c r="BL20" s="31">
        <v>8279391.5700000003</v>
      </c>
      <c r="BM20" s="5">
        <v>5.0865</v>
      </c>
      <c r="BN20" s="31">
        <v>8544045.5500000007</v>
      </c>
      <c r="BO20" s="5">
        <v>9.02</v>
      </c>
      <c r="BP20" s="31">
        <v>9567244.3900000006</v>
      </c>
      <c r="BQ20" s="5">
        <v>8.9335000000000004</v>
      </c>
      <c r="BR20" s="31">
        <v>8222655</v>
      </c>
      <c r="BS20" s="5">
        <v>3.5478000000000001</v>
      </c>
      <c r="BT20" s="31">
        <v>643213668.73000002</v>
      </c>
      <c r="BU20" s="5">
        <v>6.6708999999999996</v>
      </c>
      <c r="BV20" s="31">
        <v>0</v>
      </c>
      <c r="BW20">
        <v>0</v>
      </c>
      <c r="BX20" s="31">
        <v>0</v>
      </c>
      <c r="BY20">
        <v>0</v>
      </c>
      <c r="BZ20" s="31">
        <v>5439714.7800000003</v>
      </c>
      <c r="CA20" s="5">
        <v>6.0807000000000002</v>
      </c>
      <c r="CB20" s="31">
        <v>0</v>
      </c>
      <c r="CC20">
        <v>0</v>
      </c>
      <c r="CD20" s="31">
        <v>0</v>
      </c>
      <c r="CE20">
        <v>0</v>
      </c>
      <c r="CF20" s="31">
        <v>30915275</v>
      </c>
      <c r="CG20" s="5">
        <v>0.61</v>
      </c>
      <c r="CH20" s="31">
        <v>0</v>
      </c>
      <c r="CI20">
        <v>0</v>
      </c>
      <c r="CJ20" s="31">
        <v>1993030.56</v>
      </c>
      <c r="CK20" s="5">
        <v>2.1598999999999999</v>
      </c>
      <c r="CL20" s="31">
        <v>2280828.58</v>
      </c>
      <c r="CM20" s="5">
        <v>4.5130999999999997</v>
      </c>
      <c r="CN20" s="31">
        <v>0</v>
      </c>
      <c r="CO20">
        <v>0</v>
      </c>
      <c r="CP20" s="31">
        <v>0</v>
      </c>
      <c r="CQ20">
        <v>0</v>
      </c>
      <c r="CR20" s="31">
        <v>0</v>
      </c>
      <c r="CS20">
        <v>0</v>
      </c>
      <c r="CT20" s="31">
        <v>2612979</v>
      </c>
      <c r="CU20" s="5">
        <v>2.0819000000000001</v>
      </c>
      <c r="CV20" s="31">
        <v>0</v>
      </c>
      <c r="CW20">
        <v>0</v>
      </c>
      <c r="CX20" s="31">
        <v>11562936.5</v>
      </c>
      <c r="CY20" s="5">
        <v>8.8051999999999992</v>
      </c>
      <c r="CZ20" s="31">
        <v>0</v>
      </c>
      <c r="DA20">
        <v>0</v>
      </c>
      <c r="DB20" s="31">
        <v>0</v>
      </c>
      <c r="DC20">
        <v>0</v>
      </c>
      <c r="DD20" s="31">
        <v>0</v>
      </c>
      <c r="DE20">
        <v>0</v>
      </c>
      <c r="DF20" s="31">
        <v>229036911.72</v>
      </c>
      <c r="DG20" s="5">
        <v>7.1473000000000004</v>
      </c>
      <c r="DH20" s="31">
        <v>0</v>
      </c>
      <c r="DI20">
        <v>0</v>
      </c>
      <c r="DJ20" s="31">
        <v>10923272.51</v>
      </c>
      <c r="DK20" s="5">
        <v>4.3346</v>
      </c>
      <c r="DL20" s="31">
        <v>0</v>
      </c>
      <c r="DM20">
        <v>0</v>
      </c>
      <c r="DN20" s="31">
        <v>2250000</v>
      </c>
      <c r="DO20" s="5">
        <v>0.77829999999999999</v>
      </c>
      <c r="DP20" s="31">
        <v>8776417.9600000009</v>
      </c>
      <c r="DQ20" s="5">
        <v>5.0636000000000001</v>
      </c>
      <c r="DR20" s="31">
        <v>96382344.329999998</v>
      </c>
      <c r="DS20" s="5">
        <v>1.8109</v>
      </c>
      <c r="DT20" s="31">
        <v>0</v>
      </c>
      <c r="DU20">
        <v>0</v>
      </c>
      <c r="DV20" s="31">
        <v>0</v>
      </c>
      <c r="DW20">
        <v>0</v>
      </c>
      <c r="DX20" s="31">
        <v>2369301</v>
      </c>
      <c r="DY20" s="5">
        <v>7.6337000000000002</v>
      </c>
      <c r="DZ20" s="31">
        <v>313432510</v>
      </c>
      <c r="EA20" s="5">
        <v>4.2460000000000004</v>
      </c>
      <c r="EB20" s="31">
        <v>37586884</v>
      </c>
      <c r="EC20" s="5">
        <v>2.7406999999999999</v>
      </c>
      <c r="ED20" s="31">
        <v>47401297</v>
      </c>
      <c r="EE20" s="5">
        <v>1.9824999999999999</v>
      </c>
      <c r="EF20" s="31">
        <v>0</v>
      </c>
      <c r="EG20">
        <v>0</v>
      </c>
      <c r="EH20" s="31">
        <v>0</v>
      </c>
      <c r="EI20">
        <v>0</v>
      </c>
      <c r="EJ20" s="31">
        <v>0</v>
      </c>
      <c r="EK20">
        <v>0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43013901.299999997</v>
      </c>
      <c r="ES20" s="5">
        <v>3.5087999999999999</v>
      </c>
      <c r="ET20" s="31">
        <v>0</v>
      </c>
      <c r="EU20">
        <v>0</v>
      </c>
      <c r="EV20" s="31">
        <v>0</v>
      </c>
      <c r="EW20">
        <v>0</v>
      </c>
      <c r="EX20" s="31">
        <v>0</v>
      </c>
      <c r="EY20">
        <v>0</v>
      </c>
      <c r="EZ20" s="31">
        <v>0</v>
      </c>
      <c r="FA20">
        <v>0</v>
      </c>
      <c r="FB20" s="31">
        <v>0</v>
      </c>
      <c r="FC20">
        <v>0</v>
      </c>
      <c r="FD20" s="31">
        <v>52015467.210000001</v>
      </c>
      <c r="FE20" s="5">
        <v>2.6440000000000001</v>
      </c>
      <c r="FF20" s="31">
        <v>95228734.530000001</v>
      </c>
      <c r="FG20" s="5">
        <v>7.3777999999999997</v>
      </c>
      <c r="FH20" s="31">
        <v>0</v>
      </c>
      <c r="FI20">
        <v>0</v>
      </c>
      <c r="FJ20" s="31">
        <v>653990</v>
      </c>
      <c r="FK20" s="5">
        <v>2.7686999999999999</v>
      </c>
      <c r="FL20" s="31">
        <v>1723311.21</v>
      </c>
      <c r="FM20" s="5">
        <v>1.7975000000000001</v>
      </c>
      <c r="FN20" s="31">
        <v>1536745</v>
      </c>
      <c r="FO20" s="5">
        <v>2.1078000000000001</v>
      </c>
      <c r="FP20" s="31">
        <v>0</v>
      </c>
      <c r="FQ20">
        <v>0</v>
      </c>
      <c r="FR20" s="31">
        <v>0</v>
      </c>
      <c r="FS20">
        <v>0</v>
      </c>
      <c r="FT20" s="31">
        <v>0</v>
      </c>
      <c r="FU20">
        <v>0</v>
      </c>
      <c r="FV20" s="31">
        <v>1801413</v>
      </c>
      <c r="FW20" s="5">
        <v>2.8378000000000001</v>
      </c>
      <c r="FX20" s="31">
        <v>201837404.72</v>
      </c>
      <c r="FY20" s="5">
        <v>6.5354999999999999</v>
      </c>
      <c r="FZ20" s="31">
        <v>0</v>
      </c>
      <c r="GA20">
        <v>0</v>
      </c>
      <c r="GB20" s="31">
        <v>0</v>
      </c>
      <c r="GC20">
        <v>0</v>
      </c>
      <c r="GD20" s="31">
        <v>0</v>
      </c>
      <c r="GE20">
        <v>0</v>
      </c>
      <c r="GF20" s="31">
        <v>111321005.14</v>
      </c>
      <c r="GG20" s="5">
        <v>4.4722</v>
      </c>
      <c r="GH20" s="31">
        <v>8623100</v>
      </c>
      <c r="GI20" s="5">
        <v>1.6523000000000001</v>
      </c>
      <c r="GJ20" s="31">
        <v>39437976.640000001</v>
      </c>
      <c r="GK20" s="5">
        <v>6.5743999999999998</v>
      </c>
      <c r="GL20" s="31">
        <v>6587916.3799999999</v>
      </c>
      <c r="GM20" s="5">
        <v>4.1096000000000004</v>
      </c>
      <c r="GN20" s="31">
        <v>0</v>
      </c>
      <c r="GO20">
        <v>0</v>
      </c>
      <c r="GP20" s="31">
        <v>0</v>
      </c>
      <c r="GQ20">
        <v>0</v>
      </c>
      <c r="GR20" s="31">
        <v>38108950</v>
      </c>
      <c r="GS20" s="5">
        <v>1.651</v>
      </c>
      <c r="GT20" s="31">
        <v>250928208</v>
      </c>
      <c r="GU20" s="5">
        <v>10.377000000000001</v>
      </c>
      <c r="GV20" s="31">
        <v>48159275</v>
      </c>
      <c r="GW20" s="5">
        <v>3.4931999999999999</v>
      </c>
      <c r="GX20" s="31">
        <v>55168809</v>
      </c>
      <c r="GY20" s="5">
        <v>0.98619999999999997</v>
      </c>
      <c r="GZ20" s="31">
        <v>43738108</v>
      </c>
      <c r="HA20" s="5">
        <v>2.0043000000000002</v>
      </c>
      <c r="HB20" s="31">
        <v>47197117</v>
      </c>
      <c r="HC20" s="5">
        <v>2.4411</v>
      </c>
      <c r="HD20" s="31">
        <v>205277</v>
      </c>
      <c r="HE20" s="5">
        <v>0.2361</v>
      </c>
      <c r="HF20" s="31">
        <v>973926.2</v>
      </c>
      <c r="HG20" s="5">
        <v>4.8548</v>
      </c>
      <c r="HH20" s="31">
        <v>0</v>
      </c>
      <c r="HI20">
        <v>0</v>
      </c>
      <c r="HJ20" s="31">
        <v>3792350</v>
      </c>
      <c r="HK20" s="5">
        <v>5.1730999999999998</v>
      </c>
      <c r="HL20" s="31">
        <v>0</v>
      </c>
      <c r="HM20">
        <v>0</v>
      </c>
      <c r="HN20" s="31">
        <v>0</v>
      </c>
      <c r="HO20">
        <v>0</v>
      </c>
    </row>
    <row r="21" spans="1:223" x14ac:dyDescent="0.2">
      <c r="A21" t="s">
        <v>549</v>
      </c>
      <c r="B21" s="31">
        <v>5130252971.0799999</v>
      </c>
      <c r="C21" s="5">
        <v>2.9982000000000002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15314850</v>
      </c>
      <c r="M21" s="5">
        <v>3.5727000000000002</v>
      </c>
      <c r="N21" s="31">
        <v>9619087.1199999992</v>
      </c>
      <c r="O21" s="5">
        <v>1.5073000000000001</v>
      </c>
      <c r="P21" s="31">
        <v>0</v>
      </c>
      <c r="Q21">
        <v>0</v>
      </c>
      <c r="R21" s="31">
        <v>383551.91</v>
      </c>
      <c r="S21" s="5">
        <v>1.2632000000000001</v>
      </c>
      <c r="T21" s="31">
        <v>748726</v>
      </c>
      <c r="U21" s="5">
        <v>2.6029</v>
      </c>
      <c r="V21" s="31">
        <v>2881493421.96</v>
      </c>
      <c r="W21" s="5">
        <v>5.2697000000000003</v>
      </c>
      <c r="X21" s="31">
        <v>0</v>
      </c>
      <c r="Y21">
        <v>0</v>
      </c>
      <c r="Z21" s="31">
        <v>0</v>
      </c>
      <c r="AA21">
        <v>0</v>
      </c>
      <c r="AB21" s="31">
        <v>4293696</v>
      </c>
      <c r="AC21" s="5">
        <v>2.8243</v>
      </c>
      <c r="AD21" s="31">
        <v>8560000</v>
      </c>
      <c r="AE21" s="5">
        <v>3.7744</v>
      </c>
      <c r="AF21" s="31">
        <v>2828566.4</v>
      </c>
      <c r="AG21" s="5">
        <v>3.3304</v>
      </c>
      <c r="AH21" s="31">
        <v>22713104</v>
      </c>
      <c r="AI21" s="5">
        <v>5.1032000000000002</v>
      </c>
      <c r="AJ21" s="31">
        <v>0</v>
      </c>
      <c r="AK21">
        <v>0</v>
      </c>
      <c r="AL21" s="31">
        <v>1773974.4</v>
      </c>
      <c r="AM21" s="5">
        <v>4.1158000000000001</v>
      </c>
      <c r="AN21" s="31">
        <v>661375731.20000005</v>
      </c>
      <c r="AO21" s="5">
        <v>3.0629</v>
      </c>
      <c r="AP21" s="31">
        <v>3041196.8</v>
      </c>
      <c r="AQ21" s="5">
        <v>3.9087999999999998</v>
      </c>
      <c r="AR21" s="31">
        <v>93650166.409999996</v>
      </c>
      <c r="AS21" s="5">
        <v>4.3811</v>
      </c>
      <c r="AT21" s="31">
        <v>593379.21</v>
      </c>
      <c r="AU21" s="5">
        <v>0.91569999999999996</v>
      </c>
      <c r="AV21" s="31">
        <v>1004601.62</v>
      </c>
      <c r="AW21" s="5">
        <v>0.90569999999999995</v>
      </c>
      <c r="AX21" s="31">
        <v>1381241.59</v>
      </c>
      <c r="AY21" s="5">
        <v>0.82110000000000005</v>
      </c>
      <c r="AZ21" s="31">
        <v>1705836.8</v>
      </c>
      <c r="BA21" s="5">
        <v>1.0028999999999999</v>
      </c>
      <c r="BB21" s="31">
        <v>1747951.97</v>
      </c>
      <c r="BC21" s="5">
        <v>1.1618999999999999</v>
      </c>
      <c r="BD21" s="31">
        <v>2292368.04</v>
      </c>
      <c r="BE21" s="5">
        <v>1.5034000000000001</v>
      </c>
      <c r="BF21" s="31">
        <v>2872735.99</v>
      </c>
      <c r="BG21" s="5">
        <v>2.1192000000000002</v>
      </c>
      <c r="BH21" s="31">
        <v>4415932.8</v>
      </c>
      <c r="BI21" s="5">
        <v>2.8582999999999998</v>
      </c>
      <c r="BJ21" s="31">
        <v>0</v>
      </c>
      <c r="BK21">
        <v>0</v>
      </c>
      <c r="BL21" s="31">
        <v>3849132.3</v>
      </c>
      <c r="BM21" s="5">
        <v>2.3647</v>
      </c>
      <c r="BN21" s="31">
        <v>3113338.84</v>
      </c>
      <c r="BO21" s="5">
        <v>3.2867999999999999</v>
      </c>
      <c r="BP21" s="31">
        <v>3941361.73</v>
      </c>
      <c r="BQ21" s="5">
        <v>3.6802999999999999</v>
      </c>
      <c r="BR21" s="31">
        <v>0</v>
      </c>
      <c r="BS21">
        <v>0</v>
      </c>
      <c r="BT21" s="31">
        <v>171466387.19999999</v>
      </c>
      <c r="BU21" s="5">
        <v>1.7783</v>
      </c>
      <c r="BV21" s="31">
        <v>0</v>
      </c>
      <c r="BW21">
        <v>0</v>
      </c>
      <c r="BX21" s="31">
        <v>0</v>
      </c>
      <c r="BY21">
        <v>0</v>
      </c>
      <c r="BZ21" s="31">
        <v>3403300</v>
      </c>
      <c r="CA21" s="5">
        <v>3.8043</v>
      </c>
      <c r="CB21" s="31">
        <v>0</v>
      </c>
      <c r="CC21">
        <v>0</v>
      </c>
      <c r="CD21" s="31">
        <v>0</v>
      </c>
      <c r="CE21">
        <v>0</v>
      </c>
      <c r="CF21" s="31">
        <v>156700729.59999999</v>
      </c>
      <c r="CG21" s="5">
        <v>3.0920000000000001</v>
      </c>
      <c r="CH21" s="31">
        <v>0</v>
      </c>
      <c r="CI21">
        <v>0</v>
      </c>
      <c r="CJ21" s="31">
        <v>4907276.8</v>
      </c>
      <c r="CK21" s="5">
        <v>5.3179999999999996</v>
      </c>
      <c r="CL21" s="31">
        <v>4192345.6</v>
      </c>
      <c r="CM21" s="5">
        <v>8.2954000000000008</v>
      </c>
      <c r="CN21" s="31">
        <v>0</v>
      </c>
      <c r="CO21">
        <v>0</v>
      </c>
      <c r="CP21" s="31">
        <v>0</v>
      </c>
      <c r="CQ21">
        <v>0</v>
      </c>
      <c r="CR21" s="31">
        <v>0</v>
      </c>
      <c r="CS21">
        <v>0</v>
      </c>
      <c r="CT21" s="31">
        <v>4091447</v>
      </c>
      <c r="CU21" s="5">
        <v>3.2599</v>
      </c>
      <c r="CV21" s="31">
        <v>0</v>
      </c>
      <c r="CW21">
        <v>0</v>
      </c>
      <c r="CX21" s="31">
        <v>6128960</v>
      </c>
      <c r="CY21" s="5">
        <v>4.6672000000000002</v>
      </c>
      <c r="CZ21" s="31">
        <v>0</v>
      </c>
      <c r="DA21">
        <v>0</v>
      </c>
      <c r="DB21" s="31">
        <v>0</v>
      </c>
      <c r="DC21">
        <v>0</v>
      </c>
      <c r="DD21" s="31">
        <v>0</v>
      </c>
      <c r="DE21">
        <v>0</v>
      </c>
      <c r="DF21" s="31">
        <v>93249416.260000005</v>
      </c>
      <c r="DG21" s="5">
        <v>2.9098999999999999</v>
      </c>
      <c r="DH21" s="31">
        <v>0</v>
      </c>
      <c r="DI21">
        <v>0</v>
      </c>
      <c r="DJ21" s="31">
        <v>4484660.18</v>
      </c>
      <c r="DK21" s="5">
        <v>1.7796000000000001</v>
      </c>
      <c r="DL21" s="31">
        <v>0</v>
      </c>
      <c r="DM21">
        <v>0</v>
      </c>
      <c r="DN21" s="31">
        <v>6806600</v>
      </c>
      <c r="DO21" s="5">
        <v>2.3544999999999998</v>
      </c>
      <c r="DP21" s="31">
        <v>4892584.08</v>
      </c>
      <c r="DQ21" s="5">
        <v>2.8228</v>
      </c>
      <c r="DR21" s="31">
        <v>54895229</v>
      </c>
      <c r="DS21" s="5">
        <v>1.0314000000000001</v>
      </c>
      <c r="DT21" s="31">
        <v>0</v>
      </c>
      <c r="DU21">
        <v>0</v>
      </c>
      <c r="DV21" s="31">
        <v>0</v>
      </c>
      <c r="DW21">
        <v>0</v>
      </c>
      <c r="DX21" s="31">
        <v>1144189</v>
      </c>
      <c r="DY21" s="5">
        <v>3.6865000000000001</v>
      </c>
      <c r="DZ21" s="31">
        <v>228638118</v>
      </c>
      <c r="EA21" s="5">
        <v>3.0973000000000002</v>
      </c>
      <c r="EB21" s="31">
        <v>40529559</v>
      </c>
      <c r="EC21" s="5">
        <v>2.9552999999999998</v>
      </c>
      <c r="ED21" s="31">
        <v>14371796</v>
      </c>
      <c r="EE21" s="5">
        <v>0.60109999999999997</v>
      </c>
      <c r="EF21" s="31">
        <v>0</v>
      </c>
      <c r="EG21">
        <v>0</v>
      </c>
      <c r="EH21" s="31">
        <v>0</v>
      </c>
      <c r="EI21">
        <v>0</v>
      </c>
      <c r="EJ21" s="31">
        <v>0</v>
      </c>
      <c r="EK21">
        <v>0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23071651.359999999</v>
      </c>
      <c r="ES21" s="5">
        <v>1.8819999999999999</v>
      </c>
      <c r="ET21" s="31">
        <v>0</v>
      </c>
      <c r="EU21">
        <v>0</v>
      </c>
      <c r="EV21" s="31">
        <v>0</v>
      </c>
      <c r="EW21">
        <v>0</v>
      </c>
      <c r="EX21" s="31">
        <v>0</v>
      </c>
      <c r="EY21">
        <v>0</v>
      </c>
      <c r="EZ21" s="31">
        <v>0</v>
      </c>
      <c r="FA21">
        <v>0</v>
      </c>
      <c r="FB21" s="31">
        <v>0</v>
      </c>
      <c r="FC21">
        <v>0</v>
      </c>
      <c r="FD21" s="31">
        <v>51137097.600000001</v>
      </c>
      <c r="FE21" s="5">
        <v>2.5992999999999999</v>
      </c>
      <c r="FF21" s="31">
        <v>54180536</v>
      </c>
      <c r="FG21" s="5">
        <v>4.1976000000000004</v>
      </c>
      <c r="FH21" s="31">
        <v>0</v>
      </c>
      <c r="FI21">
        <v>0</v>
      </c>
      <c r="FJ21" s="31">
        <v>374363</v>
      </c>
      <c r="FK21" s="5">
        <v>1.5849</v>
      </c>
      <c r="FL21" s="31">
        <v>1002952.51</v>
      </c>
      <c r="FM21" s="5">
        <v>1.0461</v>
      </c>
      <c r="FN21" s="31">
        <v>1364723.3</v>
      </c>
      <c r="FO21" s="5">
        <v>1.8718999999999999</v>
      </c>
      <c r="FP21" s="31">
        <v>0</v>
      </c>
      <c r="FQ21">
        <v>0</v>
      </c>
      <c r="FR21" s="31">
        <v>0</v>
      </c>
      <c r="FS21">
        <v>0</v>
      </c>
      <c r="FT21" s="31">
        <v>0</v>
      </c>
      <c r="FU21">
        <v>0</v>
      </c>
      <c r="FV21" s="31">
        <v>761840</v>
      </c>
      <c r="FW21" s="5">
        <v>1.2000999999999999</v>
      </c>
      <c r="FX21" s="31">
        <v>107181472</v>
      </c>
      <c r="FY21" s="5">
        <v>3.4704999999999999</v>
      </c>
      <c r="FZ21" s="31">
        <v>0</v>
      </c>
      <c r="GA21">
        <v>0</v>
      </c>
      <c r="GB21" s="31">
        <v>0</v>
      </c>
      <c r="GC21">
        <v>0</v>
      </c>
      <c r="GD21" s="31">
        <v>0</v>
      </c>
      <c r="GE21">
        <v>0</v>
      </c>
      <c r="GF21" s="31">
        <v>0</v>
      </c>
      <c r="GG21">
        <v>0</v>
      </c>
      <c r="GH21" s="31">
        <v>1702550</v>
      </c>
      <c r="GI21" s="5">
        <v>0.32619999999999999</v>
      </c>
      <c r="GJ21" s="31">
        <v>0</v>
      </c>
      <c r="GK21">
        <v>0</v>
      </c>
      <c r="GL21" s="31">
        <v>6177532.4199999999</v>
      </c>
      <c r="GM21" s="5">
        <v>3.8536000000000001</v>
      </c>
      <c r="GN21" s="31">
        <v>0</v>
      </c>
      <c r="GO21">
        <v>0</v>
      </c>
      <c r="GP21" s="31">
        <v>0</v>
      </c>
      <c r="GQ21">
        <v>0</v>
      </c>
      <c r="GR21" s="31">
        <v>23721001</v>
      </c>
      <c r="GS21" s="5">
        <v>1.0277000000000001</v>
      </c>
      <c r="GT21" s="31">
        <v>26307509</v>
      </c>
      <c r="GU21" s="5">
        <v>1.0879000000000001</v>
      </c>
      <c r="GV21" s="31">
        <v>24406085</v>
      </c>
      <c r="GW21" s="5">
        <v>1.7703</v>
      </c>
      <c r="GX21" s="31">
        <v>157543522</v>
      </c>
      <c r="GY21" s="5">
        <v>2.8161999999999998</v>
      </c>
      <c r="GZ21" s="31">
        <v>49425105</v>
      </c>
      <c r="HA21" s="5">
        <v>2.2648999999999999</v>
      </c>
      <c r="HB21" s="31">
        <v>65292651</v>
      </c>
      <c r="HC21" s="5">
        <v>3.3769999999999998</v>
      </c>
      <c r="HD21" s="31">
        <v>608170</v>
      </c>
      <c r="HE21" s="5">
        <v>0.69940000000000002</v>
      </c>
      <c r="HF21" s="31">
        <v>638459.07999999996</v>
      </c>
      <c r="HG21" s="5">
        <v>3.1825999999999999</v>
      </c>
      <c r="HH21" s="31">
        <v>0</v>
      </c>
      <c r="HI21">
        <v>0</v>
      </c>
      <c r="HJ21" s="31">
        <v>2739200</v>
      </c>
      <c r="HK21" s="5">
        <v>3.7364999999999999</v>
      </c>
      <c r="HL21" s="31">
        <v>0</v>
      </c>
      <c r="HM21">
        <v>0</v>
      </c>
      <c r="HN21" s="31">
        <v>0</v>
      </c>
      <c r="HO21">
        <v>0</v>
      </c>
    </row>
    <row r="22" spans="1:223" x14ac:dyDescent="0.2">
      <c r="A22" t="s">
        <v>550</v>
      </c>
      <c r="B22" s="31">
        <v>3094767075.2399998</v>
      </c>
      <c r="C22" s="5">
        <v>1.8086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12075800</v>
      </c>
      <c r="M22" s="5">
        <v>2.8170999999999999</v>
      </c>
      <c r="N22" s="31">
        <v>10041876.32</v>
      </c>
      <c r="O22" s="5">
        <v>1.5736000000000001</v>
      </c>
      <c r="P22" s="31">
        <v>0</v>
      </c>
      <c r="Q22">
        <v>0</v>
      </c>
      <c r="R22" s="31">
        <v>560811.97</v>
      </c>
      <c r="S22" s="5">
        <v>1.847</v>
      </c>
      <c r="T22" s="31">
        <v>1674120</v>
      </c>
      <c r="U22" s="5">
        <v>5.82</v>
      </c>
      <c r="V22" s="31">
        <v>312767504.66000003</v>
      </c>
      <c r="W22" s="5">
        <v>0.57199999999999995</v>
      </c>
      <c r="X22" s="31">
        <v>0</v>
      </c>
      <c r="Y22">
        <v>0</v>
      </c>
      <c r="Z22" s="31">
        <v>0</v>
      </c>
      <c r="AA22">
        <v>0</v>
      </c>
      <c r="AB22" s="31">
        <v>6227597.3600000003</v>
      </c>
      <c r="AC22" s="5">
        <v>4.0964</v>
      </c>
      <c r="AD22" s="31">
        <v>0</v>
      </c>
      <c r="AE22">
        <v>0</v>
      </c>
      <c r="AF22" s="31">
        <v>4645286.88</v>
      </c>
      <c r="AG22" s="5">
        <v>5.4695</v>
      </c>
      <c r="AH22" s="31">
        <v>41672518.93</v>
      </c>
      <c r="AI22" s="5">
        <v>9.3629999999999995</v>
      </c>
      <c r="AJ22" s="31">
        <v>0</v>
      </c>
      <c r="AK22">
        <v>0</v>
      </c>
      <c r="AL22" s="31">
        <v>2713132.76</v>
      </c>
      <c r="AM22" s="5">
        <v>6.2946999999999997</v>
      </c>
      <c r="AN22" s="31">
        <v>977763978.36000001</v>
      </c>
      <c r="AO22" s="5">
        <v>4.5281000000000002</v>
      </c>
      <c r="AP22" s="31">
        <v>3566114.6</v>
      </c>
      <c r="AQ22" s="5">
        <v>4.5834999999999999</v>
      </c>
      <c r="AR22" s="31">
        <v>85181457.069999993</v>
      </c>
      <c r="AS22" s="5">
        <v>3.9849999999999999</v>
      </c>
      <c r="AT22" s="31">
        <v>1223158.1399999999</v>
      </c>
      <c r="AU22" s="5">
        <v>1.8875</v>
      </c>
      <c r="AV22" s="31">
        <v>2167715.83</v>
      </c>
      <c r="AW22" s="5">
        <v>1.9542999999999999</v>
      </c>
      <c r="AX22" s="31">
        <v>3051114.29</v>
      </c>
      <c r="AY22" s="5">
        <v>1.8138000000000001</v>
      </c>
      <c r="AZ22" s="31">
        <v>3717701.14</v>
      </c>
      <c r="BA22" s="5">
        <v>2.1856</v>
      </c>
      <c r="BB22" s="31">
        <v>3828301.9</v>
      </c>
      <c r="BC22" s="5">
        <v>2.5447000000000002</v>
      </c>
      <c r="BD22" s="31">
        <v>5000620.07</v>
      </c>
      <c r="BE22" s="5">
        <v>3.2795000000000001</v>
      </c>
      <c r="BF22" s="31">
        <v>6145384.9400000004</v>
      </c>
      <c r="BG22" s="5">
        <v>4.5332999999999997</v>
      </c>
      <c r="BH22" s="31">
        <v>9699355.8000000007</v>
      </c>
      <c r="BI22" s="5">
        <v>6.2781000000000002</v>
      </c>
      <c r="BJ22" s="31">
        <v>0</v>
      </c>
      <c r="BK22">
        <v>0</v>
      </c>
      <c r="BL22" s="31">
        <v>0</v>
      </c>
      <c r="BM22">
        <v>0</v>
      </c>
      <c r="BN22" s="31">
        <v>3572856.55</v>
      </c>
      <c r="BO22" s="5">
        <v>3.7719</v>
      </c>
      <c r="BP22" s="31">
        <v>5343974.38</v>
      </c>
      <c r="BQ22" s="5">
        <v>4.99</v>
      </c>
      <c r="BR22" s="31">
        <v>5845500</v>
      </c>
      <c r="BS22" s="5">
        <v>2.5222000000000002</v>
      </c>
      <c r="BT22" s="31">
        <v>17258331.48</v>
      </c>
      <c r="BU22" s="5">
        <v>0.17899999999999999</v>
      </c>
      <c r="BV22" s="31">
        <v>0</v>
      </c>
      <c r="BW22">
        <v>0</v>
      </c>
      <c r="BX22" s="31">
        <v>0</v>
      </c>
      <c r="BY22">
        <v>0</v>
      </c>
      <c r="BZ22" s="31">
        <v>3908305.59</v>
      </c>
      <c r="CA22" s="5">
        <v>4.3688000000000002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0</v>
      </c>
      <c r="CI22">
        <v>0</v>
      </c>
      <c r="CJ22" s="31">
        <v>6213726.4800000004</v>
      </c>
      <c r="CK22" s="5">
        <v>6.7337999999999996</v>
      </c>
      <c r="CL22" s="31">
        <v>3791593.52</v>
      </c>
      <c r="CM22" s="5">
        <v>7.5023999999999997</v>
      </c>
      <c r="CN22" s="31">
        <v>0</v>
      </c>
      <c r="CO22">
        <v>0</v>
      </c>
      <c r="CP22" s="31">
        <v>0</v>
      </c>
      <c r="CQ22">
        <v>0</v>
      </c>
      <c r="CR22" s="31">
        <v>0</v>
      </c>
      <c r="CS22">
        <v>0</v>
      </c>
      <c r="CT22" s="31">
        <v>3332516</v>
      </c>
      <c r="CU22" s="5">
        <v>2.6551999999999998</v>
      </c>
      <c r="CV22" s="31">
        <v>0</v>
      </c>
      <c r="CW22">
        <v>0</v>
      </c>
      <c r="CX22" s="31">
        <v>3057964</v>
      </c>
      <c r="CY22" s="5">
        <v>2.3287</v>
      </c>
      <c r="CZ22" s="31">
        <v>0</v>
      </c>
      <c r="DA22">
        <v>0</v>
      </c>
      <c r="DB22" s="31">
        <v>0</v>
      </c>
      <c r="DC22">
        <v>0</v>
      </c>
      <c r="DD22" s="31">
        <v>0</v>
      </c>
      <c r="DE22">
        <v>0</v>
      </c>
      <c r="DF22" s="31">
        <v>110721013.18000001</v>
      </c>
      <c r="DG22" s="5">
        <v>3.4550999999999998</v>
      </c>
      <c r="DH22" s="31">
        <v>0</v>
      </c>
      <c r="DI22">
        <v>0</v>
      </c>
      <c r="DJ22" s="31">
        <v>5424106.5</v>
      </c>
      <c r="DK22" s="5">
        <v>2.1524000000000001</v>
      </c>
      <c r="DL22" s="31">
        <v>0</v>
      </c>
      <c r="DM22">
        <v>0</v>
      </c>
      <c r="DN22" s="31">
        <v>13013400</v>
      </c>
      <c r="DO22" s="5">
        <v>4.5015000000000001</v>
      </c>
      <c r="DP22" s="31">
        <v>9208735.3499999996</v>
      </c>
      <c r="DQ22" s="5">
        <v>5.3129999999999997</v>
      </c>
      <c r="DR22" s="31">
        <v>53423813.460000001</v>
      </c>
      <c r="DS22" s="5">
        <v>1.0038</v>
      </c>
      <c r="DT22" s="31">
        <v>0</v>
      </c>
      <c r="DU22">
        <v>0</v>
      </c>
      <c r="DV22" s="31">
        <v>0</v>
      </c>
      <c r="DW22">
        <v>0</v>
      </c>
      <c r="DX22" s="31">
        <v>2820958</v>
      </c>
      <c r="DY22" s="5">
        <v>9.0889000000000006</v>
      </c>
      <c r="DZ22" s="31">
        <v>306896330</v>
      </c>
      <c r="EA22" s="5">
        <v>4.1574999999999998</v>
      </c>
      <c r="EB22" s="31">
        <v>55433461</v>
      </c>
      <c r="EC22" s="5">
        <v>4.0420999999999996</v>
      </c>
      <c r="ED22" s="31">
        <v>20095450</v>
      </c>
      <c r="EE22" s="5">
        <v>0.84050000000000002</v>
      </c>
      <c r="EF22" s="31">
        <v>0</v>
      </c>
      <c r="EG22">
        <v>0</v>
      </c>
      <c r="EH22" s="31">
        <v>0</v>
      </c>
      <c r="EI22">
        <v>0</v>
      </c>
      <c r="EJ22" s="31">
        <v>0</v>
      </c>
      <c r="EK22">
        <v>0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48504488.399999999</v>
      </c>
      <c r="ES22" s="5">
        <v>3.9565999999999999</v>
      </c>
      <c r="ET22" s="31">
        <v>0</v>
      </c>
      <c r="EU22">
        <v>0</v>
      </c>
      <c r="EV22" s="31">
        <v>0</v>
      </c>
      <c r="EW22">
        <v>0</v>
      </c>
      <c r="EX22" s="31">
        <v>0</v>
      </c>
      <c r="EY22">
        <v>0</v>
      </c>
      <c r="EZ22" s="31">
        <v>0</v>
      </c>
      <c r="FA22">
        <v>0</v>
      </c>
      <c r="FB22" s="31">
        <v>0</v>
      </c>
      <c r="FC22">
        <v>0</v>
      </c>
      <c r="FD22" s="31">
        <v>82687672.760000005</v>
      </c>
      <c r="FE22" s="5">
        <v>4.2031000000000001</v>
      </c>
      <c r="FF22" s="31">
        <v>27064940</v>
      </c>
      <c r="FG22" s="5">
        <v>2.0969000000000002</v>
      </c>
      <c r="FH22" s="31">
        <v>0</v>
      </c>
      <c r="FI22">
        <v>0</v>
      </c>
      <c r="FJ22" s="31">
        <v>0</v>
      </c>
      <c r="FK22">
        <v>0</v>
      </c>
      <c r="FL22" s="31">
        <v>837431.58</v>
      </c>
      <c r="FM22" s="5">
        <v>0.87350000000000005</v>
      </c>
      <c r="FN22" s="31">
        <v>0</v>
      </c>
      <c r="FO22">
        <v>0</v>
      </c>
      <c r="FP22" s="31">
        <v>0</v>
      </c>
      <c r="FQ22">
        <v>0</v>
      </c>
      <c r="FR22" s="31">
        <v>0</v>
      </c>
      <c r="FS22">
        <v>0</v>
      </c>
      <c r="FT22" s="31">
        <v>0</v>
      </c>
      <c r="FU22">
        <v>0</v>
      </c>
      <c r="FV22" s="31">
        <v>0</v>
      </c>
      <c r="FW22">
        <v>0</v>
      </c>
      <c r="FX22" s="31">
        <v>132147846.40000001</v>
      </c>
      <c r="FY22" s="5">
        <v>4.2789999999999999</v>
      </c>
      <c r="FZ22" s="31">
        <v>0</v>
      </c>
      <c r="GA22">
        <v>0</v>
      </c>
      <c r="GB22" s="31">
        <v>0</v>
      </c>
      <c r="GC22">
        <v>0</v>
      </c>
      <c r="GD22" s="31">
        <v>0</v>
      </c>
      <c r="GE22">
        <v>0</v>
      </c>
      <c r="GF22" s="31">
        <v>147926065.80000001</v>
      </c>
      <c r="GG22" s="5">
        <v>5.9427000000000003</v>
      </c>
      <c r="GH22" s="31">
        <v>4700000</v>
      </c>
      <c r="GI22" s="5">
        <v>0.90059999999999996</v>
      </c>
      <c r="GJ22" s="31">
        <v>38403730.93</v>
      </c>
      <c r="GK22" s="5">
        <v>6.4020000000000001</v>
      </c>
      <c r="GL22" s="31">
        <v>7079680.8600000003</v>
      </c>
      <c r="GM22" s="5">
        <v>4.4164000000000003</v>
      </c>
      <c r="GN22" s="31">
        <v>0</v>
      </c>
      <c r="GO22">
        <v>0</v>
      </c>
      <c r="GP22" s="31">
        <v>0</v>
      </c>
      <c r="GQ22">
        <v>0</v>
      </c>
      <c r="GR22" s="31">
        <v>20463504</v>
      </c>
      <c r="GS22" s="5">
        <v>0.88649999999999995</v>
      </c>
      <c r="GT22" s="31">
        <v>63684518</v>
      </c>
      <c r="GU22" s="5">
        <v>2.6335999999999999</v>
      </c>
      <c r="GV22" s="31">
        <v>37684195</v>
      </c>
      <c r="GW22" s="5">
        <v>2.7334000000000001</v>
      </c>
      <c r="GX22" s="31">
        <v>181247625</v>
      </c>
      <c r="GY22" s="5">
        <v>3.2399</v>
      </c>
      <c r="GZ22" s="31">
        <v>82814904</v>
      </c>
      <c r="HA22" s="5">
        <v>3.7949999999999999</v>
      </c>
      <c r="HB22" s="31">
        <v>90616557</v>
      </c>
      <c r="HC22" s="5">
        <v>4.6867000000000001</v>
      </c>
      <c r="HD22" s="31">
        <v>868703</v>
      </c>
      <c r="HE22" s="5">
        <v>0.99890000000000001</v>
      </c>
      <c r="HF22" s="31">
        <v>977826</v>
      </c>
      <c r="HG22" s="5">
        <v>4.8742000000000001</v>
      </c>
      <c r="HH22" s="31">
        <v>0</v>
      </c>
      <c r="HI22">
        <v>0</v>
      </c>
      <c r="HJ22" s="31">
        <v>3971800</v>
      </c>
      <c r="HK22" s="5">
        <v>5.4179000000000004</v>
      </c>
      <c r="HL22" s="31">
        <v>0</v>
      </c>
      <c r="HM22">
        <v>0</v>
      </c>
      <c r="HN22" s="31">
        <v>0</v>
      </c>
      <c r="HO22">
        <v>0</v>
      </c>
    </row>
    <row r="23" spans="1:223" x14ac:dyDescent="0.2">
      <c r="A23" t="s">
        <v>70</v>
      </c>
      <c r="B23" s="31">
        <v>541374263.13999999</v>
      </c>
      <c r="C23" s="5">
        <v>0.31640000000000001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5593200</v>
      </c>
      <c r="M23" s="5">
        <v>1.3048</v>
      </c>
      <c r="N23" s="31">
        <v>1165250</v>
      </c>
      <c r="O23" s="5">
        <v>0.18260000000000001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217529751.44</v>
      </c>
      <c r="W23" s="5">
        <v>0.39779999999999999</v>
      </c>
      <c r="X23" s="31">
        <v>0</v>
      </c>
      <c r="Y23">
        <v>0</v>
      </c>
      <c r="Z23" s="31">
        <v>0</v>
      </c>
      <c r="AA23">
        <v>0</v>
      </c>
      <c r="AB23" s="31">
        <v>1717559.27</v>
      </c>
      <c r="AC23" s="5">
        <v>1.1297999999999999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220772.79</v>
      </c>
      <c r="AQ23" s="5">
        <v>0.2838</v>
      </c>
      <c r="AR23" s="31">
        <v>19067688.75</v>
      </c>
      <c r="AS23" s="5">
        <v>0.89200000000000002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7150457.5499999998</v>
      </c>
      <c r="BM23" s="5">
        <v>4.3929</v>
      </c>
      <c r="BN23" s="31">
        <v>624807.05000000005</v>
      </c>
      <c r="BO23" s="5">
        <v>0.65959999999999996</v>
      </c>
      <c r="BP23" s="31">
        <v>808683.5</v>
      </c>
      <c r="BQ23" s="5">
        <v>0.75509999999999999</v>
      </c>
      <c r="BR23" s="31">
        <v>0</v>
      </c>
      <c r="BS23">
        <v>0</v>
      </c>
      <c r="BT23" s="31">
        <v>141988176</v>
      </c>
      <c r="BU23" s="5">
        <v>1.4725999999999999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1684543.6</v>
      </c>
      <c r="CK23" s="5">
        <v>1.8254999999999999</v>
      </c>
      <c r="CL23" s="31">
        <v>316824.75</v>
      </c>
      <c r="CM23" s="5">
        <v>0.62690000000000001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1526000</v>
      </c>
      <c r="CY23" s="5">
        <v>1.1620999999999999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0</v>
      </c>
      <c r="DO23">
        <v>0</v>
      </c>
      <c r="DP23" s="31">
        <v>449864.47</v>
      </c>
      <c r="DQ23" s="5">
        <v>0.2596</v>
      </c>
      <c r="DR23" s="31">
        <v>5729136</v>
      </c>
      <c r="DS23" s="5">
        <v>0.1076</v>
      </c>
      <c r="DT23" s="31">
        <v>0</v>
      </c>
      <c r="DU23">
        <v>0</v>
      </c>
      <c r="DV23" s="31">
        <v>0</v>
      </c>
      <c r="DW23">
        <v>0</v>
      </c>
      <c r="DX23" s="31">
        <v>1484224</v>
      </c>
      <c r="DY23" s="5">
        <v>4.782</v>
      </c>
      <c r="DZ23" s="31">
        <v>61356425</v>
      </c>
      <c r="EA23" s="5">
        <v>0.83120000000000005</v>
      </c>
      <c r="EB23" s="31">
        <v>0</v>
      </c>
      <c r="EC23">
        <v>0</v>
      </c>
      <c r="ED23" s="31">
        <v>10543089</v>
      </c>
      <c r="EE23" s="5">
        <v>0.441</v>
      </c>
      <c r="EF23" s="31">
        <v>0</v>
      </c>
      <c r="EG23">
        <v>0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49389204</v>
      </c>
      <c r="FG23" s="5">
        <v>3.8264</v>
      </c>
      <c r="FH23" s="31">
        <v>0</v>
      </c>
      <c r="FI23">
        <v>0</v>
      </c>
      <c r="FJ23" s="31">
        <v>417600</v>
      </c>
      <c r="FK23" s="5">
        <v>1.7679</v>
      </c>
      <c r="FL23" s="31">
        <v>83526.100000000006</v>
      </c>
      <c r="FM23" s="5">
        <v>8.7099999999999997E-2</v>
      </c>
      <c r="FN23" s="31">
        <v>287637</v>
      </c>
      <c r="FO23" s="5">
        <v>0.39450000000000002</v>
      </c>
      <c r="FP23" s="31">
        <v>0</v>
      </c>
      <c r="FQ23">
        <v>0</v>
      </c>
      <c r="FR23" s="31">
        <v>0</v>
      </c>
      <c r="FS23">
        <v>0</v>
      </c>
      <c r="FT23" s="31">
        <v>0</v>
      </c>
      <c r="FU23">
        <v>0</v>
      </c>
      <c r="FV23" s="31">
        <v>0</v>
      </c>
      <c r="FW23">
        <v>0</v>
      </c>
      <c r="FX23" s="31">
        <v>0</v>
      </c>
      <c r="FY23">
        <v>0</v>
      </c>
      <c r="FZ23" s="31">
        <v>0</v>
      </c>
      <c r="GA23">
        <v>0</v>
      </c>
      <c r="GB23" s="31">
        <v>0</v>
      </c>
      <c r="GC23">
        <v>0</v>
      </c>
      <c r="GD23" s="31">
        <v>0</v>
      </c>
      <c r="GE23">
        <v>0</v>
      </c>
      <c r="GF23" s="31">
        <v>0</v>
      </c>
      <c r="GG23">
        <v>0</v>
      </c>
      <c r="GH23" s="31">
        <v>1540000</v>
      </c>
      <c r="GI23" s="5">
        <v>0.29509999999999997</v>
      </c>
      <c r="GJ23" s="31">
        <v>0</v>
      </c>
      <c r="GK23">
        <v>0</v>
      </c>
      <c r="GL23" s="31">
        <v>773321.77</v>
      </c>
      <c r="GM23" s="5">
        <v>0.4824</v>
      </c>
      <c r="GN23" s="31">
        <v>0</v>
      </c>
      <c r="GO23">
        <v>0</v>
      </c>
      <c r="GP23" s="31">
        <v>0</v>
      </c>
      <c r="GQ23">
        <v>0</v>
      </c>
      <c r="GR23" s="31">
        <v>2876783</v>
      </c>
      <c r="GS23" s="5">
        <v>0.1246</v>
      </c>
      <c r="GT23" s="31">
        <v>6717903</v>
      </c>
      <c r="GU23" s="5">
        <v>0.27779999999999999</v>
      </c>
      <c r="GV23" s="31">
        <v>0</v>
      </c>
      <c r="GW23">
        <v>0</v>
      </c>
      <c r="GX23" s="31">
        <v>0</v>
      </c>
      <c r="GY23">
        <v>0</v>
      </c>
      <c r="GZ23" s="31">
        <v>0</v>
      </c>
      <c r="HA23">
        <v>0</v>
      </c>
      <c r="HB23" s="31">
        <v>0</v>
      </c>
      <c r="HC23">
        <v>0</v>
      </c>
      <c r="HD23" s="31">
        <v>0</v>
      </c>
      <c r="HE23">
        <v>0</v>
      </c>
      <c r="HF23" s="31">
        <v>331835.09999999998</v>
      </c>
      <c r="HG23" s="5">
        <v>1.6540999999999999</v>
      </c>
      <c r="HH23" s="31">
        <v>0</v>
      </c>
      <c r="HI23">
        <v>0</v>
      </c>
      <c r="HJ23" s="31">
        <v>0</v>
      </c>
      <c r="HK23">
        <v>0</v>
      </c>
      <c r="HL23" s="31">
        <v>0</v>
      </c>
      <c r="HM23">
        <v>0</v>
      </c>
      <c r="HN23" s="31">
        <v>0</v>
      </c>
      <c r="HO23">
        <v>0</v>
      </c>
    </row>
    <row r="24" spans="1:223" x14ac:dyDescent="0.2">
      <c r="A24" t="s">
        <v>551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  <c r="FN24" s="31">
        <v>0</v>
      </c>
      <c r="FO24">
        <v>0</v>
      </c>
      <c r="FP24" s="31">
        <v>0</v>
      </c>
      <c r="FQ24">
        <v>0</v>
      </c>
      <c r="FR24" s="31">
        <v>0</v>
      </c>
      <c r="FS24">
        <v>0</v>
      </c>
      <c r="FT24" s="31">
        <v>0</v>
      </c>
      <c r="FU24">
        <v>0</v>
      </c>
      <c r="FV24" s="31">
        <v>0</v>
      </c>
      <c r="FW24">
        <v>0</v>
      </c>
      <c r="FX24" s="31">
        <v>0</v>
      </c>
      <c r="FY24">
        <v>0</v>
      </c>
      <c r="FZ24" s="31">
        <v>0</v>
      </c>
      <c r="GA24">
        <v>0</v>
      </c>
      <c r="GB24" s="31">
        <v>0</v>
      </c>
      <c r="GC24">
        <v>0</v>
      </c>
      <c r="GD24" s="31">
        <v>0</v>
      </c>
      <c r="GE24">
        <v>0</v>
      </c>
      <c r="GF24" s="31">
        <v>0</v>
      </c>
      <c r="GG24">
        <v>0</v>
      </c>
      <c r="GH24" s="31">
        <v>0</v>
      </c>
      <c r="GI24">
        <v>0</v>
      </c>
      <c r="GJ24" s="31">
        <v>0</v>
      </c>
      <c r="GK24">
        <v>0</v>
      </c>
      <c r="GL24" s="31">
        <v>0</v>
      </c>
      <c r="GM24">
        <v>0</v>
      </c>
      <c r="GN24" s="31">
        <v>0</v>
      </c>
      <c r="GO24">
        <v>0</v>
      </c>
      <c r="GP24" s="31">
        <v>0</v>
      </c>
      <c r="GQ24">
        <v>0</v>
      </c>
      <c r="GR24" s="31">
        <v>0</v>
      </c>
      <c r="GS24">
        <v>0</v>
      </c>
      <c r="GT24" s="31">
        <v>0</v>
      </c>
      <c r="GU24">
        <v>0</v>
      </c>
      <c r="GV24" s="31">
        <v>0</v>
      </c>
      <c r="GW24">
        <v>0</v>
      </c>
      <c r="GX24" s="31">
        <v>0</v>
      </c>
      <c r="GY24">
        <v>0</v>
      </c>
      <c r="GZ24" s="31">
        <v>0</v>
      </c>
      <c r="HA24">
        <v>0</v>
      </c>
      <c r="HB24" s="31">
        <v>0</v>
      </c>
      <c r="HC24">
        <v>0</v>
      </c>
      <c r="HD24" s="31">
        <v>0</v>
      </c>
      <c r="HE24">
        <v>0</v>
      </c>
      <c r="HF24" s="31">
        <v>0</v>
      </c>
      <c r="HG24">
        <v>0</v>
      </c>
      <c r="HH24" s="31">
        <v>0</v>
      </c>
      <c r="HI24">
        <v>0</v>
      </c>
      <c r="HJ24" s="31">
        <v>0</v>
      </c>
      <c r="HK24">
        <v>0</v>
      </c>
      <c r="HL24" s="31">
        <v>0</v>
      </c>
      <c r="HM24">
        <v>0</v>
      </c>
      <c r="HN24" s="31">
        <v>0</v>
      </c>
      <c r="HO24">
        <v>0</v>
      </c>
    </row>
    <row r="25" spans="1:223" x14ac:dyDescent="0.2">
      <c r="A25" t="s">
        <v>552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  <c r="FN25" s="31">
        <v>0</v>
      </c>
      <c r="FO25">
        <v>0</v>
      </c>
      <c r="FP25" s="31">
        <v>0</v>
      </c>
      <c r="FQ25">
        <v>0</v>
      </c>
      <c r="FR25" s="31">
        <v>0</v>
      </c>
      <c r="FS25">
        <v>0</v>
      </c>
      <c r="FT25" s="31">
        <v>0</v>
      </c>
      <c r="FU25">
        <v>0</v>
      </c>
      <c r="FV25" s="31">
        <v>0</v>
      </c>
      <c r="FW25">
        <v>0</v>
      </c>
      <c r="FX25" s="31">
        <v>0</v>
      </c>
      <c r="FY25">
        <v>0</v>
      </c>
      <c r="FZ25" s="31">
        <v>0</v>
      </c>
      <c r="GA25">
        <v>0</v>
      </c>
      <c r="GB25" s="31">
        <v>0</v>
      </c>
      <c r="GC25">
        <v>0</v>
      </c>
      <c r="GD25" s="31">
        <v>0</v>
      </c>
      <c r="GE25">
        <v>0</v>
      </c>
      <c r="GF25" s="31">
        <v>0</v>
      </c>
      <c r="GG25">
        <v>0</v>
      </c>
      <c r="GH25" s="31">
        <v>0</v>
      </c>
      <c r="GI25">
        <v>0</v>
      </c>
      <c r="GJ25" s="31">
        <v>0</v>
      </c>
      <c r="GK25">
        <v>0</v>
      </c>
      <c r="GL25" s="31">
        <v>0</v>
      </c>
      <c r="GM25">
        <v>0</v>
      </c>
      <c r="GN25" s="31">
        <v>0</v>
      </c>
      <c r="GO25">
        <v>0</v>
      </c>
      <c r="GP25" s="31">
        <v>0</v>
      </c>
      <c r="GQ25">
        <v>0</v>
      </c>
      <c r="GR25" s="31">
        <v>0</v>
      </c>
      <c r="GS25">
        <v>0</v>
      </c>
      <c r="GT25" s="31">
        <v>0</v>
      </c>
      <c r="GU25">
        <v>0</v>
      </c>
      <c r="GV25" s="31">
        <v>0</v>
      </c>
      <c r="GW25">
        <v>0</v>
      </c>
      <c r="GX25" s="31">
        <v>0</v>
      </c>
      <c r="GY25">
        <v>0</v>
      </c>
      <c r="GZ25" s="31">
        <v>0</v>
      </c>
      <c r="HA25">
        <v>0</v>
      </c>
      <c r="HB25" s="31">
        <v>0</v>
      </c>
      <c r="HC25">
        <v>0</v>
      </c>
      <c r="HD25" s="31">
        <v>0</v>
      </c>
      <c r="HE25">
        <v>0</v>
      </c>
      <c r="HF25" s="31">
        <v>0</v>
      </c>
      <c r="HG25">
        <v>0</v>
      </c>
      <c r="HH25" s="31">
        <v>0</v>
      </c>
      <c r="HI25">
        <v>0</v>
      </c>
      <c r="HJ25" s="31">
        <v>0</v>
      </c>
      <c r="HK25">
        <v>0</v>
      </c>
      <c r="HL25" s="31">
        <v>0</v>
      </c>
      <c r="HM25">
        <v>0</v>
      </c>
      <c r="HN25" s="31">
        <v>0</v>
      </c>
      <c r="HO25">
        <v>0</v>
      </c>
    </row>
    <row r="26" spans="1:223" ht="13.5" thickBot="1" x14ac:dyDescent="0.25">
      <c r="A26" t="s">
        <v>553</v>
      </c>
      <c r="B26" s="31">
        <v>1119332056.25</v>
      </c>
      <c r="C26" s="5">
        <v>0.6542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929899222.02999997</v>
      </c>
      <c r="W26" s="5">
        <v>1.7005999999999999</v>
      </c>
      <c r="X26" s="31">
        <v>0</v>
      </c>
      <c r="Y26">
        <v>0</v>
      </c>
      <c r="Z26" s="31">
        <v>0</v>
      </c>
      <c r="AA26">
        <v>0</v>
      </c>
      <c r="AB26" s="31">
        <v>3040062.91</v>
      </c>
      <c r="AC26" s="5">
        <v>1.9997</v>
      </c>
      <c r="AD26" s="31">
        <v>0</v>
      </c>
      <c r="AE26">
        <v>0</v>
      </c>
      <c r="AF26" s="31">
        <v>810602.17</v>
      </c>
      <c r="AG26" s="5">
        <v>0.95440000000000003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135817955.34</v>
      </c>
      <c r="AO26" s="5">
        <v>0.629</v>
      </c>
      <c r="AP26" s="31">
        <v>0</v>
      </c>
      <c r="AQ26">
        <v>0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1023400</v>
      </c>
      <c r="BO26" s="5">
        <v>1.0804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12736453</v>
      </c>
      <c r="CQ26" s="5">
        <v>78.116799999999998</v>
      </c>
      <c r="CR26" s="31">
        <v>0</v>
      </c>
      <c r="CS26">
        <v>0</v>
      </c>
      <c r="CT26" s="31">
        <v>156526</v>
      </c>
      <c r="CU26" s="5">
        <v>0.12470000000000001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 s="5">
        <v>0</v>
      </c>
      <c r="DP26" s="31">
        <v>0</v>
      </c>
      <c r="DQ26" s="5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832989</v>
      </c>
      <c r="EA26" s="5">
        <v>1.1299999999999999E-2</v>
      </c>
      <c r="EB26" s="31">
        <v>0</v>
      </c>
      <c r="EC26">
        <v>0</v>
      </c>
      <c r="ED26" s="31">
        <v>97976</v>
      </c>
      <c r="EE26" s="5">
        <v>4.1000000000000003E-3</v>
      </c>
      <c r="EF26" s="31">
        <v>0</v>
      </c>
      <c r="EG26">
        <v>0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0</v>
      </c>
      <c r="EO26">
        <v>0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0</v>
      </c>
      <c r="FI26">
        <v>0</v>
      </c>
      <c r="FJ26" s="31">
        <v>0</v>
      </c>
      <c r="FK26">
        <v>0</v>
      </c>
      <c r="FL26" s="31">
        <v>0</v>
      </c>
      <c r="FM26">
        <v>0</v>
      </c>
      <c r="FN26" s="31">
        <v>0</v>
      </c>
      <c r="FO26">
        <v>0</v>
      </c>
      <c r="FP26" s="31">
        <v>0</v>
      </c>
      <c r="FQ26">
        <v>0</v>
      </c>
      <c r="FR26" s="31">
        <v>0</v>
      </c>
      <c r="FS26">
        <v>0</v>
      </c>
      <c r="FT26" s="31">
        <v>0</v>
      </c>
      <c r="FU26">
        <v>0</v>
      </c>
      <c r="FV26" s="31">
        <v>0</v>
      </c>
      <c r="FW26">
        <v>0</v>
      </c>
      <c r="FX26" s="31">
        <v>14817690</v>
      </c>
      <c r="FY26" s="5">
        <v>0.4798</v>
      </c>
      <c r="FZ26" s="31">
        <v>0</v>
      </c>
      <c r="GA26">
        <v>0</v>
      </c>
      <c r="GB26" s="31">
        <v>0</v>
      </c>
      <c r="GC26">
        <v>0</v>
      </c>
      <c r="GD26" s="31">
        <v>0</v>
      </c>
      <c r="GE26">
        <v>0</v>
      </c>
      <c r="GF26" s="31">
        <v>0</v>
      </c>
      <c r="GG26">
        <v>0</v>
      </c>
      <c r="GH26" s="31">
        <v>-3995572.16</v>
      </c>
      <c r="GI26" s="5">
        <v>-0.76559999999999995</v>
      </c>
      <c r="GJ26" s="31">
        <v>-412150.04</v>
      </c>
      <c r="GK26" s="5">
        <v>-6.8699999999999997E-2</v>
      </c>
      <c r="GL26" s="31">
        <v>743556</v>
      </c>
      <c r="GM26" s="5">
        <v>0.46379999999999999</v>
      </c>
      <c r="GN26" s="31">
        <v>0</v>
      </c>
      <c r="GO26">
        <v>0</v>
      </c>
      <c r="GP26" s="31">
        <v>0</v>
      </c>
      <c r="GQ26">
        <v>0</v>
      </c>
      <c r="GR26" s="31">
        <v>0</v>
      </c>
      <c r="GS26" s="5">
        <v>0</v>
      </c>
      <c r="GT26" s="31">
        <v>22324677</v>
      </c>
      <c r="GU26" s="5">
        <v>0.92320000000000002</v>
      </c>
      <c r="GV26" s="31">
        <v>0</v>
      </c>
      <c r="GW26">
        <v>0</v>
      </c>
      <c r="GX26" s="31">
        <v>0</v>
      </c>
      <c r="GY26" s="5">
        <v>0</v>
      </c>
      <c r="GZ26" s="31">
        <v>817242</v>
      </c>
      <c r="HA26" s="5">
        <v>3.7499999999999999E-2</v>
      </c>
      <c r="HB26" s="31">
        <v>0</v>
      </c>
      <c r="HC26">
        <v>0</v>
      </c>
      <c r="HD26" s="31">
        <v>0</v>
      </c>
      <c r="HE26">
        <v>0</v>
      </c>
      <c r="HF26" s="31">
        <v>621427</v>
      </c>
      <c r="HG26" s="5">
        <v>3.0977000000000001</v>
      </c>
      <c r="HH26" s="31">
        <v>0</v>
      </c>
      <c r="HI26">
        <v>0</v>
      </c>
      <c r="HJ26" s="31">
        <v>0</v>
      </c>
      <c r="HK26">
        <v>0</v>
      </c>
      <c r="HL26" s="31">
        <v>0</v>
      </c>
      <c r="HM26">
        <v>0</v>
      </c>
      <c r="HN26" s="31">
        <v>0</v>
      </c>
      <c r="HO26">
        <v>0</v>
      </c>
    </row>
    <row r="27" spans="1:223" ht="14.25" thickTop="1" thickBot="1" x14ac:dyDescent="0.25">
      <c r="A27" s="152" t="s">
        <v>554</v>
      </c>
      <c r="B27" s="153">
        <v>66683918288.709999</v>
      </c>
      <c r="C27" s="154">
        <v>38.9711</v>
      </c>
      <c r="D27" s="153">
        <v>0</v>
      </c>
      <c r="E27" s="152">
        <v>0</v>
      </c>
      <c r="F27" s="153">
        <v>0</v>
      </c>
      <c r="G27" s="152">
        <v>0</v>
      </c>
      <c r="H27" s="153">
        <v>0</v>
      </c>
      <c r="I27" s="152">
        <v>0</v>
      </c>
      <c r="J27" s="153">
        <v>0</v>
      </c>
      <c r="K27" s="152">
        <v>0</v>
      </c>
      <c r="L27" s="153">
        <v>233710886.21000001</v>
      </c>
      <c r="M27" s="154">
        <v>54.5214</v>
      </c>
      <c r="N27" s="153">
        <v>193522022</v>
      </c>
      <c r="O27" s="154">
        <v>30.325600000000001</v>
      </c>
      <c r="P27" s="153">
        <v>0</v>
      </c>
      <c r="Q27" s="152">
        <v>0</v>
      </c>
      <c r="R27" s="153">
        <v>8103360.0599999996</v>
      </c>
      <c r="S27" s="154">
        <v>26.6876</v>
      </c>
      <c r="T27" s="153">
        <v>15423073.49</v>
      </c>
      <c r="U27" s="154">
        <v>53.617600000000003</v>
      </c>
      <c r="V27" s="153">
        <v>27153008622.07</v>
      </c>
      <c r="W27" s="154">
        <v>49.658000000000001</v>
      </c>
      <c r="X27" s="153">
        <v>0</v>
      </c>
      <c r="Y27" s="152">
        <v>0</v>
      </c>
      <c r="Z27" s="153">
        <v>20744638.59</v>
      </c>
      <c r="AA27" s="154">
        <v>37.411999999999999</v>
      </c>
      <c r="AB27" s="153">
        <v>71212584.680000007</v>
      </c>
      <c r="AC27" s="154">
        <v>46.842399999999998</v>
      </c>
      <c r="AD27" s="153">
        <v>118597418.5</v>
      </c>
      <c r="AE27" s="154">
        <v>52.293500000000002</v>
      </c>
      <c r="AF27" s="153">
        <v>51380876.990000002</v>
      </c>
      <c r="AG27" s="154">
        <v>60.497399999999999</v>
      </c>
      <c r="AH27" s="153">
        <v>208723823.97</v>
      </c>
      <c r="AI27" s="154">
        <v>46.896000000000001</v>
      </c>
      <c r="AJ27" s="153">
        <v>0</v>
      </c>
      <c r="AK27" s="152">
        <v>0</v>
      </c>
      <c r="AL27" s="153">
        <v>26362462.649999999</v>
      </c>
      <c r="AM27" s="154">
        <v>61.162999999999997</v>
      </c>
      <c r="AN27" s="153">
        <v>8766833118.2999992</v>
      </c>
      <c r="AO27" s="154">
        <v>40.599699999999999</v>
      </c>
      <c r="AP27" s="153">
        <v>46971647.130000003</v>
      </c>
      <c r="AQ27" s="154">
        <v>60.372300000000003</v>
      </c>
      <c r="AR27" s="153">
        <v>898839971.38999999</v>
      </c>
      <c r="AS27" s="154">
        <v>42.049599999999998</v>
      </c>
      <c r="AT27" s="153">
        <v>11672363.880000001</v>
      </c>
      <c r="AU27" s="154">
        <v>18.012</v>
      </c>
      <c r="AV27" s="153">
        <v>19976964.969999999</v>
      </c>
      <c r="AW27" s="154">
        <v>18.009699999999999</v>
      </c>
      <c r="AX27" s="153">
        <v>27844000.579999998</v>
      </c>
      <c r="AY27" s="154">
        <v>16.552600000000002</v>
      </c>
      <c r="AZ27" s="153">
        <v>34229952.969999999</v>
      </c>
      <c r="BA27" s="154">
        <v>20.1236</v>
      </c>
      <c r="BB27" s="153">
        <v>35250042.109999999</v>
      </c>
      <c r="BC27" s="154">
        <v>23.431000000000001</v>
      </c>
      <c r="BD27" s="153">
        <v>45951010.399999999</v>
      </c>
      <c r="BE27" s="154">
        <v>30.135899999999999</v>
      </c>
      <c r="BF27" s="153">
        <v>55772347.979999997</v>
      </c>
      <c r="BG27" s="154">
        <v>41.142000000000003</v>
      </c>
      <c r="BH27" s="153">
        <v>88837140.109999999</v>
      </c>
      <c r="BI27" s="154">
        <v>57.501199999999997</v>
      </c>
      <c r="BJ27" s="153">
        <v>0</v>
      </c>
      <c r="BK27" s="152">
        <v>0</v>
      </c>
      <c r="BL27" s="153">
        <v>85926724.890000001</v>
      </c>
      <c r="BM27" s="154">
        <v>52.7896</v>
      </c>
      <c r="BN27" s="153">
        <v>45269910.899999999</v>
      </c>
      <c r="BO27" s="154">
        <v>47.791800000000002</v>
      </c>
      <c r="BP27" s="153">
        <v>39878971.219999999</v>
      </c>
      <c r="BQ27" s="154">
        <v>37.237200000000001</v>
      </c>
      <c r="BR27" s="153">
        <v>129589451.31999999</v>
      </c>
      <c r="BS27" s="154">
        <v>55.914200000000001</v>
      </c>
      <c r="BT27" s="153">
        <v>4906702982.4399996</v>
      </c>
      <c r="BU27" s="154">
        <v>50.888500000000001</v>
      </c>
      <c r="BV27" s="153">
        <v>0</v>
      </c>
      <c r="BW27" s="152">
        <v>0</v>
      </c>
      <c r="BX27" s="153">
        <v>0</v>
      </c>
      <c r="BY27" s="152">
        <v>0</v>
      </c>
      <c r="BZ27" s="153">
        <v>48138998.119999997</v>
      </c>
      <c r="CA27" s="154">
        <v>53.811100000000003</v>
      </c>
      <c r="CB27" s="153">
        <v>0</v>
      </c>
      <c r="CC27" s="152">
        <v>0</v>
      </c>
      <c r="CD27" s="153">
        <v>0</v>
      </c>
      <c r="CE27" s="152">
        <v>0</v>
      </c>
      <c r="CF27" s="153">
        <v>2554070235.5700002</v>
      </c>
      <c r="CG27" s="154">
        <v>50.397300000000001</v>
      </c>
      <c r="CH27" s="153">
        <v>0</v>
      </c>
      <c r="CI27" s="152">
        <v>0</v>
      </c>
      <c r="CJ27" s="153">
        <v>61267959.619999997</v>
      </c>
      <c r="CK27" s="154">
        <v>66.396299999999997</v>
      </c>
      <c r="CL27" s="153">
        <v>25301745.77</v>
      </c>
      <c r="CM27" s="154">
        <v>50.064399999999999</v>
      </c>
      <c r="CN27" s="153">
        <v>0</v>
      </c>
      <c r="CO27" s="152">
        <v>0</v>
      </c>
      <c r="CP27" s="153">
        <v>12736453</v>
      </c>
      <c r="CQ27" s="154">
        <v>78.116799999999998</v>
      </c>
      <c r="CR27" s="153">
        <v>0</v>
      </c>
      <c r="CS27" s="152">
        <v>0</v>
      </c>
      <c r="CT27" s="153">
        <v>60469212</v>
      </c>
      <c r="CU27" s="154">
        <v>48.178800000000003</v>
      </c>
      <c r="CV27" s="153">
        <v>0</v>
      </c>
      <c r="CW27" s="152">
        <v>0</v>
      </c>
      <c r="CX27" s="153">
        <v>46075249.200000003</v>
      </c>
      <c r="CY27" s="154">
        <v>35.086500000000001</v>
      </c>
      <c r="CZ27" s="153">
        <v>0</v>
      </c>
      <c r="DA27" s="152">
        <v>0</v>
      </c>
      <c r="DB27" s="153">
        <v>0</v>
      </c>
      <c r="DC27" s="152">
        <v>0</v>
      </c>
      <c r="DD27" s="153">
        <v>0</v>
      </c>
      <c r="DE27" s="152">
        <v>0</v>
      </c>
      <c r="DF27" s="153">
        <v>1602900369.1900001</v>
      </c>
      <c r="DG27" s="154">
        <v>50.019799999999996</v>
      </c>
      <c r="DH27" s="153">
        <v>0</v>
      </c>
      <c r="DI27" s="152">
        <v>0</v>
      </c>
      <c r="DJ27" s="153">
        <v>79002698.620000005</v>
      </c>
      <c r="DK27" s="154">
        <v>31.350100000000001</v>
      </c>
      <c r="DL27" s="153">
        <v>0</v>
      </c>
      <c r="DM27" s="152">
        <v>0</v>
      </c>
      <c r="DN27" s="153">
        <v>104245178.48</v>
      </c>
      <c r="DO27" s="154">
        <v>36.06</v>
      </c>
      <c r="DP27" s="153">
        <v>96549829.680000007</v>
      </c>
      <c r="DQ27" s="154">
        <v>55.704900000000002</v>
      </c>
      <c r="DR27" s="153">
        <v>1877863458.1199999</v>
      </c>
      <c r="DS27" s="154">
        <v>35.282899999999998</v>
      </c>
      <c r="DT27" s="153">
        <v>0</v>
      </c>
      <c r="DU27" s="152">
        <v>0</v>
      </c>
      <c r="DV27" s="153">
        <v>0</v>
      </c>
      <c r="DW27" s="152">
        <v>0</v>
      </c>
      <c r="DX27" s="153">
        <v>19304292</v>
      </c>
      <c r="DY27" s="154">
        <v>62.196800000000003</v>
      </c>
      <c r="DZ27" s="153">
        <v>3780719846</v>
      </c>
      <c r="EA27" s="154">
        <v>51.216900000000003</v>
      </c>
      <c r="EB27" s="153">
        <v>699590640</v>
      </c>
      <c r="EC27" s="154">
        <v>51.012300000000003</v>
      </c>
      <c r="ED27" s="153">
        <v>397840066</v>
      </c>
      <c r="EE27" s="154">
        <v>16.639399999999998</v>
      </c>
      <c r="EF27" s="153">
        <v>0</v>
      </c>
      <c r="EG27" s="152">
        <v>0</v>
      </c>
      <c r="EH27" s="153">
        <v>0</v>
      </c>
      <c r="EI27" s="152">
        <v>0</v>
      </c>
      <c r="EJ27" s="153">
        <v>0</v>
      </c>
      <c r="EK27" s="152">
        <v>0</v>
      </c>
      <c r="EL27" s="153">
        <v>0</v>
      </c>
      <c r="EM27" s="152">
        <v>0</v>
      </c>
      <c r="EN27" s="153">
        <v>0</v>
      </c>
      <c r="EO27" s="152">
        <v>0</v>
      </c>
      <c r="EP27" s="153">
        <v>0</v>
      </c>
      <c r="EQ27" s="152">
        <v>0</v>
      </c>
      <c r="ER27" s="153">
        <v>551082751.75</v>
      </c>
      <c r="ES27" s="154">
        <v>44.953200000000002</v>
      </c>
      <c r="ET27" s="153">
        <v>0</v>
      </c>
      <c r="EU27" s="152">
        <v>0</v>
      </c>
      <c r="EV27" s="153">
        <v>0</v>
      </c>
      <c r="EW27" s="152">
        <v>0</v>
      </c>
      <c r="EX27" s="153">
        <v>0</v>
      </c>
      <c r="EY27" s="152">
        <v>0</v>
      </c>
      <c r="EZ27" s="153">
        <v>0</v>
      </c>
      <c r="FA27" s="152">
        <v>0</v>
      </c>
      <c r="FB27" s="153">
        <v>0</v>
      </c>
      <c r="FC27" s="152">
        <v>0</v>
      </c>
      <c r="FD27" s="153">
        <v>824890248.79999995</v>
      </c>
      <c r="FE27" s="154">
        <v>41.9298</v>
      </c>
      <c r="FF27" s="153">
        <v>513505908.5</v>
      </c>
      <c r="FG27" s="154">
        <v>39.783799999999999</v>
      </c>
      <c r="FH27" s="153">
        <v>0</v>
      </c>
      <c r="FI27" s="152">
        <v>0</v>
      </c>
      <c r="FJ27" s="153">
        <v>4450865</v>
      </c>
      <c r="FK27" s="154">
        <v>18.843</v>
      </c>
      <c r="FL27" s="153">
        <v>31369128.640000001</v>
      </c>
      <c r="FM27" s="154">
        <v>32.718699999999998</v>
      </c>
      <c r="FN27" s="153">
        <v>19001339.300000001</v>
      </c>
      <c r="FO27" s="154">
        <v>26.0624</v>
      </c>
      <c r="FP27" s="153">
        <v>0</v>
      </c>
      <c r="FQ27" s="152">
        <v>0</v>
      </c>
      <c r="FR27" s="153">
        <v>0</v>
      </c>
      <c r="FS27" s="152">
        <v>0</v>
      </c>
      <c r="FT27" s="153">
        <v>0</v>
      </c>
      <c r="FU27" s="152">
        <v>0</v>
      </c>
      <c r="FV27" s="153">
        <v>34528318.450000003</v>
      </c>
      <c r="FW27" s="154">
        <v>54.3934</v>
      </c>
      <c r="FX27" s="153">
        <v>1336464435.9400001</v>
      </c>
      <c r="FY27" s="154">
        <v>43.274799999999999</v>
      </c>
      <c r="FZ27" s="153">
        <v>0</v>
      </c>
      <c r="GA27" s="152">
        <v>0</v>
      </c>
      <c r="GB27" s="153">
        <v>0</v>
      </c>
      <c r="GC27" s="152">
        <v>0</v>
      </c>
      <c r="GD27" s="153">
        <v>0</v>
      </c>
      <c r="GE27" s="152">
        <v>0</v>
      </c>
      <c r="GF27" s="153">
        <v>1250771915.3599999</v>
      </c>
      <c r="GG27" s="154">
        <v>50.247900000000001</v>
      </c>
      <c r="GH27" s="153">
        <v>75028727.840000004</v>
      </c>
      <c r="GI27" s="154">
        <v>14.3765</v>
      </c>
      <c r="GJ27" s="153">
        <v>250633360.83000001</v>
      </c>
      <c r="GK27" s="154">
        <v>41.781100000000002</v>
      </c>
      <c r="GL27" s="153">
        <v>80160245.319999993</v>
      </c>
      <c r="GM27" s="154">
        <v>50.004600000000003</v>
      </c>
      <c r="GN27" s="153">
        <v>0</v>
      </c>
      <c r="GO27" s="152">
        <v>0</v>
      </c>
      <c r="GP27" s="153">
        <v>0</v>
      </c>
      <c r="GQ27" s="152">
        <v>0</v>
      </c>
      <c r="GR27" s="153">
        <v>777499819</v>
      </c>
      <c r="GS27" s="154">
        <v>33.683700000000002</v>
      </c>
      <c r="GT27" s="153">
        <v>1037374258</v>
      </c>
      <c r="GU27" s="154">
        <v>42.900100000000002</v>
      </c>
      <c r="GV27" s="153">
        <v>345618660</v>
      </c>
      <c r="GW27" s="154">
        <v>25.069099999999999</v>
      </c>
      <c r="GX27" s="153">
        <v>2736220079</v>
      </c>
      <c r="GY27" s="154">
        <v>48.911900000000003</v>
      </c>
      <c r="GZ27" s="153">
        <v>781264377</v>
      </c>
      <c r="HA27" s="154">
        <v>35.801600000000001</v>
      </c>
      <c r="HB27" s="153">
        <v>1160744100</v>
      </c>
      <c r="HC27" s="154">
        <v>60.034100000000002</v>
      </c>
      <c r="HD27" s="153">
        <v>13181340</v>
      </c>
      <c r="HE27" s="154">
        <v>15.1576</v>
      </c>
      <c r="HF27" s="153">
        <v>12812060.310000001</v>
      </c>
      <c r="HG27" s="154">
        <v>63.865000000000002</v>
      </c>
      <c r="HH27" s="153">
        <v>0</v>
      </c>
      <c r="HI27" s="152">
        <v>0</v>
      </c>
      <c r="HJ27" s="153">
        <v>40903748.5</v>
      </c>
      <c r="HK27" s="154">
        <v>55.796199999999999</v>
      </c>
      <c r="HL27" s="153">
        <v>0</v>
      </c>
      <c r="HM27" s="152">
        <v>0</v>
      </c>
      <c r="HN27" s="153">
        <v>0</v>
      </c>
      <c r="HO27" s="152">
        <v>0</v>
      </c>
    </row>
    <row r="28" spans="1:223" ht="14.25" thickTop="1" thickBot="1" x14ac:dyDescent="0.25">
      <c r="A28" s="1" t="s">
        <v>235</v>
      </c>
      <c r="B28" s="31">
        <v>2686088545.1100001</v>
      </c>
      <c r="C28" s="5">
        <v>1.5698000000000001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13173115.76</v>
      </c>
      <c r="M28" s="5">
        <v>3.0731000000000002</v>
      </c>
      <c r="N28" s="31">
        <v>6411564.9000000004</v>
      </c>
      <c r="O28" s="5">
        <v>1.0046999999999999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9698847.1699999999</v>
      </c>
      <c r="AC28" s="5">
        <v>6.3796999999999997</v>
      </c>
      <c r="AD28" s="31">
        <v>14152623.25</v>
      </c>
      <c r="AE28" s="5">
        <v>6.2404000000000002</v>
      </c>
      <c r="AF28" s="31">
        <v>0</v>
      </c>
      <c r="AG28">
        <v>0</v>
      </c>
      <c r="AH28" s="31">
        <v>17148397.800000001</v>
      </c>
      <c r="AI28" s="5">
        <v>3.8529</v>
      </c>
      <c r="AJ28" s="31">
        <v>0</v>
      </c>
      <c r="AK28">
        <v>0</v>
      </c>
      <c r="AL28" s="31">
        <v>0</v>
      </c>
      <c r="AM28">
        <v>0</v>
      </c>
      <c r="AN28" s="31">
        <v>496777291.51999998</v>
      </c>
      <c r="AO28" s="5">
        <v>2.3006000000000002</v>
      </c>
      <c r="AP28" s="31">
        <v>47355.66</v>
      </c>
      <c r="AQ28" s="5">
        <v>6.0900000000000003E-2</v>
      </c>
      <c r="AR28" s="31">
        <v>142339323.15000001</v>
      </c>
      <c r="AS28" s="5">
        <v>6.6589</v>
      </c>
      <c r="AT28" s="31">
        <v>2325736.13</v>
      </c>
      <c r="AU28" s="5">
        <v>3.5889000000000002</v>
      </c>
      <c r="AV28" s="31">
        <v>4652311.45</v>
      </c>
      <c r="AW28" s="5">
        <v>4.1942000000000004</v>
      </c>
      <c r="AX28" s="31">
        <v>8436687.0199999996</v>
      </c>
      <c r="AY28" s="5">
        <v>5.0153999999999996</v>
      </c>
      <c r="AZ28" s="31">
        <v>8348328.8399999999</v>
      </c>
      <c r="BA28" s="5">
        <v>4.9078999999999997</v>
      </c>
      <c r="BB28" s="31">
        <v>7543559.4400000004</v>
      </c>
      <c r="BC28" s="5">
        <v>5.0143000000000004</v>
      </c>
      <c r="BD28" s="31">
        <v>8156141.0599999996</v>
      </c>
      <c r="BE28" s="5">
        <v>5.3490000000000002</v>
      </c>
      <c r="BF28" s="31">
        <v>6554697.3799999999</v>
      </c>
      <c r="BG28" s="5">
        <v>4.8353000000000002</v>
      </c>
      <c r="BH28" s="31">
        <v>7529385.7400000002</v>
      </c>
      <c r="BI28" s="5">
        <v>4.8734999999999999</v>
      </c>
      <c r="BJ28" s="31">
        <v>0</v>
      </c>
      <c r="BK28">
        <v>0</v>
      </c>
      <c r="BL28" s="31">
        <v>7503521.7000000002</v>
      </c>
      <c r="BM28" s="5">
        <v>4.6097999999999999</v>
      </c>
      <c r="BN28" s="31">
        <v>0</v>
      </c>
      <c r="BO28">
        <v>0</v>
      </c>
      <c r="BP28" s="31">
        <v>18542230.379999999</v>
      </c>
      <c r="BQ28" s="5">
        <v>17.3139</v>
      </c>
      <c r="BR28" s="31">
        <v>32358897.719999999</v>
      </c>
      <c r="BS28" s="5">
        <v>13.9619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250004778.47999999</v>
      </c>
      <c r="CG28" s="5">
        <v>4.9330999999999996</v>
      </c>
      <c r="CH28" s="31">
        <v>0</v>
      </c>
      <c r="CI28">
        <v>0</v>
      </c>
      <c r="CJ28" s="31">
        <v>0</v>
      </c>
      <c r="CK28">
        <v>0</v>
      </c>
      <c r="CL28" s="31">
        <v>357402.68</v>
      </c>
      <c r="CM28" s="5">
        <v>0.70720000000000005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7516482</v>
      </c>
      <c r="CU28" s="5">
        <v>5.9888000000000003</v>
      </c>
      <c r="CV28" s="31">
        <v>0</v>
      </c>
      <c r="CW28">
        <v>0</v>
      </c>
      <c r="CX28" s="31">
        <v>26180927.489999998</v>
      </c>
      <c r="CY28" s="5">
        <v>19.936900000000001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32383693.32</v>
      </c>
      <c r="DO28" s="5">
        <v>11.202</v>
      </c>
      <c r="DP28" s="31">
        <v>18784624.489999998</v>
      </c>
      <c r="DQ28" s="5">
        <v>10.837899999999999</v>
      </c>
      <c r="DR28" s="31">
        <v>249914910.94</v>
      </c>
      <c r="DS28" s="5">
        <v>4.6955999999999998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389896891</v>
      </c>
      <c r="EE28" s="5">
        <v>16.307200000000002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8660227.8000000007</v>
      </c>
      <c r="ES28" s="5">
        <v>0.70640000000000003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225935524.81999999</v>
      </c>
      <c r="FG28" s="5">
        <v>17.504300000000001</v>
      </c>
      <c r="FH28" s="31">
        <v>0</v>
      </c>
      <c r="FI28">
        <v>0</v>
      </c>
      <c r="FJ28" s="31">
        <v>3806288.14</v>
      </c>
      <c r="FK28" s="5">
        <v>16.1142</v>
      </c>
      <c r="FL28" s="31">
        <v>3634079.65</v>
      </c>
      <c r="FM28" s="5">
        <v>3.7904</v>
      </c>
      <c r="FN28" s="31">
        <v>10498268.4</v>
      </c>
      <c r="FO28" s="5">
        <v>14.3995</v>
      </c>
      <c r="FP28" s="31">
        <v>0</v>
      </c>
      <c r="FQ28">
        <v>0</v>
      </c>
      <c r="FR28" s="31">
        <v>0</v>
      </c>
      <c r="FS28">
        <v>0</v>
      </c>
      <c r="FT28" s="31">
        <v>0</v>
      </c>
      <c r="FU28">
        <v>0</v>
      </c>
      <c r="FV28" s="31">
        <v>0</v>
      </c>
      <c r="FW28">
        <v>0</v>
      </c>
      <c r="FX28" s="31">
        <v>213683420.94</v>
      </c>
      <c r="FY28" s="5">
        <v>6.9191000000000003</v>
      </c>
      <c r="FZ28" s="31">
        <v>0</v>
      </c>
      <c r="GA28">
        <v>0</v>
      </c>
      <c r="GB28" s="31">
        <v>0</v>
      </c>
      <c r="GC28">
        <v>0</v>
      </c>
      <c r="GD28" s="31">
        <v>0</v>
      </c>
      <c r="GE28">
        <v>0</v>
      </c>
      <c r="GF28" s="31">
        <v>0</v>
      </c>
      <c r="GG28">
        <v>0</v>
      </c>
      <c r="GH28" s="31">
        <v>0</v>
      </c>
      <c r="GI28">
        <v>0</v>
      </c>
      <c r="GJ28" s="31">
        <v>0</v>
      </c>
      <c r="GK28">
        <v>0</v>
      </c>
      <c r="GL28" s="31">
        <v>0</v>
      </c>
      <c r="GM28">
        <v>0</v>
      </c>
      <c r="GN28" s="31">
        <v>0</v>
      </c>
      <c r="GO28">
        <v>0</v>
      </c>
      <c r="GP28" s="31">
        <v>0</v>
      </c>
      <c r="GQ28">
        <v>0</v>
      </c>
      <c r="GR28" s="31">
        <v>112919451</v>
      </c>
      <c r="GS28" s="5">
        <v>4.8920000000000003</v>
      </c>
      <c r="GT28" s="31">
        <v>42717256</v>
      </c>
      <c r="GU28" s="5">
        <v>1.7665999999999999</v>
      </c>
      <c r="GV28" s="31">
        <v>90056960</v>
      </c>
      <c r="GW28" s="5">
        <v>6.5321999999999996</v>
      </c>
      <c r="GX28" s="31">
        <v>0</v>
      </c>
      <c r="GY28">
        <v>0</v>
      </c>
      <c r="GZ28" s="31">
        <v>185793935</v>
      </c>
      <c r="HA28" s="5">
        <v>8.5140999999999991</v>
      </c>
      <c r="HB28" s="31">
        <v>0</v>
      </c>
      <c r="HC28">
        <v>0</v>
      </c>
      <c r="HD28" s="31">
        <v>0</v>
      </c>
      <c r="HE28">
        <v>0</v>
      </c>
      <c r="HF28" s="31">
        <v>1643406.89</v>
      </c>
      <c r="HG28" s="5">
        <v>8.1920000000000002</v>
      </c>
      <c r="HH28" s="31">
        <v>0</v>
      </c>
      <c r="HI28">
        <v>0</v>
      </c>
      <c r="HJ28" s="31">
        <v>0</v>
      </c>
      <c r="HK28">
        <v>0</v>
      </c>
      <c r="HL28" s="31">
        <v>0</v>
      </c>
      <c r="HM28">
        <v>0</v>
      </c>
      <c r="HN28" s="31">
        <v>0</v>
      </c>
      <c r="HO28">
        <v>0</v>
      </c>
    </row>
    <row r="29" spans="1:223" ht="14.25" thickTop="1" thickBot="1" x14ac:dyDescent="0.25">
      <c r="A29" s="152" t="s">
        <v>555</v>
      </c>
      <c r="B29" s="153">
        <v>69370006833.820007</v>
      </c>
      <c r="C29" s="154">
        <v>40.540900000000001</v>
      </c>
      <c r="D29" s="153">
        <v>0</v>
      </c>
      <c r="E29" s="152">
        <v>0</v>
      </c>
      <c r="F29" s="153">
        <v>0</v>
      </c>
      <c r="G29" s="152">
        <v>0</v>
      </c>
      <c r="H29" s="153">
        <v>0</v>
      </c>
      <c r="I29" s="152">
        <v>0</v>
      </c>
      <c r="J29" s="153">
        <v>0</v>
      </c>
      <c r="K29" s="152">
        <v>0</v>
      </c>
      <c r="L29" s="153">
        <v>246884001.97</v>
      </c>
      <c r="M29" s="154">
        <v>57.594499999999996</v>
      </c>
      <c r="N29" s="153">
        <v>199933586.90000001</v>
      </c>
      <c r="O29" s="154">
        <v>31.330300000000001</v>
      </c>
      <c r="P29" s="153">
        <v>0</v>
      </c>
      <c r="Q29" s="152">
        <v>0</v>
      </c>
      <c r="R29" s="153">
        <v>8103360.0599999996</v>
      </c>
      <c r="S29" s="154">
        <v>26.6876</v>
      </c>
      <c r="T29" s="153">
        <v>15423073.49</v>
      </c>
      <c r="U29" s="154">
        <v>53.617600000000003</v>
      </c>
      <c r="V29" s="153">
        <v>27153008622.07</v>
      </c>
      <c r="W29" s="154">
        <v>49.658000000000001</v>
      </c>
      <c r="X29" s="153">
        <v>0</v>
      </c>
      <c r="Y29" s="152">
        <v>0</v>
      </c>
      <c r="Z29" s="153">
        <v>20744638.59</v>
      </c>
      <c r="AA29" s="154">
        <v>37.411999999999999</v>
      </c>
      <c r="AB29" s="153">
        <v>80911431.849999994</v>
      </c>
      <c r="AC29" s="154">
        <v>53.222099999999998</v>
      </c>
      <c r="AD29" s="153">
        <v>132750041.75</v>
      </c>
      <c r="AE29" s="154">
        <v>58.533900000000003</v>
      </c>
      <c r="AF29" s="153">
        <v>51380876.990000002</v>
      </c>
      <c r="AG29" s="154">
        <v>60.497399999999999</v>
      </c>
      <c r="AH29" s="153">
        <v>225872221.77000001</v>
      </c>
      <c r="AI29" s="154">
        <v>50.748899999999999</v>
      </c>
      <c r="AJ29" s="153">
        <v>0</v>
      </c>
      <c r="AK29" s="152">
        <v>0</v>
      </c>
      <c r="AL29" s="153">
        <v>26362462.649999999</v>
      </c>
      <c r="AM29" s="154">
        <v>61.162999999999997</v>
      </c>
      <c r="AN29" s="153">
        <v>9263610409.8199997</v>
      </c>
      <c r="AO29" s="154">
        <v>42.900300000000001</v>
      </c>
      <c r="AP29" s="153">
        <v>47019002.789999999</v>
      </c>
      <c r="AQ29" s="154">
        <v>60.433199999999999</v>
      </c>
      <c r="AR29" s="153">
        <v>1041179294.54</v>
      </c>
      <c r="AS29" s="154">
        <v>48.708500000000001</v>
      </c>
      <c r="AT29" s="153">
        <v>13998100.01</v>
      </c>
      <c r="AU29" s="154">
        <v>21.600899999999999</v>
      </c>
      <c r="AV29" s="153">
        <v>24629276.420000002</v>
      </c>
      <c r="AW29" s="154">
        <v>22.203900000000001</v>
      </c>
      <c r="AX29" s="153">
        <v>36280687.600000001</v>
      </c>
      <c r="AY29" s="154">
        <v>21.568000000000001</v>
      </c>
      <c r="AZ29" s="153">
        <v>42578281.810000002</v>
      </c>
      <c r="BA29" s="154">
        <v>25.031500000000001</v>
      </c>
      <c r="BB29" s="153">
        <v>42793601.549999997</v>
      </c>
      <c r="BC29" s="154">
        <v>28.4453</v>
      </c>
      <c r="BD29" s="153">
        <v>54107151.460000001</v>
      </c>
      <c r="BE29" s="154">
        <v>35.484900000000003</v>
      </c>
      <c r="BF29" s="153">
        <v>62327045.359999999</v>
      </c>
      <c r="BG29" s="154">
        <v>45.977200000000003</v>
      </c>
      <c r="BH29" s="153">
        <v>96366525.849999994</v>
      </c>
      <c r="BI29" s="154">
        <v>62.374699999999997</v>
      </c>
      <c r="BJ29" s="153">
        <v>0</v>
      </c>
      <c r="BK29" s="152">
        <v>0</v>
      </c>
      <c r="BL29" s="153">
        <v>93430246.590000004</v>
      </c>
      <c r="BM29" s="154">
        <v>57.399500000000003</v>
      </c>
      <c r="BN29" s="153">
        <v>45269910.899999999</v>
      </c>
      <c r="BO29" s="154">
        <v>47.791800000000002</v>
      </c>
      <c r="BP29" s="153">
        <v>58421201.600000001</v>
      </c>
      <c r="BQ29" s="154">
        <v>54.551200000000001</v>
      </c>
      <c r="BR29" s="153">
        <v>161948349.03999999</v>
      </c>
      <c r="BS29" s="154">
        <v>69.876099999999994</v>
      </c>
      <c r="BT29" s="153">
        <v>4906702982.4399996</v>
      </c>
      <c r="BU29" s="154">
        <v>50.888500000000001</v>
      </c>
      <c r="BV29" s="153">
        <v>0</v>
      </c>
      <c r="BW29" s="152">
        <v>0</v>
      </c>
      <c r="BX29" s="153">
        <v>0</v>
      </c>
      <c r="BY29" s="152">
        <v>0</v>
      </c>
      <c r="BZ29" s="153">
        <v>48138998.119999997</v>
      </c>
      <c r="CA29" s="154">
        <v>53.811100000000003</v>
      </c>
      <c r="CB29" s="153">
        <v>0</v>
      </c>
      <c r="CC29" s="152">
        <v>0</v>
      </c>
      <c r="CD29" s="153">
        <v>0</v>
      </c>
      <c r="CE29" s="152">
        <v>0</v>
      </c>
      <c r="CF29" s="153">
        <v>2804075014.0500002</v>
      </c>
      <c r="CG29" s="154">
        <v>55.330399999999997</v>
      </c>
      <c r="CH29" s="153">
        <v>0</v>
      </c>
      <c r="CI29" s="152">
        <v>0</v>
      </c>
      <c r="CJ29" s="153">
        <v>61267959.619999997</v>
      </c>
      <c r="CK29" s="154">
        <v>66.396299999999997</v>
      </c>
      <c r="CL29" s="153">
        <v>25659148.449999999</v>
      </c>
      <c r="CM29" s="154">
        <v>50.771599999999999</v>
      </c>
      <c r="CN29" s="153">
        <v>0</v>
      </c>
      <c r="CO29" s="152">
        <v>0</v>
      </c>
      <c r="CP29" s="153">
        <v>12736453</v>
      </c>
      <c r="CQ29" s="154">
        <v>78.116799999999998</v>
      </c>
      <c r="CR29" s="153">
        <v>0</v>
      </c>
      <c r="CS29" s="152">
        <v>0</v>
      </c>
      <c r="CT29" s="153">
        <v>67985694</v>
      </c>
      <c r="CU29" s="154">
        <v>54.1676</v>
      </c>
      <c r="CV29" s="153">
        <v>0</v>
      </c>
      <c r="CW29" s="152">
        <v>0</v>
      </c>
      <c r="CX29" s="153">
        <v>72256176.689999998</v>
      </c>
      <c r="CY29" s="154">
        <v>55.023400000000002</v>
      </c>
      <c r="CZ29" s="153">
        <v>0</v>
      </c>
      <c r="DA29" s="152">
        <v>0</v>
      </c>
      <c r="DB29" s="153">
        <v>0</v>
      </c>
      <c r="DC29" s="152">
        <v>0</v>
      </c>
      <c r="DD29" s="153">
        <v>0</v>
      </c>
      <c r="DE29" s="152">
        <v>0</v>
      </c>
      <c r="DF29" s="153">
        <v>1602900369.1900001</v>
      </c>
      <c r="DG29" s="154">
        <v>50.019799999999996</v>
      </c>
      <c r="DH29" s="153">
        <v>0</v>
      </c>
      <c r="DI29" s="152">
        <v>0</v>
      </c>
      <c r="DJ29" s="153">
        <v>79002698.620000005</v>
      </c>
      <c r="DK29" s="154">
        <v>31.350100000000001</v>
      </c>
      <c r="DL29" s="153">
        <v>0</v>
      </c>
      <c r="DM29" s="152">
        <v>0</v>
      </c>
      <c r="DN29" s="153">
        <v>136628871.80000001</v>
      </c>
      <c r="DO29" s="154">
        <v>47.262</v>
      </c>
      <c r="DP29" s="153">
        <v>115334454.17</v>
      </c>
      <c r="DQ29" s="154">
        <v>66.5428</v>
      </c>
      <c r="DR29" s="153">
        <v>2127778369.0599999</v>
      </c>
      <c r="DS29" s="154">
        <v>39.978499999999997</v>
      </c>
      <c r="DT29" s="153">
        <v>0</v>
      </c>
      <c r="DU29" s="152">
        <v>0</v>
      </c>
      <c r="DV29" s="153">
        <v>0</v>
      </c>
      <c r="DW29" s="152">
        <v>0</v>
      </c>
      <c r="DX29" s="153">
        <v>19304292</v>
      </c>
      <c r="DY29" s="154">
        <v>62.196800000000003</v>
      </c>
      <c r="DZ29" s="153">
        <v>3780719846</v>
      </c>
      <c r="EA29" s="154">
        <v>51.216900000000003</v>
      </c>
      <c r="EB29" s="153">
        <v>699590640</v>
      </c>
      <c r="EC29" s="154">
        <v>51.012300000000003</v>
      </c>
      <c r="ED29" s="153">
        <v>787736957</v>
      </c>
      <c r="EE29" s="154">
        <v>32.946599999999997</v>
      </c>
      <c r="EF29" s="153">
        <v>0</v>
      </c>
      <c r="EG29" s="152">
        <v>0</v>
      </c>
      <c r="EH29" s="153">
        <v>0</v>
      </c>
      <c r="EI29" s="152">
        <v>0</v>
      </c>
      <c r="EJ29" s="153">
        <v>0</v>
      </c>
      <c r="EK29" s="152">
        <v>0</v>
      </c>
      <c r="EL29" s="153">
        <v>0</v>
      </c>
      <c r="EM29" s="152">
        <v>0</v>
      </c>
      <c r="EN29" s="153">
        <v>0</v>
      </c>
      <c r="EO29" s="152">
        <v>0</v>
      </c>
      <c r="EP29" s="153">
        <v>0</v>
      </c>
      <c r="EQ29" s="152">
        <v>0</v>
      </c>
      <c r="ER29" s="153">
        <v>559742979.54999995</v>
      </c>
      <c r="ES29" s="154">
        <v>45.659599999999998</v>
      </c>
      <c r="ET29" s="153">
        <v>0</v>
      </c>
      <c r="EU29" s="152">
        <v>0</v>
      </c>
      <c r="EV29" s="153">
        <v>0</v>
      </c>
      <c r="EW29" s="152">
        <v>0</v>
      </c>
      <c r="EX29" s="153">
        <v>0</v>
      </c>
      <c r="EY29" s="152">
        <v>0</v>
      </c>
      <c r="EZ29" s="153">
        <v>0</v>
      </c>
      <c r="FA29" s="152">
        <v>0</v>
      </c>
      <c r="FB29" s="153">
        <v>0</v>
      </c>
      <c r="FC29" s="152">
        <v>0</v>
      </c>
      <c r="FD29" s="153">
        <v>824890248.79999995</v>
      </c>
      <c r="FE29" s="154">
        <v>41.9298</v>
      </c>
      <c r="FF29" s="153">
        <v>739441433.32000005</v>
      </c>
      <c r="FG29" s="154">
        <v>57.2881</v>
      </c>
      <c r="FH29" s="153">
        <v>0</v>
      </c>
      <c r="FI29" s="152">
        <v>0</v>
      </c>
      <c r="FJ29" s="153">
        <v>8257153.1399999997</v>
      </c>
      <c r="FK29" s="154">
        <v>34.9572</v>
      </c>
      <c r="FL29" s="153">
        <v>35003208.289999999</v>
      </c>
      <c r="FM29" s="154">
        <v>36.509099999999997</v>
      </c>
      <c r="FN29" s="153">
        <v>29499607.699999999</v>
      </c>
      <c r="FO29" s="154">
        <v>40.4619</v>
      </c>
      <c r="FP29" s="153">
        <v>0</v>
      </c>
      <c r="FQ29" s="152">
        <v>0</v>
      </c>
      <c r="FR29" s="153">
        <v>0</v>
      </c>
      <c r="FS29" s="152">
        <v>0</v>
      </c>
      <c r="FT29" s="153">
        <v>0</v>
      </c>
      <c r="FU29" s="152">
        <v>0</v>
      </c>
      <c r="FV29" s="153">
        <v>34528318.450000003</v>
      </c>
      <c r="FW29" s="154">
        <v>54.3934</v>
      </c>
      <c r="FX29" s="153">
        <v>1550147856.8800001</v>
      </c>
      <c r="FY29" s="154">
        <v>50.193899999999999</v>
      </c>
      <c r="FZ29" s="153">
        <v>0</v>
      </c>
      <c r="GA29" s="152">
        <v>0</v>
      </c>
      <c r="GB29" s="153">
        <v>0</v>
      </c>
      <c r="GC29" s="152">
        <v>0</v>
      </c>
      <c r="GD29" s="153">
        <v>0</v>
      </c>
      <c r="GE29" s="152">
        <v>0</v>
      </c>
      <c r="GF29" s="153">
        <v>1250771915.3599999</v>
      </c>
      <c r="GG29" s="154">
        <v>50.247900000000001</v>
      </c>
      <c r="GH29" s="153">
        <v>75028727.840000004</v>
      </c>
      <c r="GI29" s="154">
        <v>14.3765</v>
      </c>
      <c r="GJ29" s="153">
        <v>250633360.83000001</v>
      </c>
      <c r="GK29" s="154">
        <v>41.781100000000002</v>
      </c>
      <c r="GL29" s="153">
        <v>80160245.319999993</v>
      </c>
      <c r="GM29" s="154">
        <v>50.004600000000003</v>
      </c>
      <c r="GN29" s="153">
        <v>0</v>
      </c>
      <c r="GO29" s="152">
        <v>0</v>
      </c>
      <c r="GP29" s="153">
        <v>0</v>
      </c>
      <c r="GQ29" s="152">
        <v>0</v>
      </c>
      <c r="GR29" s="153">
        <v>890419270</v>
      </c>
      <c r="GS29" s="154">
        <v>38.575699999999998</v>
      </c>
      <c r="GT29" s="153">
        <v>1080091514</v>
      </c>
      <c r="GU29" s="154">
        <v>44.666699999999999</v>
      </c>
      <c r="GV29" s="153">
        <v>435675620</v>
      </c>
      <c r="GW29" s="154">
        <v>31.601199999999999</v>
      </c>
      <c r="GX29" s="153">
        <v>2736220079</v>
      </c>
      <c r="GY29" s="154">
        <v>48.911900000000003</v>
      </c>
      <c r="GZ29" s="153">
        <v>967058312</v>
      </c>
      <c r="HA29" s="154">
        <v>44.3157</v>
      </c>
      <c r="HB29" s="153">
        <v>1160744100</v>
      </c>
      <c r="HC29" s="154">
        <v>60.034100000000002</v>
      </c>
      <c r="HD29" s="153">
        <v>13181340</v>
      </c>
      <c r="HE29" s="154">
        <v>15.1576</v>
      </c>
      <c r="HF29" s="153">
        <v>14455467.199999999</v>
      </c>
      <c r="HG29" s="154">
        <v>72.056899999999999</v>
      </c>
      <c r="HH29" s="153">
        <v>0</v>
      </c>
      <c r="HI29" s="152">
        <v>0</v>
      </c>
      <c r="HJ29" s="153">
        <v>40903748.5</v>
      </c>
      <c r="HK29" s="154">
        <v>55.796199999999999</v>
      </c>
      <c r="HL29" s="153">
        <v>0</v>
      </c>
      <c r="HM29" s="152">
        <v>0</v>
      </c>
      <c r="HN29" s="153">
        <v>0</v>
      </c>
      <c r="HO29" s="152">
        <v>0</v>
      </c>
    </row>
    <row r="30" spans="1:223" ht="13.5" thickTop="1" x14ac:dyDescent="0.2">
      <c r="A30" s="159" t="s">
        <v>556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  <c r="FN30" s="31">
        <v>0</v>
      </c>
      <c r="FO30">
        <v>0</v>
      </c>
      <c r="FP30" s="31">
        <v>0</v>
      </c>
      <c r="FQ30">
        <v>0</v>
      </c>
      <c r="FR30" s="31">
        <v>0</v>
      </c>
      <c r="FS30">
        <v>0</v>
      </c>
      <c r="FT30" s="31">
        <v>0</v>
      </c>
      <c r="FU30">
        <v>0</v>
      </c>
      <c r="FV30" s="31">
        <v>0</v>
      </c>
      <c r="FW30">
        <v>0</v>
      </c>
      <c r="FX30" s="31">
        <v>0</v>
      </c>
      <c r="FY30">
        <v>0</v>
      </c>
      <c r="FZ30" s="31">
        <v>0</v>
      </c>
      <c r="GA30">
        <v>0</v>
      </c>
      <c r="GB30" s="31">
        <v>0</v>
      </c>
      <c r="GC30">
        <v>0</v>
      </c>
      <c r="GD30" s="31">
        <v>0</v>
      </c>
      <c r="GE30">
        <v>0</v>
      </c>
      <c r="GF30" s="31">
        <v>0</v>
      </c>
      <c r="GG30">
        <v>0</v>
      </c>
      <c r="GH30" s="31">
        <v>0</v>
      </c>
      <c r="GI30">
        <v>0</v>
      </c>
      <c r="GJ30" s="31">
        <v>0</v>
      </c>
      <c r="GK30">
        <v>0</v>
      </c>
      <c r="GL30" s="31">
        <v>0</v>
      </c>
      <c r="GM30">
        <v>0</v>
      </c>
      <c r="GN30" s="31">
        <v>0</v>
      </c>
      <c r="GO30">
        <v>0</v>
      </c>
      <c r="GP30" s="31">
        <v>0</v>
      </c>
      <c r="GQ30">
        <v>0</v>
      </c>
      <c r="GR30" s="31">
        <v>0</v>
      </c>
      <c r="GS30">
        <v>0</v>
      </c>
      <c r="GT30" s="31">
        <v>0</v>
      </c>
      <c r="GU30">
        <v>0</v>
      </c>
      <c r="GV30" s="31">
        <v>0</v>
      </c>
      <c r="GW30">
        <v>0</v>
      </c>
      <c r="GX30" s="31">
        <v>0</v>
      </c>
      <c r="GY30">
        <v>0</v>
      </c>
      <c r="GZ30" s="31">
        <v>0</v>
      </c>
      <c r="HA30">
        <v>0</v>
      </c>
      <c r="HB30" s="31">
        <v>0</v>
      </c>
      <c r="HC30">
        <v>0</v>
      </c>
      <c r="HD30" s="31">
        <v>0</v>
      </c>
      <c r="HE30">
        <v>0</v>
      </c>
      <c r="HF30" s="31">
        <v>0</v>
      </c>
      <c r="HG30">
        <v>0</v>
      </c>
      <c r="HH30" s="31">
        <v>0</v>
      </c>
      <c r="HI30">
        <v>0</v>
      </c>
      <c r="HJ30" s="31">
        <v>0</v>
      </c>
      <c r="HK30">
        <v>0</v>
      </c>
      <c r="HL30" s="31">
        <v>0</v>
      </c>
      <c r="HM30">
        <v>0</v>
      </c>
      <c r="HN30" s="31">
        <v>0</v>
      </c>
      <c r="HO30">
        <v>0</v>
      </c>
    </row>
    <row r="31" spans="1:223" ht="13.5" thickBot="1" x14ac:dyDescent="0.25">
      <c r="A31" t="s">
        <v>557</v>
      </c>
      <c r="B31" s="31">
        <v>3005550779.4699998</v>
      </c>
      <c r="C31" s="5">
        <v>1.7565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10242600</v>
      </c>
      <c r="M31" s="5">
        <v>2.3895</v>
      </c>
      <c r="N31" s="31">
        <v>29123614.260000002</v>
      </c>
      <c r="O31" s="5">
        <v>4.5637999999999996</v>
      </c>
      <c r="P31" s="31">
        <v>0</v>
      </c>
      <c r="Q31">
        <v>0</v>
      </c>
      <c r="R31" s="31">
        <v>150726.93</v>
      </c>
      <c r="S31" s="5">
        <v>0.49640000000000001</v>
      </c>
      <c r="T31" s="31">
        <v>0</v>
      </c>
      <c r="U31">
        <v>0</v>
      </c>
      <c r="V31" s="31">
        <v>303590033.02999997</v>
      </c>
      <c r="W31" s="5">
        <v>0.55520000000000003</v>
      </c>
      <c r="X31" s="31">
        <v>0</v>
      </c>
      <c r="Y31">
        <v>0</v>
      </c>
      <c r="Z31" s="31">
        <v>1245000</v>
      </c>
      <c r="AA31" s="5">
        <v>2.2452999999999999</v>
      </c>
      <c r="AB31" s="31">
        <v>3771961.78</v>
      </c>
      <c r="AC31" s="5">
        <v>2.4811000000000001</v>
      </c>
      <c r="AD31" s="31">
        <v>0</v>
      </c>
      <c r="AE31">
        <v>0</v>
      </c>
      <c r="AF31" s="31">
        <v>5183994.5</v>
      </c>
      <c r="AG31" s="5">
        <v>6.1037999999999997</v>
      </c>
      <c r="AH31" s="31">
        <v>0</v>
      </c>
      <c r="AI31">
        <v>0</v>
      </c>
      <c r="AJ31" s="31">
        <v>0</v>
      </c>
      <c r="AK31">
        <v>0</v>
      </c>
      <c r="AL31" s="31">
        <v>1194675</v>
      </c>
      <c r="AM31" s="5">
        <v>2.7717000000000001</v>
      </c>
      <c r="AN31" s="31">
        <v>754047819.13999999</v>
      </c>
      <c r="AO31" s="5">
        <v>3.492</v>
      </c>
      <c r="AP31" s="31">
        <v>2552596.84</v>
      </c>
      <c r="AQ31" s="5">
        <v>3.2808000000000002</v>
      </c>
      <c r="AR31" s="31">
        <v>50002150.270000003</v>
      </c>
      <c r="AS31" s="5">
        <v>2.3391999999999999</v>
      </c>
      <c r="AT31" s="31">
        <v>0</v>
      </c>
      <c r="AU31">
        <v>0</v>
      </c>
      <c r="AV31" s="31">
        <v>2067066.4</v>
      </c>
      <c r="AW31" s="5">
        <v>1.8634999999999999</v>
      </c>
      <c r="AX31" s="31">
        <v>6596216.9000000004</v>
      </c>
      <c r="AY31" s="5">
        <v>3.9213</v>
      </c>
      <c r="AZ31" s="31">
        <v>7044264.8399999999</v>
      </c>
      <c r="BA31" s="5">
        <v>4.1413000000000002</v>
      </c>
      <c r="BB31" s="31">
        <v>5450915.1399999997</v>
      </c>
      <c r="BC31" s="5">
        <v>3.6233</v>
      </c>
      <c r="BD31" s="31">
        <v>2942146.1</v>
      </c>
      <c r="BE31" s="5">
        <v>1.9295</v>
      </c>
      <c r="BF31" s="31">
        <v>2226042.14</v>
      </c>
      <c r="BG31" s="5">
        <v>1.6420999999999999</v>
      </c>
      <c r="BH31" s="31">
        <v>0</v>
      </c>
      <c r="BI31">
        <v>0</v>
      </c>
      <c r="BJ31" s="31">
        <v>0</v>
      </c>
      <c r="BK31">
        <v>0</v>
      </c>
      <c r="BL31" s="31">
        <v>7637511.25</v>
      </c>
      <c r="BM31" s="5">
        <v>4.6921999999999997</v>
      </c>
      <c r="BN31" s="31">
        <v>6126404.3499999996</v>
      </c>
      <c r="BO31" s="5">
        <v>6.4676999999999998</v>
      </c>
      <c r="BP31" s="31">
        <v>2101115.5</v>
      </c>
      <c r="BQ31" s="5">
        <v>1.9619</v>
      </c>
      <c r="BR31" s="31">
        <v>0</v>
      </c>
      <c r="BS31">
        <v>0</v>
      </c>
      <c r="BT31" s="31">
        <v>490066584.73000002</v>
      </c>
      <c r="BU31" s="5">
        <v>5.0826000000000002</v>
      </c>
      <c r="BV31" s="31">
        <v>0</v>
      </c>
      <c r="BW31">
        <v>0</v>
      </c>
      <c r="BX31" s="31">
        <v>0</v>
      </c>
      <c r="BY31">
        <v>0</v>
      </c>
      <c r="BZ31" s="31">
        <v>13821927.300000001</v>
      </c>
      <c r="CA31" s="5">
        <v>15.4505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14276</v>
      </c>
      <c r="CK31" s="5">
        <v>1.55E-2</v>
      </c>
      <c r="CL31" s="31">
        <v>0</v>
      </c>
      <c r="CM31">
        <v>0</v>
      </c>
      <c r="CN31" s="31">
        <v>0</v>
      </c>
      <c r="CO31">
        <v>0</v>
      </c>
      <c r="CP31" s="31">
        <v>0</v>
      </c>
      <c r="CQ31">
        <v>0</v>
      </c>
      <c r="CR31" s="31">
        <v>0</v>
      </c>
      <c r="CS31">
        <v>0</v>
      </c>
      <c r="CT31" s="31">
        <v>2350473</v>
      </c>
      <c r="CU31" s="5">
        <v>1.8727</v>
      </c>
      <c r="CV31" s="31">
        <v>0</v>
      </c>
      <c r="CW31">
        <v>0</v>
      </c>
      <c r="CX31" s="31">
        <v>0</v>
      </c>
      <c r="CY31">
        <v>0</v>
      </c>
      <c r="CZ31" s="31">
        <v>0</v>
      </c>
      <c r="DA31">
        <v>0</v>
      </c>
      <c r="DB31" s="31">
        <v>0</v>
      </c>
      <c r="DC31">
        <v>0</v>
      </c>
      <c r="DD31" s="31">
        <v>0</v>
      </c>
      <c r="DE31">
        <v>0</v>
      </c>
      <c r="DF31" s="31">
        <v>174628999.09999999</v>
      </c>
      <c r="DG31" s="5">
        <v>5.4493999999999998</v>
      </c>
      <c r="DH31" s="31">
        <v>0</v>
      </c>
      <c r="DI31">
        <v>0</v>
      </c>
      <c r="DJ31" s="31">
        <v>17863813.57</v>
      </c>
      <c r="DK31" s="5">
        <v>7.0888</v>
      </c>
      <c r="DL31" s="31">
        <v>0</v>
      </c>
      <c r="DM31">
        <v>0</v>
      </c>
      <c r="DN31" s="31">
        <v>0</v>
      </c>
      <c r="DO31">
        <v>0</v>
      </c>
      <c r="DP31" s="31">
        <v>11191974.48</v>
      </c>
      <c r="DQ31" s="5">
        <v>6.4573</v>
      </c>
      <c r="DR31" s="31">
        <v>55664658.920000002</v>
      </c>
      <c r="DS31" s="5">
        <v>1.0459000000000001</v>
      </c>
      <c r="DT31" s="31">
        <v>0</v>
      </c>
      <c r="DU31">
        <v>0</v>
      </c>
      <c r="DV31" s="31">
        <v>0</v>
      </c>
      <c r="DW31">
        <v>0</v>
      </c>
      <c r="DX31" s="31">
        <v>0</v>
      </c>
      <c r="DY31">
        <v>0</v>
      </c>
      <c r="DZ31" s="31">
        <v>351069589</v>
      </c>
      <c r="EA31" s="5">
        <v>4.7558999999999996</v>
      </c>
      <c r="EB31" s="31">
        <v>8662821</v>
      </c>
      <c r="EC31" s="5">
        <v>0.63170000000000004</v>
      </c>
      <c r="ED31" s="31">
        <v>43161180</v>
      </c>
      <c r="EE31" s="5">
        <v>1.8051999999999999</v>
      </c>
      <c r="EF31" s="31">
        <v>0</v>
      </c>
      <c r="EG31">
        <v>0</v>
      </c>
      <c r="EH31" s="31">
        <v>0</v>
      </c>
      <c r="EI31">
        <v>0</v>
      </c>
      <c r="EJ31" s="31">
        <v>0</v>
      </c>
      <c r="EK31">
        <v>0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19534975.690000001</v>
      </c>
      <c r="ES31" s="5">
        <v>1.5934999999999999</v>
      </c>
      <c r="ET31" s="31">
        <v>0</v>
      </c>
      <c r="EU31">
        <v>0</v>
      </c>
      <c r="EV31" s="31">
        <v>0</v>
      </c>
      <c r="EW31">
        <v>0</v>
      </c>
      <c r="EX31" s="31">
        <v>0</v>
      </c>
      <c r="EY31">
        <v>0</v>
      </c>
      <c r="EZ31" s="31">
        <v>0</v>
      </c>
      <c r="FA31">
        <v>0</v>
      </c>
      <c r="FB31" s="31">
        <v>0</v>
      </c>
      <c r="FC31">
        <v>0</v>
      </c>
      <c r="FD31" s="31">
        <v>74886186.310000002</v>
      </c>
      <c r="FE31" s="5">
        <v>3.8065000000000002</v>
      </c>
      <c r="FF31" s="31">
        <v>3362850</v>
      </c>
      <c r="FG31" s="5">
        <v>0.26050000000000001</v>
      </c>
      <c r="FH31" s="31">
        <v>0</v>
      </c>
      <c r="FI31">
        <v>0</v>
      </c>
      <c r="FJ31" s="31">
        <v>342201.35</v>
      </c>
      <c r="FK31" s="5">
        <v>1.4487000000000001</v>
      </c>
      <c r="FL31" s="31">
        <v>1502092.82</v>
      </c>
      <c r="FM31" s="5">
        <v>1.5667</v>
      </c>
      <c r="FN31" s="31">
        <v>4741937.5</v>
      </c>
      <c r="FO31" s="5">
        <v>6.5041000000000002</v>
      </c>
      <c r="FP31" s="31">
        <v>0</v>
      </c>
      <c r="FQ31">
        <v>0</v>
      </c>
      <c r="FR31" s="31">
        <v>0</v>
      </c>
      <c r="FS31">
        <v>0</v>
      </c>
      <c r="FT31" s="31">
        <v>0</v>
      </c>
      <c r="FU31">
        <v>0</v>
      </c>
      <c r="FV31" s="31">
        <v>6253950</v>
      </c>
      <c r="FW31" s="5">
        <v>9.8520000000000003</v>
      </c>
      <c r="FX31" s="31">
        <v>90902350.709999993</v>
      </c>
      <c r="FY31" s="5">
        <v>2.9434</v>
      </c>
      <c r="FZ31" s="31">
        <v>0</v>
      </c>
      <c r="GA31">
        <v>0</v>
      </c>
      <c r="GB31" s="31">
        <v>0</v>
      </c>
      <c r="GC31">
        <v>0</v>
      </c>
      <c r="GD31" s="31">
        <v>0</v>
      </c>
      <c r="GE31">
        <v>0</v>
      </c>
      <c r="GF31" s="31">
        <v>0</v>
      </c>
      <c r="GG31">
        <v>0</v>
      </c>
      <c r="GH31" s="31">
        <v>0</v>
      </c>
      <c r="GI31">
        <v>0</v>
      </c>
      <c r="GJ31" s="31">
        <v>0</v>
      </c>
      <c r="GK31">
        <v>0</v>
      </c>
      <c r="GL31" s="31">
        <v>6228908.7599999998</v>
      </c>
      <c r="GM31" s="5">
        <v>3.8856000000000002</v>
      </c>
      <c r="GN31" s="31">
        <v>0</v>
      </c>
      <c r="GO31">
        <v>0</v>
      </c>
      <c r="GP31" s="31">
        <v>0</v>
      </c>
      <c r="GQ31">
        <v>0</v>
      </c>
      <c r="GR31" s="31">
        <v>42921610</v>
      </c>
      <c r="GS31" s="5">
        <v>1.8594999999999999</v>
      </c>
      <c r="GT31" s="31">
        <v>95422480</v>
      </c>
      <c r="GU31" s="5">
        <v>3.9462000000000002</v>
      </c>
      <c r="GV31" s="31">
        <v>37569216</v>
      </c>
      <c r="GW31" s="5">
        <v>2.7250000000000001</v>
      </c>
      <c r="GX31" s="31">
        <v>38324678</v>
      </c>
      <c r="GY31" s="5">
        <v>0.68510000000000004</v>
      </c>
      <c r="GZ31" s="31">
        <v>174296734</v>
      </c>
      <c r="HA31" s="5">
        <v>7.9871999999999996</v>
      </c>
      <c r="HB31" s="31">
        <v>19821052</v>
      </c>
      <c r="HC31" s="5">
        <v>1.0251999999999999</v>
      </c>
      <c r="HD31" s="31">
        <v>227613</v>
      </c>
      <c r="HE31" s="5">
        <v>0.26169999999999999</v>
      </c>
      <c r="HF31" s="31">
        <v>2164811</v>
      </c>
      <c r="HG31" s="5">
        <v>10.791</v>
      </c>
      <c r="HH31" s="31">
        <v>0</v>
      </c>
      <c r="HI31">
        <v>0</v>
      </c>
      <c r="HJ31" s="31">
        <v>15253980.859999999</v>
      </c>
      <c r="HK31" s="5">
        <v>20.807700000000001</v>
      </c>
      <c r="HL31" s="31">
        <v>0</v>
      </c>
      <c r="HM31">
        <v>0</v>
      </c>
      <c r="HN31" s="31">
        <v>0</v>
      </c>
      <c r="HO31">
        <v>0</v>
      </c>
    </row>
    <row r="32" spans="1:223" ht="14.25" thickTop="1" thickBot="1" x14ac:dyDescent="0.25">
      <c r="A32" s="152" t="s">
        <v>558</v>
      </c>
      <c r="B32" s="153">
        <v>3005550779.4699998</v>
      </c>
      <c r="C32" s="154">
        <v>1.7565</v>
      </c>
      <c r="D32" s="153">
        <v>0</v>
      </c>
      <c r="E32" s="152">
        <v>0</v>
      </c>
      <c r="F32" s="153">
        <v>0</v>
      </c>
      <c r="G32" s="152">
        <v>0</v>
      </c>
      <c r="H32" s="153">
        <v>0</v>
      </c>
      <c r="I32" s="152">
        <v>0</v>
      </c>
      <c r="J32" s="153">
        <v>0</v>
      </c>
      <c r="K32" s="152">
        <v>0</v>
      </c>
      <c r="L32" s="153">
        <v>10242600</v>
      </c>
      <c r="M32" s="154">
        <v>2.3895</v>
      </c>
      <c r="N32" s="153">
        <v>29123614.260000002</v>
      </c>
      <c r="O32" s="154">
        <v>4.5637999999999996</v>
      </c>
      <c r="P32" s="153">
        <v>0</v>
      </c>
      <c r="Q32" s="152">
        <v>0</v>
      </c>
      <c r="R32" s="153">
        <v>150726.93</v>
      </c>
      <c r="S32" s="154">
        <v>0.49640000000000001</v>
      </c>
      <c r="T32" s="153">
        <v>0</v>
      </c>
      <c r="U32" s="152">
        <v>0</v>
      </c>
      <c r="V32" s="153">
        <v>303590033.02999997</v>
      </c>
      <c r="W32" s="154">
        <v>0.55520000000000003</v>
      </c>
      <c r="X32" s="153">
        <v>0</v>
      </c>
      <c r="Y32" s="152">
        <v>0</v>
      </c>
      <c r="Z32" s="153">
        <v>1245000</v>
      </c>
      <c r="AA32" s="154">
        <v>2.2452999999999999</v>
      </c>
      <c r="AB32" s="153">
        <v>3771961.78</v>
      </c>
      <c r="AC32" s="154">
        <v>2.4811000000000001</v>
      </c>
      <c r="AD32" s="153">
        <v>0</v>
      </c>
      <c r="AE32" s="152">
        <v>0</v>
      </c>
      <c r="AF32" s="153">
        <v>5183994.5</v>
      </c>
      <c r="AG32" s="154">
        <v>6.1037999999999997</v>
      </c>
      <c r="AH32" s="153">
        <v>0</v>
      </c>
      <c r="AI32" s="152">
        <v>0</v>
      </c>
      <c r="AJ32" s="153">
        <v>0</v>
      </c>
      <c r="AK32" s="152">
        <v>0</v>
      </c>
      <c r="AL32" s="153">
        <v>1194675</v>
      </c>
      <c r="AM32" s="154">
        <v>2.7717000000000001</v>
      </c>
      <c r="AN32" s="153">
        <v>754047819.13999999</v>
      </c>
      <c r="AO32" s="154">
        <v>3.492</v>
      </c>
      <c r="AP32" s="153">
        <v>2552596.84</v>
      </c>
      <c r="AQ32" s="154">
        <v>3.2808000000000002</v>
      </c>
      <c r="AR32" s="153">
        <v>50002150.270000003</v>
      </c>
      <c r="AS32" s="154">
        <v>2.3391999999999999</v>
      </c>
      <c r="AT32" s="153">
        <v>0</v>
      </c>
      <c r="AU32" s="152">
        <v>0</v>
      </c>
      <c r="AV32" s="153">
        <v>2067066.4</v>
      </c>
      <c r="AW32" s="154">
        <v>1.8634999999999999</v>
      </c>
      <c r="AX32" s="153">
        <v>6596216.9000000004</v>
      </c>
      <c r="AY32" s="154">
        <v>3.9213</v>
      </c>
      <c r="AZ32" s="153">
        <v>7044264.8399999999</v>
      </c>
      <c r="BA32" s="154">
        <v>4.1413000000000002</v>
      </c>
      <c r="BB32" s="153">
        <v>5450915.1399999997</v>
      </c>
      <c r="BC32" s="154">
        <v>3.6233</v>
      </c>
      <c r="BD32" s="153">
        <v>2942146.1</v>
      </c>
      <c r="BE32" s="154">
        <v>1.9295</v>
      </c>
      <c r="BF32" s="153">
        <v>2226042.14</v>
      </c>
      <c r="BG32" s="154">
        <v>1.6420999999999999</v>
      </c>
      <c r="BH32" s="153">
        <v>0</v>
      </c>
      <c r="BI32" s="152">
        <v>0</v>
      </c>
      <c r="BJ32" s="153">
        <v>0</v>
      </c>
      <c r="BK32" s="152">
        <v>0</v>
      </c>
      <c r="BL32" s="153">
        <v>7637511.25</v>
      </c>
      <c r="BM32" s="154">
        <v>4.6921999999999997</v>
      </c>
      <c r="BN32" s="153">
        <v>6126404.3499999996</v>
      </c>
      <c r="BO32" s="154">
        <v>6.4676999999999998</v>
      </c>
      <c r="BP32" s="153">
        <v>2101115.5</v>
      </c>
      <c r="BQ32" s="154">
        <v>1.9619</v>
      </c>
      <c r="BR32" s="153">
        <v>0</v>
      </c>
      <c r="BS32" s="152">
        <v>0</v>
      </c>
      <c r="BT32" s="153">
        <v>490066584.73000002</v>
      </c>
      <c r="BU32" s="154">
        <v>5.0826000000000002</v>
      </c>
      <c r="BV32" s="153">
        <v>0</v>
      </c>
      <c r="BW32" s="152">
        <v>0</v>
      </c>
      <c r="BX32" s="153">
        <v>0</v>
      </c>
      <c r="BY32" s="152">
        <v>0</v>
      </c>
      <c r="BZ32" s="153">
        <v>13821927.300000001</v>
      </c>
      <c r="CA32" s="154">
        <v>15.4505</v>
      </c>
      <c r="CB32" s="153">
        <v>0</v>
      </c>
      <c r="CC32" s="152">
        <v>0</v>
      </c>
      <c r="CD32" s="153">
        <v>0</v>
      </c>
      <c r="CE32" s="152">
        <v>0</v>
      </c>
      <c r="CF32" s="153">
        <v>0</v>
      </c>
      <c r="CG32" s="152">
        <v>0</v>
      </c>
      <c r="CH32" s="153">
        <v>0</v>
      </c>
      <c r="CI32" s="152">
        <v>0</v>
      </c>
      <c r="CJ32" s="153">
        <v>14276</v>
      </c>
      <c r="CK32" s="154">
        <v>1.55E-2</v>
      </c>
      <c r="CL32" s="153">
        <v>0</v>
      </c>
      <c r="CM32" s="152">
        <v>0</v>
      </c>
      <c r="CN32" s="153">
        <v>0</v>
      </c>
      <c r="CO32" s="152">
        <v>0</v>
      </c>
      <c r="CP32" s="153">
        <v>0</v>
      </c>
      <c r="CQ32" s="152">
        <v>0</v>
      </c>
      <c r="CR32" s="153">
        <v>0</v>
      </c>
      <c r="CS32" s="152">
        <v>0</v>
      </c>
      <c r="CT32" s="153">
        <v>2350473</v>
      </c>
      <c r="CU32" s="154">
        <v>1.8727</v>
      </c>
      <c r="CV32" s="153">
        <v>0</v>
      </c>
      <c r="CW32" s="152">
        <v>0</v>
      </c>
      <c r="CX32" s="153">
        <v>0</v>
      </c>
      <c r="CY32" s="152">
        <v>0</v>
      </c>
      <c r="CZ32" s="153">
        <v>0</v>
      </c>
      <c r="DA32" s="152">
        <v>0</v>
      </c>
      <c r="DB32" s="153">
        <v>0</v>
      </c>
      <c r="DC32" s="152">
        <v>0</v>
      </c>
      <c r="DD32" s="153">
        <v>0</v>
      </c>
      <c r="DE32" s="152">
        <v>0</v>
      </c>
      <c r="DF32" s="153">
        <v>174628999.09999999</v>
      </c>
      <c r="DG32" s="154">
        <v>5.4493999999999998</v>
      </c>
      <c r="DH32" s="153">
        <v>0</v>
      </c>
      <c r="DI32" s="152">
        <v>0</v>
      </c>
      <c r="DJ32" s="153">
        <v>17863813.57</v>
      </c>
      <c r="DK32" s="154">
        <v>7.0888</v>
      </c>
      <c r="DL32" s="153">
        <v>0</v>
      </c>
      <c r="DM32" s="152">
        <v>0</v>
      </c>
      <c r="DN32" s="153">
        <v>0</v>
      </c>
      <c r="DO32" s="152">
        <v>0</v>
      </c>
      <c r="DP32" s="153">
        <v>11191974.48</v>
      </c>
      <c r="DQ32" s="154">
        <v>6.4573</v>
      </c>
      <c r="DR32" s="153">
        <v>55664658.920000002</v>
      </c>
      <c r="DS32" s="154">
        <v>1.0459000000000001</v>
      </c>
      <c r="DT32" s="153">
        <v>0</v>
      </c>
      <c r="DU32" s="152">
        <v>0</v>
      </c>
      <c r="DV32" s="153">
        <v>0</v>
      </c>
      <c r="DW32" s="152">
        <v>0</v>
      </c>
      <c r="DX32" s="153">
        <v>0</v>
      </c>
      <c r="DY32" s="152">
        <v>0</v>
      </c>
      <c r="DZ32" s="153">
        <v>351069589</v>
      </c>
      <c r="EA32" s="154">
        <v>4.7558999999999996</v>
      </c>
      <c r="EB32" s="153">
        <v>8662821</v>
      </c>
      <c r="EC32" s="154">
        <v>0.63170000000000004</v>
      </c>
      <c r="ED32" s="153">
        <v>43161180</v>
      </c>
      <c r="EE32" s="154">
        <v>1.8051999999999999</v>
      </c>
      <c r="EF32" s="153">
        <v>0</v>
      </c>
      <c r="EG32" s="152">
        <v>0</v>
      </c>
      <c r="EH32" s="153">
        <v>0</v>
      </c>
      <c r="EI32" s="152">
        <v>0</v>
      </c>
      <c r="EJ32" s="153">
        <v>0</v>
      </c>
      <c r="EK32" s="152">
        <v>0</v>
      </c>
      <c r="EL32" s="153">
        <v>0</v>
      </c>
      <c r="EM32" s="152">
        <v>0</v>
      </c>
      <c r="EN32" s="153">
        <v>0</v>
      </c>
      <c r="EO32" s="152">
        <v>0</v>
      </c>
      <c r="EP32" s="153">
        <v>0</v>
      </c>
      <c r="EQ32" s="152">
        <v>0</v>
      </c>
      <c r="ER32" s="153">
        <v>19534975.690000001</v>
      </c>
      <c r="ES32" s="154">
        <v>1.5934999999999999</v>
      </c>
      <c r="ET32" s="153">
        <v>0</v>
      </c>
      <c r="EU32" s="152">
        <v>0</v>
      </c>
      <c r="EV32" s="153">
        <v>0</v>
      </c>
      <c r="EW32" s="152">
        <v>0</v>
      </c>
      <c r="EX32" s="153">
        <v>0</v>
      </c>
      <c r="EY32" s="152">
        <v>0</v>
      </c>
      <c r="EZ32" s="153">
        <v>0</v>
      </c>
      <c r="FA32" s="152">
        <v>0</v>
      </c>
      <c r="FB32" s="153">
        <v>0</v>
      </c>
      <c r="FC32" s="152">
        <v>0</v>
      </c>
      <c r="FD32" s="153">
        <v>74886186.310000002</v>
      </c>
      <c r="FE32" s="154">
        <v>3.8065000000000002</v>
      </c>
      <c r="FF32" s="153">
        <v>3362850</v>
      </c>
      <c r="FG32" s="154">
        <v>0.26050000000000001</v>
      </c>
      <c r="FH32" s="153">
        <v>0</v>
      </c>
      <c r="FI32" s="152">
        <v>0</v>
      </c>
      <c r="FJ32" s="153">
        <v>342201.35</v>
      </c>
      <c r="FK32" s="154">
        <v>1.4487000000000001</v>
      </c>
      <c r="FL32" s="153">
        <v>1502092.82</v>
      </c>
      <c r="FM32" s="154">
        <v>1.5667</v>
      </c>
      <c r="FN32" s="153">
        <v>4741937.5</v>
      </c>
      <c r="FO32" s="154">
        <v>6.5041000000000002</v>
      </c>
      <c r="FP32" s="153">
        <v>0</v>
      </c>
      <c r="FQ32" s="152">
        <v>0</v>
      </c>
      <c r="FR32" s="153">
        <v>0</v>
      </c>
      <c r="FS32" s="152">
        <v>0</v>
      </c>
      <c r="FT32" s="153">
        <v>0</v>
      </c>
      <c r="FU32" s="152">
        <v>0</v>
      </c>
      <c r="FV32" s="153">
        <v>6253950</v>
      </c>
      <c r="FW32" s="154">
        <v>9.8520000000000003</v>
      </c>
      <c r="FX32" s="153">
        <v>90902350.709999993</v>
      </c>
      <c r="FY32" s="154">
        <v>2.9434</v>
      </c>
      <c r="FZ32" s="153">
        <v>0</v>
      </c>
      <c r="GA32" s="152">
        <v>0</v>
      </c>
      <c r="GB32" s="153">
        <v>0</v>
      </c>
      <c r="GC32" s="152">
        <v>0</v>
      </c>
      <c r="GD32" s="153">
        <v>0</v>
      </c>
      <c r="GE32" s="152">
        <v>0</v>
      </c>
      <c r="GF32" s="153">
        <v>0</v>
      </c>
      <c r="GG32" s="152">
        <v>0</v>
      </c>
      <c r="GH32" s="153">
        <v>0</v>
      </c>
      <c r="GI32" s="152">
        <v>0</v>
      </c>
      <c r="GJ32" s="153">
        <v>0</v>
      </c>
      <c r="GK32" s="152">
        <v>0</v>
      </c>
      <c r="GL32" s="153">
        <v>6228908.7599999998</v>
      </c>
      <c r="GM32" s="154">
        <v>3.8856000000000002</v>
      </c>
      <c r="GN32" s="153">
        <v>0</v>
      </c>
      <c r="GO32" s="152">
        <v>0</v>
      </c>
      <c r="GP32" s="153">
        <v>0</v>
      </c>
      <c r="GQ32" s="152">
        <v>0</v>
      </c>
      <c r="GR32" s="153">
        <v>42921610</v>
      </c>
      <c r="GS32" s="154">
        <v>1.8594999999999999</v>
      </c>
      <c r="GT32" s="153">
        <v>95422480</v>
      </c>
      <c r="GU32" s="154">
        <v>3.9462000000000002</v>
      </c>
      <c r="GV32" s="153">
        <v>37569216</v>
      </c>
      <c r="GW32" s="154">
        <v>2.7250000000000001</v>
      </c>
      <c r="GX32" s="153">
        <v>38324678</v>
      </c>
      <c r="GY32" s="154">
        <v>0.68510000000000004</v>
      </c>
      <c r="GZ32" s="153">
        <v>174296734</v>
      </c>
      <c r="HA32" s="154">
        <v>7.9871999999999996</v>
      </c>
      <c r="HB32" s="153">
        <v>19821052</v>
      </c>
      <c r="HC32" s="154">
        <v>1.0251999999999999</v>
      </c>
      <c r="HD32" s="153">
        <v>227613</v>
      </c>
      <c r="HE32" s="154">
        <v>0.26169999999999999</v>
      </c>
      <c r="HF32" s="153">
        <v>2164811</v>
      </c>
      <c r="HG32" s="154">
        <v>10.791</v>
      </c>
      <c r="HH32" s="153">
        <v>0</v>
      </c>
      <c r="HI32" s="152">
        <v>0</v>
      </c>
      <c r="HJ32" s="153">
        <v>15253980.859999999</v>
      </c>
      <c r="HK32" s="154">
        <v>20.807700000000001</v>
      </c>
      <c r="HL32" s="153">
        <v>0</v>
      </c>
      <c r="HM32" s="152">
        <v>0</v>
      </c>
      <c r="HN32" s="153">
        <v>0</v>
      </c>
      <c r="HO32" s="152">
        <v>0</v>
      </c>
    </row>
    <row r="33" spans="1:223" ht="13.5" thickTop="1" x14ac:dyDescent="0.2">
      <c r="A33" s="1" t="s">
        <v>559</v>
      </c>
    </row>
    <row r="34" spans="1:223" x14ac:dyDescent="0.2">
      <c r="A34" t="s">
        <v>560</v>
      </c>
      <c r="B34" s="31">
        <v>9666206173.3899994</v>
      </c>
      <c r="C34" s="5">
        <v>5.6490999999999998</v>
      </c>
      <c r="D34" s="31">
        <v>0</v>
      </c>
      <c r="E34">
        <v>0</v>
      </c>
      <c r="F34" s="31">
        <v>648727</v>
      </c>
      <c r="G34" s="5">
        <v>0.21160000000000001</v>
      </c>
      <c r="H34" s="31">
        <v>10182165.82</v>
      </c>
      <c r="I34" s="5">
        <v>3.9758</v>
      </c>
      <c r="J34" s="31">
        <v>0</v>
      </c>
      <c r="K34">
        <v>0</v>
      </c>
      <c r="L34" s="31">
        <v>49209213.719999999</v>
      </c>
      <c r="M34" s="5">
        <v>11.479799999999999</v>
      </c>
      <c r="N34" s="31">
        <v>137099902.34999999</v>
      </c>
      <c r="O34" s="5">
        <v>21.484000000000002</v>
      </c>
      <c r="P34" s="31">
        <v>235010.51</v>
      </c>
      <c r="Q34" s="5">
        <v>0.18010000000000001</v>
      </c>
      <c r="R34" s="31">
        <v>308014.43</v>
      </c>
      <c r="S34" s="5">
        <v>1.0144</v>
      </c>
      <c r="T34" s="31">
        <v>0</v>
      </c>
      <c r="U34">
        <v>0</v>
      </c>
      <c r="V34" s="31">
        <v>706740317.74000001</v>
      </c>
      <c r="W34" s="5">
        <v>1.2925</v>
      </c>
      <c r="X34" s="31">
        <v>57530.29</v>
      </c>
      <c r="Y34" s="5">
        <v>0.26619999999999999</v>
      </c>
      <c r="Z34" s="31">
        <v>9321632.4499999993</v>
      </c>
      <c r="AA34" s="5">
        <v>16.8111</v>
      </c>
      <c r="AB34" s="31">
        <v>22771507.359999999</v>
      </c>
      <c r="AC34" s="5">
        <v>14.9787</v>
      </c>
      <c r="AD34" s="31">
        <v>25450784.640000001</v>
      </c>
      <c r="AE34" s="5">
        <v>11.222099999999999</v>
      </c>
      <c r="AF34" s="31">
        <v>10383730.460000001</v>
      </c>
      <c r="AG34" s="5">
        <v>12.226100000000001</v>
      </c>
      <c r="AH34" s="31">
        <v>54797862.899999999</v>
      </c>
      <c r="AI34" s="5">
        <v>12.311999999999999</v>
      </c>
      <c r="AJ34" s="31">
        <v>597798.43000000005</v>
      </c>
      <c r="AK34" s="5">
        <v>0.31730000000000003</v>
      </c>
      <c r="AL34" s="31">
        <v>2560006.14</v>
      </c>
      <c r="AM34" s="5">
        <v>5.9394</v>
      </c>
      <c r="AN34" s="31">
        <v>2657754008.8800001</v>
      </c>
      <c r="AO34" s="5">
        <v>12.308199999999999</v>
      </c>
      <c r="AP34" s="31">
        <v>15444259.369999999</v>
      </c>
      <c r="AQ34" s="5">
        <v>19.8504</v>
      </c>
      <c r="AR34" s="31">
        <v>338065547.76999998</v>
      </c>
      <c r="AS34" s="5">
        <v>15.8154</v>
      </c>
      <c r="AT34" s="31">
        <v>1007951.59</v>
      </c>
      <c r="AU34" s="5">
        <v>1.5553999999999999</v>
      </c>
      <c r="AV34" s="31">
        <v>9062340.2699999996</v>
      </c>
      <c r="AW34" s="5">
        <v>8.1699000000000002</v>
      </c>
      <c r="AX34" s="31">
        <v>34120226.969999999</v>
      </c>
      <c r="AY34" s="5">
        <v>20.2836</v>
      </c>
      <c r="AZ34" s="31">
        <v>36487338.700000003</v>
      </c>
      <c r="BA34" s="5">
        <v>21.450700000000001</v>
      </c>
      <c r="BB34" s="31">
        <v>26296058.789999999</v>
      </c>
      <c r="BC34" s="5">
        <v>17.479199999999999</v>
      </c>
      <c r="BD34" s="31">
        <v>15563127.77</v>
      </c>
      <c r="BE34" s="5">
        <v>10.2067</v>
      </c>
      <c r="BF34" s="31">
        <v>18674646.59</v>
      </c>
      <c r="BG34" s="5">
        <v>13.7759</v>
      </c>
      <c r="BH34" s="31">
        <v>15992415.460000001</v>
      </c>
      <c r="BI34" s="5">
        <v>10.3513</v>
      </c>
      <c r="BJ34" s="31">
        <v>8217701.3600000003</v>
      </c>
      <c r="BK34" s="5">
        <v>6.3699000000000003</v>
      </c>
      <c r="BL34" s="31">
        <v>12887672.34</v>
      </c>
      <c r="BM34" s="5">
        <v>7.9176000000000002</v>
      </c>
      <c r="BN34" s="31">
        <v>4827122.97</v>
      </c>
      <c r="BO34" s="5">
        <v>5.0960000000000001</v>
      </c>
      <c r="BP34" s="31">
        <v>5811423.2400000002</v>
      </c>
      <c r="BQ34" s="5">
        <v>5.4264999999999999</v>
      </c>
      <c r="BR34" s="31">
        <v>16920934.039999999</v>
      </c>
      <c r="BS34" s="5">
        <v>7.3009000000000004</v>
      </c>
      <c r="BT34" s="31">
        <v>0</v>
      </c>
      <c r="BU34">
        <v>0</v>
      </c>
      <c r="BV34" s="31">
        <v>14870839.369999999</v>
      </c>
      <c r="BW34" s="5">
        <v>6.7687999999999997</v>
      </c>
      <c r="BX34" s="31">
        <v>166407.04999999999</v>
      </c>
      <c r="BY34" s="5">
        <v>0.55589999999999995</v>
      </c>
      <c r="BZ34" s="31">
        <v>17252893.640000001</v>
      </c>
      <c r="CA34" s="5">
        <v>19.285799999999998</v>
      </c>
      <c r="CB34" s="31">
        <v>281223.32</v>
      </c>
      <c r="CC34" s="5">
        <v>1.0178</v>
      </c>
      <c r="CD34" s="31">
        <v>406195.49</v>
      </c>
      <c r="CE34" s="5">
        <v>1.4853000000000001</v>
      </c>
      <c r="CF34" s="31">
        <v>679501361.42999995</v>
      </c>
      <c r="CG34" s="5">
        <v>13.407999999999999</v>
      </c>
      <c r="CH34" s="31">
        <v>4070743.23</v>
      </c>
      <c r="CI34" s="5">
        <v>2.5329999999999999</v>
      </c>
      <c r="CJ34" s="31">
        <v>3070884.52</v>
      </c>
      <c r="CK34" s="5">
        <v>3.3279000000000001</v>
      </c>
      <c r="CL34" s="31">
        <v>6479465.3399999999</v>
      </c>
      <c r="CM34" s="5">
        <v>12.8209</v>
      </c>
      <c r="CN34" s="31">
        <v>43352378.039999999</v>
      </c>
      <c r="CO34" s="5">
        <v>8.5475999999999992</v>
      </c>
      <c r="CP34" s="31">
        <v>442134</v>
      </c>
      <c r="CQ34" s="5">
        <v>2.7118000000000002</v>
      </c>
      <c r="CR34" s="31">
        <v>97887108.969999999</v>
      </c>
      <c r="CS34" s="5">
        <v>9.9443999999999999</v>
      </c>
      <c r="CT34" s="31">
        <v>8579967.1999999993</v>
      </c>
      <c r="CU34" s="5">
        <v>6.8361000000000001</v>
      </c>
      <c r="CV34" s="31">
        <v>-85582.63</v>
      </c>
      <c r="CW34" s="5">
        <v>-0.3342</v>
      </c>
      <c r="CX34" s="31">
        <v>10471131.17</v>
      </c>
      <c r="CY34" s="5">
        <v>7.9737999999999998</v>
      </c>
      <c r="CZ34" s="31">
        <v>281785.42</v>
      </c>
      <c r="DA34" s="5">
        <v>0.18340000000000001</v>
      </c>
      <c r="DB34" s="31">
        <v>822250.69</v>
      </c>
      <c r="DC34" s="5">
        <v>0.29770000000000002</v>
      </c>
      <c r="DD34" s="31">
        <v>906664</v>
      </c>
      <c r="DE34" s="5">
        <v>0.3407</v>
      </c>
      <c r="DF34" s="31">
        <v>173210324.19</v>
      </c>
      <c r="DG34" s="5">
        <v>5.4051999999999998</v>
      </c>
      <c r="DH34" s="31">
        <v>39826169.5</v>
      </c>
      <c r="DI34" s="5">
        <v>6.2912999999999997</v>
      </c>
      <c r="DJ34" s="31">
        <v>78656339.409999996</v>
      </c>
      <c r="DK34" s="5">
        <v>31.212700000000002</v>
      </c>
      <c r="DL34" s="31">
        <v>956363.01</v>
      </c>
      <c r="DM34" s="5">
        <v>1.5637000000000001</v>
      </c>
      <c r="DN34" s="31">
        <v>15433412.26</v>
      </c>
      <c r="DO34" s="5">
        <v>5.3387000000000002</v>
      </c>
      <c r="DP34" s="31">
        <v>7012449.1399999997</v>
      </c>
      <c r="DQ34" s="5">
        <v>4.0458999999999996</v>
      </c>
      <c r="DR34" s="31">
        <v>1937043666</v>
      </c>
      <c r="DS34" s="5">
        <v>36.394799999999996</v>
      </c>
      <c r="DT34" s="31">
        <v>1489754.33</v>
      </c>
      <c r="DU34" s="5">
        <v>0.2636</v>
      </c>
      <c r="DV34" s="31">
        <v>286351.98</v>
      </c>
      <c r="DW34" s="5">
        <v>0.19500000000000001</v>
      </c>
      <c r="DX34" s="31">
        <v>0</v>
      </c>
      <c r="DY34">
        <v>0</v>
      </c>
      <c r="DZ34" s="31">
        <v>116564220.44</v>
      </c>
      <c r="EA34" s="5">
        <v>1.5790999999999999</v>
      </c>
      <c r="EB34" s="31">
        <v>45915832.200000003</v>
      </c>
      <c r="EC34" s="5">
        <v>3.3481000000000001</v>
      </c>
      <c r="ED34" s="31">
        <v>32920705.620000001</v>
      </c>
      <c r="EE34" s="5">
        <v>1.3769</v>
      </c>
      <c r="EF34" s="31">
        <v>718369.93</v>
      </c>
      <c r="EG34" s="5">
        <v>2.8374999999999999</v>
      </c>
      <c r="EH34" s="31">
        <v>1204924.55</v>
      </c>
      <c r="EI34" s="5">
        <v>2.9062999999999999</v>
      </c>
      <c r="EJ34" s="31">
        <v>1698324.72</v>
      </c>
      <c r="EK34" s="5">
        <v>2.6979000000000002</v>
      </c>
      <c r="EL34" s="31">
        <v>2294108.27</v>
      </c>
      <c r="EM34" s="5">
        <v>2.4510000000000001</v>
      </c>
      <c r="EN34" s="31">
        <v>7636811.5599999996</v>
      </c>
      <c r="EO34" s="5">
        <v>1.7939000000000001</v>
      </c>
      <c r="EP34" s="31">
        <v>21733380.079999998</v>
      </c>
      <c r="EQ34" s="5">
        <v>1.8736999999999999</v>
      </c>
      <c r="ER34" s="31">
        <v>-227156274.87</v>
      </c>
      <c r="ES34" s="5">
        <v>-18.529699999999998</v>
      </c>
      <c r="ET34" s="31">
        <v>0</v>
      </c>
      <c r="EU34">
        <v>0</v>
      </c>
      <c r="EV34" s="31">
        <v>0</v>
      </c>
      <c r="EW34">
        <v>0</v>
      </c>
      <c r="EX34" s="31">
        <v>0</v>
      </c>
      <c r="EY34">
        <v>0</v>
      </c>
      <c r="EZ34" s="31">
        <v>0</v>
      </c>
      <c r="FA34">
        <v>0</v>
      </c>
      <c r="FB34" s="31">
        <v>0</v>
      </c>
      <c r="FC34">
        <v>0</v>
      </c>
      <c r="FD34" s="31">
        <v>-77348910.689999998</v>
      </c>
      <c r="FE34" s="5">
        <v>-3.9317000000000002</v>
      </c>
      <c r="FF34" s="31">
        <v>204558193.09</v>
      </c>
      <c r="FG34" s="5">
        <v>15.848100000000001</v>
      </c>
      <c r="FH34" s="31">
        <v>8816937.0899999999</v>
      </c>
      <c r="FI34" s="5">
        <v>0.21199999999999999</v>
      </c>
      <c r="FJ34" s="31">
        <v>1745320.15</v>
      </c>
      <c r="FK34" s="5">
        <v>7.3888999999999996</v>
      </c>
      <c r="FL34" s="31">
        <v>37778749.140000001</v>
      </c>
      <c r="FM34" s="5">
        <v>39.4041</v>
      </c>
      <c r="FN34" s="31">
        <v>32611733.68</v>
      </c>
      <c r="FO34" s="5">
        <v>44.730600000000003</v>
      </c>
      <c r="FP34" s="31">
        <v>457059.7</v>
      </c>
      <c r="FQ34" s="5">
        <v>0.66320000000000001</v>
      </c>
      <c r="FR34" s="31">
        <v>832073.46</v>
      </c>
      <c r="FS34" s="5">
        <v>0.10340000000000001</v>
      </c>
      <c r="FT34" s="31">
        <v>1876418.05</v>
      </c>
      <c r="FU34" s="5">
        <v>2.5687000000000002</v>
      </c>
      <c r="FV34" s="31">
        <v>22642918</v>
      </c>
      <c r="FW34" s="5">
        <v>35.67</v>
      </c>
      <c r="FX34" s="31">
        <v>66634378.619999997</v>
      </c>
      <c r="FY34" s="5">
        <v>2.1576</v>
      </c>
      <c r="FZ34" s="31">
        <v>2361760.1800000002</v>
      </c>
      <c r="GA34" s="5">
        <v>2.1227999999999998</v>
      </c>
      <c r="GB34" s="31">
        <v>-896878.45</v>
      </c>
      <c r="GC34" s="5">
        <v>-0.2631</v>
      </c>
      <c r="GD34" s="31">
        <v>1954559.35</v>
      </c>
      <c r="GE34" s="5">
        <v>0.96319999999999995</v>
      </c>
      <c r="GF34" s="31">
        <v>283839816.91000003</v>
      </c>
      <c r="GG34" s="5">
        <v>11.402799999999999</v>
      </c>
      <c r="GH34" s="31">
        <v>349037839.73000002</v>
      </c>
      <c r="GI34" s="5">
        <v>66.880499999999998</v>
      </c>
      <c r="GJ34" s="31">
        <v>211354216.80000001</v>
      </c>
      <c r="GK34" s="5">
        <v>35.233199999999997</v>
      </c>
      <c r="GL34" s="31">
        <v>24648274.449999999</v>
      </c>
      <c r="GM34" s="5">
        <v>15.3758</v>
      </c>
      <c r="GN34" s="31">
        <v>-1707302.69</v>
      </c>
      <c r="GO34" s="5">
        <v>-2.6100000000000002E-2</v>
      </c>
      <c r="GP34" s="31">
        <v>-60633348.509999998</v>
      </c>
      <c r="GQ34" s="5">
        <v>-1.2193000000000001</v>
      </c>
      <c r="GR34" s="31">
        <v>882215242</v>
      </c>
      <c r="GS34" s="5">
        <v>38.220300000000002</v>
      </c>
      <c r="GT34" s="31">
        <v>129345246.06</v>
      </c>
      <c r="GU34" s="5">
        <v>5.3490000000000002</v>
      </c>
      <c r="GV34" s="31">
        <v>33583459.770000003</v>
      </c>
      <c r="GW34" s="5">
        <v>2.4359000000000002</v>
      </c>
      <c r="GX34" s="31">
        <v>8795070</v>
      </c>
      <c r="GY34" s="5">
        <v>0.15720000000000001</v>
      </c>
      <c r="GZ34" s="31">
        <v>76893911.060000002</v>
      </c>
      <c r="HA34" s="5">
        <v>3.5236999999999998</v>
      </c>
      <c r="HB34" s="31">
        <v>0</v>
      </c>
      <c r="HC34">
        <v>0</v>
      </c>
      <c r="HD34" s="31">
        <v>89018</v>
      </c>
      <c r="HE34" s="5">
        <v>0.1024</v>
      </c>
      <c r="HF34" s="31">
        <v>0</v>
      </c>
      <c r="HG34">
        <v>0</v>
      </c>
      <c r="HH34" s="31">
        <v>13008842.84</v>
      </c>
      <c r="HI34" s="5">
        <v>1.3090999999999999</v>
      </c>
      <c r="HJ34" s="31">
        <v>17151430.739999998</v>
      </c>
      <c r="HK34" s="5">
        <v>23.396000000000001</v>
      </c>
      <c r="HL34" s="31">
        <v>662972.76</v>
      </c>
      <c r="HM34" s="5">
        <v>1.2974000000000001</v>
      </c>
      <c r="HN34" s="31">
        <v>197109.18</v>
      </c>
      <c r="HO34" s="5">
        <v>0.22289999999999999</v>
      </c>
    </row>
    <row r="35" spans="1:223" x14ac:dyDescent="0.2">
      <c r="A35" t="s">
        <v>561</v>
      </c>
      <c r="B35" s="31">
        <v>1352955255.47</v>
      </c>
      <c r="C35" s="5">
        <v>0.79069999999999996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6061219.9800000004</v>
      </c>
      <c r="O35" s="5">
        <v>0.94979999999999998</v>
      </c>
      <c r="P35" s="31">
        <v>0</v>
      </c>
      <c r="Q35">
        <v>0</v>
      </c>
      <c r="R35" s="31">
        <v>1002133.19</v>
      </c>
      <c r="S35" s="5">
        <v>3.3003999999999998</v>
      </c>
      <c r="T35" s="31">
        <v>0</v>
      </c>
      <c r="U35">
        <v>0</v>
      </c>
      <c r="V35" s="31">
        <v>691201699.02999997</v>
      </c>
      <c r="W35" s="5">
        <v>1.2641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145130000</v>
      </c>
      <c r="AO35" s="5">
        <v>0.67210000000000003</v>
      </c>
      <c r="AP35" s="31">
        <v>64609.279999999999</v>
      </c>
      <c r="AQ35" s="5">
        <v>8.3000000000000004E-2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11473202.359999999</v>
      </c>
      <c r="BM35" s="5">
        <v>7.0486000000000004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366538177.5</v>
      </c>
      <c r="BU35" s="5">
        <v>3.8014000000000001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1004417.5</v>
      </c>
      <c r="CK35" s="5">
        <v>1.0885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0</v>
      </c>
      <c r="CS35">
        <v>0</v>
      </c>
      <c r="CT35" s="31">
        <v>624902</v>
      </c>
      <c r="CU35" s="5">
        <v>0.49790000000000001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11052647</v>
      </c>
      <c r="DE35" s="5">
        <v>4.1536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38945384.649999999</v>
      </c>
      <c r="DO35" s="5">
        <v>13.4718</v>
      </c>
      <c r="DP35" s="31">
        <v>0</v>
      </c>
      <c r="DQ35">
        <v>0</v>
      </c>
      <c r="DR35" s="31">
        <v>18780713.300000001</v>
      </c>
      <c r="DS35" s="5">
        <v>0.35289999999999999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15148500</v>
      </c>
      <c r="EC35" s="5">
        <v>1.1046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5004034.68</v>
      </c>
      <c r="ES35" s="5">
        <v>0.40820000000000001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  <c r="FN35" s="31">
        <v>0</v>
      </c>
      <c r="FO35">
        <v>0</v>
      </c>
      <c r="FP35" s="31">
        <v>0</v>
      </c>
      <c r="FQ35">
        <v>0</v>
      </c>
      <c r="FR35" s="31">
        <v>0</v>
      </c>
      <c r="FS35">
        <v>0</v>
      </c>
      <c r="FT35" s="31">
        <v>0</v>
      </c>
      <c r="FU35">
        <v>0</v>
      </c>
      <c r="FV35" s="31">
        <v>0</v>
      </c>
      <c r="FW35">
        <v>0</v>
      </c>
      <c r="FX35" s="31">
        <v>0</v>
      </c>
      <c r="FY35">
        <v>0</v>
      </c>
      <c r="FZ35" s="31">
        <v>0</v>
      </c>
      <c r="GA35">
        <v>0</v>
      </c>
      <c r="GB35" s="31">
        <v>0</v>
      </c>
      <c r="GC35">
        <v>0</v>
      </c>
      <c r="GD35" s="31">
        <v>0</v>
      </c>
      <c r="GE35">
        <v>0</v>
      </c>
      <c r="GF35" s="31">
        <v>0</v>
      </c>
      <c r="GG35">
        <v>0</v>
      </c>
      <c r="GH35" s="31">
        <v>0</v>
      </c>
      <c r="GI35">
        <v>0</v>
      </c>
      <c r="GJ35" s="31">
        <v>0</v>
      </c>
      <c r="GK35">
        <v>0</v>
      </c>
      <c r="GL35" s="31">
        <v>0</v>
      </c>
      <c r="GM35">
        <v>0</v>
      </c>
      <c r="GN35" s="31">
        <v>0</v>
      </c>
      <c r="GO35">
        <v>0</v>
      </c>
      <c r="GP35" s="31">
        <v>0</v>
      </c>
      <c r="GQ35">
        <v>0</v>
      </c>
      <c r="GR35" s="31">
        <v>0</v>
      </c>
      <c r="GS35">
        <v>0</v>
      </c>
      <c r="GT35" s="31">
        <v>0</v>
      </c>
      <c r="GU35">
        <v>0</v>
      </c>
      <c r="GV35" s="31">
        <v>30059452</v>
      </c>
      <c r="GW35" s="5">
        <v>2.1802999999999999</v>
      </c>
      <c r="GX35" s="31">
        <v>0</v>
      </c>
      <c r="GY35">
        <v>0</v>
      </c>
      <c r="GZ35" s="31">
        <v>2864134</v>
      </c>
      <c r="HA35" s="5">
        <v>0.13120000000000001</v>
      </c>
      <c r="HB35" s="31">
        <v>8000029</v>
      </c>
      <c r="HC35" s="5">
        <v>0.4138</v>
      </c>
      <c r="HD35" s="31">
        <v>0</v>
      </c>
      <c r="HE35">
        <v>0</v>
      </c>
      <c r="HF35" s="31">
        <v>0</v>
      </c>
      <c r="HG35">
        <v>0</v>
      </c>
      <c r="HH35" s="31">
        <v>0</v>
      </c>
      <c r="HI35">
        <v>0</v>
      </c>
      <c r="HJ35" s="31">
        <v>0</v>
      </c>
      <c r="HK35">
        <v>0</v>
      </c>
      <c r="HL35" s="31">
        <v>0</v>
      </c>
      <c r="HM35">
        <v>0</v>
      </c>
      <c r="HN35" s="31">
        <v>0</v>
      </c>
      <c r="HO35">
        <v>0</v>
      </c>
    </row>
    <row r="36" spans="1:223" x14ac:dyDescent="0.2">
      <c r="A36" t="s">
        <v>562</v>
      </c>
      <c r="B36" s="31">
        <v>1127539196.75</v>
      </c>
      <c r="C36" s="5">
        <v>0.65900000000000003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11172708.789999999</v>
      </c>
      <c r="AG36" s="5">
        <v>13.155099999999999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417132595.58999997</v>
      </c>
      <c r="AO36" s="5">
        <v>1.9318</v>
      </c>
      <c r="AP36" s="31">
        <v>0</v>
      </c>
      <c r="AQ36">
        <v>0</v>
      </c>
      <c r="AR36" s="31">
        <v>3009678.98</v>
      </c>
      <c r="AS36" s="5">
        <v>0.14080000000000001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138275320.55000001</v>
      </c>
      <c r="BU36" s="5">
        <v>1.4340999999999999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2427424.9300000002</v>
      </c>
      <c r="CG36" s="5">
        <v>4.7899999999999998E-2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4129198</v>
      </c>
      <c r="CU36" s="5">
        <v>3.2898999999999998</v>
      </c>
      <c r="CV36" s="31">
        <v>0</v>
      </c>
      <c r="CW36">
        <v>0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83942907.890000001</v>
      </c>
      <c r="DG36" s="5">
        <v>2.6194999999999999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13636626</v>
      </c>
      <c r="EA36" s="5">
        <v>0.1847</v>
      </c>
      <c r="EB36" s="31">
        <v>28301550</v>
      </c>
      <c r="EC36" s="5">
        <v>2.0636999999999999</v>
      </c>
      <c r="ED36" s="31">
        <v>12597635</v>
      </c>
      <c r="EE36" s="5">
        <v>0.52690000000000003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0</v>
      </c>
      <c r="FA36">
        <v>0</v>
      </c>
      <c r="FB36" s="31">
        <v>0</v>
      </c>
      <c r="FC36">
        <v>0</v>
      </c>
      <c r="FD36" s="31">
        <v>87304615.939999998</v>
      </c>
      <c r="FE36" s="5">
        <v>4.4378000000000002</v>
      </c>
      <c r="FF36" s="31">
        <v>6404250.1500000004</v>
      </c>
      <c r="FG36" s="5">
        <v>0.49619999999999997</v>
      </c>
      <c r="FH36" s="31">
        <v>0</v>
      </c>
      <c r="FI36">
        <v>0</v>
      </c>
      <c r="FJ36" s="31">
        <v>213475</v>
      </c>
      <c r="FK36" s="5">
        <v>0.90380000000000005</v>
      </c>
      <c r="FL36" s="31">
        <v>0</v>
      </c>
      <c r="FM36">
        <v>0</v>
      </c>
      <c r="FN36" s="31">
        <v>0</v>
      </c>
      <c r="FO36">
        <v>0</v>
      </c>
      <c r="FP36" s="31">
        <v>0</v>
      </c>
      <c r="FQ36">
        <v>0</v>
      </c>
      <c r="FR36" s="31">
        <v>0</v>
      </c>
      <c r="FS36">
        <v>0</v>
      </c>
      <c r="FT36" s="31">
        <v>0</v>
      </c>
      <c r="FU36">
        <v>0</v>
      </c>
      <c r="FV36" s="31">
        <v>0</v>
      </c>
      <c r="FW36">
        <v>0</v>
      </c>
      <c r="FX36" s="31">
        <v>0</v>
      </c>
      <c r="FY36">
        <v>0</v>
      </c>
      <c r="FZ36" s="31">
        <v>0</v>
      </c>
      <c r="GA36">
        <v>0</v>
      </c>
      <c r="GB36" s="31">
        <v>0</v>
      </c>
      <c r="GC36">
        <v>0</v>
      </c>
      <c r="GD36" s="31">
        <v>0</v>
      </c>
      <c r="GE36">
        <v>0</v>
      </c>
      <c r="GF36" s="31">
        <v>239165.93</v>
      </c>
      <c r="GG36" s="5">
        <v>9.5999999999999992E-3</v>
      </c>
      <c r="GH36" s="31">
        <v>0</v>
      </c>
      <c r="GI36">
        <v>0</v>
      </c>
      <c r="GJ36" s="31">
        <v>0</v>
      </c>
      <c r="GK36">
        <v>0</v>
      </c>
      <c r="GL36" s="31">
        <v>0</v>
      </c>
      <c r="GM36">
        <v>0</v>
      </c>
      <c r="GN36" s="31">
        <v>0</v>
      </c>
      <c r="GO36">
        <v>0</v>
      </c>
      <c r="GP36" s="31">
        <v>0</v>
      </c>
      <c r="GQ36">
        <v>0</v>
      </c>
      <c r="GR36" s="31">
        <v>17024452</v>
      </c>
      <c r="GS36" s="5">
        <v>0.73760000000000003</v>
      </c>
      <c r="GT36" s="31">
        <v>56643789</v>
      </c>
      <c r="GU36" s="5">
        <v>2.3424999999999998</v>
      </c>
      <c r="GV36" s="31">
        <v>73123504</v>
      </c>
      <c r="GW36" s="5">
        <v>5.3038999999999996</v>
      </c>
      <c r="GX36" s="31">
        <v>15000000</v>
      </c>
      <c r="GY36" s="5">
        <v>0.2681</v>
      </c>
      <c r="GZ36" s="31">
        <v>156960299</v>
      </c>
      <c r="HA36" s="5">
        <v>7.1927000000000003</v>
      </c>
      <c r="HB36" s="31">
        <v>0</v>
      </c>
      <c r="HC36">
        <v>0</v>
      </c>
      <c r="HD36" s="31">
        <v>0</v>
      </c>
      <c r="HE36">
        <v>0</v>
      </c>
      <c r="HF36" s="31">
        <v>0</v>
      </c>
      <c r="HG36">
        <v>0</v>
      </c>
      <c r="HH36" s="31">
        <v>0</v>
      </c>
      <c r="HI36">
        <v>0</v>
      </c>
      <c r="HJ36" s="31">
        <v>0</v>
      </c>
      <c r="HK36">
        <v>0</v>
      </c>
      <c r="HL36" s="31">
        <v>0</v>
      </c>
      <c r="HM36">
        <v>0</v>
      </c>
      <c r="HN36" s="31">
        <v>0</v>
      </c>
      <c r="HO36">
        <v>0</v>
      </c>
    </row>
    <row r="37" spans="1:223" x14ac:dyDescent="0.2">
      <c r="A37" t="s">
        <v>563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  <c r="FN37" s="31">
        <v>0</v>
      </c>
      <c r="FO37">
        <v>0</v>
      </c>
      <c r="FP37" s="31">
        <v>0</v>
      </c>
      <c r="FQ37">
        <v>0</v>
      </c>
      <c r="FR37" s="31">
        <v>0</v>
      </c>
      <c r="FS37">
        <v>0</v>
      </c>
      <c r="FT37" s="31">
        <v>0</v>
      </c>
      <c r="FU37">
        <v>0</v>
      </c>
      <c r="FV37" s="31">
        <v>0</v>
      </c>
      <c r="FW37">
        <v>0</v>
      </c>
      <c r="FX37" s="31">
        <v>0</v>
      </c>
      <c r="FY37">
        <v>0</v>
      </c>
      <c r="FZ37" s="31">
        <v>0</v>
      </c>
      <c r="GA37">
        <v>0</v>
      </c>
      <c r="GB37" s="31">
        <v>0</v>
      </c>
      <c r="GC37">
        <v>0</v>
      </c>
      <c r="GD37" s="31">
        <v>0</v>
      </c>
      <c r="GE37">
        <v>0</v>
      </c>
      <c r="GF37" s="31">
        <v>0</v>
      </c>
      <c r="GG37">
        <v>0</v>
      </c>
      <c r="GH37" s="31">
        <v>0</v>
      </c>
      <c r="GI37">
        <v>0</v>
      </c>
      <c r="GJ37" s="31">
        <v>0</v>
      </c>
      <c r="GK37">
        <v>0</v>
      </c>
      <c r="GL37" s="31">
        <v>0</v>
      </c>
      <c r="GM37">
        <v>0</v>
      </c>
      <c r="GN37" s="31">
        <v>0</v>
      </c>
      <c r="GO37">
        <v>0</v>
      </c>
      <c r="GP37" s="31">
        <v>0</v>
      </c>
      <c r="GQ37">
        <v>0</v>
      </c>
      <c r="GR37" s="31">
        <v>0</v>
      </c>
      <c r="GS37">
        <v>0</v>
      </c>
      <c r="GT37" s="31">
        <v>0</v>
      </c>
      <c r="GU37">
        <v>0</v>
      </c>
      <c r="GV37" s="31">
        <v>0</v>
      </c>
      <c r="GW37">
        <v>0</v>
      </c>
      <c r="GX37" s="31">
        <v>0</v>
      </c>
      <c r="GY37">
        <v>0</v>
      </c>
      <c r="GZ37" s="31">
        <v>0</v>
      </c>
      <c r="HA37">
        <v>0</v>
      </c>
      <c r="HB37" s="31">
        <v>0</v>
      </c>
      <c r="HC37">
        <v>0</v>
      </c>
      <c r="HD37" s="31">
        <v>0</v>
      </c>
      <c r="HE37">
        <v>0</v>
      </c>
      <c r="HF37" s="31">
        <v>0</v>
      </c>
      <c r="HG37">
        <v>0</v>
      </c>
      <c r="HH37" s="31">
        <v>0</v>
      </c>
      <c r="HI37">
        <v>0</v>
      </c>
      <c r="HJ37" s="31">
        <v>0</v>
      </c>
      <c r="HK37">
        <v>0</v>
      </c>
      <c r="HL37" s="31">
        <v>0</v>
      </c>
      <c r="HM37">
        <v>0</v>
      </c>
      <c r="HN37" s="31">
        <v>0</v>
      </c>
      <c r="HO37">
        <v>0</v>
      </c>
    </row>
    <row r="38" spans="1:223" x14ac:dyDescent="0.2">
      <c r="A38" t="s">
        <v>564</v>
      </c>
      <c r="B38" s="31">
        <v>18135063392.380001</v>
      </c>
      <c r="C38" s="5">
        <v>10.5984</v>
      </c>
      <c r="D38" s="31">
        <v>447220.74</v>
      </c>
      <c r="E38" s="5">
        <v>1.2283999999999999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78007093.359999999</v>
      </c>
      <c r="M38" s="5">
        <v>18.197900000000001</v>
      </c>
      <c r="N38" s="31">
        <v>164964426.93000001</v>
      </c>
      <c r="O38" s="5">
        <v>25.8505</v>
      </c>
      <c r="P38" s="31">
        <v>0</v>
      </c>
      <c r="Q38">
        <v>0</v>
      </c>
      <c r="R38" s="31">
        <v>8836245.8599999994</v>
      </c>
      <c r="S38" s="5">
        <v>29.101299999999998</v>
      </c>
      <c r="T38" s="31">
        <v>13341876.27</v>
      </c>
      <c r="U38" s="5">
        <v>46.382399999999997</v>
      </c>
      <c r="V38" s="31">
        <v>8058091958.2700005</v>
      </c>
      <c r="W38" s="5">
        <v>14.736800000000001</v>
      </c>
      <c r="X38" s="31">
        <v>0</v>
      </c>
      <c r="Y38">
        <v>0</v>
      </c>
      <c r="Z38" s="31">
        <v>0</v>
      </c>
      <c r="AA38">
        <v>0</v>
      </c>
      <c r="AB38" s="31">
        <v>3083052.57</v>
      </c>
      <c r="AC38" s="5">
        <v>2.028</v>
      </c>
      <c r="AD38" s="31">
        <v>0</v>
      </c>
      <c r="AE38">
        <v>0</v>
      </c>
      <c r="AF38" s="31">
        <v>0</v>
      </c>
      <c r="AG38">
        <v>0</v>
      </c>
      <c r="AH38" s="31">
        <v>12210638.300000001</v>
      </c>
      <c r="AI38" s="5">
        <v>2.7435</v>
      </c>
      <c r="AJ38" s="31">
        <v>0</v>
      </c>
      <c r="AK38">
        <v>0</v>
      </c>
      <c r="AL38" s="31">
        <v>4708350.43</v>
      </c>
      <c r="AM38" s="5">
        <v>10.9237</v>
      </c>
      <c r="AN38" s="31">
        <v>1976910417.6199999</v>
      </c>
      <c r="AO38" s="5">
        <v>9.1552000000000007</v>
      </c>
      <c r="AP38" s="31">
        <v>817370.08</v>
      </c>
      <c r="AQ38" s="5">
        <v>1.0506</v>
      </c>
      <c r="AR38" s="31">
        <v>44919314.210000001</v>
      </c>
      <c r="AS38" s="5">
        <v>2.1013999999999999</v>
      </c>
      <c r="AT38" s="31">
        <v>670945.05000000005</v>
      </c>
      <c r="AU38" s="5">
        <v>1.0354000000000001</v>
      </c>
      <c r="AV38" s="31">
        <v>939323.06</v>
      </c>
      <c r="AW38" s="5">
        <v>0.8468</v>
      </c>
      <c r="AX38" s="31">
        <v>1207701.08</v>
      </c>
      <c r="AY38" s="5">
        <v>0.71789999999999998</v>
      </c>
      <c r="AZ38" s="31">
        <v>1207701.08</v>
      </c>
      <c r="BA38" s="5">
        <v>0.71</v>
      </c>
      <c r="BB38" s="31">
        <v>1073512.07</v>
      </c>
      <c r="BC38" s="5">
        <v>0.71360000000000001</v>
      </c>
      <c r="BD38" s="31">
        <v>1073512.07</v>
      </c>
      <c r="BE38" s="5">
        <v>0.70399999999999996</v>
      </c>
      <c r="BF38" s="31">
        <v>670945.03</v>
      </c>
      <c r="BG38" s="5">
        <v>0.49490000000000001</v>
      </c>
      <c r="BH38" s="31">
        <v>268378.02</v>
      </c>
      <c r="BI38" s="5">
        <v>0.17369999999999999</v>
      </c>
      <c r="BJ38" s="31">
        <v>0</v>
      </c>
      <c r="BK38">
        <v>0</v>
      </c>
      <c r="BL38" s="31">
        <v>0</v>
      </c>
      <c r="BM38">
        <v>0</v>
      </c>
      <c r="BN38" s="31">
        <v>12297599.24</v>
      </c>
      <c r="BO38" s="5">
        <v>12.982699999999999</v>
      </c>
      <c r="BP38" s="31">
        <v>36648600.829999998</v>
      </c>
      <c r="BQ38" s="5">
        <v>34.2209</v>
      </c>
      <c r="BR38" s="31">
        <v>0</v>
      </c>
      <c r="BS38">
        <v>0</v>
      </c>
      <c r="BT38" s="31">
        <v>1393220273.51</v>
      </c>
      <c r="BU38" s="5">
        <v>14.449400000000001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  <c r="CF38" s="31">
        <v>321978406.55000001</v>
      </c>
      <c r="CG38" s="5">
        <v>6.3532999999999999</v>
      </c>
      <c r="CH38" s="31">
        <v>0</v>
      </c>
      <c r="CI38">
        <v>0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0</v>
      </c>
      <c r="CQ38">
        <v>0</v>
      </c>
      <c r="CR38" s="31">
        <v>0</v>
      </c>
      <c r="CS38">
        <v>0</v>
      </c>
      <c r="CT38" s="31">
        <v>12598622</v>
      </c>
      <c r="CU38" s="5">
        <v>10.0379</v>
      </c>
      <c r="CV38" s="31">
        <v>0</v>
      </c>
      <c r="CW38">
        <v>0</v>
      </c>
      <c r="CX38" s="31">
        <v>2610549.2999999998</v>
      </c>
      <c r="CY38" s="5">
        <v>1.9879</v>
      </c>
      <c r="CZ38" s="31">
        <v>0</v>
      </c>
      <c r="DA38">
        <v>0</v>
      </c>
      <c r="DB38" s="31">
        <v>0</v>
      </c>
      <c r="DC38">
        <v>0</v>
      </c>
      <c r="DD38" s="31">
        <v>0</v>
      </c>
      <c r="DE38">
        <v>0</v>
      </c>
      <c r="DF38" s="31">
        <v>224329683.83000001</v>
      </c>
      <c r="DG38" s="5">
        <v>7.0004</v>
      </c>
      <c r="DH38" s="31">
        <v>0</v>
      </c>
      <c r="DI38">
        <v>0</v>
      </c>
      <c r="DJ38" s="31">
        <v>0</v>
      </c>
      <c r="DK38">
        <v>0</v>
      </c>
      <c r="DL38" s="31">
        <v>0</v>
      </c>
      <c r="DM38">
        <v>0</v>
      </c>
      <c r="DN38" s="31">
        <v>27254110.440000001</v>
      </c>
      <c r="DO38" s="5">
        <v>9.4276</v>
      </c>
      <c r="DP38" s="31">
        <v>4000140.57</v>
      </c>
      <c r="DQ38" s="5">
        <v>2.3079000000000001</v>
      </c>
      <c r="DR38" s="31">
        <v>105091539</v>
      </c>
      <c r="DS38" s="5">
        <v>1.9744999999999999</v>
      </c>
      <c r="DT38" s="31">
        <v>0</v>
      </c>
      <c r="DU38">
        <v>0</v>
      </c>
      <c r="DV38" s="31">
        <v>0</v>
      </c>
      <c r="DW38">
        <v>0</v>
      </c>
      <c r="DX38" s="31">
        <v>11733128.17</v>
      </c>
      <c r="DY38" s="5">
        <v>37.803199999999997</v>
      </c>
      <c r="DZ38" s="31">
        <v>788080902</v>
      </c>
      <c r="EA38" s="5">
        <v>10.676</v>
      </c>
      <c r="EB38" s="31">
        <v>439718959</v>
      </c>
      <c r="EC38" s="5">
        <v>32.063099999999999</v>
      </c>
      <c r="ED38" s="31">
        <v>1008196587</v>
      </c>
      <c r="EE38" s="5">
        <v>42.167200000000001</v>
      </c>
      <c r="EF38" s="31">
        <v>0</v>
      </c>
      <c r="EG38">
        <v>0</v>
      </c>
      <c r="EH38" s="31">
        <v>0</v>
      </c>
      <c r="EI38">
        <v>0</v>
      </c>
      <c r="EJ38" s="31">
        <v>0</v>
      </c>
      <c r="EK38">
        <v>0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  <c r="ER38" s="31">
        <v>391605690.80000001</v>
      </c>
      <c r="ES38" s="5">
        <v>31.944299999999998</v>
      </c>
      <c r="ET38" s="31">
        <v>338715.13</v>
      </c>
      <c r="EU38" s="5">
        <v>4.2550999999999997</v>
      </c>
      <c r="EV38" s="31">
        <v>112654.46</v>
      </c>
      <c r="EW38" s="5">
        <v>1.0738000000000001</v>
      </c>
      <c r="EX38" s="31">
        <v>482237.06</v>
      </c>
      <c r="EY38" s="5">
        <v>6.0956999999999999</v>
      </c>
      <c r="EZ38" s="31">
        <v>319913.31</v>
      </c>
      <c r="FA38" s="5">
        <v>2.0695000000000001</v>
      </c>
      <c r="FB38" s="31">
        <v>162920.34</v>
      </c>
      <c r="FC38" s="5">
        <v>1.3861000000000001</v>
      </c>
      <c r="FD38" s="31">
        <v>62480958.509999998</v>
      </c>
      <c r="FE38" s="5">
        <v>3.1760000000000002</v>
      </c>
      <c r="FF38" s="31">
        <v>115872440.51000001</v>
      </c>
      <c r="FG38" s="5">
        <v>8.9771999999999998</v>
      </c>
      <c r="FH38" s="31">
        <v>0</v>
      </c>
      <c r="FI38">
        <v>0</v>
      </c>
      <c r="FJ38" s="31">
        <v>8889809.25</v>
      </c>
      <c r="FK38" s="5">
        <v>37.635599999999997</v>
      </c>
      <c r="FL38" s="31">
        <v>0</v>
      </c>
      <c r="FM38">
        <v>0</v>
      </c>
      <c r="FN38" s="31">
        <v>0</v>
      </c>
      <c r="FO38">
        <v>0</v>
      </c>
      <c r="FP38" s="31">
        <v>0</v>
      </c>
      <c r="FQ38">
        <v>0</v>
      </c>
      <c r="FR38" s="31">
        <v>0</v>
      </c>
      <c r="FS38">
        <v>0</v>
      </c>
      <c r="FT38" s="31">
        <v>0</v>
      </c>
      <c r="FU38">
        <v>0</v>
      </c>
      <c r="FV38" s="31">
        <v>0</v>
      </c>
      <c r="FW38">
        <v>0</v>
      </c>
      <c r="FX38" s="31">
        <v>464699896.81999999</v>
      </c>
      <c r="FY38" s="5">
        <v>15.047000000000001</v>
      </c>
      <c r="FZ38" s="31">
        <v>0</v>
      </c>
      <c r="GA38">
        <v>0</v>
      </c>
      <c r="GB38" s="31">
        <v>0</v>
      </c>
      <c r="GC38">
        <v>0</v>
      </c>
      <c r="GD38" s="31">
        <v>0</v>
      </c>
      <c r="GE38">
        <v>0</v>
      </c>
      <c r="GF38" s="31">
        <v>171132494.50999999</v>
      </c>
      <c r="GG38" s="5">
        <v>6.875</v>
      </c>
      <c r="GH38" s="31">
        <v>29926893.809999999</v>
      </c>
      <c r="GI38" s="5">
        <v>5.7343999999999999</v>
      </c>
      <c r="GJ38" s="31">
        <v>59242219.399999999</v>
      </c>
      <c r="GK38" s="5">
        <v>9.8757999999999999</v>
      </c>
      <c r="GL38" s="31">
        <v>4099455.62</v>
      </c>
      <c r="GM38" s="5">
        <v>2.5573000000000001</v>
      </c>
      <c r="GN38" s="31">
        <v>0</v>
      </c>
      <c r="GO38">
        <v>0</v>
      </c>
      <c r="GP38" s="31">
        <v>0</v>
      </c>
      <c r="GQ38">
        <v>0</v>
      </c>
      <c r="GR38" s="31">
        <v>30345695.07</v>
      </c>
      <c r="GS38" s="5">
        <v>1.3147</v>
      </c>
      <c r="GT38" s="31">
        <v>496791357</v>
      </c>
      <c r="GU38" s="5">
        <v>20.544599999999999</v>
      </c>
      <c r="GV38" s="31">
        <v>518778878</v>
      </c>
      <c r="GW38" s="5">
        <v>37.628999999999998</v>
      </c>
      <c r="GX38" s="31">
        <v>245513812</v>
      </c>
      <c r="GY38" s="5">
        <v>4.3887</v>
      </c>
      <c r="GZ38" s="31">
        <v>156311946</v>
      </c>
      <c r="HA38" s="5">
        <v>7.1630000000000003</v>
      </c>
      <c r="HB38" s="31">
        <v>542915551.77999997</v>
      </c>
      <c r="HC38" s="5">
        <v>28.079799999999999</v>
      </c>
      <c r="HD38" s="31">
        <v>72823469.959999993</v>
      </c>
      <c r="HE38" s="5">
        <v>83.742000000000004</v>
      </c>
      <c r="HF38" s="31">
        <v>1007299.5</v>
      </c>
      <c r="HG38" s="5">
        <v>5.0210999999999997</v>
      </c>
      <c r="HH38" s="31">
        <v>0</v>
      </c>
      <c r="HI38">
        <v>0</v>
      </c>
      <c r="HJ38" s="31">
        <v>0</v>
      </c>
      <c r="HK38">
        <v>0</v>
      </c>
      <c r="HL38" s="31">
        <v>0</v>
      </c>
      <c r="HM38">
        <v>0</v>
      </c>
      <c r="HN38" s="31">
        <v>0</v>
      </c>
      <c r="HO38">
        <v>0</v>
      </c>
    </row>
    <row r="39" spans="1:223" x14ac:dyDescent="0.2">
      <c r="A39" t="s">
        <v>565</v>
      </c>
      <c r="B39" s="31">
        <v>7091851261.3599997</v>
      </c>
      <c r="C39" s="5">
        <v>4.1445999999999996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24947326.25</v>
      </c>
      <c r="O39" s="5">
        <v>3.9093</v>
      </c>
      <c r="P39" s="31">
        <v>0</v>
      </c>
      <c r="Q39">
        <v>0</v>
      </c>
      <c r="R39" s="31">
        <v>4752104.3099999996</v>
      </c>
      <c r="S39" s="5">
        <v>15.650600000000001</v>
      </c>
      <c r="T39" s="31">
        <v>0</v>
      </c>
      <c r="U39">
        <v>0</v>
      </c>
      <c r="V39" s="31">
        <v>2996454038.6799998</v>
      </c>
      <c r="W39" s="5">
        <v>5.48</v>
      </c>
      <c r="X39" s="31">
        <v>0</v>
      </c>
      <c r="Y39">
        <v>0</v>
      </c>
      <c r="Z39" s="31">
        <v>0</v>
      </c>
      <c r="AA39">
        <v>0</v>
      </c>
      <c r="AB39" s="31">
        <v>9684109.3599999994</v>
      </c>
      <c r="AC39" s="5">
        <v>6.37</v>
      </c>
      <c r="AD39" s="31">
        <v>0</v>
      </c>
      <c r="AE39">
        <v>0</v>
      </c>
      <c r="AF39" s="31">
        <v>0</v>
      </c>
      <c r="AG39">
        <v>0</v>
      </c>
      <c r="AH39" s="31">
        <v>55349561.399999999</v>
      </c>
      <c r="AI39" s="5">
        <v>12.4359</v>
      </c>
      <c r="AJ39" s="31">
        <v>0</v>
      </c>
      <c r="AK39">
        <v>0</v>
      </c>
      <c r="AL39" s="31">
        <v>0</v>
      </c>
      <c r="AM39">
        <v>0</v>
      </c>
      <c r="AN39" s="31">
        <v>149771921.40000001</v>
      </c>
      <c r="AO39" s="5">
        <v>0.69359999999999999</v>
      </c>
      <c r="AP39" s="31">
        <v>8681895.5199999996</v>
      </c>
      <c r="AQ39" s="5">
        <v>11.158799999999999</v>
      </c>
      <c r="AR39" s="31">
        <v>196482933.93000001</v>
      </c>
      <c r="AS39" s="5">
        <v>9.1919000000000004</v>
      </c>
      <c r="AT39" s="31">
        <v>37817846.049999997</v>
      </c>
      <c r="AU39" s="5">
        <v>58.357900000000001</v>
      </c>
      <c r="AV39" s="31">
        <v>52256995.600000001</v>
      </c>
      <c r="AW39" s="5">
        <v>47.110999999999997</v>
      </c>
      <c r="AX39" s="31">
        <v>52940317.82</v>
      </c>
      <c r="AY39" s="5">
        <v>31.471699999999998</v>
      </c>
      <c r="AZ39" s="31">
        <v>45930221.969999999</v>
      </c>
      <c r="BA39" s="5">
        <v>27.002099999999999</v>
      </c>
      <c r="BB39" s="31">
        <v>41746549.600000001</v>
      </c>
      <c r="BC39" s="5">
        <v>27.749300000000002</v>
      </c>
      <c r="BD39" s="31">
        <v>43029976.140000001</v>
      </c>
      <c r="BE39" s="5">
        <v>28.220199999999998</v>
      </c>
      <c r="BF39" s="31">
        <v>22637079.190000001</v>
      </c>
      <c r="BG39" s="5">
        <v>16.698899999999998</v>
      </c>
      <c r="BH39" s="31">
        <v>11123163.41</v>
      </c>
      <c r="BI39" s="5">
        <v>7.1996000000000002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10694010.6</v>
      </c>
      <c r="BU39" s="5">
        <v>0.1109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  <c r="CF39" s="31">
        <v>245450844.55000001</v>
      </c>
      <c r="CG39" s="5">
        <v>4.8433000000000002</v>
      </c>
      <c r="CH39" s="31">
        <v>0</v>
      </c>
      <c r="CI39">
        <v>0</v>
      </c>
      <c r="CJ39" s="31">
        <v>16202383.34</v>
      </c>
      <c r="CK39" s="5">
        <v>17.558599999999998</v>
      </c>
      <c r="CL39" s="31">
        <v>0</v>
      </c>
      <c r="CM39">
        <v>0</v>
      </c>
      <c r="CN39" s="31">
        <v>0</v>
      </c>
      <c r="CO39">
        <v>0</v>
      </c>
      <c r="CP39" s="31">
        <v>3125779</v>
      </c>
      <c r="CQ39" s="5">
        <v>19.171399999999998</v>
      </c>
      <c r="CR39" s="31">
        <v>0</v>
      </c>
      <c r="CS39">
        <v>0</v>
      </c>
      <c r="CT39" s="31">
        <v>4150062</v>
      </c>
      <c r="CU39" s="5">
        <v>3.3066</v>
      </c>
      <c r="CV39" s="31">
        <v>0</v>
      </c>
      <c r="CW39">
        <v>0</v>
      </c>
      <c r="CX39" s="31">
        <v>2923794.7</v>
      </c>
      <c r="CY39" s="5">
        <v>2.2265000000000001</v>
      </c>
      <c r="CZ39" s="31">
        <v>0</v>
      </c>
      <c r="DA39">
        <v>0</v>
      </c>
      <c r="DB39" s="31">
        <v>0</v>
      </c>
      <c r="DC39">
        <v>0</v>
      </c>
      <c r="DD39" s="31">
        <v>0</v>
      </c>
      <c r="DE39">
        <v>0</v>
      </c>
      <c r="DF39" s="31">
        <v>315728002.12</v>
      </c>
      <c r="DG39" s="5">
        <v>9.8526000000000007</v>
      </c>
      <c r="DH39" s="31">
        <v>0</v>
      </c>
      <c r="DI39">
        <v>0</v>
      </c>
      <c r="DJ39" s="31">
        <v>28138437.600000001</v>
      </c>
      <c r="DK39" s="5">
        <v>11.166</v>
      </c>
      <c r="DL39" s="31">
        <v>0</v>
      </c>
      <c r="DM39">
        <v>0</v>
      </c>
      <c r="DN39" s="31">
        <v>53450746.289999999</v>
      </c>
      <c r="DO39" s="5">
        <v>18.4894</v>
      </c>
      <c r="DP39" s="31">
        <v>13988275.84</v>
      </c>
      <c r="DQ39" s="5">
        <v>8.0706000000000007</v>
      </c>
      <c r="DR39" s="31">
        <v>0</v>
      </c>
      <c r="DS39">
        <v>0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680829964</v>
      </c>
      <c r="EA39" s="5">
        <v>9.2231000000000005</v>
      </c>
      <c r="EB39" s="31">
        <v>59335672</v>
      </c>
      <c r="EC39" s="5">
        <v>4.3266</v>
      </c>
      <c r="ED39" s="31">
        <v>225782607</v>
      </c>
      <c r="EE39" s="5">
        <v>9.4431999999999992</v>
      </c>
      <c r="EF39" s="31">
        <v>0</v>
      </c>
      <c r="EG39">
        <v>0</v>
      </c>
      <c r="EH39" s="31">
        <v>0</v>
      </c>
      <c r="EI39">
        <v>0</v>
      </c>
      <c r="EJ39" s="31">
        <v>0</v>
      </c>
      <c r="EK39">
        <v>0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0</v>
      </c>
      <c r="ES39">
        <v>0</v>
      </c>
      <c r="ET39" s="31">
        <v>0</v>
      </c>
      <c r="EU39">
        <v>0</v>
      </c>
      <c r="EV39" s="31">
        <v>0</v>
      </c>
      <c r="EW39">
        <v>0</v>
      </c>
      <c r="EX39" s="31">
        <v>0</v>
      </c>
      <c r="EY39">
        <v>0</v>
      </c>
      <c r="EZ39" s="31">
        <v>0</v>
      </c>
      <c r="FA39">
        <v>0</v>
      </c>
      <c r="FB39" s="31">
        <v>0</v>
      </c>
      <c r="FC39">
        <v>0</v>
      </c>
      <c r="FD39" s="31">
        <v>135452922.40000001</v>
      </c>
      <c r="FE39" s="5">
        <v>6.8852000000000002</v>
      </c>
      <c r="FF39" s="31">
        <v>74873375.560000002</v>
      </c>
      <c r="FG39" s="5">
        <v>5.8007999999999997</v>
      </c>
      <c r="FH39" s="31">
        <v>0</v>
      </c>
      <c r="FI39">
        <v>0</v>
      </c>
      <c r="FJ39" s="31">
        <v>3673255.27</v>
      </c>
      <c r="FK39" s="5">
        <v>15.551</v>
      </c>
      <c r="FL39" s="31">
        <v>0</v>
      </c>
      <c r="FM39">
        <v>0</v>
      </c>
      <c r="FN39" s="31">
        <v>421510.62</v>
      </c>
      <c r="FO39" s="5">
        <v>0.57809999999999995</v>
      </c>
      <c r="FP39" s="31">
        <v>0</v>
      </c>
      <c r="FQ39">
        <v>0</v>
      </c>
      <c r="FR39" s="31">
        <v>0</v>
      </c>
      <c r="FS39">
        <v>0</v>
      </c>
      <c r="FT39" s="31">
        <v>0</v>
      </c>
      <c r="FU39">
        <v>0</v>
      </c>
      <c r="FV39" s="31">
        <v>0</v>
      </c>
      <c r="FW39">
        <v>0</v>
      </c>
      <c r="FX39" s="31">
        <v>201633707.66999999</v>
      </c>
      <c r="FY39" s="5">
        <v>6.5289000000000001</v>
      </c>
      <c r="FZ39" s="31">
        <v>0</v>
      </c>
      <c r="GA39">
        <v>0</v>
      </c>
      <c r="GB39" s="31">
        <v>0</v>
      </c>
      <c r="GC39">
        <v>0</v>
      </c>
      <c r="GD39" s="31">
        <v>0</v>
      </c>
      <c r="GE39">
        <v>0</v>
      </c>
      <c r="GF39" s="31">
        <v>290601924.35000002</v>
      </c>
      <c r="GG39" s="5">
        <v>11.6745</v>
      </c>
      <c r="GH39" s="31">
        <v>0</v>
      </c>
      <c r="GI39">
        <v>0</v>
      </c>
      <c r="GJ39" s="31">
        <v>0</v>
      </c>
      <c r="GK39">
        <v>0</v>
      </c>
      <c r="GL39" s="31">
        <v>14172856.82</v>
      </c>
      <c r="GM39" s="5">
        <v>8.8411000000000008</v>
      </c>
      <c r="GN39" s="31">
        <v>0</v>
      </c>
      <c r="GO39">
        <v>0</v>
      </c>
      <c r="GP39" s="31">
        <v>0</v>
      </c>
      <c r="GQ39">
        <v>0</v>
      </c>
      <c r="GR39" s="31">
        <v>0</v>
      </c>
      <c r="GS39">
        <v>0</v>
      </c>
      <c r="GT39" s="31">
        <v>0</v>
      </c>
      <c r="GU39">
        <v>0</v>
      </c>
      <c r="GV39" s="31">
        <v>45239283</v>
      </c>
      <c r="GW39" s="5">
        <v>3.2814000000000001</v>
      </c>
      <c r="GX39" s="31">
        <v>697649832</v>
      </c>
      <c r="GY39" s="5">
        <v>12.471</v>
      </c>
      <c r="GZ39" s="31">
        <v>214725974</v>
      </c>
      <c r="HA39" s="5">
        <v>9.8399000000000001</v>
      </c>
      <c r="HB39" s="31">
        <v>0</v>
      </c>
      <c r="HC39">
        <v>0</v>
      </c>
      <c r="HD39" s="31">
        <v>0</v>
      </c>
      <c r="HE39">
        <v>0</v>
      </c>
      <c r="HF39" s="31">
        <v>0</v>
      </c>
      <c r="HG39">
        <v>0</v>
      </c>
      <c r="HH39" s="31">
        <v>0</v>
      </c>
      <c r="HI39">
        <v>0</v>
      </c>
      <c r="HJ39" s="31">
        <v>0</v>
      </c>
      <c r="HK39">
        <v>0</v>
      </c>
      <c r="HL39" s="31">
        <v>0</v>
      </c>
      <c r="HM39">
        <v>0</v>
      </c>
      <c r="HN39" s="31">
        <v>0</v>
      </c>
      <c r="HO39">
        <v>0</v>
      </c>
    </row>
    <row r="40" spans="1:223" x14ac:dyDescent="0.2">
      <c r="A40" t="s">
        <v>566</v>
      </c>
      <c r="B40" s="31">
        <v>567247201.13</v>
      </c>
      <c r="C40" s="5">
        <v>0.33150000000000002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2182234.8199999998</v>
      </c>
      <c r="AC40" s="5">
        <v>1.4354</v>
      </c>
      <c r="AD40" s="31">
        <v>25106386.989999998</v>
      </c>
      <c r="AE40" s="5">
        <v>11.0702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7467933.9699999997</v>
      </c>
      <c r="BO40" s="5">
        <v>7.8840000000000003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0</v>
      </c>
      <c r="CU40">
        <v>0</v>
      </c>
      <c r="CV40" s="31">
        <v>0</v>
      </c>
      <c r="CW40">
        <v>0</v>
      </c>
      <c r="CX40" s="31">
        <v>41455810.68</v>
      </c>
      <c r="CY40" s="5">
        <v>31.5688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>
        <v>0</v>
      </c>
      <c r="DN40" s="31">
        <v>134857</v>
      </c>
      <c r="DO40" s="5">
        <v>4.6600000000000003E-2</v>
      </c>
      <c r="DP40" s="31">
        <v>12187192.109999999</v>
      </c>
      <c r="DQ40" s="5">
        <v>7.0315000000000003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31832079</v>
      </c>
      <c r="EA40" s="5">
        <v>0.43120000000000003</v>
      </c>
      <c r="EB40" s="31">
        <v>78635675</v>
      </c>
      <c r="EC40" s="5">
        <v>5.7339000000000002</v>
      </c>
      <c r="ED40" s="31">
        <v>268210453</v>
      </c>
      <c r="EE40" s="5">
        <v>11.217700000000001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0</v>
      </c>
      <c r="FC40">
        <v>0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  <c r="FL40" s="31">
        <v>0</v>
      </c>
      <c r="FM40">
        <v>0</v>
      </c>
      <c r="FN40" s="31">
        <v>0</v>
      </c>
      <c r="FO40">
        <v>0</v>
      </c>
      <c r="FP40" s="31">
        <v>0</v>
      </c>
      <c r="FQ40">
        <v>0</v>
      </c>
      <c r="FR40" s="31">
        <v>0</v>
      </c>
      <c r="FS40">
        <v>0</v>
      </c>
      <c r="FT40" s="31">
        <v>0</v>
      </c>
      <c r="FU40">
        <v>0</v>
      </c>
      <c r="FV40" s="31">
        <v>0</v>
      </c>
      <c r="FW40">
        <v>0</v>
      </c>
      <c r="FX40" s="31">
        <v>88717119.560000002</v>
      </c>
      <c r="FY40" s="5">
        <v>2.8727</v>
      </c>
      <c r="FZ40" s="31">
        <v>0</v>
      </c>
      <c r="GA40">
        <v>0</v>
      </c>
      <c r="GB40" s="31">
        <v>0</v>
      </c>
      <c r="GC40">
        <v>0</v>
      </c>
      <c r="GD40" s="31">
        <v>0</v>
      </c>
      <c r="GE40">
        <v>0</v>
      </c>
      <c r="GF40" s="31">
        <v>0</v>
      </c>
      <c r="GG40">
        <v>0</v>
      </c>
      <c r="GH40" s="31">
        <v>0</v>
      </c>
      <c r="GI40">
        <v>0</v>
      </c>
      <c r="GJ40" s="31">
        <v>0</v>
      </c>
      <c r="GK40">
        <v>0</v>
      </c>
      <c r="GL40" s="31">
        <v>0</v>
      </c>
      <c r="GM40">
        <v>0</v>
      </c>
      <c r="GN40" s="31">
        <v>0</v>
      </c>
      <c r="GO40">
        <v>0</v>
      </c>
      <c r="GP40" s="31">
        <v>0</v>
      </c>
      <c r="GQ40">
        <v>0</v>
      </c>
      <c r="GR40" s="31">
        <v>0</v>
      </c>
      <c r="GS40">
        <v>0</v>
      </c>
      <c r="GT40" s="31">
        <v>0</v>
      </c>
      <c r="GU40">
        <v>0</v>
      </c>
      <c r="GV40" s="31">
        <v>5344272</v>
      </c>
      <c r="GW40" s="5">
        <v>0.3876</v>
      </c>
      <c r="GX40" s="31">
        <v>0</v>
      </c>
      <c r="GY40">
        <v>0</v>
      </c>
      <c r="GZ40" s="31">
        <v>5973187</v>
      </c>
      <c r="HA40" s="5">
        <v>0.2737</v>
      </c>
      <c r="HB40" s="31">
        <v>0</v>
      </c>
      <c r="HC40">
        <v>0</v>
      </c>
      <c r="HD40" s="31">
        <v>0</v>
      </c>
      <c r="HE40">
        <v>0</v>
      </c>
      <c r="HF40" s="31">
        <v>0</v>
      </c>
      <c r="HG40">
        <v>0</v>
      </c>
      <c r="HH40" s="31">
        <v>0</v>
      </c>
      <c r="HI40">
        <v>0</v>
      </c>
      <c r="HJ40" s="31">
        <v>0</v>
      </c>
      <c r="HK40">
        <v>0</v>
      </c>
      <c r="HL40" s="31">
        <v>0</v>
      </c>
      <c r="HM40">
        <v>0</v>
      </c>
      <c r="HN40" s="31">
        <v>0</v>
      </c>
      <c r="HO40">
        <v>0</v>
      </c>
    </row>
    <row r="41" spans="1:223" x14ac:dyDescent="0.2">
      <c r="A41" t="s">
        <v>567</v>
      </c>
      <c r="B41" s="31">
        <v>1228184412.71</v>
      </c>
      <c r="C41" s="5">
        <v>0.71779999999999999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-1772520.53</v>
      </c>
      <c r="K41" s="5">
        <v>-1.3334999999999999</v>
      </c>
      <c r="L41" s="31">
        <v>0</v>
      </c>
      <c r="M41">
        <v>0</v>
      </c>
      <c r="N41" s="31">
        <v>0</v>
      </c>
      <c r="O41" s="5">
        <v>0</v>
      </c>
      <c r="P41" s="31">
        <v>0</v>
      </c>
      <c r="Q41">
        <v>0</v>
      </c>
      <c r="R41" s="31">
        <v>-308014.43</v>
      </c>
      <c r="S41" s="5">
        <v>-1.0144</v>
      </c>
      <c r="T41" s="31">
        <v>0</v>
      </c>
      <c r="U41">
        <v>0</v>
      </c>
      <c r="V41" s="31">
        <v>0</v>
      </c>
      <c r="W41" s="5">
        <v>0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 s="5">
        <v>0</v>
      </c>
      <c r="AD41" s="31">
        <v>0</v>
      </c>
      <c r="AE41">
        <v>0</v>
      </c>
      <c r="AF41" s="31">
        <v>0</v>
      </c>
      <c r="AG41" s="5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 s="5">
        <v>0</v>
      </c>
      <c r="AN41" s="31">
        <v>953902952.33000004</v>
      </c>
      <c r="AO41" s="5">
        <v>4.4176000000000002</v>
      </c>
      <c r="AP41" s="31">
        <v>1036320</v>
      </c>
      <c r="AQ41" s="5">
        <v>1.3320000000000001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  <c r="BL41" s="31">
        <v>-1108640</v>
      </c>
      <c r="BM41" s="5">
        <v>-0.68110000000000004</v>
      </c>
      <c r="BN41" s="31">
        <v>-50160</v>
      </c>
      <c r="BO41" s="5">
        <v>-5.2999999999999999E-2</v>
      </c>
      <c r="BP41" s="31">
        <v>0</v>
      </c>
      <c r="BQ41">
        <v>0</v>
      </c>
      <c r="BR41" s="31">
        <v>0</v>
      </c>
      <c r="BS41">
        <v>0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 s="5">
        <v>0</v>
      </c>
      <c r="CL41" s="31">
        <v>18088253.739999998</v>
      </c>
      <c r="CM41" s="5">
        <v>35.7911</v>
      </c>
      <c r="CN41" s="31">
        <v>0</v>
      </c>
      <c r="CO41">
        <v>0</v>
      </c>
      <c r="CP41" s="31">
        <v>0</v>
      </c>
      <c r="CQ41">
        <v>0</v>
      </c>
      <c r="CR41" s="31">
        <v>0</v>
      </c>
      <c r="CS41">
        <v>0</v>
      </c>
      <c r="CT41" s="31">
        <v>0</v>
      </c>
      <c r="CU41" s="5">
        <v>0</v>
      </c>
      <c r="CV41" s="31">
        <v>0</v>
      </c>
      <c r="CW41">
        <v>0</v>
      </c>
      <c r="CX41" s="31">
        <v>0</v>
      </c>
      <c r="CY41">
        <v>0</v>
      </c>
      <c r="CZ41" s="31">
        <v>0</v>
      </c>
      <c r="DA41">
        <v>0</v>
      </c>
      <c r="DB41" s="31">
        <v>0</v>
      </c>
      <c r="DC41">
        <v>0</v>
      </c>
      <c r="DD41" s="31">
        <v>0</v>
      </c>
      <c r="DE41">
        <v>0</v>
      </c>
      <c r="DF41" s="31">
        <v>-132815.54999999999</v>
      </c>
      <c r="DG41" s="5">
        <v>-4.1000000000000003E-3</v>
      </c>
      <c r="DH41" s="31">
        <v>0</v>
      </c>
      <c r="DI41">
        <v>0</v>
      </c>
      <c r="DJ41" s="31">
        <v>0</v>
      </c>
      <c r="DK41" s="5">
        <v>0</v>
      </c>
      <c r="DL41" s="31">
        <v>0</v>
      </c>
      <c r="DM41">
        <v>0</v>
      </c>
      <c r="DN41" s="31">
        <v>0</v>
      </c>
      <c r="DO41">
        <v>0</v>
      </c>
      <c r="DP41" s="31">
        <v>0</v>
      </c>
      <c r="DQ41">
        <v>0</v>
      </c>
      <c r="DR41" s="31">
        <v>0</v>
      </c>
      <c r="DS41">
        <v>0</v>
      </c>
      <c r="DT41" s="31">
        <v>0</v>
      </c>
      <c r="DU41">
        <v>0</v>
      </c>
      <c r="DV41" s="31">
        <v>0</v>
      </c>
      <c r="DW41">
        <v>0</v>
      </c>
      <c r="DX41" s="31">
        <v>0</v>
      </c>
      <c r="DY41">
        <v>0</v>
      </c>
      <c r="DZ41" s="31">
        <v>-1906789</v>
      </c>
      <c r="EA41" s="5">
        <v>-2.58E-2</v>
      </c>
      <c r="EB41" s="31">
        <v>-3893580</v>
      </c>
      <c r="EC41" s="5">
        <v>-0.28389999999999999</v>
      </c>
      <c r="ED41" s="31">
        <v>2171035</v>
      </c>
      <c r="EE41" s="5">
        <v>9.0800000000000006E-2</v>
      </c>
      <c r="EF41" s="31">
        <v>0</v>
      </c>
      <c r="EG41">
        <v>0</v>
      </c>
      <c r="EH41" s="31">
        <v>0</v>
      </c>
      <c r="EI41">
        <v>0</v>
      </c>
      <c r="EJ41" s="31">
        <v>0</v>
      </c>
      <c r="EK41">
        <v>0</v>
      </c>
      <c r="EL41" s="31">
        <v>0</v>
      </c>
      <c r="EM41">
        <v>0</v>
      </c>
      <c r="EN41" s="31">
        <v>0</v>
      </c>
      <c r="EO41">
        <v>0</v>
      </c>
      <c r="EP41" s="31">
        <v>0</v>
      </c>
      <c r="EQ41">
        <v>0</v>
      </c>
      <c r="ER41" s="31">
        <v>227156274.87</v>
      </c>
      <c r="ES41" s="5">
        <v>18.529699999999998</v>
      </c>
      <c r="ET41" s="31">
        <v>0</v>
      </c>
      <c r="EU41">
        <v>0</v>
      </c>
      <c r="EV41" s="31">
        <v>0</v>
      </c>
      <c r="EW41">
        <v>0</v>
      </c>
      <c r="EX41" s="31">
        <v>0</v>
      </c>
      <c r="EY41">
        <v>0</v>
      </c>
      <c r="EZ41" s="31">
        <v>0</v>
      </c>
      <c r="FA41">
        <v>0</v>
      </c>
      <c r="FB41" s="31">
        <v>0</v>
      </c>
      <c r="FC41">
        <v>0</v>
      </c>
      <c r="FD41" s="31">
        <v>19920979.719999999</v>
      </c>
      <c r="FE41" s="5">
        <v>1.0125999999999999</v>
      </c>
      <c r="FF41" s="31">
        <v>0</v>
      </c>
      <c r="FG41">
        <v>0</v>
      </c>
      <c r="FH41" s="31">
        <v>0</v>
      </c>
      <c r="FI41">
        <v>0</v>
      </c>
      <c r="FJ41" s="31">
        <v>0</v>
      </c>
      <c r="FK41">
        <v>0</v>
      </c>
      <c r="FL41" s="31">
        <v>0</v>
      </c>
      <c r="FM41">
        <v>0</v>
      </c>
      <c r="FN41" s="31">
        <v>0</v>
      </c>
      <c r="FO41">
        <v>0</v>
      </c>
      <c r="FP41" s="31">
        <v>0</v>
      </c>
      <c r="FQ41">
        <v>0</v>
      </c>
      <c r="FR41" s="31">
        <v>0</v>
      </c>
      <c r="FS41">
        <v>0</v>
      </c>
      <c r="FT41" s="31">
        <v>0</v>
      </c>
      <c r="FU41">
        <v>0</v>
      </c>
      <c r="FV41" s="31">
        <v>0</v>
      </c>
      <c r="FW41">
        <v>0</v>
      </c>
      <c r="FX41" s="31">
        <v>4279789.8</v>
      </c>
      <c r="FY41" s="5">
        <v>0.1386</v>
      </c>
      <c r="FZ41" s="31">
        <v>0</v>
      </c>
      <c r="GA41">
        <v>0</v>
      </c>
      <c r="GB41" s="31">
        <v>0</v>
      </c>
      <c r="GC41">
        <v>0</v>
      </c>
      <c r="GD41" s="31">
        <v>0</v>
      </c>
      <c r="GE41">
        <v>0</v>
      </c>
      <c r="GF41" s="31">
        <v>0</v>
      </c>
      <c r="GG41">
        <v>0</v>
      </c>
      <c r="GH41" s="31">
        <v>1748630</v>
      </c>
      <c r="GI41" s="5">
        <v>0.33510000000000001</v>
      </c>
      <c r="GJ41" s="31">
        <v>-439444</v>
      </c>
      <c r="GK41" s="5">
        <v>-7.3300000000000004E-2</v>
      </c>
      <c r="GL41" s="31">
        <v>-12864</v>
      </c>
      <c r="GM41" s="5">
        <v>-8.0000000000000002E-3</v>
      </c>
      <c r="GN41" s="31">
        <v>0</v>
      </c>
      <c r="GO41">
        <v>0</v>
      </c>
      <c r="GP41" s="31">
        <v>0</v>
      </c>
      <c r="GQ41">
        <v>0</v>
      </c>
      <c r="GR41" s="31">
        <v>0</v>
      </c>
      <c r="GS41">
        <v>0</v>
      </c>
      <c r="GT41" s="31">
        <v>12073170</v>
      </c>
      <c r="GU41" s="5">
        <v>0.49930000000000002</v>
      </c>
      <c r="GV41" s="31">
        <v>-90180</v>
      </c>
      <c r="GW41" s="5">
        <v>-6.4999999999999997E-3</v>
      </c>
      <c r="GX41" s="31">
        <v>-2252670</v>
      </c>
      <c r="GY41" s="5">
        <v>-4.0300000000000002E-2</v>
      </c>
      <c r="GZ41" s="31">
        <v>6897175</v>
      </c>
      <c r="HA41" s="5">
        <v>0.31609999999999999</v>
      </c>
      <c r="HB41" s="31">
        <v>-7875420</v>
      </c>
      <c r="HC41" s="5">
        <v>-0.4073</v>
      </c>
      <c r="HD41" s="31">
        <v>-157080</v>
      </c>
      <c r="HE41" s="5">
        <v>-0.18060000000000001</v>
      </c>
      <c r="HF41" s="31">
        <v>910009.76</v>
      </c>
      <c r="HG41" s="5">
        <v>4.5362</v>
      </c>
      <c r="HH41" s="31">
        <v>0</v>
      </c>
      <c r="HI41">
        <v>0</v>
      </c>
      <c r="HJ41" s="31">
        <v>0</v>
      </c>
      <c r="HK41">
        <v>0</v>
      </c>
      <c r="HL41" s="31">
        <v>0</v>
      </c>
      <c r="HM41">
        <v>0</v>
      </c>
      <c r="HN41" s="31">
        <v>0</v>
      </c>
      <c r="HO41">
        <v>0</v>
      </c>
    </row>
    <row r="42" spans="1:223" ht="13.5" thickBot="1" x14ac:dyDescent="0.25">
      <c r="A42" t="s">
        <v>568</v>
      </c>
      <c r="B42" s="31">
        <v>1620320583.4400001</v>
      </c>
      <c r="C42" s="5">
        <v>0.94689999999999996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8389233.6099999994</v>
      </c>
      <c r="M42" s="5">
        <v>1.9571000000000001</v>
      </c>
      <c r="N42" s="31">
        <v>6422149.8600000003</v>
      </c>
      <c r="O42" s="5">
        <v>1.0064</v>
      </c>
      <c r="P42" s="31">
        <v>0</v>
      </c>
      <c r="Q42">
        <v>0</v>
      </c>
      <c r="R42" s="31">
        <v>2054108.23</v>
      </c>
      <c r="S42" s="5">
        <v>6.7649999999999997</v>
      </c>
      <c r="T42" s="31">
        <v>0</v>
      </c>
      <c r="U42">
        <v>0</v>
      </c>
      <c r="V42" s="31">
        <v>1029126787.9</v>
      </c>
      <c r="W42" s="5">
        <v>1.8821000000000001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11915145</v>
      </c>
      <c r="AI42" s="5">
        <v>2.6770999999999998</v>
      </c>
      <c r="AJ42" s="31">
        <v>0</v>
      </c>
      <c r="AK42">
        <v>0</v>
      </c>
      <c r="AL42" s="31">
        <v>0</v>
      </c>
      <c r="AM42">
        <v>0</v>
      </c>
      <c r="AN42" s="31">
        <v>76726002.719999999</v>
      </c>
      <c r="AO42" s="5">
        <v>0.3553</v>
      </c>
      <c r="AP42" s="31">
        <v>2187207.15</v>
      </c>
      <c r="AQ42" s="5">
        <v>2.8111999999999999</v>
      </c>
      <c r="AR42" s="31">
        <v>0</v>
      </c>
      <c r="AS42">
        <v>0</v>
      </c>
      <c r="AT42" s="31">
        <v>1815893.19</v>
      </c>
      <c r="AU42" s="5">
        <v>2.8022</v>
      </c>
      <c r="AV42" s="31">
        <v>3139056</v>
      </c>
      <c r="AW42" s="5">
        <v>2.8298999999999999</v>
      </c>
      <c r="AX42" s="31">
        <v>4591770.5599999996</v>
      </c>
      <c r="AY42" s="5">
        <v>2.7296999999999998</v>
      </c>
      <c r="AZ42" s="31">
        <v>4591770.54</v>
      </c>
      <c r="BA42" s="5">
        <v>2.6995</v>
      </c>
      <c r="BB42" s="31">
        <v>3994965.03</v>
      </c>
      <c r="BC42" s="5">
        <v>2.6555</v>
      </c>
      <c r="BD42" s="31">
        <v>4462218.7699999996</v>
      </c>
      <c r="BE42" s="5">
        <v>2.9264000000000001</v>
      </c>
      <c r="BF42" s="31">
        <v>2542250.48</v>
      </c>
      <c r="BG42" s="5">
        <v>1.8754</v>
      </c>
      <c r="BH42" s="31">
        <v>1323162.8</v>
      </c>
      <c r="BI42" s="5">
        <v>0.85640000000000005</v>
      </c>
      <c r="BJ42" s="31">
        <v>0</v>
      </c>
      <c r="BK42">
        <v>0</v>
      </c>
      <c r="BL42" s="31">
        <v>6037964.3300000001</v>
      </c>
      <c r="BM42" s="5">
        <v>3.7094999999999998</v>
      </c>
      <c r="BN42" s="31">
        <v>352427.13</v>
      </c>
      <c r="BO42" s="5">
        <v>0.37209999999999999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45905047.07</v>
      </c>
      <c r="CG42" s="5">
        <v>0.90580000000000005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1334050</v>
      </c>
      <c r="CU42" s="5">
        <v>1.0629</v>
      </c>
      <c r="CV42" s="31">
        <v>0</v>
      </c>
      <c r="CW42">
        <v>0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8485054.3100000005</v>
      </c>
      <c r="DG42" s="5">
        <v>0.26479999999999998</v>
      </c>
      <c r="DH42" s="31">
        <v>0</v>
      </c>
      <c r="DI42">
        <v>0</v>
      </c>
      <c r="DJ42" s="31">
        <v>0</v>
      </c>
      <c r="DK42">
        <v>0</v>
      </c>
      <c r="DL42" s="31">
        <v>0</v>
      </c>
      <c r="DM42">
        <v>0</v>
      </c>
      <c r="DN42" s="31">
        <v>5529485.96</v>
      </c>
      <c r="DO42" s="5">
        <v>1.9127000000000001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94589939</v>
      </c>
      <c r="EA42" s="5">
        <v>1.2814000000000001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0</v>
      </c>
      <c r="EK42">
        <v>0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19005795.960000001</v>
      </c>
      <c r="ES42" s="5">
        <v>1.5504</v>
      </c>
      <c r="ET42" s="31">
        <v>0</v>
      </c>
      <c r="EU42">
        <v>0</v>
      </c>
      <c r="EV42" s="31">
        <v>0</v>
      </c>
      <c r="EW42">
        <v>0</v>
      </c>
      <c r="EX42" s="31">
        <v>0</v>
      </c>
      <c r="EY42">
        <v>0</v>
      </c>
      <c r="EZ42" s="31">
        <v>0</v>
      </c>
      <c r="FA42">
        <v>0</v>
      </c>
      <c r="FB42" s="31">
        <v>0</v>
      </c>
      <c r="FC42">
        <v>0</v>
      </c>
      <c r="FD42" s="31">
        <v>29143022.620000001</v>
      </c>
      <c r="FE42" s="5">
        <v>1.4814000000000001</v>
      </c>
      <c r="FF42" s="31">
        <v>0</v>
      </c>
      <c r="FG42">
        <v>0</v>
      </c>
      <c r="FH42" s="31">
        <v>0</v>
      </c>
      <c r="FI42">
        <v>0</v>
      </c>
      <c r="FJ42" s="31">
        <v>0</v>
      </c>
      <c r="FK42">
        <v>0</v>
      </c>
      <c r="FL42" s="31">
        <v>2363450.0299999998</v>
      </c>
      <c r="FM42" s="5">
        <v>2.4651000000000001</v>
      </c>
      <c r="FN42" s="31">
        <v>0</v>
      </c>
      <c r="FO42">
        <v>0</v>
      </c>
      <c r="FP42" s="31">
        <v>0</v>
      </c>
      <c r="FQ42">
        <v>0</v>
      </c>
      <c r="FR42" s="31">
        <v>0</v>
      </c>
      <c r="FS42">
        <v>0</v>
      </c>
      <c r="FT42" s="31">
        <v>0</v>
      </c>
      <c r="FU42">
        <v>0</v>
      </c>
      <c r="FV42" s="31">
        <v>0</v>
      </c>
      <c r="FW42">
        <v>0</v>
      </c>
      <c r="FX42" s="31">
        <v>33184687</v>
      </c>
      <c r="FY42" s="5">
        <v>1.0745</v>
      </c>
      <c r="FZ42" s="31">
        <v>0</v>
      </c>
      <c r="GA42">
        <v>0</v>
      </c>
      <c r="GB42" s="31">
        <v>0</v>
      </c>
      <c r="GC42">
        <v>0</v>
      </c>
      <c r="GD42" s="31">
        <v>0</v>
      </c>
      <c r="GE42">
        <v>0</v>
      </c>
      <c r="GF42" s="31">
        <v>19768078.190000001</v>
      </c>
      <c r="GG42" s="5">
        <v>0.79420000000000002</v>
      </c>
      <c r="GH42" s="31">
        <v>37580431</v>
      </c>
      <c r="GI42" s="5">
        <v>7.2008999999999999</v>
      </c>
      <c r="GJ42" s="31">
        <v>10833477</v>
      </c>
      <c r="GK42" s="5">
        <v>1.806</v>
      </c>
      <c r="GL42" s="31">
        <v>0</v>
      </c>
      <c r="GM42">
        <v>0</v>
      </c>
      <c r="GN42" s="31">
        <v>0</v>
      </c>
      <c r="GO42">
        <v>0</v>
      </c>
      <c r="GP42" s="31">
        <v>0</v>
      </c>
      <c r="GQ42">
        <v>0</v>
      </c>
      <c r="GR42" s="31">
        <v>0</v>
      </c>
      <c r="GS42">
        <v>0</v>
      </c>
      <c r="GT42" s="31">
        <v>36165833</v>
      </c>
      <c r="GU42" s="5">
        <v>1.4956</v>
      </c>
      <c r="GV42" s="31">
        <v>8373091</v>
      </c>
      <c r="GW42" s="5">
        <v>0.60729999999999995</v>
      </c>
      <c r="GX42" s="31">
        <v>11093869</v>
      </c>
      <c r="GY42" s="5">
        <v>0.1983</v>
      </c>
      <c r="GZ42" s="31">
        <v>80495818</v>
      </c>
      <c r="HA42" s="5">
        <v>3.6886999999999999</v>
      </c>
      <c r="HB42" s="31">
        <v>6000033</v>
      </c>
      <c r="HC42" s="5">
        <v>0.31030000000000002</v>
      </c>
      <c r="HD42" s="31">
        <v>797308</v>
      </c>
      <c r="HE42" s="5">
        <v>0.91679999999999995</v>
      </c>
      <c r="HF42" s="31">
        <v>0</v>
      </c>
      <c r="HG42">
        <v>0</v>
      </c>
      <c r="HH42" s="31">
        <v>0</v>
      </c>
      <c r="HI42">
        <v>0</v>
      </c>
      <c r="HJ42" s="31">
        <v>0</v>
      </c>
      <c r="HK42">
        <v>0</v>
      </c>
      <c r="HL42" s="31">
        <v>0</v>
      </c>
      <c r="HM42">
        <v>0</v>
      </c>
      <c r="HN42" s="31">
        <v>0</v>
      </c>
      <c r="HO42">
        <v>0</v>
      </c>
    </row>
    <row r="43" spans="1:223" ht="14.25" thickTop="1" thickBot="1" x14ac:dyDescent="0.25">
      <c r="A43" s="152" t="s">
        <v>569</v>
      </c>
      <c r="B43" s="153">
        <v>40789367476.629997</v>
      </c>
      <c r="C43" s="154">
        <v>23.837900000000001</v>
      </c>
      <c r="D43" s="153">
        <v>447220.74</v>
      </c>
      <c r="E43" s="154">
        <v>1.2283999999999999</v>
      </c>
      <c r="F43" s="153">
        <v>648727</v>
      </c>
      <c r="G43" s="154">
        <v>0.21160000000000001</v>
      </c>
      <c r="H43" s="153">
        <v>10182165.82</v>
      </c>
      <c r="I43" s="154">
        <v>3.9758</v>
      </c>
      <c r="J43" s="153">
        <v>-1772520.53</v>
      </c>
      <c r="K43" s="154">
        <v>-1.3334999999999999</v>
      </c>
      <c r="L43" s="153">
        <v>135605540.69</v>
      </c>
      <c r="M43" s="154">
        <v>31.634799999999998</v>
      </c>
      <c r="N43" s="153">
        <v>339495025.37</v>
      </c>
      <c r="O43" s="154">
        <v>53.200099999999999</v>
      </c>
      <c r="P43" s="153">
        <v>235010.51</v>
      </c>
      <c r="Q43" s="154">
        <v>0.18010000000000001</v>
      </c>
      <c r="R43" s="153">
        <v>16644591.59</v>
      </c>
      <c r="S43" s="154">
        <v>54.817399999999999</v>
      </c>
      <c r="T43" s="153">
        <v>13341876.27</v>
      </c>
      <c r="U43" s="154">
        <v>46.382399999999997</v>
      </c>
      <c r="V43" s="153">
        <v>13481614801.620001</v>
      </c>
      <c r="W43" s="154">
        <v>24.6554</v>
      </c>
      <c r="X43" s="153">
        <v>57530.29</v>
      </c>
      <c r="Y43" s="154">
        <v>0.26619999999999999</v>
      </c>
      <c r="Z43" s="153">
        <v>9321632.4499999993</v>
      </c>
      <c r="AA43" s="154">
        <v>16.8111</v>
      </c>
      <c r="AB43" s="153">
        <v>37720904.109999999</v>
      </c>
      <c r="AC43" s="154">
        <v>24.812100000000001</v>
      </c>
      <c r="AD43" s="153">
        <v>50557171.630000003</v>
      </c>
      <c r="AE43" s="154">
        <v>22.292300000000001</v>
      </c>
      <c r="AF43" s="153">
        <v>21556439.25</v>
      </c>
      <c r="AG43" s="154">
        <v>25.3812</v>
      </c>
      <c r="AH43" s="153">
        <v>134273207.59999999</v>
      </c>
      <c r="AI43" s="154">
        <v>30.168500000000002</v>
      </c>
      <c r="AJ43" s="153">
        <v>597798.43000000005</v>
      </c>
      <c r="AK43" s="154">
        <v>0.31730000000000003</v>
      </c>
      <c r="AL43" s="153">
        <v>7268356.5700000003</v>
      </c>
      <c r="AM43" s="154">
        <v>16.863199999999999</v>
      </c>
      <c r="AN43" s="153">
        <v>6377327898.54</v>
      </c>
      <c r="AO43" s="154">
        <v>29.5337</v>
      </c>
      <c r="AP43" s="153">
        <v>28231661.399999999</v>
      </c>
      <c r="AQ43" s="154">
        <v>36.286000000000001</v>
      </c>
      <c r="AR43" s="153">
        <v>582477474.88999999</v>
      </c>
      <c r="AS43" s="154">
        <v>27.249500000000001</v>
      </c>
      <c r="AT43" s="153">
        <v>41312635.880000003</v>
      </c>
      <c r="AU43" s="154">
        <v>63.750799999999998</v>
      </c>
      <c r="AV43" s="153">
        <v>65397714.93</v>
      </c>
      <c r="AW43" s="154">
        <v>58.957700000000003</v>
      </c>
      <c r="AX43" s="153">
        <v>92860016.430000007</v>
      </c>
      <c r="AY43" s="154">
        <v>55.203000000000003</v>
      </c>
      <c r="AZ43" s="153">
        <v>88217032.290000007</v>
      </c>
      <c r="BA43" s="154">
        <v>51.862299999999998</v>
      </c>
      <c r="BB43" s="153">
        <v>73111085.489999995</v>
      </c>
      <c r="BC43" s="154">
        <v>48.5976</v>
      </c>
      <c r="BD43" s="153">
        <v>64128834.75</v>
      </c>
      <c r="BE43" s="154">
        <v>42.057400000000001</v>
      </c>
      <c r="BF43" s="153">
        <v>44524921.289999999</v>
      </c>
      <c r="BG43" s="154">
        <v>32.844999999999999</v>
      </c>
      <c r="BH43" s="153">
        <v>28707119.690000001</v>
      </c>
      <c r="BI43" s="154">
        <v>18.581099999999999</v>
      </c>
      <c r="BJ43" s="153">
        <v>8217701.3600000003</v>
      </c>
      <c r="BK43" s="154">
        <v>6.3699000000000003</v>
      </c>
      <c r="BL43" s="153">
        <v>29290199.030000001</v>
      </c>
      <c r="BM43" s="154">
        <v>17.994599999999998</v>
      </c>
      <c r="BN43" s="153">
        <v>24894923.309999999</v>
      </c>
      <c r="BO43" s="154">
        <v>26.2818</v>
      </c>
      <c r="BP43" s="153">
        <v>42460024.07</v>
      </c>
      <c r="BQ43" s="154">
        <v>39.647300000000001</v>
      </c>
      <c r="BR43" s="153">
        <v>16920934.039999999</v>
      </c>
      <c r="BS43" s="154">
        <v>7.3009000000000004</v>
      </c>
      <c r="BT43" s="153">
        <v>1908727782.1600001</v>
      </c>
      <c r="BU43" s="154">
        <v>19.7958</v>
      </c>
      <c r="BV43" s="153">
        <v>14870839.369999999</v>
      </c>
      <c r="BW43" s="154">
        <v>6.7687999999999997</v>
      </c>
      <c r="BX43" s="153">
        <v>166407.04999999999</v>
      </c>
      <c r="BY43" s="154">
        <v>0.55589999999999995</v>
      </c>
      <c r="BZ43" s="153">
        <v>17252893.640000001</v>
      </c>
      <c r="CA43" s="154">
        <v>19.285799999999998</v>
      </c>
      <c r="CB43" s="153">
        <v>281223.32</v>
      </c>
      <c r="CC43" s="154">
        <v>1.0178</v>
      </c>
      <c r="CD43" s="153">
        <v>406195.49</v>
      </c>
      <c r="CE43" s="154">
        <v>1.4853000000000001</v>
      </c>
      <c r="CF43" s="153">
        <v>1295263084.53</v>
      </c>
      <c r="CG43" s="154">
        <v>25.558299999999999</v>
      </c>
      <c r="CH43" s="153">
        <v>4070743.23</v>
      </c>
      <c r="CI43" s="154">
        <v>2.5329999999999999</v>
      </c>
      <c r="CJ43" s="153">
        <v>20277685.359999999</v>
      </c>
      <c r="CK43" s="154">
        <v>21.975000000000001</v>
      </c>
      <c r="CL43" s="153">
        <v>24567719.079999998</v>
      </c>
      <c r="CM43" s="154">
        <v>48.612000000000002</v>
      </c>
      <c r="CN43" s="153">
        <v>43352378.039999999</v>
      </c>
      <c r="CO43" s="154">
        <v>8.5475999999999992</v>
      </c>
      <c r="CP43" s="153">
        <v>3567913</v>
      </c>
      <c r="CQ43" s="154">
        <v>21.883199999999999</v>
      </c>
      <c r="CR43" s="153">
        <v>97887108.969999999</v>
      </c>
      <c r="CS43" s="154">
        <v>9.9443999999999999</v>
      </c>
      <c r="CT43" s="153">
        <v>31416801.199999999</v>
      </c>
      <c r="CU43" s="154">
        <v>25.031300000000002</v>
      </c>
      <c r="CV43" s="153">
        <v>-85582.63</v>
      </c>
      <c r="CW43" s="154">
        <v>-0.3342</v>
      </c>
      <c r="CX43" s="153">
        <v>57461285.850000001</v>
      </c>
      <c r="CY43" s="154">
        <v>43.757100000000001</v>
      </c>
      <c r="CZ43" s="153">
        <v>281785.42</v>
      </c>
      <c r="DA43" s="154">
        <v>0.18340000000000001</v>
      </c>
      <c r="DB43" s="153">
        <v>822250.69</v>
      </c>
      <c r="DC43" s="154">
        <v>0.29770000000000002</v>
      </c>
      <c r="DD43" s="153">
        <v>11959311</v>
      </c>
      <c r="DE43" s="154">
        <v>4.4943</v>
      </c>
      <c r="DF43" s="153">
        <v>805563156.78999996</v>
      </c>
      <c r="DG43" s="154">
        <v>25.138300000000001</v>
      </c>
      <c r="DH43" s="153">
        <v>39826169.5</v>
      </c>
      <c r="DI43" s="154">
        <v>6.2912999999999997</v>
      </c>
      <c r="DJ43" s="153">
        <v>106794777.01000001</v>
      </c>
      <c r="DK43" s="154">
        <v>42.378700000000002</v>
      </c>
      <c r="DL43" s="153">
        <v>956363.01</v>
      </c>
      <c r="DM43" s="154">
        <v>1.5637000000000001</v>
      </c>
      <c r="DN43" s="153">
        <v>140747996.59999999</v>
      </c>
      <c r="DO43" s="154">
        <v>48.686900000000001</v>
      </c>
      <c r="DP43" s="153">
        <v>37188057.659999996</v>
      </c>
      <c r="DQ43" s="154">
        <v>21.4558</v>
      </c>
      <c r="DR43" s="153">
        <v>2060915918.3</v>
      </c>
      <c r="DS43" s="154">
        <v>38.722299999999997</v>
      </c>
      <c r="DT43" s="153">
        <v>1489754.33</v>
      </c>
      <c r="DU43" s="154">
        <v>0.2636</v>
      </c>
      <c r="DV43" s="153">
        <v>286351.98</v>
      </c>
      <c r="DW43" s="154">
        <v>0.19500000000000001</v>
      </c>
      <c r="DX43" s="153">
        <v>11733128.17</v>
      </c>
      <c r="DY43" s="154">
        <v>37.803199999999997</v>
      </c>
      <c r="DZ43" s="153">
        <v>1723626941.4400001</v>
      </c>
      <c r="EA43" s="154">
        <v>23.349699999999999</v>
      </c>
      <c r="EB43" s="153">
        <v>663162608.20000005</v>
      </c>
      <c r="EC43" s="154">
        <v>48.356000000000002</v>
      </c>
      <c r="ED43" s="153">
        <v>1549879022.6199999</v>
      </c>
      <c r="EE43" s="154">
        <v>64.822699999999998</v>
      </c>
      <c r="EF43" s="153">
        <v>718369.93</v>
      </c>
      <c r="EG43" s="154">
        <v>2.8374999999999999</v>
      </c>
      <c r="EH43" s="153">
        <v>1204924.55</v>
      </c>
      <c r="EI43" s="154">
        <v>2.9062999999999999</v>
      </c>
      <c r="EJ43" s="153">
        <v>1698324.72</v>
      </c>
      <c r="EK43" s="154">
        <v>2.6979000000000002</v>
      </c>
      <c r="EL43" s="153">
        <v>2294108.27</v>
      </c>
      <c r="EM43" s="154">
        <v>2.4510000000000001</v>
      </c>
      <c r="EN43" s="153">
        <v>7636811.5599999996</v>
      </c>
      <c r="EO43" s="154">
        <v>1.7939000000000001</v>
      </c>
      <c r="EP43" s="153">
        <v>21733380.079999998</v>
      </c>
      <c r="EQ43" s="154">
        <v>1.8736999999999999</v>
      </c>
      <c r="ER43" s="153">
        <v>415615521.44</v>
      </c>
      <c r="ES43" s="154">
        <v>33.902799999999999</v>
      </c>
      <c r="ET43" s="153">
        <v>338715.13</v>
      </c>
      <c r="EU43" s="154">
        <v>4.2550999999999997</v>
      </c>
      <c r="EV43" s="153">
        <v>112654.46</v>
      </c>
      <c r="EW43" s="154">
        <v>1.0738000000000001</v>
      </c>
      <c r="EX43" s="153">
        <v>482237.06</v>
      </c>
      <c r="EY43" s="154">
        <v>6.0956999999999999</v>
      </c>
      <c r="EZ43" s="153">
        <v>319913.31</v>
      </c>
      <c r="FA43" s="154">
        <v>2.0695000000000001</v>
      </c>
      <c r="FB43" s="153">
        <v>162920.34</v>
      </c>
      <c r="FC43" s="154">
        <v>1.3861000000000001</v>
      </c>
      <c r="FD43" s="153">
        <v>256953588.5</v>
      </c>
      <c r="FE43" s="154">
        <v>13.0611</v>
      </c>
      <c r="FF43" s="153">
        <v>401708259.31</v>
      </c>
      <c r="FG43" s="154">
        <v>31.122299999999999</v>
      </c>
      <c r="FH43" s="153">
        <v>8816937.0899999999</v>
      </c>
      <c r="FI43" s="154">
        <v>0.21199999999999999</v>
      </c>
      <c r="FJ43" s="153">
        <v>14521859.67</v>
      </c>
      <c r="FK43" s="154">
        <v>61.479300000000002</v>
      </c>
      <c r="FL43" s="153">
        <v>40142199.170000002</v>
      </c>
      <c r="FM43" s="154">
        <v>41.869199999999999</v>
      </c>
      <c r="FN43" s="153">
        <v>33033244.300000001</v>
      </c>
      <c r="FO43" s="154">
        <v>45.308700000000002</v>
      </c>
      <c r="FP43" s="153">
        <v>457059.7</v>
      </c>
      <c r="FQ43" s="154">
        <v>0.66320000000000001</v>
      </c>
      <c r="FR43" s="153">
        <v>832073.46</v>
      </c>
      <c r="FS43" s="154">
        <v>0.10340000000000001</v>
      </c>
      <c r="FT43" s="153">
        <v>1876418.05</v>
      </c>
      <c r="FU43" s="154">
        <v>2.5687000000000002</v>
      </c>
      <c r="FV43" s="153">
        <v>22642918</v>
      </c>
      <c r="FW43" s="154">
        <v>35.67</v>
      </c>
      <c r="FX43" s="153">
        <v>859149579.47000003</v>
      </c>
      <c r="FY43" s="154">
        <v>27.819299999999998</v>
      </c>
      <c r="FZ43" s="153">
        <v>2361760.1800000002</v>
      </c>
      <c r="GA43" s="154">
        <v>2.1227999999999998</v>
      </c>
      <c r="GB43" s="153">
        <v>-896878.45</v>
      </c>
      <c r="GC43" s="154">
        <v>-0.2631</v>
      </c>
      <c r="GD43" s="153">
        <v>1954559.35</v>
      </c>
      <c r="GE43" s="154">
        <v>0.96319999999999995</v>
      </c>
      <c r="GF43" s="153">
        <v>765581479.88999999</v>
      </c>
      <c r="GG43" s="154">
        <v>30.7561</v>
      </c>
      <c r="GH43" s="153">
        <v>418293794.54000002</v>
      </c>
      <c r="GI43" s="154">
        <v>80.150899999999993</v>
      </c>
      <c r="GJ43" s="153">
        <v>280990469.19999999</v>
      </c>
      <c r="GK43" s="154">
        <v>46.841700000000003</v>
      </c>
      <c r="GL43" s="153">
        <v>42907722.890000001</v>
      </c>
      <c r="GM43" s="154">
        <v>26.766200000000001</v>
      </c>
      <c r="GN43" s="153">
        <v>-1707302.69</v>
      </c>
      <c r="GO43" s="154">
        <v>-2.6100000000000002E-2</v>
      </c>
      <c r="GP43" s="153">
        <v>-60633348.509999998</v>
      </c>
      <c r="GQ43" s="154">
        <v>-1.2193000000000001</v>
      </c>
      <c r="GR43" s="153">
        <v>929585389.07000005</v>
      </c>
      <c r="GS43" s="154">
        <v>40.272500000000001</v>
      </c>
      <c r="GT43" s="153">
        <v>731019395.05999994</v>
      </c>
      <c r="GU43" s="154">
        <v>30.231000000000002</v>
      </c>
      <c r="GV43" s="153">
        <v>714411759.76999998</v>
      </c>
      <c r="GW43" s="154">
        <v>51.819000000000003</v>
      </c>
      <c r="GX43" s="153">
        <v>975799913</v>
      </c>
      <c r="GY43" s="154">
        <v>17.443100000000001</v>
      </c>
      <c r="GZ43" s="153">
        <v>701122444.05999994</v>
      </c>
      <c r="HA43" s="154">
        <v>32.129100000000001</v>
      </c>
      <c r="HB43" s="153">
        <v>549040193.77999997</v>
      </c>
      <c r="HC43" s="154">
        <v>28.396599999999999</v>
      </c>
      <c r="HD43" s="153">
        <v>73552715.959999993</v>
      </c>
      <c r="HE43" s="154">
        <v>84.580600000000004</v>
      </c>
      <c r="HF43" s="153">
        <v>1917309.26</v>
      </c>
      <c r="HG43" s="154">
        <v>9.5572999999999997</v>
      </c>
      <c r="HH43" s="153">
        <v>13008842.84</v>
      </c>
      <c r="HI43" s="154">
        <v>1.3090999999999999</v>
      </c>
      <c r="HJ43" s="153">
        <v>17151430.739999998</v>
      </c>
      <c r="HK43" s="154">
        <v>23.396000000000001</v>
      </c>
      <c r="HL43" s="153">
        <v>662972.76</v>
      </c>
      <c r="HM43" s="154">
        <v>1.2974000000000001</v>
      </c>
      <c r="HN43" s="153">
        <v>197109.18</v>
      </c>
      <c r="HO43" s="154">
        <v>0.22289999999999999</v>
      </c>
    </row>
    <row r="44" spans="1:223" ht="14.25" thickTop="1" thickBot="1" x14ac:dyDescent="0.25">
      <c r="A44" s="152" t="s">
        <v>570</v>
      </c>
      <c r="B44" s="153">
        <v>5846453092.9700003</v>
      </c>
      <c r="C44" s="154">
        <v>3.4167999999999998</v>
      </c>
      <c r="D44" s="153">
        <v>285.5</v>
      </c>
      <c r="E44" s="154">
        <v>8.0000000000000004E-4</v>
      </c>
      <c r="F44" s="153">
        <v>0</v>
      </c>
      <c r="G44" s="152">
        <v>0</v>
      </c>
      <c r="H44" s="153">
        <v>0</v>
      </c>
      <c r="I44" s="152">
        <v>0</v>
      </c>
      <c r="J44" s="153">
        <v>0</v>
      </c>
      <c r="K44" s="152">
        <v>0</v>
      </c>
      <c r="L44" s="153">
        <v>1271279.1599999999</v>
      </c>
      <c r="M44" s="154">
        <v>0.29659999999999997</v>
      </c>
      <c r="N44" s="153">
        <v>408.17</v>
      </c>
      <c r="O44" s="154">
        <v>1E-4</v>
      </c>
      <c r="P44" s="153">
        <v>0</v>
      </c>
      <c r="Q44" s="152">
        <v>0</v>
      </c>
      <c r="R44" s="153">
        <v>0</v>
      </c>
      <c r="S44" s="152">
        <v>0</v>
      </c>
      <c r="T44" s="153">
        <v>0</v>
      </c>
      <c r="U44" s="152">
        <v>0</v>
      </c>
      <c r="V44" s="153">
        <v>2803197351.3000002</v>
      </c>
      <c r="W44" s="154">
        <v>5.1265000000000001</v>
      </c>
      <c r="X44" s="153">
        <v>0</v>
      </c>
      <c r="Y44" s="152">
        <v>0</v>
      </c>
      <c r="Z44" s="153">
        <v>13907.82</v>
      </c>
      <c r="AA44" s="154">
        <v>2.5100000000000001E-2</v>
      </c>
      <c r="AB44" s="153">
        <v>10575015.15</v>
      </c>
      <c r="AC44" s="154">
        <v>6.9561000000000002</v>
      </c>
      <c r="AD44" s="153">
        <v>10083676.310000001</v>
      </c>
      <c r="AE44" s="154">
        <v>4.4462000000000002</v>
      </c>
      <c r="AF44" s="153">
        <v>155.44999999999999</v>
      </c>
      <c r="AG44" s="154">
        <v>2.0000000000000001E-4</v>
      </c>
      <c r="AH44" s="153">
        <v>4015305.21</v>
      </c>
      <c r="AI44" s="154">
        <v>0.9022</v>
      </c>
      <c r="AJ44" s="153">
        <v>0</v>
      </c>
      <c r="AK44" s="152">
        <v>0</v>
      </c>
      <c r="AL44" s="153">
        <v>622.20000000000005</v>
      </c>
      <c r="AM44" s="154">
        <v>1.4E-3</v>
      </c>
      <c r="AN44" s="153">
        <v>1012855549.5</v>
      </c>
      <c r="AO44" s="154">
        <v>4.6905999999999999</v>
      </c>
      <c r="AP44" s="153">
        <v>0</v>
      </c>
      <c r="AQ44" s="152">
        <v>0</v>
      </c>
      <c r="AR44" s="153">
        <v>102493130.40000001</v>
      </c>
      <c r="AS44" s="154">
        <v>4.7948000000000004</v>
      </c>
      <c r="AT44" s="153">
        <v>525770.56999999995</v>
      </c>
      <c r="AU44" s="154">
        <v>0.81130000000000002</v>
      </c>
      <c r="AV44" s="153">
        <v>1049580.6000000001</v>
      </c>
      <c r="AW44" s="154">
        <v>0.94620000000000004</v>
      </c>
      <c r="AX44" s="153">
        <v>1669243.44</v>
      </c>
      <c r="AY44" s="154">
        <v>0.99229999999999996</v>
      </c>
      <c r="AZ44" s="153">
        <v>1493070.22</v>
      </c>
      <c r="BA44" s="154">
        <v>0.87780000000000002</v>
      </c>
      <c r="BB44" s="153">
        <v>1207886.0900000001</v>
      </c>
      <c r="BC44" s="154">
        <v>0.80289999999999995</v>
      </c>
      <c r="BD44" s="153">
        <v>1168943.27</v>
      </c>
      <c r="BE44" s="154">
        <v>0.76659999999999995</v>
      </c>
      <c r="BF44" s="153">
        <v>6685192.6799999997</v>
      </c>
      <c r="BG44" s="154">
        <v>4.9314999999999998</v>
      </c>
      <c r="BH44" s="153">
        <v>830407.85</v>
      </c>
      <c r="BI44" s="154">
        <v>0.53749999999999998</v>
      </c>
      <c r="BJ44" s="153">
        <v>0</v>
      </c>
      <c r="BK44" s="152">
        <v>0</v>
      </c>
      <c r="BL44" s="153">
        <v>533412.52</v>
      </c>
      <c r="BM44" s="154">
        <v>0.32769999999999999</v>
      </c>
      <c r="BN44" s="153">
        <v>4051018.64</v>
      </c>
      <c r="BO44" s="154">
        <v>4.2766999999999999</v>
      </c>
      <c r="BP44" s="153">
        <v>4111990.9</v>
      </c>
      <c r="BQ44" s="154">
        <v>3.8395999999999999</v>
      </c>
      <c r="BR44" s="153">
        <v>4657150.04</v>
      </c>
      <c r="BS44" s="154">
        <v>2.0093999999999999</v>
      </c>
      <c r="BT44" s="153">
        <v>467441238.13</v>
      </c>
      <c r="BU44" s="154">
        <v>4.8479000000000001</v>
      </c>
      <c r="BV44" s="153">
        <v>5.04</v>
      </c>
      <c r="BW44" s="154">
        <v>0</v>
      </c>
      <c r="BX44" s="153">
        <v>0</v>
      </c>
      <c r="BY44" s="152">
        <v>0</v>
      </c>
      <c r="BZ44" s="153">
        <v>1391577.76</v>
      </c>
      <c r="CA44" s="154">
        <v>1.5555000000000001</v>
      </c>
      <c r="CB44" s="153">
        <v>0</v>
      </c>
      <c r="CC44" s="152">
        <v>0</v>
      </c>
      <c r="CD44" s="153">
        <v>0</v>
      </c>
      <c r="CE44" s="152">
        <v>0</v>
      </c>
      <c r="CF44" s="153">
        <v>9458664.1899999995</v>
      </c>
      <c r="CG44" s="154">
        <v>0.18659999999999999</v>
      </c>
      <c r="CH44" s="153">
        <v>0</v>
      </c>
      <c r="CI44" s="152">
        <v>0</v>
      </c>
      <c r="CJ44" s="153">
        <v>0</v>
      </c>
      <c r="CK44" s="152">
        <v>0</v>
      </c>
      <c r="CL44" s="153">
        <v>7696.89</v>
      </c>
      <c r="CM44" s="154">
        <v>1.52E-2</v>
      </c>
      <c r="CN44" s="153">
        <v>0</v>
      </c>
      <c r="CO44" s="152">
        <v>0</v>
      </c>
      <c r="CP44" s="153">
        <v>0</v>
      </c>
      <c r="CQ44" s="152">
        <v>0</v>
      </c>
      <c r="CR44" s="153">
        <v>0</v>
      </c>
      <c r="CS44" s="152">
        <v>0</v>
      </c>
      <c r="CT44" s="153">
        <v>526623</v>
      </c>
      <c r="CU44" s="154">
        <v>0.41959999999999997</v>
      </c>
      <c r="CV44" s="153">
        <v>0</v>
      </c>
      <c r="CW44" s="152">
        <v>0</v>
      </c>
      <c r="CX44" s="153">
        <v>1464068.3</v>
      </c>
      <c r="CY44" s="154">
        <v>1.1149</v>
      </c>
      <c r="CZ44" s="153">
        <v>0</v>
      </c>
      <c r="DA44" s="152">
        <v>0</v>
      </c>
      <c r="DB44" s="153">
        <v>0</v>
      </c>
      <c r="DC44" s="152">
        <v>0</v>
      </c>
      <c r="DD44" s="153">
        <v>19555</v>
      </c>
      <c r="DE44" s="154">
        <v>7.3000000000000001E-3</v>
      </c>
      <c r="DF44" s="153">
        <v>1.32</v>
      </c>
      <c r="DG44" s="154">
        <v>0</v>
      </c>
      <c r="DH44" s="153">
        <v>0</v>
      </c>
      <c r="DI44" s="152">
        <v>0</v>
      </c>
      <c r="DJ44" s="153">
        <v>1.65</v>
      </c>
      <c r="DK44" s="154">
        <v>0</v>
      </c>
      <c r="DL44" s="153">
        <v>0</v>
      </c>
      <c r="DM44" s="152">
        <v>0</v>
      </c>
      <c r="DN44" s="153">
        <v>11711068.57</v>
      </c>
      <c r="DO44" s="154">
        <v>4.0510000000000002</v>
      </c>
      <c r="DP44" s="153">
        <v>7178738.2699999996</v>
      </c>
      <c r="DQ44" s="154">
        <v>4.1417999999999999</v>
      </c>
      <c r="DR44" s="153">
        <v>25446170.640000001</v>
      </c>
      <c r="DS44" s="154">
        <v>0.47810000000000002</v>
      </c>
      <c r="DT44" s="153">
        <v>0</v>
      </c>
      <c r="DU44" s="152">
        <v>0</v>
      </c>
      <c r="DV44" s="153">
        <v>0</v>
      </c>
      <c r="DW44" s="152">
        <v>0</v>
      </c>
      <c r="DX44" s="153">
        <v>0</v>
      </c>
      <c r="DY44" s="152">
        <v>0</v>
      </c>
      <c r="DZ44" s="153">
        <v>110194105</v>
      </c>
      <c r="EA44" s="154">
        <v>1.4927999999999999</v>
      </c>
      <c r="EB44" s="153">
        <v>0</v>
      </c>
      <c r="EC44" s="152">
        <v>0</v>
      </c>
      <c r="ED44" s="153">
        <v>10173998</v>
      </c>
      <c r="EE44" s="154">
        <v>0.42549999999999999</v>
      </c>
      <c r="EF44" s="153">
        <v>0</v>
      </c>
      <c r="EG44" s="152">
        <v>0</v>
      </c>
      <c r="EH44" s="153">
        <v>709.25</v>
      </c>
      <c r="EI44" s="154">
        <v>1.6999999999999999E-3</v>
      </c>
      <c r="EJ44" s="153">
        <v>993.11</v>
      </c>
      <c r="EK44" s="154">
        <v>1.6000000000000001E-3</v>
      </c>
      <c r="EL44" s="153">
        <v>0</v>
      </c>
      <c r="EM44" s="152">
        <v>0</v>
      </c>
      <c r="EN44" s="153">
        <v>512.1</v>
      </c>
      <c r="EO44" s="154">
        <v>1E-4</v>
      </c>
      <c r="EP44" s="153">
        <v>-7272.78</v>
      </c>
      <c r="EQ44" s="154">
        <v>-5.9999999999999995E-4</v>
      </c>
      <c r="ER44" s="153">
        <v>1327845.03</v>
      </c>
      <c r="ES44" s="154">
        <v>0.10829999999999999</v>
      </c>
      <c r="ET44" s="153">
        <v>0</v>
      </c>
      <c r="EU44" s="152">
        <v>0</v>
      </c>
      <c r="EV44" s="153">
        <v>0</v>
      </c>
      <c r="EW44" s="152">
        <v>0</v>
      </c>
      <c r="EX44" s="153">
        <v>0</v>
      </c>
      <c r="EY44" s="152">
        <v>0</v>
      </c>
      <c r="EZ44" s="153">
        <v>0</v>
      </c>
      <c r="FA44" s="152">
        <v>0</v>
      </c>
      <c r="FB44" s="153">
        <v>0</v>
      </c>
      <c r="FC44" s="152">
        <v>0</v>
      </c>
      <c r="FD44" s="153">
        <v>944931.2</v>
      </c>
      <c r="FE44" s="154">
        <v>4.8000000000000001E-2</v>
      </c>
      <c r="FF44" s="153">
        <v>30619807.18</v>
      </c>
      <c r="FG44" s="154">
        <v>2.3723000000000001</v>
      </c>
      <c r="FH44" s="153">
        <v>0</v>
      </c>
      <c r="FI44" s="152">
        <v>0</v>
      </c>
      <c r="FJ44" s="153">
        <v>16461.400000000001</v>
      </c>
      <c r="FK44" s="154">
        <v>6.9699999999999998E-2</v>
      </c>
      <c r="FL44" s="153">
        <v>-129489.64</v>
      </c>
      <c r="FM44" s="154">
        <v>-0.1351</v>
      </c>
      <c r="FN44" s="153">
        <v>5632258.6299999999</v>
      </c>
      <c r="FO44" s="154">
        <v>7.7252999999999998</v>
      </c>
      <c r="FP44" s="153">
        <v>1662789.17</v>
      </c>
      <c r="FQ44" s="154">
        <v>2.4127000000000001</v>
      </c>
      <c r="FR44" s="153">
        <v>18848684.289999999</v>
      </c>
      <c r="FS44" s="154">
        <v>2.3412000000000002</v>
      </c>
      <c r="FT44" s="153">
        <v>3613797.83</v>
      </c>
      <c r="FU44" s="154">
        <v>4.9470000000000001</v>
      </c>
      <c r="FV44" s="153">
        <v>0</v>
      </c>
      <c r="FW44" s="152">
        <v>0</v>
      </c>
      <c r="FX44" s="153">
        <v>79815653.709999993</v>
      </c>
      <c r="FY44" s="154">
        <v>2.5844</v>
      </c>
      <c r="FZ44" s="153">
        <v>5023458.1399999997</v>
      </c>
      <c r="GA44" s="154">
        <v>4.5152000000000001</v>
      </c>
      <c r="GB44" s="153">
        <v>0</v>
      </c>
      <c r="GC44" s="152">
        <v>0</v>
      </c>
      <c r="GD44" s="153">
        <v>4930699.5599999996</v>
      </c>
      <c r="GE44" s="154">
        <v>2.4298999999999999</v>
      </c>
      <c r="GF44" s="153">
        <v>7188454.71</v>
      </c>
      <c r="GG44" s="154">
        <v>0.2888</v>
      </c>
      <c r="GH44" s="153">
        <v>0</v>
      </c>
      <c r="GI44" s="152">
        <v>0</v>
      </c>
      <c r="GJ44" s="153">
        <v>2808.81</v>
      </c>
      <c r="GK44" s="154">
        <v>5.0000000000000001E-4</v>
      </c>
      <c r="GL44" s="153">
        <v>0</v>
      </c>
      <c r="GM44" s="152">
        <v>0</v>
      </c>
      <c r="GN44" s="153">
        <v>0</v>
      </c>
      <c r="GO44" s="152">
        <v>0</v>
      </c>
      <c r="GP44" s="153">
        <v>0</v>
      </c>
      <c r="GQ44" s="152">
        <v>0</v>
      </c>
      <c r="GR44" s="153">
        <v>24475056</v>
      </c>
      <c r="GS44" s="154">
        <v>1.0603</v>
      </c>
      <c r="GT44" s="153">
        <v>168006090</v>
      </c>
      <c r="GU44" s="154">
        <v>6.9478</v>
      </c>
      <c r="GV44" s="153">
        <v>43457796</v>
      </c>
      <c r="GW44" s="154">
        <v>3.1522000000000001</v>
      </c>
      <c r="GX44" s="153">
        <v>709736693</v>
      </c>
      <c r="GY44" s="154">
        <v>12.687099999999999</v>
      </c>
      <c r="GZ44" s="153">
        <v>122245649</v>
      </c>
      <c r="HA44" s="154">
        <v>5.6018999999999997</v>
      </c>
      <c r="HB44" s="153">
        <v>11249</v>
      </c>
      <c r="HC44" s="154">
        <v>5.9999999999999995E-4</v>
      </c>
      <c r="HD44" s="153">
        <v>0</v>
      </c>
      <c r="HE44" s="152">
        <v>0</v>
      </c>
      <c r="HF44" s="153">
        <v>1523589.38</v>
      </c>
      <c r="HG44" s="154">
        <v>7.5946999999999996</v>
      </c>
      <c r="HH44" s="153">
        <v>4.1399999999999997</v>
      </c>
      <c r="HI44" s="154">
        <v>0</v>
      </c>
      <c r="HJ44" s="153">
        <v>0</v>
      </c>
      <c r="HK44" s="152">
        <v>0</v>
      </c>
      <c r="HL44" s="153">
        <v>0</v>
      </c>
      <c r="HM44" s="152">
        <v>0</v>
      </c>
      <c r="HN44" s="153">
        <v>0</v>
      </c>
      <c r="HO44" s="152">
        <v>0</v>
      </c>
    </row>
    <row r="45" spans="1:223" ht="14.25" thickTop="1" thickBot="1" x14ac:dyDescent="0.25">
      <c r="A45" s="152" t="s">
        <v>571</v>
      </c>
      <c r="B45" s="153">
        <v>46635820569.599998</v>
      </c>
      <c r="C45" s="154">
        <v>27.2547</v>
      </c>
      <c r="D45" s="153">
        <v>447506.24</v>
      </c>
      <c r="E45" s="154">
        <v>1.2292000000000001</v>
      </c>
      <c r="F45" s="153">
        <v>648727</v>
      </c>
      <c r="G45" s="154">
        <v>0.21160000000000001</v>
      </c>
      <c r="H45" s="153">
        <v>10182165.82</v>
      </c>
      <c r="I45" s="154">
        <v>3.9758</v>
      </c>
      <c r="J45" s="153">
        <v>-1772520.53</v>
      </c>
      <c r="K45" s="154">
        <v>-1.3334999999999999</v>
      </c>
      <c r="L45" s="153">
        <v>136876819.84999999</v>
      </c>
      <c r="M45" s="154">
        <v>31.9314</v>
      </c>
      <c r="N45" s="153">
        <v>339495433.54000002</v>
      </c>
      <c r="O45" s="154">
        <v>53.200099999999999</v>
      </c>
      <c r="P45" s="153">
        <v>235010.51</v>
      </c>
      <c r="Q45" s="154">
        <v>0.18010000000000001</v>
      </c>
      <c r="R45" s="153">
        <v>16644591.59</v>
      </c>
      <c r="S45" s="154">
        <v>54.817399999999999</v>
      </c>
      <c r="T45" s="153">
        <v>13341876.27</v>
      </c>
      <c r="U45" s="154">
        <v>46.382399999999997</v>
      </c>
      <c r="V45" s="153">
        <v>16284812152.92</v>
      </c>
      <c r="W45" s="154">
        <v>29.782</v>
      </c>
      <c r="X45" s="153">
        <v>57530.29</v>
      </c>
      <c r="Y45" s="154">
        <v>0.26619999999999999</v>
      </c>
      <c r="Z45" s="153">
        <v>9335540.2699999996</v>
      </c>
      <c r="AA45" s="154">
        <v>16.836200000000002</v>
      </c>
      <c r="AB45" s="153">
        <v>48295919.259999998</v>
      </c>
      <c r="AC45" s="154">
        <v>31.7682</v>
      </c>
      <c r="AD45" s="153">
        <v>60640847.939999998</v>
      </c>
      <c r="AE45" s="154">
        <v>26.738600000000002</v>
      </c>
      <c r="AF45" s="153">
        <v>21556594.699999999</v>
      </c>
      <c r="AG45" s="154">
        <v>25.381399999999999</v>
      </c>
      <c r="AH45" s="153">
        <v>138288512.81</v>
      </c>
      <c r="AI45" s="154">
        <v>31.070599999999999</v>
      </c>
      <c r="AJ45" s="153">
        <v>597798.43000000005</v>
      </c>
      <c r="AK45" s="154">
        <v>0.31730000000000003</v>
      </c>
      <c r="AL45" s="153">
        <v>7268978.7699999996</v>
      </c>
      <c r="AM45" s="154">
        <v>16.864599999999999</v>
      </c>
      <c r="AN45" s="153">
        <v>7390183448.04</v>
      </c>
      <c r="AO45" s="154">
        <v>34.224299999999999</v>
      </c>
      <c r="AP45" s="153">
        <v>28231661.399999999</v>
      </c>
      <c r="AQ45" s="154">
        <v>36.286000000000001</v>
      </c>
      <c r="AR45" s="153">
        <v>684970605.28999996</v>
      </c>
      <c r="AS45" s="154">
        <v>32.0443</v>
      </c>
      <c r="AT45" s="153">
        <v>41838406.450000003</v>
      </c>
      <c r="AU45" s="154">
        <v>64.562200000000004</v>
      </c>
      <c r="AV45" s="153">
        <v>66447295.530000001</v>
      </c>
      <c r="AW45" s="154">
        <v>59.9039</v>
      </c>
      <c r="AX45" s="153">
        <v>94529259.870000005</v>
      </c>
      <c r="AY45" s="154">
        <v>56.195300000000003</v>
      </c>
      <c r="AZ45" s="153">
        <v>89710102.510000005</v>
      </c>
      <c r="BA45" s="154">
        <v>52.74</v>
      </c>
      <c r="BB45" s="153">
        <v>74318971.579999998</v>
      </c>
      <c r="BC45" s="154">
        <v>49.400500000000001</v>
      </c>
      <c r="BD45" s="153">
        <v>65297778.020000003</v>
      </c>
      <c r="BE45" s="154">
        <v>42.823999999999998</v>
      </c>
      <c r="BF45" s="153">
        <v>51210113.969999999</v>
      </c>
      <c r="BG45" s="154">
        <v>37.776499999999999</v>
      </c>
      <c r="BH45" s="153">
        <v>29537527.539999999</v>
      </c>
      <c r="BI45" s="154">
        <v>19.118600000000001</v>
      </c>
      <c r="BJ45" s="153">
        <v>8217701.3600000003</v>
      </c>
      <c r="BK45" s="154">
        <v>6.3699000000000003</v>
      </c>
      <c r="BL45" s="153">
        <v>29823611.550000001</v>
      </c>
      <c r="BM45" s="154">
        <v>18.322299999999998</v>
      </c>
      <c r="BN45" s="153">
        <v>28945941.949999999</v>
      </c>
      <c r="BO45" s="154">
        <v>30.558499999999999</v>
      </c>
      <c r="BP45" s="153">
        <v>46572014.969999999</v>
      </c>
      <c r="BQ45" s="154">
        <v>43.486899999999999</v>
      </c>
      <c r="BR45" s="153">
        <v>21578084.079999998</v>
      </c>
      <c r="BS45" s="154">
        <v>9.3102999999999998</v>
      </c>
      <c r="BT45" s="153">
        <v>2376169020.29</v>
      </c>
      <c r="BU45" s="154">
        <v>24.643799999999999</v>
      </c>
      <c r="BV45" s="153">
        <v>14870844.41</v>
      </c>
      <c r="BW45" s="154">
        <v>6.7687999999999997</v>
      </c>
      <c r="BX45" s="153">
        <v>166407.04999999999</v>
      </c>
      <c r="BY45" s="154">
        <v>0.55589999999999995</v>
      </c>
      <c r="BZ45" s="153">
        <v>18644471.399999999</v>
      </c>
      <c r="CA45" s="154">
        <v>20.8413</v>
      </c>
      <c r="CB45" s="153">
        <v>281223.32</v>
      </c>
      <c r="CC45" s="154">
        <v>1.0178</v>
      </c>
      <c r="CD45" s="153">
        <v>406195.49</v>
      </c>
      <c r="CE45" s="154">
        <v>1.4853000000000001</v>
      </c>
      <c r="CF45" s="153">
        <v>1304721748.72</v>
      </c>
      <c r="CG45" s="154">
        <v>25.745000000000001</v>
      </c>
      <c r="CH45" s="153">
        <v>4070743.23</v>
      </c>
      <c r="CI45" s="154">
        <v>2.5329999999999999</v>
      </c>
      <c r="CJ45" s="153">
        <v>20277685.359999999</v>
      </c>
      <c r="CK45" s="154">
        <v>21.975000000000001</v>
      </c>
      <c r="CL45" s="153">
        <v>24575415.969999999</v>
      </c>
      <c r="CM45" s="154">
        <v>48.627200000000002</v>
      </c>
      <c r="CN45" s="153">
        <v>43352378.039999999</v>
      </c>
      <c r="CO45" s="154">
        <v>8.5475999999999992</v>
      </c>
      <c r="CP45" s="153">
        <v>3567913</v>
      </c>
      <c r="CQ45" s="154">
        <v>21.883199999999999</v>
      </c>
      <c r="CR45" s="153">
        <v>97887108.969999999</v>
      </c>
      <c r="CS45" s="154">
        <v>9.9443999999999999</v>
      </c>
      <c r="CT45" s="153">
        <v>31943424.199999999</v>
      </c>
      <c r="CU45" s="154">
        <v>25.450900000000001</v>
      </c>
      <c r="CV45" s="153">
        <v>-85582.63</v>
      </c>
      <c r="CW45" s="154">
        <v>-0.3342</v>
      </c>
      <c r="CX45" s="153">
        <v>58925354.149999999</v>
      </c>
      <c r="CY45" s="154">
        <v>44.871899999999997</v>
      </c>
      <c r="CZ45" s="153">
        <v>281785.42</v>
      </c>
      <c r="DA45" s="154">
        <v>0.18340000000000001</v>
      </c>
      <c r="DB45" s="153">
        <v>822250.69</v>
      </c>
      <c r="DC45" s="154">
        <v>0.29770000000000002</v>
      </c>
      <c r="DD45" s="153">
        <v>11978866</v>
      </c>
      <c r="DE45" s="154">
        <v>4.5016999999999996</v>
      </c>
      <c r="DF45" s="153">
        <v>805563158.11000001</v>
      </c>
      <c r="DG45" s="154">
        <v>25.138300000000001</v>
      </c>
      <c r="DH45" s="153">
        <v>39826169.5</v>
      </c>
      <c r="DI45" s="154">
        <v>6.2912999999999997</v>
      </c>
      <c r="DJ45" s="153">
        <v>106794778.66</v>
      </c>
      <c r="DK45" s="154">
        <v>42.378700000000002</v>
      </c>
      <c r="DL45" s="153">
        <v>956363.01</v>
      </c>
      <c r="DM45" s="154">
        <v>1.5637000000000001</v>
      </c>
      <c r="DN45" s="153">
        <v>152459065.16999999</v>
      </c>
      <c r="DO45" s="154">
        <v>52.738</v>
      </c>
      <c r="DP45" s="153">
        <v>44366795.93</v>
      </c>
      <c r="DQ45" s="154">
        <v>25.5976</v>
      </c>
      <c r="DR45" s="153">
        <v>2086362088.9400001</v>
      </c>
      <c r="DS45" s="154">
        <v>39.200400000000002</v>
      </c>
      <c r="DT45" s="153">
        <v>1489754.33</v>
      </c>
      <c r="DU45" s="154">
        <v>0.2636</v>
      </c>
      <c r="DV45" s="153">
        <v>286351.98</v>
      </c>
      <c r="DW45" s="154">
        <v>0.19500000000000001</v>
      </c>
      <c r="DX45" s="153">
        <v>11733128.17</v>
      </c>
      <c r="DY45" s="154">
        <v>37.803199999999997</v>
      </c>
      <c r="DZ45" s="153">
        <v>1833821046.4400001</v>
      </c>
      <c r="EA45" s="154">
        <v>24.842500000000001</v>
      </c>
      <c r="EB45" s="153">
        <v>663162608.20000005</v>
      </c>
      <c r="EC45" s="154">
        <v>48.356000000000002</v>
      </c>
      <c r="ED45" s="153">
        <v>1560053020.6199999</v>
      </c>
      <c r="EE45" s="154">
        <v>65.248199999999997</v>
      </c>
      <c r="EF45" s="153">
        <v>718369.93</v>
      </c>
      <c r="EG45" s="154">
        <v>2.8374999999999999</v>
      </c>
      <c r="EH45" s="153">
        <v>1205633.8</v>
      </c>
      <c r="EI45" s="154">
        <v>2.9079999999999999</v>
      </c>
      <c r="EJ45" s="153">
        <v>1699317.83</v>
      </c>
      <c r="EK45" s="154">
        <v>2.6995</v>
      </c>
      <c r="EL45" s="153">
        <v>2294108.27</v>
      </c>
      <c r="EM45" s="154">
        <v>2.4510000000000001</v>
      </c>
      <c r="EN45" s="153">
        <v>7637323.6600000001</v>
      </c>
      <c r="EO45" s="154">
        <v>1.794</v>
      </c>
      <c r="EP45" s="153">
        <v>21726107.300000001</v>
      </c>
      <c r="EQ45" s="154">
        <v>1.8731</v>
      </c>
      <c r="ER45" s="153">
        <v>416943366.47000003</v>
      </c>
      <c r="ES45" s="154">
        <v>34.011099999999999</v>
      </c>
      <c r="ET45" s="153">
        <v>338715.13</v>
      </c>
      <c r="EU45" s="154">
        <v>4.2550999999999997</v>
      </c>
      <c r="EV45" s="153">
        <v>112654.46</v>
      </c>
      <c r="EW45" s="154">
        <v>1.0738000000000001</v>
      </c>
      <c r="EX45" s="153">
        <v>482237.06</v>
      </c>
      <c r="EY45" s="154">
        <v>6.0956999999999999</v>
      </c>
      <c r="EZ45" s="153">
        <v>319913.31</v>
      </c>
      <c r="FA45" s="154">
        <v>2.0695000000000001</v>
      </c>
      <c r="FB45" s="153">
        <v>162920.34</v>
      </c>
      <c r="FC45" s="154">
        <v>1.3861000000000001</v>
      </c>
      <c r="FD45" s="153">
        <v>257898519.69999999</v>
      </c>
      <c r="FE45" s="154">
        <v>13.1092</v>
      </c>
      <c r="FF45" s="153">
        <v>432328066.49000001</v>
      </c>
      <c r="FG45" s="154">
        <v>33.494500000000002</v>
      </c>
      <c r="FH45" s="153">
        <v>8816937.0899999999</v>
      </c>
      <c r="FI45" s="154">
        <v>0.21199999999999999</v>
      </c>
      <c r="FJ45" s="153">
        <v>14538321.07</v>
      </c>
      <c r="FK45" s="154">
        <v>61.548999999999999</v>
      </c>
      <c r="FL45" s="153">
        <v>40012709.530000001</v>
      </c>
      <c r="FM45" s="154">
        <v>41.734099999999998</v>
      </c>
      <c r="FN45" s="153">
        <v>38665502.93</v>
      </c>
      <c r="FO45" s="154">
        <v>53.033999999999999</v>
      </c>
      <c r="FP45" s="153">
        <v>2119848.87</v>
      </c>
      <c r="FQ45" s="154">
        <v>3.0758999999999999</v>
      </c>
      <c r="FR45" s="153">
        <v>19680757.75</v>
      </c>
      <c r="FS45" s="154">
        <v>2.4445000000000001</v>
      </c>
      <c r="FT45" s="153">
        <v>5490215.8799999999</v>
      </c>
      <c r="FU45" s="154">
        <v>7.5156999999999998</v>
      </c>
      <c r="FV45" s="153">
        <v>22642918</v>
      </c>
      <c r="FW45" s="154">
        <v>35.67</v>
      </c>
      <c r="FX45" s="153">
        <v>938965233.17999995</v>
      </c>
      <c r="FY45" s="154">
        <v>30.403700000000001</v>
      </c>
      <c r="FZ45" s="153">
        <v>7385218.3200000003</v>
      </c>
      <c r="GA45" s="154">
        <v>6.6380999999999997</v>
      </c>
      <c r="GB45" s="153">
        <v>-896878.45</v>
      </c>
      <c r="GC45" s="154">
        <v>-0.2631</v>
      </c>
      <c r="GD45" s="153">
        <v>6885258.9100000001</v>
      </c>
      <c r="GE45" s="154">
        <v>3.3932000000000002</v>
      </c>
      <c r="GF45" s="153">
        <v>772769934.60000002</v>
      </c>
      <c r="GG45" s="154">
        <v>31.044899999999998</v>
      </c>
      <c r="GH45" s="153">
        <v>418293794.54000002</v>
      </c>
      <c r="GI45" s="154">
        <v>80.150899999999993</v>
      </c>
      <c r="GJ45" s="153">
        <v>280993278.00999999</v>
      </c>
      <c r="GK45" s="154">
        <v>46.842100000000002</v>
      </c>
      <c r="GL45" s="153">
        <v>42907722.890000001</v>
      </c>
      <c r="GM45" s="154">
        <v>26.766200000000001</v>
      </c>
      <c r="GN45" s="153">
        <v>-1707302.69</v>
      </c>
      <c r="GO45" s="154">
        <v>-2.6100000000000002E-2</v>
      </c>
      <c r="GP45" s="153">
        <v>-60633348.509999998</v>
      </c>
      <c r="GQ45" s="154">
        <v>-1.2193000000000001</v>
      </c>
      <c r="GR45" s="153">
        <v>954060445.07000005</v>
      </c>
      <c r="GS45" s="154">
        <v>41.332900000000002</v>
      </c>
      <c r="GT45" s="153">
        <v>899025485.05999994</v>
      </c>
      <c r="GU45" s="154">
        <v>37.178800000000003</v>
      </c>
      <c r="GV45" s="153">
        <v>757869555.76999998</v>
      </c>
      <c r="GW45" s="154">
        <v>54.971200000000003</v>
      </c>
      <c r="GX45" s="153">
        <v>1685536606</v>
      </c>
      <c r="GY45" s="154">
        <v>30.130199999999999</v>
      </c>
      <c r="GZ45" s="153">
        <v>823368093.05999994</v>
      </c>
      <c r="HA45" s="154">
        <v>37.731099999999998</v>
      </c>
      <c r="HB45" s="153">
        <v>549051442.77999997</v>
      </c>
      <c r="HC45" s="154">
        <v>28.397099999999998</v>
      </c>
      <c r="HD45" s="153">
        <v>73552715.959999993</v>
      </c>
      <c r="HE45" s="154">
        <v>84.580600000000004</v>
      </c>
      <c r="HF45" s="153">
        <v>3440898.64</v>
      </c>
      <c r="HG45" s="154">
        <v>17.152000000000001</v>
      </c>
      <c r="HH45" s="153">
        <v>13008846.98</v>
      </c>
      <c r="HI45" s="154">
        <v>1.3090999999999999</v>
      </c>
      <c r="HJ45" s="153">
        <v>17151430.739999998</v>
      </c>
      <c r="HK45" s="154">
        <v>23.396000000000001</v>
      </c>
      <c r="HL45" s="153">
        <v>662972.76</v>
      </c>
      <c r="HM45" s="154">
        <v>1.2974000000000001</v>
      </c>
      <c r="HN45" s="153">
        <v>197109.18</v>
      </c>
      <c r="HO45" s="154">
        <v>0.22289999999999999</v>
      </c>
    </row>
    <row r="46" spans="1:223" ht="13.5" thickTop="1" x14ac:dyDescent="0.2">
      <c r="A46" t="s">
        <v>237</v>
      </c>
      <c r="B46" s="31">
        <v>25195562253.02</v>
      </c>
      <c r="C46" s="5">
        <v>14.7247</v>
      </c>
      <c r="D46" s="31">
        <v>29559500.5</v>
      </c>
      <c r="E46" s="5">
        <v>81.194699999999997</v>
      </c>
      <c r="F46" s="31">
        <v>305962651.06</v>
      </c>
      <c r="G46" s="5">
        <v>99.788399999999996</v>
      </c>
      <c r="H46" s="31">
        <v>239373841.93000001</v>
      </c>
      <c r="I46" s="5">
        <v>93.468199999999996</v>
      </c>
      <c r="J46" s="31">
        <v>130929139.13</v>
      </c>
      <c r="K46" s="5">
        <v>98.497399999999999</v>
      </c>
      <c r="L46" s="31">
        <v>0</v>
      </c>
      <c r="M46">
        <v>0</v>
      </c>
      <c r="N46" s="31">
        <v>48063990.619999997</v>
      </c>
      <c r="O46" s="5">
        <v>7.5317999999999996</v>
      </c>
      <c r="P46" s="31">
        <v>130256808.45999999</v>
      </c>
      <c r="Q46" s="5">
        <v>99.819900000000004</v>
      </c>
      <c r="R46" s="31">
        <v>5465032.9400000004</v>
      </c>
      <c r="S46" s="5">
        <v>17.9986</v>
      </c>
      <c r="T46" s="31">
        <v>0</v>
      </c>
      <c r="U46">
        <v>0</v>
      </c>
      <c r="V46" s="31">
        <v>0</v>
      </c>
      <c r="W46">
        <v>0</v>
      </c>
      <c r="X46" s="31">
        <v>20460016.489999998</v>
      </c>
      <c r="Y46" s="5">
        <v>94.66</v>
      </c>
      <c r="Z46" s="31">
        <v>18678658.879999999</v>
      </c>
      <c r="AA46" s="5">
        <v>33.686100000000003</v>
      </c>
      <c r="AB46" s="31">
        <v>14501067.630000001</v>
      </c>
      <c r="AC46" s="5">
        <v>9.5385000000000009</v>
      </c>
      <c r="AD46" s="31">
        <v>2752469.75</v>
      </c>
      <c r="AE46" s="5">
        <v>1.2137</v>
      </c>
      <c r="AF46" s="31">
        <v>0</v>
      </c>
      <c r="AG46">
        <v>0</v>
      </c>
      <c r="AH46" s="31">
        <v>0</v>
      </c>
      <c r="AI46">
        <v>0</v>
      </c>
      <c r="AJ46" s="31">
        <v>181165108.97</v>
      </c>
      <c r="AK46" s="5">
        <v>96.157700000000006</v>
      </c>
      <c r="AL46" s="31">
        <v>0</v>
      </c>
      <c r="AM46">
        <v>0</v>
      </c>
      <c r="AN46" s="31">
        <v>0</v>
      </c>
      <c r="AO46">
        <v>0</v>
      </c>
      <c r="AP46" s="31">
        <v>0</v>
      </c>
      <c r="AQ46">
        <v>0</v>
      </c>
      <c r="AR46" s="31">
        <v>94460056.799999997</v>
      </c>
      <c r="AS46" s="5">
        <v>4.4189999999999996</v>
      </c>
      <c r="AT46" s="31">
        <v>0</v>
      </c>
      <c r="AU46">
        <v>0</v>
      </c>
      <c r="AV46" s="31">
        <v>0</v>
      </c>
      <c r="AW46">
        <v>0</v>
      </c>
      <c r="AX46" s="31">
        <v>0</v>
      </c>
      <c r="AY46">
        <v>0</v>
      </c>
      <c r="AZ46" s="31">
        <v>0</v>
      </c>
      <c r="BA46">
        <v>0</v>
      </c>
      <c r="BB46" s="31">
        <v>0</v>
      </c>
      <c r="BC46">
        <v>0</v>
      </c>
      <c r="BD46" s="31">
        <v>0</v>
      </c>
      <c r="BE46">
        <v>0</v>
      </c>
      <c r="BF46" s="31">
        <v>0</v>
      </c>
      <c r="BG46">
        <v>0</v>
      </c>
      <c r="BH46" s="31">
        <v>0</v>
      </c>
      <c r="BI46">
        <v>0</v>
      </c>
      <c r="BJ46" s="31">
        <v>102993509.73999999</v>
      </c>
      <c r="BK46" s="5">
        <v>79.834500000000006</v>
      </c>
      <c r="BL46" s="31">
        <v>31880587.030000001</v>
      </c>
      <c r="BM46" s="5">
        <v>19.585999999999999</v>
      </c>
      <c r="BN46" s="31">
        <v>0</v>
      </c>
      <c r="BO46">
        <v>0</v>
      </c>
      <c r="BP46" s="31">
        <v>0</v>
      </c>
      <c r="BQ46">
        <v>0</v>
      </c>
      <c r="BR46" s="31">
        <v>44324646.710000001</v>
      </c>
      <c r="BS46" s="5">
        <v>19.1248</v>
      </c>
      <c r="BT46" s="31">
        <v>0</v>
      </c>
      <c r="BU46">
        <v>0</v>
      </c>
      <c r="BV46" s="31">
        <v>186487720.41</v>
      </c>
      <c r="BW46" s="5">
        <v>84.884100000000004</v>
      </c>
      <c r="BX46" s="31">
        <v>26751144.129999999</v>
      </c>
      <c r="BY46" s="5">
        <v>89.362200000000001</v>
      </c>
      <c r="BZ46" s="31">
        <v>0</v>
      </c>
      <c r="CA46">
        <v>0</v>
      </c>
      <c r="CB46" s="31">
        <v>20769583.890000001</v>
      </c>
      <c r="CC46" s="5">
        <v>75.169399999999996</v>
      </c>
      <c r="CD46" s="31">
        <v>26941181.800000001</v>
      </c>
      <c r="CE46" s="5">
        <v>98.514700000000005</v>
      </c>
      <c r="CF46" s="31">
        <v>0</v>
      </c>
      <c r="CG46">
        <v>0</v>
      </c>
      <c r="CH46" s="31">
        <v>156638784.59</v>
      </c>
      <c r="CI46" s="5">
        <v>97.466999999999999</v>
      </c>
      <c r="CJ46" s="31">
        <v>0</v>
      </c>
      <c r="CK46">
        <v>0</v>
      </c>
      <c r="CL46" s="31">
        <v>0</v>
      </c>
      <c r="CM46">
        <v>0</v>
      </c>
      <c r="CN46" s="31">
        <v>463832477.29000002</v>
      </c>
      <c r="CO46" s="5">
        <v>91.452399999999997</v>
      </c>
      <c r="CP46" s="31">
        <v>0</v>
      </c>
      <c r="CQ46">
        <v>0</v>
      </c>
      <c r="CR46" s="31">
        <v>644765023.35000002</v>
      </c>
      <c r="CS46" s="5">
        <v>65.5017</v>
      </c>
      <c r="CT46" s="31">
        <v>0</v>
      </c>
      <c r="CU46">
        <v>0</v>
      </c>
      <c r="CV46" s="31">
        <v>25695170</v>
      </c>
      <c r="CW46" s="5">
        <v>100.3342</v>
      </c>
      <c r="CX46" s="31">
        <v>137380.13</v>
      </c>
      <c r="CY46" s="5">
        <v>0.1046</v>
      </c>
      <c r="CZ46" s="31">
        <v>137718269.05000001</v>
      </c>
      <c r="DA46" s="5">
        <v>89.618600000000001</v>
      </c>
      <c r="DB46" s="31">
        <v>275365354.04000002</v>
      </c>
      <c r="DC46" s="5">
        <v>99.702299999999994</v>
      </c>
      <c r="DD46" s="31">
        <v>212496658</v>
      </c>
      <c r="DE46" s="5">
        <v>79.856399999999994</v>
      </c>
      <c r="DF46" s="31">
        <v>163334.5</v>
      </c>
      <c r="DG46" s="5">
        <v>5.1000000000000004E-3</v>
      </c>
      <c r="DH46" s="31">
        <v>531161578.66000003</v>
      </c>
      <c r="DI46" s="5">
        <v>83.906800000000004</v>
      </c>
      <c r="DJ46" s="31">
        <v>25649798.16</v>
      </c>
      <c r="DK46" s="5">
        <v>10.1784</v>
      </c>
      <c r="DL46" s="31">
        <v>60204042.880000003</v>
      </c>
      <c r="DM46" s="5">
        <v>98.436300000000003</v>
      </c>
      <c r="DN46" s="31">
        <v>0</v>
      </c>
      <c r="DO46">
        <v>0</v>
      </c>
      <c r="DP46" s="31">
        <v>2430603.34</v>
      </c>
      <c r="DQ46" s="5">
        <v>1.4023000000000001</v>
      </c>
      <c r="DR46" s="31">
        <v>0</v>
      </c>
      <c r="DS46">
        <v>0</v>
      </c>
      <c r="DT46" s="31">
        <v>550405104.10000002</v>
      </c>
      <c r="DU46" s="5">
        <v>97.375100000000003</v>
      </c>
      <c r="DV46" s="31">
        <v>143636120.97999999</v>
      </c>
      <c r="DW46" s="5">
        <v>97.789000000000001</v>
      </c>
      <c r="DX46" s="31">
        <v>0</v>
      </c>
      <c r="DY46">
        <v>0</v>
      </c>
      <c r="DZ46" s="31">
        <v>0</v>
      </c>
      <c r="EA46">
        <v>0</v>
      </c>
      <c r="EB46" s="31">
        <v>0</v>
      </c>
      <c r="EC46">
        <v>0</v>
      </c>
      <c r="ED46" s="31">
        <v>0</v>
      </c>
      <c r="EE46">
        <v>0</v>
      </c>
      <c r="EF46" s="31">
        <v>21169981.84</v>
      </c>
      <c r="EG46" s="5">
        <v>83.619200000000006</v>
      </c>
      <c r="EH46" s="31">
        <v>34687230.560000002</v>
      </c>
      <c r="EI46" s="5">
        <v>83.666399999999996</v>
      </c>
      <c r="EJ46" s="31">
        <v>52949280.439999998</v>
      </c>
      <c r="EK46" s="5">
        <v>84.114699999999999</v>
      </c>
      <c r="EL46" s="31">
        <v>80330643.810000002</v>
      </c>
      <c r="EM46" s="5">
        <v>85.825900000000004</v>
      </c>
      <c r="EN46" s="31">
        <v>369520517.07999998</v>
      </c>
      <c r="EO46" s="5">
        <v>86.801900000000003</v>
      </c>
      <c r="EP46" s="31">
        <v>955116469.17999995</v>
      </c>
      <c r="EQ46" s="5">
        <v>82.345299999999995</v>
      </c>
      <c r="ER46" s="31">
        <v>109889517.98</v>
      </c>
      <c r="ES46" s="5">
        <v>8.9640000000000004</v>
      </c>
      <c r="ET46" s="31">
        <v>7621480.0999999996</v>
      </c>
      <c r="EU46" s="5">
        <v>95.744900000000001</v>
      </c>
      <c r="EV46" s="31">
        <v>10378327.470000001</v>
      </c>
      <c r="EW46" s="5">
        <v>98.926199999999994</v>
      </c>
      <c r="EX46" s="31">
        <v>7428859.5599999996</v>
      </c>
      <c r="EY46" s="5">
        <v>93.904300000000006</v>
      </c>
      <c r="EZ46" s="31">
        <v>15138285.68</v>
      </c>
      <c r="FA46" s="5">
        <v>97.930499999999995</v>
      </c>
      <c r="FB46" s="31">
        <v>9457360.8699999992</v>
      </c>
      <c r="FC46" s="5">
        <v>80.462400000000002</v>
      </c>
      <c r="FD46" s="31">
        <v>319884013.10000002</v>
      </c>
      <c r="FE46" s="5">
        <v>16.259899999999998</v>
      </c>
      <c r="FF46" s="31">
        <v>41343557.68</v>
      </c>
      <c r="FG46" s="5">
        <v>3.2031000000000001</v>
      </c>
      <c r="FH46" s="31">
        <v>4149822303.6999998</v>
      </c>
      <c r="FI46" s="5">
        <v>99.787999999999997</v>
      </c>
      <c r="FJ46" s="31">
        <v>483053.07</v>
      </c>
      <c r="FK46" s="5">
        <v>2.0449999999999999</v>
      </c>
      <c r="FL46" s="31">
        <v>0</v>
      </c>
      <c r="FM46">
        <v>0</v>
      </c>
      <c r="FN46" s="31">
        <v>0</v>
      </c>
      <c r="FO46">
        <v>0</v>
      </c>
      <c r="FP46" s="31">
        <v>51118599.219999999</v>
      </c>
      <c r="FQ46" s="5">
        <v>74.173500000000004</v>
      </c>
      <c r="FR46" s="31">
        <v>600615528.34000003</v>
      </c>
      <c r="FS46" s="5">
        <v>74.601900000000001</v>
      </c>
      <c r="FT46" s="31">
        <v>53749407.710000001</v>
      </c>
      <c r="FU46" s="5">
        <v>73.579099999999997</v>
      </c>
      <c r="FV46" s="31">
        <v>53703.25</v>
      </c>
      <c r="FW46" s="5">
        <v>8.4599999999999995E-2</v>
      </c>
      <c r="FX46" s="31">
        <v>39918429.240000002</v>
      </c>
      <c r="FY46" s="5">
        <v>1.2926</v>
      </c>
      <c r="FZ46" s="31">
        <v>93093183.930000007</v>
      </c>
      <c r="GA46" s="5">
        <v>83.674899999999994</v>
      </c>
      <c r="GB46" s="31">
        <v>341731836.47000003</v>
      </c>
      <c r="GC46" s="5">
        <v>100.26309999999999</v>
      </c>
      <c r="GD46" s="31">
        <v>149613339.37</v>
      </c>
      <c r="GE46" s="5">
        <v>73.732399999999998</v>
      </c>
      <c r="GF46" s="31">
        <v>0</v>
      </c>
      <c r="GG46">
        <v>0</v>
      </c>
      <c r="GH46" s="31">
        <v>28560358.649999999</v>
      </c>
      <c r="GI46" s="5">
        <v>5.4725999999999999</v>
      </c>
      <c r="GJ46" s="31">
        <v>68246219.040000007</v>
      </c>
      <c r="GK46" s="5">
        <v>11.376799999999999</v>
      </c>
      <c r="GL46" s="31">
        <v>0</v>
      </c>
      <c r="GM46">
        <v>0</v>
      </c>
      <c r="GN46" s="31">
        <v>6545320776</v>
      </c>
      <c r="GO46" s="5">
        <v>100.0261</v>
      </c>
      <c r="GP46" s="31">
        <v>5033548673</v>
      </c>
      <c r="GQ46" s="5">
        <v>101.2193</v>
      </c>
      <c r="GR46" s="31">
        <v>0</v>
      </c>
      <c r="GS46">
        <v>0</v>
      </c>
      <c r="GT46" s="31">
        <v>0</v>
      </c>
      <c r="GU46">
        <v>0</v>
      </c>
      <c r="GV46" s="31">
        <v>15805074</v>
      </c>
      <c r="GW46" s="5">
        <v>1.1464000000000001</v>
      </c>
      <c r="GX46" s="31">
        <v>0</v>
      </c>
      <c r="GY46">
        <v>0</v>
      </c>
      <c r="GZ46" s="31">
        <v>0</v>
      </c>
      <c r="HA46">
        <v>0</v>
      </c>
      <c r="HB46" s="31">
        <v>203857373</v>
      </c>
      <c r="HC46" s="5">
        <v>10.5436</v>
      </c>
      <c r="HD46" s="31">
        <v>0</v>
      </c>
      <c r="HE46">
        <v>0</v>
      </c>
      <c r="HF46" s="31">
        <v>0</v>
      </c>
      <c r="HG46">
        <v>0</v>
      </c>
      <c r="HH46" s="31">
        <v>754351856.69000006</v>
      </c>
      <c r="HI46" s="5">
        <v>75.914199999999994</v>
      </c>
      <c r="HJ46" s="31">
        <v>0.1</v>
      </c>
      <c r="HK46" s="5">
        <v>0</v>
      </c>
      <c r="HL46" s="31">
        <v>50435546.689999998</v>
      </c>
      <c r="HM46" s="5">
        <v>98.702600000000004</v>
      </c>
      <c r="HN46" s="31">
        <v>88245050.260000005</v>
      </c>
      <c r="HO46" s="5">
        <v>99.777100000000004</v>
      </c>
    </row>
    <row r="47" spans="1:223" x14ac:dyDescent="0.2">
      <c r="A47" t="s">
        <v>572</v>
      </c>
      <c r="B47" s="31">
        <v>508149147.76999998</v>
      </c>
      <c r="C47" s="5">
        <v>0.29699999999999999</v>
      </c>
      <c r="D47" s="31">
        <v>0</v>
      </c>
      <c r="E47">
        <v>0</v>
      </c>
      <c r="F47" s="31">
        <v>0</v>
      </c>
      <c r="G47">
        <v>0</v>
      </c>
      <c r="H47" s="31">
        <v>6545786.0499999998</v>
      </c>
      <c r="I47" s="5">
        <v>2.5558999999999998</v>
      </c>
      <c r="J47" s="31">
        <v>3769920</v>
      </c>
      <c r="K47" s="5">
        <v>2.8361000000000001</v>
      </c>
      <c r="L47" s="31">
        <v>9919980.6400000006</v>
      </c>
      <c r="M47" s="5">
        <v>2.3142</v>
      </c>
      <c r="N47" s="31">
        <v>21531107.640000001</v>
      </c>
      <c r="O47" s="5">
        <v>3.3740000000000001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1096676.3700000001</v>
      </c>
      <c r="Y47" s="5">
        <v>5.0739000000000001</v>
      </c>
      <c r="Z47" s="31">
        <v>5445374.7199999997</v>
      </c>
      <c r="AA47" s="5">
        <v>9.8204999999999991</v>
      </c>
      <c r="AB47" s="31">
        <v>0</v>
      </c>
      <c r="AC47">
        <v>0</v>
      </c>
      <c r="AD47" s="31">
        <v>30648337.77</v>
      </c>
      <c r="AE47" s="5">
        <v>13.5139</v>
      </c>
      <c r="AF47" s="31">
        <v>0</v>
      </c>
      <c r="AG47">
        <v>0</v>
      </c>
      <c r="AH47" s="31">
        <v>0</v>
      </c>
      <c r="AI47">
        <v>0</v>
      </c>
      <c r="AJ47" s="31">
        <v>6641244.1799999997</v>
      </c>
      <c r="AK47" s="5">
        <v>3.5249999999999999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39676289.420000002</v>
      </c>
      <c r="AS47" s="5">
        <v>1.8561000000000001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17797618.390000001</v>
      </c>
      <c r="BK47" s="5">
        <v>13.7957</v>
      </c>
      <c r="BL47" s="31">
        <v>0</v>
      </c>
      <c r="BM47">
        <v>0</v>
      </c>
      <c r="BN47" s="31">
        <v>14380854.07</v>
      </c>
      <c r="BO47" s="5">
        <v>15.182</v>
      </c>
      <c r="BP47" s="31">
        <v>0</v>
      </c>
      <c r="BQ47">
        <v>0</v>
      </c>
      <c r="BR47" s="31">
        <v>3913867.02</v>
      </c>
      <c r="BS47" s="5">
        <v>1.6887000000000001</v>
      </c>
      <c r="BT47" s="31">
        <v>0</v>
      </c>
      <c r="BU47">
        <v>0</v>
      </c>
      <c r="BV47" s="31">
        <v>0</v>
      </c>
      <c r="BW47">
        <v>0</v>
      </c>
      <c r="BX47" s="31">
        <v>3018081.03</v>
      </c>
      <c r="BY47" s="5">
        <v>10.081899999999999</v>
      </c>
      <c r="BZ47" s="31">
        <v>0</v>
      </c>
      <c r="CA47">
        <v>0</v>
      </c>
      <c r="CB47" s="31">
        <v>6579558.3700000001</v>
      </c>
      <c r="CC47" s="5">
        <v>23.812799999999999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  <c r="CJ47" s="31">
        <v>10716310.57</v>
      </c>
      <c r="CK47" s="5">
        <v>11.613300000000001</v>
      </c>
      <c r="CL47" s="31">
        <v>0</v>
      </c>
      <c r="CM47">
        <v>0</v>
      </c>
      <c r="CN47" s="31">
        <v>0</v>
      </c>
      <c r="CO47">
        <v>0</v>
      </c>
      <c r="CP47" s="31">
        <v>0</v>
      </c>
      <c r="CQ47">
        <v>0</v>
      </c>
      <c r="CR47" s="31">
        <v>0</v>
      </c>
      <c r="CS47">
        <v>0</v>
      </c>
      <c r="CT47" s="31">
        <v>10</v>
      </c>
      <c r="CU47" s="5">
        <v>0</v>
      </c>
      <c r="CV47" s="31">
        <v>0</v>
      </c>
      <c r="CW47">
        <v>0</v>
      </c>
      <c r="CX47" s="31">
        <v>0</v>
      </c>
      <c r="CY47">
        <v>0</v>
      </c>
      <c r="CZ47" s="31">
        <v>15671440.029999999</v>
      </c>
      <c r="DA47" s="5">
        <v>10.198</v>
      </c>
      <c r="DB47" s="31">
        <v>0</v>
      </c>
      <c r="DC47">
        <v>0</v>
      </c>
      <c r="DD47" s="31">
        <v>6518097</v>
      </c>
      <c r="DE47" s="5">
        <v>2.4495</v>
      </c>
      <c r="DF47" s="31">
        <v>0</v>
      </c>
      <c r="DG47">
        <v>0</v>
      </c>
      <c r="DH47" s="31">
        <v>62049779.700000003</v>
      </c>
      <c r="DI47" s="5">
        <v>9.8018999999999998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13347535.109999999</v>
      </c>
      <c r="DU47" s="5">
        <v>2.3614000000000002</v>
      </c>
      <c r="DV47" s="31">
        <v>2961257.08</v>
      </c>
      <c r="DW47" s="5">
        <v>2.0160999999999998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0</v>
      </c>
      <c r="EW47">
        <v>0</v>
      </c>
      <c r="EX47" s="31">
        <v>0</v>
      </c>
      <c r="EY47">
        <v>0</v>
      </c>
      <c r="EZ47" s="31">
        <v>0</v>
      </c>
      <c r="FA47">
        <v>0</v>
      </c>
      <c r="FB47" s="31">
        <v>2133481.1</v>
      </c>
      <c r="FC47" s="5">
        <v>18.151499999999999</v>
      </c>
      <c r="FD47" s="31">
        <v>0</v>
      </c>
      <c r="FE47">
        <v>0</v>
      </c>
      <c r="FF47" s="31">
        <v>13442730.630000001</v>
      </c>
      <c r="FG47" s="5">
        <v>1.0415000000000001</v>
      </c>
      <c r="FH47" s="31">
        <v>0</v>
      </c>
      <c r="FI47">
        <v>0</v>
      </c>
      <c r="FJ47" s="31">
        <v>0</v>
      </c>
      <c r="FK47">
        <v>0</v>
      </c>
      <c r="FL47" s="31">
        <v>0</v>
      </c>
      <c r="FM47">
        <v>0</v>
      </c>
      <c r="FN47" s="31">
        <v>0</v>
      </c>
      <c r="FO47">
        <v>0</v>
      </c>
      <c r="FP47" s="31">
        <v>0</v>
      </c>
      <c r="FQ47">
        <v>0</v>
      </c>
      <c r="FR47" s="31">
        <v>0</v>
      </c>
      <c r="FS47">
        <v>0</v>
      </c>
      <c r="FT47" s="31">
        <v>0</v>
      </c>
      <c r="FU47">
        <v>0</v>
      </c>
      <c r="FV47" s="31">
        <v>0</v>
      </c>
      <c r="FW47">
        <v>0</v>
      </c>
      <c r="FX47" s="31">
        <v>0</v>
      </c>
      <c r="FY47">
        <v>0</v>
      </c>
      <c r="FZ47" s="31">
        <v>10777356.08</v>
      </c>
      <c r="GA47" s="5">
        <v>9.6869999999999994</v>
      </c>
      <c r="GB47" s="31">
        <v>0</v>
      </c>
      <c r="GC47">
        <v>0</v>
      </c>
      <c r="GD47" s="31">
        <v>0</v>
      </c>
      <c r="GE47">
        <v>0</v>
      </c>
      <c r="GF47" s="31">
        <v>0</v>
      </c>
      <c r="GG47">
        <v>0</v>
      </c>
      <c r="GH47" s="31">
        <v>0</v>
      </c>
      <c r="GI47">
        <v>0</v>
      </c>
      <c r="GJ47" s="31">
        <v>0</v>
      </c>
      <c r="GK47">
        <v>0</v>
      </c>
      <c r="GL47" s="31">
        <v>0</v>
      </c>
      <c r="GM47">
        <v>0</v>
      </c>
      <c r="GN47" s="31">
        <v>0</v>
      </c>
      <c r="GO47">
        <v>0</v>
      </c>
      <c r="GP47" s="31">
        <v>0</v>
      </c>
      <c r="GQ47">
        <v>0</v>
      </c>
      <c r="GR47" s="31">
        <v>0</v>
      </c>
      <c r="GS47">
        <v>0</v>
      </c>
      <c r="GT47" s="31">
        <v>0</v>
      </c>
      <c r="GU47">
        <v>0</v>
      </c>
      <c r="GV47" s="31">
        <v>0</v>
      </c>
      <c r="GW47">
        <v>0</v>
      </c>
      <c r="GX47" s="31">
        <v>0</v>
      </c>
      <c r="GY47">
        <v>0</v>
      </c>
      <c r="GZ47" s="31">
        <v>0</v>
      </c>
      <c r="HA47">
        <v>0</v>
      </c>
      <c r="HB47" s="31">
        <v>0</v>
      </c>
      <c r="HC47">
        <v>0</v>
      </c>
      <c r="HD47" s="31">
        <v>0</v>
      </c>
      <c r="HE47">
        <v>0</v>
      </c>
      <c r="HF47" s="31">
        <v>0</v>
      </c>
      <c r="HG47">
        <v>0</v>
      </c>
      <c r="HH47" s="31">
        <v>199566454.80000001</v>
      </c>
      <c r="HI47" s="5">
        <v>20.083400000000001</v>
      </c>
      <c r="HJ47" s="31">
        <v>0</v>
      </c>
      <c r="HK47">
        <v>0</v>
      </c>
      <c r="HL47" s="31">
        <v>0</v>
      </c>
      <c r="HM47">
        <v>0</v>
      </c>
      <c r="HN47" s="31">
        <v>0</v>
      </c>
      <c r="HO47">
        <v>0</v>
      </c>
    </row>
    <row r="48" spans="1:223" ht="13.5" thickBot="1" x14ac:dyDescent="0.25">
      <c r="A48" t="s">
        <v>573</v>
      </c>
      <c r="B48" s="31">
        <v>26335208284.490002</v>
      </c>
      <c r="C48" s="5">
        <v>15.390700000000001</v>
      </c>
      <c r="D48" s="31">
        <v>6398694.1100000003</v>
      </c>
      <c r="E48" s="5">
        <v>17.5761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24735613.100000001</v>
      </c>
      <c r="M48" s="5">
        <v>5.7705000000000002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10938657032.82</v>
      </c>
      <c r="W48" s="5">
        <v>20.004799999999999</v>
      </c>
      <c r="X48" s="31">
        <v>0</v>
      </c>
      <c r="Y48">
        <v>0</v>
      </c>
      <c r="Z48" s="31">
        <v>0</v>
      </c>
      <c r="AA48">
        <v>0</v>
      </c>
      <c r="AB48" s="31">
        <v>4545581.5999999996</v>
      </c>
      <c r="AC48" s="5">
        <v>2.99</v>
      </c>
      <c r="AD48" s="31">
        <v>0</v>
      </c>
      <c r="AE48">
        <v>0</v>
      </c>
      <c r="AF48" s="31">
        <v>6809303.2199999997</v>
      </c>
      <c r="AG48" s="5">
        <v>8.0175000000000001</v>
      </c>
      <c r="AH48" s="31">
        <v>80917408.799999997</v>
      </c>
      <c r="AI48" s="5">
        <v>18.180499999999999</v>
      </c>
      <c r="AJ48" s="31">
        <v>0</v>
      </c>
      <c r="AK48">
        <v>0</v>
      </c>
      <c r="AL48" s="31">
        <v>8275864.0499999998</v>
      </c>
      <c r="AM48" s="5">
        <v>19.200700000000001</v>
      </c>
      <c r="AN48" s="31">
        <v>4124645851.7600002</v>
      </c>
      <c r="AO48" s="5">
        <v>19.101500000000001</v>
      </c>
      <c r="AP48" s="31">
        <v>0</v>
      </c>
      <c r="AQ48">
        <v>0</v>
      </c>
      <c r="AR48" s="31">
        <v>227282753.90000001</v>
      </c>
      <c r="AS48" s="5">
        <v>10.6328</v>
      </c>
      <c r="AT48" s="31">
        <v>8966794.1199999992</v>
      </c>
      <c r="AU48" s="5">
        <v>13.8369</v>
      </c>
      <c r="AV48" s="31">
        <v>17779445.949999999</v>
      </c>
      <c r="AW48" s="5">
        <v>16.028600000000001</v>
      </c>
      <c r="AX48" s="31">
        <v>30809411.16</v>
      </c>
      <c r="AY48" s="5">
        <v>18.3154</v>
      </c>
      <c r="AZ48" s="31">
        <v>30766013.07</v>
      </c>
      <c r="BA48" s="5">
        <v>18.087199999999999</v>
      </c>
      <c r="BB48" s="31">
        <v>27878395.460000001</v>
      </c>
      <c r="BC48" s="5">
        <v>18.530999999999999</v>
      </c>
      <c r="BD48" s="31">
        <v>30132374.93</v>
      </c>
      <c r="BE48" s="5">
        <v>19.761600000000001</v>
      </c>
      <c r="BF48" s="31">
        <v>19797434.09</v>
      </c>
      <c r="BG48" s="5">
        <v>14.604100000000001</v>
      </c>
      <c r="BH48" s="31">
        <v>28592046.43</v>
      </c>
      <c r="BI48" s="5">
        <v>18.506599999999999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0</v>
      </c>
      <c r="BS48">
        <v>0</v>
      </c>
      <c r="BT48" s="31">
        <v>1869126897.3399999</v>
      </c>
      <c r="BU48" s="5">
        <v>19.385100000000001</v>
      </c>
      <c r="BV48" s="31">
        <v>18338435.370000001</v>
      </c>
      <c r="BW48" s="5">
        <v>8.3470999999999993</v>
      </c>
      <c r="BX48" s="31">
        <v>0</v>
      </c>
      <c r="BY48">
        <v>0</v>
      </c>
      <c r="BZ48" s="31">
        <v>8853793.4600000009</v>
      </c>
      <c r="CA48" s="5">
        <v>9.8970000000000002</v>
      </c>
      <c r="CB48" s="31">
        <v>0</v>
      </c>
      <c r="CC48">
        <v>0</v>
      </c>
      <c r="CD48" s="31">
        <v>0</v>
      </c>
      <c r="CE48">
        <v>0</v>
      </c>
      <c r="CF48" s="31">
        <v>959073703.88</v>
      </c>
      <c r="CG48" s="5">
        <v>18.924600000000002</v>
      </c>
      <c r="CH48" s="31">
        <v>0</v>
      </c>
      <c r="CI48">
        <v>0</v>
      </c>
      <c r="CJ48" s="31">
        <v>0</v>
      </c>
      <c r="CK48">
        <v>0</v>
      </c>
      <c r="CL48" s="31">
        <v>303862.61</v>
      </c>
      <c r="CM48" s="5">
        <v>0.60129999999999995</v>
      </c>
      <c r="CN48" s="31">
        <v>0</v>
      </c>
      <c r="CO48">
        <v>0</v>
      </c>
      <c r="CP48" s="31">
        <v>0</v>
      </c>
      <c r="CQ48">
        <v>0</v>
      </c>
      <c r="CR48" s="31">
        <v>241696335.08000001</v>
      </c>
      <c r="CS48" s="5">
        <v>24.553899999999999</v>
      </c>
      <c r="CT48" s="31">
        <v>23230311</v>
      </c>
      <c r="CU48" s="5">
        <v>18.508700000000001</v>
      </c>
      <c r="CV48" s="31">
        <v>0</v>
      </c>
      <c r="CW48">
        <v>0</v>
      </c>
      <c r="CX48" s="31">
        <v>0</v>
      </c>
      <c r="CY48">
        <v>0</v>
      </c>
      <c r="CZ48" s="31">
        <v>0</v>
      </c>
      <c r="DA48">
        <v>0</v>
      </c>
      <c r="DB48" s="31">
        <v>0</v>
      </c>
      <c r="DC48">
        <v>0</v>
      </c>
      <c r="DD48" s="31">
        <v>35105005</v>
      </c>
      <c r="DE48" s="5">
        <v>13.192500000000001</v>
      </c>
      <c r="DF48" s="31">
        <v>621273589.29999995</v>
      </c>
      <c r="DG48" s="5">
        <v>19.3874</v>
      </c>
      <c r="DH48" s="31">
        <v>0</v>
      </c>
      <c r="DI48">
        <v>0</v>
      </c>
      <c r="DJ48" s="31">
        <v>22690083.059999999</v>
      </c>
      <c r="DK48" s="5">
        <v>9.0039999999999996</v>
      </c>
      <c r="DL48" s="31">
        <v>0</v>
      </c>
      <c r="DM48">
        <v>0</v>
      </c>
      <c r="DN48" s="31">
        <v>0</v>
      </c>
      <c r="DO48">
        <v>0</v>
      </c>
      <c r="DP48" s="31">
        <v>0</v>
      </c>
      <c r="DQ48">
        <v>0</v>
      </c>
      <c r="DR48" s="31">
        <v>1052498719</v>
      </c>
      <c r="DS48" s="5">
        <v>19.775200000000002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1416175611</v>
      </c>
      <c r="EA48" s="5">
        <v>19.184699999999999</v>
      </c>
      <c r="EB48" s="31">
        <v>0</v>
      </c>
      <c r="EC48">
        <v>0</v>
      </c>
      <c r="ED48" s="31">
        <v>0</v>
      </c>
      <c r="EE48">
        <v>0</v>
      </c>
      <c r="EF48" s="31">
        <v>3428782.01</v>
      </c>
      <c r="EG48" s="5">
        <v>13.5433</v>
      </c>
      <c r="EH48" s="31">
        <v>5566112.5300000003</v>
      </c>
      <c r="EI48" s="5">
        <v>13.425599999999999</v>
      </c>
      <c r="EJ48" s="31">
        <v>8300292.7800000003</v>
      </c>
      <c r="EK48" s="5">
        <v>13.1858</v>
      </c>
      <c r="EL48" s="31">
        <v>10972448.67</v>
      </c>
      <c r="EM48" s="5">
        <v>11.723100000000001</v>
      </c>
      <c r="EN48" s="31">
        <v>48547544.090000004</v>
      </c>
      <c r="EO48" s="5">
        <v>11.404</v>
      </c>
      <c r="EP48" s="31">
        <v>183049420.41</v>
      </c>
      <c r="EQ48" s="5">
        <v>15.781599999999999</v>
      </c>
      <c r="ER48" s="31">
        <v>119792108.59999999</v>
      </c>
      <c r="ES48" s="5">
        <v>9.7716999999999992</v>
      </c>
      <c r="ET48" s="31">
        <v>0</v>
      </c>
      <c r="EU48">
        <v>0</v>
      </c>
      <c r="EV48" s="31">
        <v>0</v>
      </c>
      <c r="EW48">
        <v>0</v>
      </c>
      <c r="EX48" s="31">
        <v>0</v>
      </c>
      <c r="EY48">
        <v>0</v>
      </c>
      <c r="EZ48" s="31">
        <v>0</v>
      </c>
      <c r="FA48">
        <v>0</v>
      </c>
      <c r="FB48" s="31">
        <v>0</v>
      </c>
      <c r="FC48">
        <v>0</v>
      </c>
      <c r="FD48" s="31">
        <v>489755256.26999998</v>
      </c>
      <c r="FE48" s="5">
        <v>24.894600000000001</v>
      </c>
      <c r="FF48" s="31">
        <v>60823797.619999997</v>
      </c>
      <c r="FG48" s="5">
        <v>4.7122999999999999</v>
      </c>
      <c r="FH48" s="31">
        <v>0</v>
      </c>
      <c r="FI48">
        <v>0</v>
      </c>
      <c r="FJ48" s="31">
        <v>0</v>
      </c>
      <c r="FK48">
        <v>0</v>
      </c>
      <c r="FL48" s="31">
        <v>19357229.5</v>
      </c>
      <c r="FM48" s="5">
        <v>20.190000000000001</v>
      </c>
      <c r="FN48" s="31">
        <v>0</v>
      </c>
      <c r="FO48">
        <v>0</v>
      </c>
      <c r="FP48" s="31">
        <v>15679132.720000001</v>
      </c>
      <c r="FQ48" s="5">
        <v>22.750599999999999</v>
      </c>
      <c r="FR48" s="31">
        <v>184798285.40000001</v>
      </c>
      <c r="FS48" s="5">
        <v>22.953600000000002</v>
      </c>
      <c r="FT48" s="31">
        <v>13810174.09</v>
      </c>
      <c r="FU48" s="5">
        <v>18.905200000000001</v>
      </c>
      <c r="FV48" s="31">
        <v>0</v>
      </c>
      <c r="FW48">
        <v>0</v>
      </c>
      <c r="FX48" s="31">
        <v>468387841.87</v>
      </c>
      <c r="FY48" s="5">
        <v>15.166399999999999</v>
      </c>
      <c r="FZ48" s="31">
        <v>0</v>
      </c>
      <c r="GA48">
        <v>0</v>
      </c>
      <c r="GB48" s="31">
        <v>0</v>
      </c>
      <c r="GC48">
        <v>0</v>
      </c>
      <c r="GD48" s="31">
        <v>46415488.789999999</v>
      </c>
      <c r="GE48" s="5">
        <v>22.874500000000001</v>
      </c>
      <c r="GF48" s="31">
        <v>465658905.39999998</v>
      </c>
      <c r="GG48" s="5">
        <v>18.7072</v>
      </c>
      <c r="GH48" s="31">
        <v>0</v>
      </c>
      <c r="GI48">
        <v>0</v>
      </c>
      <c r="GJ48" s="31">
        <v>0</v>
      </c>
      <c r="GK48">
        <v>0</v>
      </c>
      <c r="GL48" s="31">
        <v>31008752.649999999</v>
      </c>
      <c r="GM48" s="5">
        <v>19.343499999999999</v>
      </c>
      <c r="GN48" s="31">
        <v>0</v>
      </c>
      <c r="GO48">
        <v>0</v>
      </c>
      <c r="GP48" s="31">
        <v>0</v>
      </c>
      <c r="GQ48">
        <v>0</v>
      </c>
      <c r="GR48" s="31">
        <v>420835888</v>
      </c>
      <c r="GS48" s="5">
        <v>18.2319</v>
      </c>
      <c r="GT48" s="31">
        <v>343575212</v>
      </c>
      <c r="GU48" s="5">
        <v>14.208399999999999</v>
      </c>
      <c r="GV48" s="31">
        <v>131747102</v>
      </c>
      <c r="GW48" s="5">
        <v>9.5561000000000007</v>
      </c>
      <c r="GX48" s="31">
        <v>1134099485</v>
      </c>
      <c r="GY48" s="5">
        <v>20.2728</v>
      </c>
      <c r="GZ48" s="31">
        <v>217479757</v>
      </c>
      <c r="HA48" s="5">
        <v>9.9661000000000008</v>
      </c>
      <c r="HB48" s="31">
        <v>0</v>
      </c>
      <c r="HC48">
        <v>0</v>
      </c>
      <c r="HD48" s="31">
        <v>0</v>
      </c>
      <c r="HE48">
        <v>0</v>
      </c>
      <c r="HF48" s="31">
        <v>0</v>
      </c>
      <c r="HG48">
        <v>0</v>
      </c>
      <c r="HH48" s="31">
        <v>26762902.420000002</v>
      </c>
      <c r="HI48" s="5">
        <v>2.6932999999999998</v>
      </c>
      <c r="HJ48" s="31">
        <v>0</v>
      </c>
      <c r="HK48">
        <v>0</v>
      </c>
      <c r="HL48" s="31">
        <v>0</v>
      </c>
      <c r="HM48">
        <v>0</v>
      </c>
      <c r="HN48" s="31">
        <v>0</v>
      </c>
      <c r="HO48">
        <v>0</v>
      </c>
    </row>
    <row r="49" spans="1:223" ht="14.25" thickTop="1" thickBot="1" x14ac:dyDescent="0.25">
      <c r="A49" s="152" t="s">
        <v>240</v>
      </c>
      <c r="B49" s="153">
        <v>52038919685.279999</v>
      </c>
      <c r="C49" s="154">
        <v>30.412299999999998</v>
      </c>
      <c r="D49" s="153">
        <v>35958194.609999999</v>
      </c>
      <c r="E49" s="154">
        <v>98.770799999999994</v>
      </c>
      <c r="F49" s="153">
        <v>305962651.06</v>
      </c>
      <c r="G49" s="154">
        <v>99.788399999999996</v>
      </c>
      <c r="H49" s="153">
        <v>245919627.97999999</v>
      </c>
      <c r="I49" s="154">
        <v>96.024199999999993</v>
      </c>
      <c r="J49" s="153">
        <v>134699059.13</v>
      </c>
      <c r="K49" s="154">
        <v>101.3335</v>
      </c>
      <c r="L49" s="153">
        <v>34655593.740000002</v>
      </c>
      <c r="M49" s="154">
        <v>8.0846999999999998</v>
      </c>
      <c r="N49" s="153">
        <v>69595098.260000005</v>
      </c>
      <c r="O49" s="154">
        <v>10.905799999999999</v>
      </c>
      <c r="P49" s="153">
        <v>130256808.45999999</v>
      </c>
      <c r="Q49" s="154">
        <v>99.819900000000004</v>
      </c>
      <c r="R49" s="153">
        <v>5465032.9400000004</v>
      </c>
      <c r="S49" s="154">
        <v>17.9986</v>
      </c>
      <c r="T49" s="153">
        <v>0</v>
      </c>
      <c r="U49" s="152">
        <v>0</v>
      </c>
      <c r="V49" s="153">
        <v>10938657032.82</v>
      </c>
      <c r="W49" s="154">
        <v>20.004799999999999</v>
      </c>
      <c r="X49" s="153">
        <v>21556692.859999999</v>
      </c>
      <c r="Y49" s="154">
        <v>99.733800000000002</v>
      </c>
      <c r="Z49" s="153">
        <v>24124033.600000001</v>
      </c>
      <c r="AA49" s="154">
        <v>43.506500000000003</v>
      </c>
      <c r="AB49" s="153">
        <v>19046649.23</v>
      </c>
      <c r="AC49" s="154">
        <v>12.528600000000001</v>
      </c>
      <c r="AD49" s="153">
        <v>33400807.52</v>
      </c>
      <c r="AE49" s="154">
        <v>14.727499999999999</v>
      </c>
      <c r="AF49" s="153">
        <v>6809303.2199999997</v>
      </c>
      <c r="AG49" s="154">
        <v>8.0175000000000001</v>
      </c>
      <c r="AH49" s="153">
        <v>80917408.799999997</v>
      </c>
      <c r="AI49" s="154">
        <v>18.180499999999999</v>
      </c>
      <c r="AJ49" s="153">
        <v>187806353.15000001</v>
      </c>
      <c r="AK49" s="154">
        <v>99.682699999999997</v>
      </c>
      <c r="AL49" s="153">
        <v>8275864.0499999998</v>
      </c>
      <c r="AM49" s="154">
        <v>19.200700000000001</v>
      </c>
      <c r="AN49" s="153">
        <v>4124645851.7600002</v>
      </c>
      <c r="AO49" s="154">
        <v>19.101500000000001</v>
      </c>
      <c r="AP49" s="153">
        <v>0</v>
      </c>
      <c r="AQ49" s="152">
        <v>0</v>
      </c>
      <c r="AR49" s="153">
        <v>361419100.12</v>
      </c>
      <c r="AS49" s="154">
        <v>16.907900000000001</v>
      </c>
      <c r="AT49" s="153">
        <v>8966794.1199999992</v>
      </c>
      <c r="AU49" s="154">
        <v>13.8369</v>
      </c>
      <c r="AV49" s="153">
        <v>17779445.949999999</v>
      </c>
      <c r="AW49" s="154">
        <v>16.028600000000001</v>
      </c>
      <c r="AX49" s="153">
        <v>30809411.16</v>
      </c>
      <c r="AY49" s="154">
        <v>18.3154</v>
      </c>
      <c r="AZ49" s="153">
        <v>30766013.07</v>
      </c>
      <c r="BA49" s="154">
        <v>18.087199999999999</v>
      </c>
      <c r="BB49" s="153">
        <v>27878395.460000001</v>
      </c>
      <c r="BC49" s="154">
        <v>18.530999999999999</v>
      </c>
      <c r="BD49" s="153">
        <v>30132374.93</v>
      </c>
      <c r="BE49" s="154">
        <v>19.761600000000001</v>
      </c>
      <c r="BF49" s="153">
        <v>19797434.09</v>
      </c>
      <c r="BG49" s="154">
        <v>14.604100000000001</v>
      </c>
      <c r="BH49" s="153">
        <v>28592046.43</v>
      </c>
      <c r="BI49" s="154">
        <v>18.506599999999999</v>
      </c>
      <c r="BJ49" s="153">
        <v>120791128.13</v>
      </c>
      <c r="BK49" s="154">
        <v>93.630099999999999</v>
      </c>
      <c r="BL49" s="153">
        <v>31880587.030000001</v>
      </c>
      <c r="BM49" s="154">
        <v>19.585999999999999</v>
      </c>
      <c r="BN49" s="153">
        <v>14380854.07</v>
      </c>
      <c r="BO49" s="154">
        <v>15.182</v>
      </c>
      <c r="BP49" s="153">
        <v>0</v>
      </c>
      <c r="BQ49" s="152">
        <v>0</v>
      </c>
      <c r="BR49" s="153">
        <v>48238513.729999997</v>
      </c>
      <c r="BS49" s="154">
        <v>20.813600000000001</v>
      </c>
      <c r="BT49" s="153">
        <v>1869126897.3399999</v>
      </c>
      <c r="BU49" s="154">
        <v>19.385100000000001</v>
      </c>
      <c r="BV49" s="153">
        <v>204826155.78</v>
      </c>
      <c r="BW49" s="154">
        <v>93.231200000000001</v>
      </c>
      <c r="BX49" s="153">
        <v>29769225.16</v>
      </c>
      <c r="BY49" s="154">
        <v>99.444100000000006</v>
      </c>
      <c r="BZ49" s="153">
        <v>8853793.4600000009</v>
      </c>
      <c r="CA49" s="154">
        <v>9.8970000000000002</v>
      </c>
      <c r="CB49" s="153">
        <v>27349142.260000002</v>
      </c>
      <c r="CC49" s="154">
        <v>98.982200000000006</v>
      </c>
      <c r="CD49" s="153">
        <v>26941181.800000001</v>
      </c>
      <c r="CE49" s="154">
        <v>98.514700000000005</v>
      </c>
      <c r="CF49" s="153">
        <v>959073703.88</v>
      </c>
      <c r="CG49" s="154">
        <v>18.924600000000002</v>
      </c>
      <c r="CH49" s="153">
        <v>156638784.59</v>
      </c>
      <c r="CI49" s="154">
        <v>97.466999999999999</v>
      </c>
      <c r="CJ49" s="153">
        <v>10716310.57</v>
      </c>
      <c r="CK49" s="154">
        <v>11.613300000000001</v>
      </c>
      <c r="CL49" s="153">
        <v>303862.61</v>
      </c>
      <c r="CM49" s="154">
        <v>0.60129999999999995</v>
      </c>
      <c r="CN49" s="153">
        <v>463832477.29000002</v>
      </c>
      <c r="CO49" s="154">
        <v>91.452399999999997</v>
      </c>
      <c r="CP49" s="153">
        <v>0</v>
      </c>
      <c r="CQ49" s="152">
        <v>0</v>
      </c>
      <c r="CR49" s="153">
        <v>886461358.42999995</v>
      </c>
      <c r="CS49" s="154">
        <v>90.055599999999998</v>
      </c>
      <c r="CT49" s="153">
        <v>23230321</v>
      </c>
      <c r="CU49" s="154">
        <v>18.508800000000001</v>
      </c>
      <c r="CV49" s="153">
        <v>25695170</v>
      </c>
      <c r="CW49" s="154">
        <v>100.3342</v>
      </c>
      <c r="CX49" s="153">
        <v>137380.13</v>
      </c>
      <c r="CY49" s="154">
        <v>0.1046</v>
      </c>
      <c r="CZ49" s="153">
        <v>153389709.08000001</v>
      </c>
      <c r="DA49" s="154">
        <v>99.816599999999994</v>
      </c>
      <c r="DB49" s="153">
        <v>275365354.04000002</v>
      </c>
      <c r="DC49" s="154">
        <v>99.702299999999994</v>
      </c>
      <c r="DD49" s="153">
        <v>254119760</v>
      </c>
      <c r="DE49" s="154">
        <v>95.4983</v>
      </c>
      <c r="DF49" s="153">
        <v>621436923.79999995</v>
      </c>
      <c r="DG49" s="154">
        <v>19.392499999999998</v>
      </c>
      <c r="DH49" s="153">
        <v>593211358.36000001</v>
      </c>
      <c r="DI49" s="154">
        <v>93.708699999999993</v>
      </c>
      <c r="DJ49" s="153">
        <v>48339881.219999999</v>
      </c>
      <c r="DK49" s="154">
        <v>19.182400000000001</v>
      </c>
      <c r="DL49" s="153">
        <v>60204042.880000003</v>
      </c>
      <c r="DM49" s="154">
        <v>98.436300000000003</v>
      </c>
      <c r="DN49" s="153">
        <v>0</v>
      </c>
      <c r="DO49" s="152">
        <v>0</v>
      </c>
      <c r="DP49" s="153">
        <v>2430603.34</v>
      </c>
      <c r="DQ49" s="154">
        <v>1.4023000000000001</v>
      </c>
      <c r="DR49" s="153">
        <v>1052498719</v>
      </c>
      <c r="DS49" s="154">
        <v>19.775200000000002</v>
      </c>
      <c r="DT49" s="153">
        <v>563752639.21000004</v>
      </c>
      <c r="DU49" s="154">
        <v>99.736400000000003</v>
      </c>
      <c r="DV49" s="153">
        <v>146597378.06</v>
      </c>
      <c r="DW49" s="154">
        <v>99.805000000000007</v>
      </c>
      <c r="DX49" s="153">
        <v>0</v>
      </c>
      <c r="DY49" s="152">
        <v>0</v>
      </c>
      <c r="DZ49" s="153">
        <v>1416175611</v>
      </c>
      <c r="EA49" s="154">
        <v>19.184699999999999</v>
      </c>
      <c r="EB49" s="153">
        <v>0</v>
      </c>
      <c r="EC49" s="152">
        <v>0</v>
      </c>
      <c r="ED49" s="153">
        <v>0</v>
      </c>
      <c r="EE49" s="152">
        <v>0</v>
      </c>
      <c r="EF49" s="153">
        <v>24598763.850000001</v>
      </c>
      <c r="EG49" s="154">
        <v>97.162499999999994</v>
      </c>
      <c r="EH49" s="153">
        <v>40253343.090000004</v>
      </c>
      <c r="EI49" s="154">
        <v>97.091999999999999</v>
      </c>
      <c r="EJ49" s="153">
        <v>61249573.219999999</v>
      </c>
      <c r="EK49" s="154">
        <v>97.3005</v>
      </c>
      <c r="EL49" s="153">
        <v>91303092.480000004</v>
      </c>
      <c r="EM49" s="154">
        <v>97.549000000000007</v>
      </c>
      <c r="EN49" s="153">
        <v>418068061.17000002</v>
      </c>
      <c r="EO49" s="154">
        <v>98.206000000000003</v>
      </c>
      <c r="EP49" s="153">
        <v>1138165889.5899999</v>
      </c>
      <c r="EQ49" s="154">
        <v>98.126900000000006</v>
      </c>
      <c r="ER49" s="153">
        <v>229681626.58000001</v>
      </c>
      <c r="ES49" s="154">
        <v>18.735700000000001</v>
      </c>
      <c r="ET49" s="153">
        <v>7621480.0999999996</v>
      </c>
      <c r="EU49" s="154">
        <v>95.744900000000001</v>
      </c>
      <c r="EV49" s="153">
        <v>10378327.470000001</v>
      </c>
      <c r="EW49" s="154">
        <v>98.926199999999994</v>
      </c>
      <c r="EX49" s="153">
        <v>7428859.5599999996</v>
      </c>
      <c r="EY49" s="154">
        <v>93.904300000000006</v>
      </c>
      <c r="EZ49" s="153">
        <v>15138285.68</v>
      </c>
      <c r="FA49" s="154">
        <v>97.930499999999995</v>
      </c>
      <c r="FB49" s="153">
        <v>11590841.970000001</v>
      </c>
      <c r="FC49" s="154">
        <v>98.613900000000001</v>
      </c>
      <c r="FD49" s="153">
        <v>809639269.37</v>
      </c>
      <c r="FE49" s="154">
        <v>41.154499999999999</v>
      </c>
      <c r="FF49" s="153">
        <v>115610085.93000001</v>
      </c>
      <c r="FG49" s="154">
        <v>8.9568999999999992</v>
      </c>
      <c r="FH49" s="153">
        <v>4149822303.6999998</v>
      </c>
      <c r="FI49" s="154">
        <v>99.787999999999997</v>
      </c>
      <c r="FJ49" s="153">
        <v>483053.07</v>
      </c>
      <c r="FK49" s="154">
        <v>2.0449999999999999</v>
      </c>
      <c r="FL49" s="153">
        <v>19357229.5</v>
      </c>
      <c r="FM49" s="154">
        <v>20.190000000000001</v>
      </c>
      <c r="FN49" s="153">
        <v>0</v>
      </c>
      <c r="FO49" s="152">
        <v>0</v>
      </c>
      <c r="FP49" s="153">
        <v>66797731.939999998</v>
      </c>
      <c r="FQ49" s="154">
        <v>96.924099999999996</v>
      </c>
      <c r="FR49" s="153">
        <v>785413813.74000001</v>
      </c>
      <c r="FS49" s="154">
        <v>97.555499999999995</v>
      </c>
      <c r="FT49" s="153">
        <v>67559581.799999997</v>
      </c>
      <c r="FU49" s="154">
        <v>92.484300000000005</v>
      </c>
      <c r="FV49" s="153">
        <v>53703.25</v>
      </c>
      <c r="FW49" s="154">
        <v>8.4599999999999995E-2</v>
      </c>
      <c r="FX49" s="153">
        <v>508306271.11000001</v>
      </c>
      <c r="FY49" s="154">
        <v>16.459</v>
      </c>
      <c r="FZ49" s="153">
        <v>103870540.01000001</v>
      </c>
      <c r="GA49" s="154">
        <v>93.361900000000006</v>
      </c>
      <c r="GB49" s="153">
        <v>341731836.47000003</v>
      </c>
      <c r="GC49" s="154">
        <v>100.26309999999999</v>
      </c>
      <c r="GD49" s="153">
        <v>196028828.16</v>
      </c>
      <c r="GE49" s="154">
        <v>96.606800000000007</v>
      </c>
      <c r="GF49" s="153">
        <v>465658905.39999998</v>
      </c>
      <c r="GG49" s="154">
        <v>18.7072</v>
      </c>
      <c r="GH49" s="153">
        <v>28560358.649999999</v>
      </c>
      <c r="GI49" s="154">
        <v>5.4725999999999999</v>
      </c>
      <c r="GJ49" s="153">
        <v>68246219.040000007</v>
      </c>
      <c r="GK49" s="154">
        <v>11.376799999999999</v>
      </c>
      <c r="GL49" s="153">
        <v>31008752.649999999</v>
      </c>
      <c r="GM49" s="154">
        <v>19.343499999999999</v>
      </c>
      <c r="GN49" s="153">
        <v>6545320776</v>
      </c>
      <c r="GO49" s="154">
        <v>100.0261</v>
      </c>
      <c r="GP49" s="153">
        <v>5033548673</v>
      </c>
      <c r="GQ49" s="154">
        <v>101.2193</v>
      </c>
      <c r="GR49" s="153">
        <v>420835888</v>
      </c>
      <c r="GS49" s="154">
        <v>18.2319</v>
      </c>
      <c r="GT49" s="153">
        <v>343575212</v>
      </c>
      <c r="GU49" s="154">
        <v>14.208399999999999</v>
      </c>
      <c r="GV49" s="153">
        <v>147552176</v>
      </c>
      <c r="GW49" s="154">
        <v>10.702500000000001</v>
      </c>
      <c r="GX49" s="153">
        <v>1134099485</v>
      </c>
      <c r="GY49" s="154">
        <v>20.2728</v>
      </c>
      <c r="GZ49" s="153">
        <v>217479757</v>
      </c>
      <c r="HA49" s="154">
        <v>9.9661000000000008</v>
      </c>
      <c r="HB49" s="153">
        <v>203857373</v>
      </c>
      <c r="HC49" s="154">
        <v>10.5436</v>
      </c>
      <c r="HD49" s="153">
        <v>0</v>
      </c>
      <c r="HE49" s="152">
        <v>0</v>
      </c>
      <c r="HF49" s="153">
        <v>0</v>
      </c>
      <c r="HG49" s="152">
        <v>0</v>
      </c>
      <c r="HH49" s="153">
        <v>980681213.90999997</v>
      </c>
      <c r="HI49" s="154">
        <v>98.690899999999999</v>
      </c>
      <c r="HJ49" s="153">
        <v>0.1</v>
      </c>
      <c r="HK49" s="154">
        <v>0</v>
      </c>
      <c r="HL49" s="153">
        <v>50435546.689999998</v>
      </c>
      <c r="HM49" s="154">
        <v>98.702600000000004</v>
      </c>
      <c r="HN49" s="153">
        <v>88245050.260000005</v>
      </c>
      <c r="HO49" s="154">
        <v>99.777100000000004</v>
      </c>
    </row>
    <row r="50" spans="1:223" ht="14.25" thickTop="1" thickBot="1" x14ac:dyDescent="0.25">
      <c r="A50" s="152"/>
      <c r="B50" s="153"/>
      <c r="C50" s="152"/>
      <c r="D50" s="153"/>
      <c r="E50" s="152"/>
      <c r="F50" s="153"/>
      <c r="G50" s="152"/>
      <c r="H50" s="153"/>
      <c r="I50" s="152"/>
      <c r="J50" s="153"/>
      <c r="K50" s="152"/>
      <c r="L50" s="153"/>
      <c r="M50" s="152"/>
      <c r="N50" s="153"/>
      <c r="O50" s="152"/>
      <c r="P50" s="153"/>
      <c r="Q50" s="152"/>
      <c r="R50" s="153"/>
      <c r="S50" s="152"/>
      <c r="T50" s="153"/>
      <c r="U50" s="152"/>
      <c r="V50" s="153"/>
      <c r="W50" s="152"/>
      <c r="X50" s="153"/>
      <c r="Y50" s="152"/>
      <c r="Z50" s="153"/>
      <c r="AA50" s="152"/>
      <c r="AB50" s="153"/>
      <c r="AC50" s="152"/>
      <c r="AD50" s="153"/>
      <c r="AE50" s="152"/>
      <c r="AF50" s="153"/>
      <c r="AG50" s="152"/>
      <c r="AH50" s="153"/>
      <c r="AI50" s="152"/>
      <c r="AJ50" s="153"/>
      <c r="AK50" s="152"/>
      <c r="AL50" s="153"/>
      <c r="AM50" s="152"/>
      <c r="AN50" s="153"/>
      <c r="AO50" s="152"/>
      <c r="AP50" s="153"/>
      <c r="AQ50" s="152"/>
      <c r="AR50" s="153"/>
      <c r="AS50" s="152"/>
      <c r="AT50" s="153"/>
      <c r="AU50" s="152"/>
      <c r="AV50" s="153"/>
      <c r="AW50" s="152"/>
      <c r="AX50" s="153"/>
      <c r="AY50" s="152"/>
      <c r="AZ50" s="153"/>
      <c r="BA50" s="152"/>
      <c r="BB50" s="153"/>
      <c r="BC50" s="152"/>
      <c r="BD50" s="153"/>
      <c r="BE50" s="152"/>
      <c r="BF50" s="153"/>
      <c r="BG50" s="152"/>
      <c r="BH50" s="153"/>
      <c r="BI50" s="152"/>
      <c r="BJ50" s="153"/>
      <c r="BK50" s="152"/>
      <c r="BL50" s="153"/>
      <c r="BM50" s="152"/>
      <c r="BN50" s="153"/>
      <c r="BO50" s="152"/>
      <c r="BP50" s="153"/>
      <c r="BQ50" s="152"/>
      <c r="BR50" s="153"/>
      <c r="BS50" s="152"/>
      <c r="BT50" s="153"/>
      <c r="BU50" s="152"/>
      <c r="BV50" s="153"/>
      <c r="BW50" s="152"/>
      <c r="BX50" s="153"/>
      <c r="BY50" s="152"/>
      <c r="BZ50" s="153"/>
      <c r="CA50" s="152"/>
      <c r="CB50" s="153"/>
      <c r="CC50" s="152"/>
      <c r="CD50" s="153"/>
      <c r="CE50" s="152"/>
      <c r="CF50" s="153"/>
      <c r="CG50" s="152"/>
      <c r="CH50" s="153"/>
      <c r="CI50" s="152"/>
      <c r="CJ50" s="153"/>
      <c r="CK50" s="152"/>
      <c r="CL50" s="153"/>
      <c r="CM50" s="152"/>
      <c r="CN50" s="153"/>
      <c r="CO50" s="152"/>
      <c r="CP50" s="153"/>
      <c r="CQ50" s="152"/>
      <c r="CR50" s="153"/>
      <c r="CS50" s="152"/>
      <c r="CT50" s="153"/>
      <c r="CU50" s="152"/>
      <c r="CV50" s="153"/>
      <c r="CW50" s="152"/>
      <c r="CX50" s="153"/>
      <c r="CY50" s="152"/>
      <c r="CZ50" s="153"/>
      <c r="DA50" s="152"/>
      <c r="DB50" s="153"/>
      <c r="DC50" s="152"/>
      <c r="DD50" s="153"/>
      <c r="DE50" s="152"/>
      <c r="DF50" s="153"/>
      <c r="DG50" s="152"/>
      <c r="DH50" s="153"/>
      <c r="DI50" s="152"/>
      <c r="DJ50" s="153"/>
      <c r="DK50" s="152"/>
      <c r="DL50" s="153"/>
      <c r="DM50" s="152"/>
      <c r="DN50" s="153"/>
      <c r="DO50" s="152"/>
      <c r="DP50" s="153"/>
      <c r="DQ50" s="152"/>
      <c r="DR50" s="153"/>
      <c r="DS50" s="152"/>
      <c r="DT50" s="153"/>
      <c r="DU50" s="152"/>
      <c r="DV50" s="153"/>
      <c r="DW50" s="152"/>
      <c r="DX50" s="153"/>
      <c r="DY50" s="152"/>
      <c r="DZ50" s="153"/>
      <c r="EA50" s="152"/>
      <c r="EB50" s="153"/>
      <c r="EC50" s="152"/>
      <c r="ED50" s="153"/>
      <c r="EE50" s="152"/>
      <c r="EF50" s="153"/>
      <c r="EG50" s="152"/>
      <c r="EH50" s="153"/>
      <c r="EI50" s="152"/>
      <c r="EJ50" s="153"/>
      <c r="EK50" s="152"/>
      <c r="EL50" s="153"/>
      <c r="EM50" s="152"/>
      <c r="EN50" s="153"/>
      <c r="EO50" s="152"/>
      <c r="EP50" s="153"/>
      <c r="EQ50" s="152"/>
      <c r="ER50" s="153"/>
      <c r="ES50" s="152"/>
      <c r="ET50" s="153"/>
      <c r="EU50" s="152"/>
      <c r="EV50" s="153"/>
      <c r="EW50" s="152"/>
      <c r="EX50" s="153"/>
      <c r="EY50" s="152"/>
      <c r="EZ50" s="153"/>
      <c r="FA50" s="152"/>
      <c r="FB50" s="153"/>
      <c r="FC50" s="152"/>
      <c r="FD50" s="153"/>
      <c r="FE50" s="152"/>
      <c r="FF50" s="153"/>
      <c r="FG50" s="152"/>
      <c r="FH50" s="153"/>
      <c r="FI50" s="152"/>
      <c r="FJ50" s="153"/>
      <c r="FK50" s="152"/>
      <c r="FL50" s="153"/>
      <c r="FM50" s="152"/>
      <c r="FN50" s="153"/>
      <c r="FO50" s="152"/>
      <c r="FP50" s="153"/>
      <c r="FQ50" s="152"/>
      <c r="FR50" s="153"/>
      <c r="FS50" s="152"/>
      <c r="FT50" s="153"/>
      <c r="FU50" s="152"/>
      <c r="FV50" s="153"/>
      <c r="FW50" s="152"/>
      <c r="FX50" s="153"/>
      <c r="FY50" s="152"/>
      <c r="FZ50" s="153"/>
      <c r="GA50" s="152"/>
      <c r="GB50" s="153"/>
      <c r="GC50" s="152"/>
      <c r="GD50" s="153"/>
      <c r="GE50" s="152"/>
      <c r="GF50" s="153"/>
      <c r="GG50" s="152"/>
      <c r="GH50" s="153"/>
      <c r="GI50" s="152"/>
      <c r="GJ50" s="153"/>
      <c r="GK50" s="152"/>
      <c r="GL50" s="153"/>
      <c r="GM50" s="152"/>
      <c r="GN50" s="153"/>
      <c r="GO50" s="152"/>
      <c r="GP50" s="153"/>
      <c r="GQ50" s="152"/>
      <c r="GR50" s="153"/>
      <c r="GS50" s="152"/>
      <c r="GT50" s="153"/>
      <c r="GU50" s="152"/>
      <c r="GV50" s="153"/>
      <c r="GW50" s="152"/>
      <c r="GX50" s="153"/>
      <c r="GY50" s="152"/>
      <c r="GZ50" s="153"/>
      <c r="HA50" s="152"/>
      <c r="HB50" s="153"/>
      <c r="HC50" s="152"/>
      <c r="HD50" s="153"/>
      <c r="HE50" s="152"/>
      <c r="HF50" s="153"/>
      <c r="HG50" s="152"/>
      <c r="HH50" s="153"/>
      <c r="HI50" s="152"/>
      <c r="HJ50" s="153"/>
      <c r="HK50" s="152"/>
      <c r="HL50" s="153"/>
      <c r="HM50" s="152"/>
      <c r="HN50" s="153"/>
      <c r="HO50" s="152"/>
    </row>
    <row r="51" spans="1:223" s="5" customFormat="1" ht="13.5" thickTop="1" x14ac:dyDescent="0.2">
      <c r="A51" s="5" t="s">
        <v>574</v>
      </c>
      <c r="B51" s="5">
        <v>109193</v>
      </c>
      <c r="D51" s="5">
        <v>5</v>
      </c>
      <c r="F51" s="5">
        <v>1</v>
      </c>
      <c r="H51" s="5">
        <v>1</v>
      </c>
      <c r="J51" s="5">
        <v>9</v>
      </c>
      <c r="L51" s="5">
        <v>106</v>
      </c>
      <c r="N51" s="5">
        <v>5</v>
      </c>
      <c r="P51" s="5">
        <v>1</v>
      </c>
      <c r="R51" s="5">
        <v>16</v>
      </c>
      <c r="T51" s="5">
        <v>26</v>
      </c>
      <c r="V51" s="5">
        <v>26515</v>
      </c>
      <c r="X51" s="5">
        <v>1</v>
      </c>
      <c r="Z51" s="5">
        <v>24</v>
      </c>
      <c r="AB51" s="5">
        <v>1</v>
      </c>
      <c r="AD51" s="5">
        <v>1</v>
      </c>
      <c r="AF51" s="5">
        <v>233</v>
      </c>
      <c r="AH51" s="5">
        <v>12</v>
      </c>
      <c r="AJ51" s="5">
        <v>1</v>
      </c>
      <c r="AL51" s="5">
        <v>1</v>
      </c>
      <c r="AN51" s="5">
        <v>4031</v>
      </c>
      <c r="AP51" s="5">
        <v>6</v>
      </c>
      <c r="AR51" s="5">
        <v>18</v>
      </c>
      <c r="AT51" s="5">
        <v>13</v>
      </c>
      <c r="AV51" s="5">
        <v>25</v>
      </c>
      <c r="AX51" s="5">
        <v>3</v>
      </c>
      <c r="AZ51" s="5">
        <v>13</v>
      </c>
      <c r="BB51" s="5">
        <v>13</v>
      </c>
      <c r="BD51" s="5">
        <v>13</v>
      </c>
      <c r="BF51" s="5">
        <v>12</v>
      </c>
      <c r="BH51" s="5">
        <v>10</v>
      </c>
      <c r="BJ51" s="5">
        <v>1</v>
      </c>
      <c r="BL51" s="5">
        <v>8</v>
      </c>
      <c r="BN51" s="5">
        <v>50</v>
      </c>
      <c r="BP51" s="5">
        <v>157</v>
      </c>
      <c r="BR51" s="5">
        <v>33</v>
      </c>
      <c r="BT51" s="5">
        <v>1</v>
      </c>
      <c r="BV51" s="5">
        <v>1</v>
      </c>
      <c r="BX51" s="5">
        <v>1</v>
      </c>
      <c r="BZ51" s="5">
        <v>12</v>
      </c>
      <c r="CB51" s="5">
        <v>1</v>
      </c>
      <c r="CD51" s="5">
        <v>1</v>
      </c>
      <c r="CF51" s="5">
        <v>2014</v>
      </c>
      <c r="CH51" s="5">
        <v>163</v>
      </c>
      <c r="CJ51" s="5">
        <v>10</v>
      </c>
      <c r="CL51" s="5">
        <v>85</v>
      </c>
      <c r="CN51" s="5">
        <v>34</v>
      </c>
      <c r="CP51" s="5">
        <v>1</v>
      </c>
      <c r="CR51" s="5">
        <v>2774</v>
      </c>
      <c r="CT51" s="5">
        <v>13</v>
      </c>
      <c r="CV51" s="5">
        <v>10</v>
      </c>
      <c r="CX51" s="5">
        <v>1</v>
      </c>
      <c r="CZ51" s="5">
        <v>1</v>
      </c>
      <c r="DB51" s="5">
        <v>1</v>
      </c>
      <c r="DD51" s="5">
        <v>69</v>
      </c>
      <c r="DF51" s="5">
        <v>2148</v>
      </c>
      <c r="DH51" s="5">
        <v>6</v>
      </c>
      <c r="DJ51" s="5">
        <v>511</v>
      </c>
      <c r="DL51" s="5">
        <v>131</v>
      </c>
      <c r="DN51" s="5">
        <v>512</v>
      </c>
      <c r="DP51" s="5">
        <v>260</v>
      </c>
      <c r="DR51" s="5">
        <v>7000</v>
      </c>
      <c r="DT51" s="5">
        <v>187</v>
      </c>
      <c r="DV51" s="5">
        <v>134</v>
      </c>
      <c r="DX51" s="5">
        <v>193</v>
      </c>
      <c r="DZ51" s="5">
        <v>26722</v>
      </c>
      <c r="EB51" s="5">
        <v>275</v>
      </c>
      <c r="ED51" s="5">
        <v>3991</v>
      </c>
      <c r="EF51" s="5">
        <v>7</v>
      </c>
      <c r="EH51" s="5">
        <v>8</v>
      </c>
      <c r="EJ51" s="5">
        <v>8</v>
      </c>
      <c r="EL51" s="5">
        <v>14</v>
      </c>
      <c r="EN51" s="5">
        <v>13</v>
      </c>
      <c r="EP51" s="5">
        <v>15</v>
      </c>
      <c r="ER51" s="5">
        <v>120</v>
      </c>
      <c r="ET51" s="5">
        <v>16</v>
      </c>
      <c r="EV51" s="5">
        <v>19</v>
      </c>
      <c r="EX51" s="5">
        <v>9</v>
      </c>
      <c r="EZ51" s="5">
        <v>17</v>
      </c>
      <c r="FB51" s="5">
        <v>27</v>
      </c>
      <c r="FD51" s="5">
        <v>396</v>
      </c>
      <c r="FF51" s="5">
        <v>328</v>
      </c>
      <c r="FH51" s="5">
        <v>2142</v>
      </c>
      <c r="FJ51" s="5">
        <v>13</v>
      </c>
      <c r="FL51" s="5">
        <v>4</v>
      </c>
      <c r="FN51" s="5">
        <v>11</v>
      </c>
      <c r="FP51" s="5">
        <v>38</v>
      </c>
      <c r="FR51" s="5">
        <v>44</v>
      </c>
      <c r="FT51" s="5">
        <v>76</v>
      </c>
      <c r="FV51" s="5">
        <v>1</v>
      </c>
      <c r="FX51" s="5">
        <v>5667</v>
      </c>
      <c r="FZ51" s="5">
        <v>1</v>
      </c>
      <c r="GB51" s="5">
        <v>1</v>
      </c>
      <c r="GD51" s="5">
        <v>1812</v>
      </c>
      <c r="GF51" s="5">
        <v>6237</v>
      </c>
      <c r="GH51" s="5">
        <v>1659</v>
      </c>
      <c r="GJ51" s="5">
        <v>3600</v>
      </c>
      <c r="GL51" s="5">
        <v>812</v>
      </c>
      <c r="GN51" s="5">
        <v>4687</v>
      </c>
      <c r="GP51" s="5">
        <v>2691</v>
      </c>
      <c r="GR51" s="5">
        <v>5</v>
      </c>
      <c r="GT51" s="5">
        <v>10</v>
      </c>
      <c r="GV51" s="5">
        <v>6</v>
      </c>
      <c r="GX51" s="5">
        <v>12</v>
      </c>
      <c r="GZ51" s="5">
        <v>5</v>
      </c>
      <c r="HB51" s="5">
        <v>11</v>
      </c>
      <c r="HD51" s="5">
        <v>6</v>
      </c>
      <c r="HF51" s="5">
        <v>13</v>
      </c>
      <c r="HH51" s="5">
        <v>1</v>
      </c>
      <c r="HJ51" s="5">
        <v>1</v>
      </c>
      <c r="HL51" s="5">
        <v>1</v>
      </c>
      <c r="HN51" s="5">
        <v>1</v>
      </c>
    </row>
    <row r="52" spans="1:223" s="5" customFormat="1" ht="13.5" thickBot="1" x14ac:dyDescent="0.25">
      <c r="A52" s="156" t="s">
        <v>575</v>
      </c>
      <c r="B52" s="156">
        <v>1567052.6</v>
      </c>
      <c r="C52" s="156"/>
      <c r="D52" s="156">
        <v>7281140.1699999999</v>
      </c>
      <c r="E52" s="156"/>
      <c r="F52" s="156">
        <v>306611378.06</v>
      </c>
      <c r="G52" s="156"/>
      <c r="H52" s="156">
        <v>256101793.80000001</v>
      </c>
      <c r="I52" s="156"/>
      <c r="J52" s="156">
        <v>14769615.4</v>
      </c>
      <c r="K52" s="156"/>
      <c r="L52" s="156">
        <v>4043952.98</v>
      </c>
      <c r="M52" s="156"/>
      <c r="N52" s="156">
        <v>127629546.59</v>
      </c>
      <c r="O52" s="156"/>
      <c r="P52" s="156">
        <v>130491818.97</v>
      </c>
      <c r="Q52" s="156"/>
      <c r="R52" s="156">
        <v>1897731.97</v>
      </c>
      <c r="S52" s="156"/>
      <c r="T52" s="156">
        <v>1106344.22</v>
      </c>
      <c r="U52" s="156"/>
      <c r="V52" s="156">
        <v>2062231.49</v>
      </c>
      <c r="W52" s="156"/>
      <c r="X52" s="156">
        <v>21614223.149999999</v>
      </c>
      <c r="Y52" s="156"/>
      <c r="Z52" s="156">
        <v>2310383.85</v>
      </c>
      <c r="AA52" s="156"/>
      <c r="AB52" s="156">
        <v>152025962.12</v>
      </c>
      <c r="AC52" s="156"/>
      <c r="AD52" s="156">
        <v>226791697.21000001</v>
      </c>
      <c r="AE52" s="156"/>
      <c r="AF52" s="156">
        <v>364509.74</v>
      </c>
      <c r="AG52" s="156"/>
      <c r="AH52" s="156">
        <v>37089845.280000001</v>
      </c>
      <c r="AI52" s="156"/>
      <c r="AJ52" s="156">
        <v>188404151.58000001</v>
      </c>
      <c r="AK52" s="156"/>
      <c r="AL52" s="156">
        <v>43101980.469999999</v>
      </c>
      <c r="AM52" s="156"/>
      <c r="AN52" s="156">
        <v>5356825.54</v>
      </c>
      <c r="AO52" s="156"/>
      <c r="AP52" s="156">
        <v>12967210.17</v>
      </c>
      <c r="AQ52" s="156"/>
      <c r="AR52" s="156">
        <v>118753952.79000001</v>
      </c>
      <c r="AS52" s="156"/>
      <c r="AT52" s="156">
        <v>4984869.28</v>
      </c>
      <c r="AU52" s="156"/>
      <c r="AV52" s="156">
        <v>4436923.37</v>
      </c>
      <c r="AW52" s="156"/>
      <c r="AX52" s="156">
        <v>56071858.509999998</v>
      </c>
      <c r="AY52" s="156"/>
      <c r="AZ52" s="156">
        <v>13084512.48</v>
      </c>
      <c r="BA52" s="156"/>
      <c r="BB52" s="156">
        <v>11572452.59</v>
      </c>
      <c r="BC52" s="156"/>
      <c r="BD52" s="156">
        <v>11729188.5</v>
      </c>
      <c r="BE52" s="156"/>
      <c r="BF52" s="156">
        <v>11296719.630000001</v>
      </c>
      <c r="BG52" s="156"/>
      <c r="BH52" s="156">
        <v>15449609.98</v>
      </c>
      <c r="BI52" s="156"/>
      <c r="BJ52" s="156">
        <v>129008829.48999999</v>
      </c>
      <c r="BK52" s="156"/>
      <c r="BL52" s="156">
        <v>20346494.550000001</v>
      </c>
      <c r="BM52" s="156"/>
      <c r="BN52" s="156">
        <v>1894462.22</v>
      </c>
      <c r="BO52" s="156"/>
      <c r="BP52" s="156">
        <v>682129.5</v>
      </c>
      <c r="BQ52" s="156"/>
      <c r="BR52" s="156">
        <v>7023180.21</v>
      </c>
      <c r="BS52" s="156"/>
      <c r="BT52" s="156">
        <v>9642065484.7999992</v>
      </c>
      <c r="BU52" s="156"/>
      <c r="BV52" s="156">
        <v>219697000.19</v>
      </c>
      <c r="BW52" s="156"/>
      <c r="BX52" s="156">
        <v>29935632.210000001</v>
      </c>
      <c r="BY52" s="156"/>
      <c r="BZ52" s="156">
        <v>7454932.5199999996</v>
      </c>
      <c r="CA52" s="156"/>
      <c r="CB52" s="156">
        <v>27630365.579999998</v>
      </c>
      <c r="CC52" s="156"/>
      <c r="CD52" s="156">
        <v>27347377.289999999</v>
      </c>
      <c r="CE52" s="156"/>
      <c r="CF52" s="156">
        <v>2516320.9900000002</v>
      </c>
      <c r="CG52" s="156"/>
      <c r="CH52" s="156">
        <v>985948.02</v>
      </c>
      <c r="CI52" s="156"/>
      <c r="CJ52" s="156">
        <v>9227623.1600000001</v>
      </c>
      <c r="CK52" s="156"/>
      <c r="CL52" s="156">
        <v>594569.73</v>
      </c>
      <c r="CM52" s="156"/>
      <c r="CN52" s="156">
        <v>14917201.630000001</v>
      </c>
      <c r="CO52" s="156"/>
      <c r="CP52" s="156">
        <v>16304364</v>
      </c>
      <c r="CQ52" s="156"/>
      <c r="CR52" s="156">
        <v>354848.04</v>
      </c>
      <c r="CS52" s="156"/>
      <c r="CT52" s="156">
        <v>9654608.6300000008</v>
      </c>
      <c r="CU52" s="156"/>
      <c r="CV52" s="156">
        <v>2560958.7400000002</v>
      </c>
      <c r="CW52" s="156"/>
      <c r="CX52" s="156">
        <v>131318910.97</v>
      </c>
      <c r="CY52" s="156"/>
      <c r="CZ52" s="156">
        <v>153671494.5</v>
      </c>
      <c r="DA52" s="156"/>
      <c r="DB52" s="156">
        <v>276187604.73000002</v>
      </c>
      <c r="DC52" s="156"/>
      <c r="DD52" s="156">
        <v>3856501.8</v>
      </c>
      <c r="DE52" s="156"/>
      <c r="DF52" s="156">
        <v>1491866.6</v>
      </c>
      <c r="DG52" s="156"/>
      <c r="DH52" s="156">
        <v>105506254.65000001</v>
      </c>
      <c r="DI52" s="156"/>
      <c r="DJ52" s="156">
        <v>493152.98</v>
      </c>
      <c r="DK52" s="156"/>
      <c r="DL52" s="156">
        <v>466873.33</v>
      </c>
      <c r="DM52" s="156"/>
      <c r="DN52" s="156">
        <v>564624.88</v>
      </c>
      <c r="DO52" s="156"/>
      <c r="DP52" s="156">
        <v>666630.11</v>
      </c>
      <c r="DQ52" s="156"/>
      <c r="DR52" s="156">
        <v>760329.12</v>
      </c>
      <c r="DS52" s="156"/>
      <c r="DT52" s="156">
        <v>3022686.6</v>
      </c>
      <c r="DU52" s="156"/>
      <c r="DV52" s="156">
        <v>1096147.24</v>
      </c>
      <c r="DW52" s="156"/>
      <c r="DX52" s="156">
        <v>160815.65</v>
      </c>
      <c r="DY52" s="156"/>
      <c r="DZ52" s="156">
        <v>276243.77</v>
      </c>
      <c r="EA52" s="156"/>
      <c r="EB52" s="156">
        <v>4986967.5199999996</v>
      </c>
      <c r="EC52" s="156"/>
      <c r="ED52" s="156">
        <v>599085.73</v>
      </c>
      <c r="EE52" s="156"/>
      <c r="EF52" s="156">
        <v>3616733.4</v>
      </c>
      <c r="EG52" s="156"/>
      <c r="EH52" s="156">
        <v>5182372.1100000003</v>
      </c>
      <c r="EI52" s="156"/>
      <c r="EJ52" s="156">
        <v>7868611.3799999999</v>
      </c>
      <c r="EK52" s="156"/>
      <c r="EL52" s="156">
        <v>6685514.3399999999</v>
      </c>
      <c r="EM52" s="156"/>
      <c r="EN52" s="156">
        <v>32746568.059999999</v>
      </c>
      <c r="EO52" s="156"/>
      <c r="EP52" s="156">
        <v>77326133.129999995</v>
      </c>
      <c r="EQ52" s="156"/>
      <c r="ER52" s="156">
        <v>10215857.9</v>
      </c>
      <c r="ES52" s="156"/>
      <c r="ET52" s="156">
        <v>497512.2</v>
      </c>
      <c r="EU52" s="156"/>
      <c r="EV52" s="156">
        <v>552156.93999999994</v>
      </c>
      <c r="EW52" s="156"/>
      <c r="EX52" s="156">
        <v>879010.74</v>
      </c>
      <c r="EY52" s="156"/>
      <c r="EZ52" s="156">
        <v>909305.82</v>
      </c>
      <c r="FA52" s="156"/>
      <c r="FB52" s="156">
        <v>435324.53</v>
      </c>
      <c r="FC52" s="156"/>
      <c r="FD52" s="156">
        <v>4967965.21</v>
      </c>
      <c r="FE52" s="156"/>
      <c r="FF52" s="156">
        <v>3935190.35</v>
      </c>
      <c r="FG52" s="156"/>
      <c r="FH52" s="156">
        <v>1941474.9</v>
      </c>
      <c r="FI52" s="156"/>
      <c r="FJ52" s="156">
        <v>1816979.13</v>
      </c>
      <c r="FK52" s="156"/>
      <c r="FL52" s="156">
        <v>23968810</v>
      </c>
      <c r="FM52" s="156"/>
      <c r="FN52" s="156">
        <v>6627913.46</v>
      </c>
      <c r="FO52" s="156"/>
      <c r="FP52" s="156">
        <v>1813620.55</v>
      </c>
      <c r="FQ52" s="156"/>
      <c r="FR52" s="156">
        <v>18297603.899999999</v>
      </c>
      <c r="FS52" s="156"/>
      <c r="FT52" s="156">
        <v>961181.55</v>
      </c>
      <c r="FU52" s="156"/>
      <c r="FV52" s="156">
        <v>63478889.700000003</v>
      </c>
      <c r="FW52" s="156"/>
      <c r="FX52" s="156">
        <v>544965.89</v>
      </c>
      <c r="FY52" s="156"/>
      <c r="FZ52" s="156">
        <v>111255758.33</v>
      </c>
      <c r="GA52" s="156"/>
      <c r="GB52" s="156">
        <v>340834958.01999998</v>
      </c>
      <c r="GC52" s="156"/>
      <c r="GD52" s="156">
        <v>111983.49</v>
      </c>
      <c r="GE52" s="156"/>
      <c r="GF52" s="156">
        <v>399102.25</v>
      </c>
      <c r="GG52" s="156"/>
      <c r="GH52" s="156">
        <v>314576.78000000003</v>
      </c>
      <c r="GI52" s="156"/>
      <c r="GJ52" s="156">
        <v>166631.35</v>
      </c>
      <c r="GK52" s="156"/>
      <c r="GL52" s="156">
        <v>197420.73</v>
      </c>
      <c r="GM52" s="156"/>
      <c r="GN52" s="156">
        <v>1396119.79</v>
      </c>
      <c r="GO52" s="156"/>
      <c r="GP52" s="156">
        <v>1847980.43</v>
      </c>
      <c r="GQ52" s="156"/>
      <c r="GR52" s="156">
        <v>461647442.60000002</v>
      </c>
      <c r="GS52" s="156"/>
      <c r="GT52" s="156">
        <v>241811469.09999999</v>
      </c>
      <c r="GU52" s="156"/>
      <c r="GV52" s="156">
        <v>229777761.33000001</v>
      </c>
      <c r="GW52" s="156"/>
      <c r="GX52" s="156">
        <v>466181737.32999998</v>
      </c>
      <c r="GY52" s="156"/>
      <c r="GZ52" s="156">
        <v>436440579.19999999</v>
      </c>
      <c r="HA52" s="156"/>
      <c r="HB52" s="156">
        <v>175770360.72999999</v>
      </c>
      <c r="HC52" s="156"/>
      <c r="HD52" s="156">
        <v>14493611.49</v>
      </c>
      <c r="HE52" s="156"/>
      <c r="HF52" s="156">
        <v>1543167.23</v>
      </c>
      <c r="HG52" s="156"/>
      <c r="HH52" s="156">
        <v>993690060.88999999</v>
      </c>
      <c r="HI52" s="156"/>
      <c r="HJ52" s="156">
        <v>73309160.200000003</v>
      </c>
      <c r="HK52" s="156"/>
      <c r="HL52" s="156">
        <v>51098519.450000003</v>
      </c>
      <c r="HM52" s="156"/>
      <c r="HN52" s="156">
        <v>88442159.439999998</v>
      </c>
      <c r="HO52" s="156"/>
    </row>
    <row r="53" spans="1:223" ht="13.5" thickTop="1" x14ac:dyDescent="0.2">
      <c r="F53" s="31" t="s">
        <v>244</v>
      </c>
      <c r="H53" s="31" t="s">
        <v>244</v>
      </c>
      <c r="J53" s="31" t="s">
        <v>244</v>
      </c>
      <c r="P53" s="31" t="s">
        <v>244</v>
      </c>
      <c r="X53" s="31" t="s">
        <v>244</v>
      </c>
      <c r="AJ53" s="31" t="s">
        <v>244</v>
      </c>
      <c r="BJ53" s="31" t="s">
        <v>244</v>
      </c>
      <c r="BV53" s="31" t="s">
        <v>244</v>
      </c>
      <c r="BX53" s="31" t="s">
        <v>244</v>
      </c>
      <c r="CB53" s="31" t="s">
        <v>244</v>
      </c>
      <c r="CD53" s="31" t="s">
        <v>244</v>
      </c>
      <c r="CH53" s="31" t="s">
        <v>244</v>
      </c>
      <c r="CN53" s="31" t="s">
        <v>244</v>
      </c>
      <c r="CR53" s="31" t="s">
        <v>244</v>
      </c>
      <c r="CV53" s="31" t="s">
        <v>244</v>
      </c>
      <c r="CZ53" s="31" t="s">
        <v>244</v>
      </c>
      <c r="DB53" s="31" t="s">
        <v>244</v>
      </c>
      <c r="DD53" s="31" t="s">
        <v>244</v>
      </c>
      <c r="DH53" s="31" t="s">
        <v>244</v>
      </c>
      <c r="DL53" s="31" t="s">
        <v>244</v>
      </c>
      <c r="DT53" s="31" t="s">
        <v>244</v>
      </c>
      <c r="DV53" s="31" t="s">
        <v>244</v>
      </c>
      <c r="EF53" s="31" t="s">
        <v>244</v>
      </c>
      <c r="EH53" s="31" t="s">
        <v>244</v>
      </c>
      <c r="EJ53" s="31" t="s">
        <v>244</v>
      </c>
      <c r="EL53" s="31" t="s">
        <v>244</v>
      </c>
      <c r="EN53" s="31" t="s">
        <v>244</v>
      </c>
      <c r="EP53" s="31" t="s">
        <v>244</v>
      </c>
      <c r="ET53" s="31" t="s">
        <v>244</v>
      </c>
      <c r="EV53" s="31" t="s">
        <v>244</v>
      </c>
      <c r="EX53" s="31" t="s">
        <v>244</v>
      </c>
      <c r="EZ53" s="31" t="s">
        <v>244</v>
      </c>
      <c r="FB53" s="31" t="s">
        <v>244</v>
      </c>
      <c r="FH53" s="31" t="s">
        <v>244</v>
      </c>
      <c r="FP53" s="31" t="s">
        <v>244</v>
      </c>
      <c r="FR53" s="31" t="s">
        <v>244</v>
      </c>
      <c r="FT53" s="31" t="s">
        <v>244</v>
      </c>
      <c r="FZ53" s="31" t="s">
        <v>244</v>
      </c>
      <c r="GB53" s="31" t="s">
        <v>244</v>
      </c>
      <c r="GD53" s="31" t="s">
        <v>244</v>
      </c>
      <c r="GN53" s="31" t="s">
        <v>244</v>
      </c>
      <c r="GP53" s="31" t="s">
        <v>244</v>
      </c>
      <c r="HH53" s="31" t="s">
        <v>244</v>
      </c>
      <c r="HL53" s="31" t="s">
        <v>244</v>
      </c>
      <c r="HN53" s="31" t="s">
        <v>244</v>
      </c>
    </row>
    <row r="54" spans="1:223" ht="12.75" customHeight="1" x14ac:dyDescent="0.2">
      <c r="A54" s="141" t="s">
        <v>576</v>
      </c>
      <c r="B54" s="330" t="s">
        <v>13</v>
      </c>
      <c r="C54" s="330"/>
      <c r="D54" s="328" t="s">
        <v>801</v>
      </c>
      <c r="E54" s="328"/>
      <c r="F54" s="328" t="s">
        <v>802</v>
      </c>
      <c r="G54" s="328"/>
      <c r="H54" s="328" t="s">
        <v>803</v>
      </c>
      <c r="I54" s="328"/>
      <c r="J54" s="328" t="s">
        <v>804</v>
      </c>
      <c r="K54" s="328"/>
      <c r="L54" s="328" t="s">
        <v>805</v>
      </c>
      <c r="M54" s="328"/>
      <c r="N54" s="328" t="s">
        <v>806</v>
      </c>
      <c r="O54" s="328"/>
      <c r="P54" s="328" t="s">
        <v>807</v>
      </c>
      <c r="Q54" s="328"/>
      <c r="R54" s="328" t="s">
        <v>808</v>
      </c>
      <c r="S54" s="328"/>
      <c r="T54" s="328" t="s">
        <v>809</v>
      </c>
      <c r="U54" s="328"/>
      <c r="V54" s="328" t="s">
        <v>810</v>
      </c>
      <c r="W54" s="328"/>
      <c r="X54" s="328" t="s">
        <v>811</v>
      </c>
      <c r="Y54" s="328"/>
      <c r="Z54" s="328" t="s">
        <v>812</v>
      </c>
      <c r="AA54" s="328"/>
      <c r="AB54" s="328" t="s">
        <v>813</v>
      </c>
      <c r="AC54" s="328"/>
      <c r="AD54" s="328" t="s">
        <v>814</v>
      </c>
      <c r="AE54" s="328"/>
      <c r="AF54" s="328" t="s">
        <v>815</v>
      </c>
      <c r="AG54" s="328"/>
      <c r="AH54" s="328" t="s">
        <v>816</v>
      </c>
      <c r="AI54" s="328"/>
      <c r="AJ54" s="328" t="s">
        <v>817</v>
      </c>
      <c r="AK54" s="328"/>
      <c r="AL54" s="328" t="s">
        <v>818</v>
      </c>
      <c r="AM54" s="328"/>
      <c r="AN54" s="328" t="s">
        <v>819</v>
      </c>
      <c r="AO54" s="328"/>
      <c r="AP54" s="328" t="s">
        <v>820</v>
      </c>
      <c r="AQ54" s="328"/>
      <c r="AR54" s="328" t="s">
        <v>821</v>
      </c>
      <c r="AS54" s="328"/>
      <c r="AT54" s="328" t="s">
        <v>822</v>
      </c>
      <c r="AU54" s="328"/>
      <c r="AV54" s="328" t="s">
        <v>823</v>
      </c>
      <c r="AW54" s="328"/>
      <c r="AX54" s="328" t="s">
        <v>824</v>
      </c>
      <c r="AY54" s="328"/>
      <c r="AZ54" s="328" t="s">
        <v>825</v>
      </c>
      <c r="BA54" s="328"/>
      <c r="BB54" s="328" t="s">
        <v>826</v>
      </c>
      <c r="BC54" s="328"/>
      <c r="BD54" s="328" t="s">
        <v>827</v>
      </c>
      <c r="BE54" s="328"/>
      <c r="BF54" s="328" t="s">
        <v>828</v>
      </c>
      <c r="BG54" s="328"/>
      <c r="BH54" s="328" t="s">
        <v>829</v>
      </c>
      <c r="BI54" s="328"/>
      <c r="BJ54" s="328" t="s">
        <v>830</v>
      </c>
      <c r="BK54" s="328"/>
      <c r="BL54" s="328" t="s">
        <v>831</v>
      </c>
      <c r="BM54" s="328"/>
      <c r="BN54" s="328" t="s">
        <v>832</v>
      </c>
      <c r="BO54" s="328"/>
      <c r="BP54" s="328" t="s">
        <v>833</v>
      </c>
      <c r="BQ54" s="328"/>
      <c r="BR54" s="328" t="s">
        <v>834</v>
      </c>
      <c r="BS54" s="328"/>
      <c r="BT54" s="328" t="s">
        <v>835</v>
      </c>
      <c r="BU54" s="328"/>
      <c r="BV54" s="328" t="s">
        <v>836</v>
      </c>
      <c r="BW54" s="328"/>
      <c r="BX54" s="328" t="s">
        <v>837</v>
      </c>
      <c r="BY54" s="328"/>
      <c r="BZ54" s="328" t="s">
        <v>838</v>
      </c>
      <c r="CA54" s="328"/>
      <c r="CB54" s="328" t="s">
        <v>839</v>
      </c>
      <c r="CC54" s="328"/>
      <c r="CD54" s="328" t="s">
        <v>840</v>
      </c>
      <c r="CE54" s="328"/>
      <c r="CF54" s="328" t="s">
        <v>841</v>
      </c>
      <c r="CG54" s="328"/>
      <c r="CH54" s="328" t="s">
        <v>842</v>
      </c>
      <c r="CI54" s="328"/>
      <c r="CJ54" s="328" t="s">
        <v>843</v>
      </c>
      <c r="CK54" s="328"/>
      <c r="CL54" s="328" t="s">
        <v>844</v>
      </c>
      <c r="CM54" s="328"/>
      <c r="CN54" s="328" t="s">
        <v>845</v>
      </c>
      <c r="CO54" s="328"/>
      <c r="CP54" s="328" t="s">
        <v>846</v>
      </c>
      <c r="CQ54" s="328"/>
      <c r="CR54" s="328" t="s">
        <v>847</v>
      </c>
      <c r="CS54" s="328"/>
      <c r="CT54" s="328" t="s">
        <v>848</v>
      </c>
      <c r="CU54" s="328"/>
      <c r="CV54" s="328" t="s">
        <v>849</v>
      </c>
      <c r="CW54" s="328"/>
      <c r="CX54" s="328" t="s">
        <v>850</v>
      </c>
      <c r="CY54" s="328"/>
      <c r="CZ54" s="328" t="s">
        <v>851</v>
      </c>
      <c r="DA54" s="328"/>
      <c r="DB54" s="328" t="s">
        <v>852</v>
      </c>
      <c r="DC54" s="328"/>
      <c r="DD54" s="328" t="s">
        <v>853</v>
      </c>
      <c r="DE54" s="328"/>
      <c r="DF54" s="328" t="s">
        <v>854</v>
      </c>
      <c r="DG54" s="328"/>
      <c r="DH54" s="328" t="s">
        <v>855</v>
      </c>
      <c r="DI54" s="328"/>
      <c r="DJ54" s="328" t="s">
        <v>856</v>
      </c>
      <c r="DK54" s="328"/>
      <c r="DL54" s="328" t="s">
        <v>857</v>
      </c>
      <c r="DM54" s="328"/>
      <c r="DN54" s="328" t="s">
        <v>2153</v>
      </c>
      <c r="DO54" s="328"/>
      <c r="DP54" s="328" t="s">
        <v>858</v>
      </c>
      <c r="DQ54" s="328"/>
      <c r="DR54" s="328" t="s">
        <v>859</v>
      </c>
      <c r="DS54" s="328"/>
      <c r="DT54" s="328" t="s">
        <v>860</v>
      </c>
      <c r="DU54" s="328"/>
      <c r="DV54" s="328" t="s">
        <v>861</v>
      </c>
      <c r="DW54" s="328"/>
      <c r="DX54" s="328" t="s">
        <v>862</v>
      </c>
      <c r="DY54" s="328"/>
      <c r="DZ54" s="328" t="s">
        <v>863</v>
      </c>
      <c r="EA54" s="328"/>
      <c r="EB54" s="328" t="s">
        <v>864</v>
      </c>
      <c r="EC54" s="328"/>
      <c r="ED54" s="328" t="s">
        <v>865</v>
      </c>
      <c r="EE54" s="328"/>
      <c r="EF54" s="328" t="s">
        <v>866</v>
      </c>
      <c r="EG54" s="328"/>
      <c r="EH54" s="328" t="s">
        <v>867</v>
      </c>
      <c r="EI54" s="328"/>
      <c r="EJ54" s="328" t="s">
        <v>868</v>
      </c>
      <c r="EK54" s="328"/>
      <c r="EL54" s="328" t="s">
        <v>869</v>
      </c>
      <c r="EM54" s="328"/>
      <c r="EN54" s="328" t="s">
        <v>870</v>
      </c>
      <c r="EO54" s="328"/>
      <c r="EP54" s="328" t="s">
        <v>871</v>
      </c>
      <c r="EQ54" s="328"/>
      <c r="ER54" s="328" t="s">
        <v>872</v>
      </c>
      <c r="ES54" s="328"/>
      <c r="ET54" s="328" t="s">
        <v>873</v>
      </c>
      <c r="EU54" s="328"/>
      <c r="EV54" s="328" t="s">
        <v>874</v>
      </c>
      <c r="EW54" s="328"/>
      <c r="EX54" s="328" t="s">
        <v>875</v>
      </c>
      <c r="EY54" s="328"/>
      <c r="EZ54" s="328" t="s">
        <v>876</v>
      </c>
      <c r="FA54" s="328"/>
      <c r="FB54" s="328" t="s">
        <v>877</v>
      </c>
      <c r="FC54" s="328"/>
      <c r="FD54" s="328" t="s">
        <v>878</v>
      </c>
      <c r="FE54" s="328"/>
      <c r="FF54" s="328" t="s">
        <v>879</v>
      </c>
      <c r="FG54" s="328"/>
      <c r="FH54" s="328" t="s">
        <v>880</v>
      </c>
      <c r="FI54" s="328"/>
      <c r="FJ54" s="328" t="s">
        <v>881</v>
      </c>
      <c r="FK54" s="328"/>
      <c r="FL54" s="328" t="s">
        <v>882</v>
      </c>
      <c r="FM54" s="328"/>
      <c r="FN54" s="328" t="s">
        <v>883</v>
      </c>
      <c r="FO54" s="328"/>
      <c r="FP54" s="328" t="s">
        <v>884</v>
      </c>
      <c r="FQ54" s="328"/>
      <c r="FR54" s="328" t="s">
        <v>885</v>
      </c>
      <c r="FS54" s="328"/>
      <c r="FT54" s="328" t="s">
        <v>886</v>
      </c>
      <c r="FU54" s="328"/>
      <c r="FV54" s="328" t="s">
        <v>887</v>
      </c>
      <c r="FW54" s="328"/>
      <c r="FX54" s="328" t="s">
        <v>888</v>
      </c>
      <c r="FY54" s="328"/>
      <c r="FZ54" s="328" t="s">
        <v>889</v>
      </c>
      <c r="GA54" s="328"/>
      <c r="GB54" s="328" t="s">
        <v>890</v>
      </c>
      <c r="GC54" s="328"/>
      <c r="GD54" s="328" t="s">
        <v>891</v>
      </c>
      <c r="GE54" s="328"/>
      <c r="GF54" s="328" t="s">
        <v>892</v>
      </c>
      <c r="GG54" s="328"/>
      <c r="GH54" s="328" t="s">
        <v>893</v>
      </c>
      <c r="GI54" s="328"/>
      <c r="GJ54" s="328" t="s">
        <v>894</v>
      </c>
      <c r="GK54" s="328"/>
      <c r="GL54" s="328" t="s">
        <v>895</v>
      </c>
      <c r="GM54" s="328"/>
      <c r="GN54" s="328" t="s">
        <v>896</v>
      </c>
      <c r="GO54" s="328"/>
      <c r="GP54" s="328" t="s">
        <v>897</v>
      </c>
      <c r="GQ54" s="328"/>
      <c r="GR54" s="328" t="s">
        <v>898</v>
      </c>
      <c r="GS54" s="328"/>
      <c r="GT54" s="328" t="s">
        <v>899</v>
      </c>
      <c r="GU54" s="328"/>
      <c r="GV54" s="328" t="s">
        <v>900</v>
      </c>
      <c r="GW54" s="328"/>
      <c r="GX54" s="328" t="s">
        <v>901</v>
      </c>
      <c r="GY54" s="328"/>
      <c r="GZ54" s="328" t="s">
        <v>902</v>
      </c>
      <c r="HA54" s="328"/>
      <c r="HB54" s="328" t="s">
        <v>903</v>
      </c>
      <c r="HC54" s="328"/>
      <c r="HD54" s="328" t="s">
        <v>904</v>
      </c>
      <c r="HE54" s="328"/>
      <c r="HF54" s="328" t="s">
        <v>905</v>
      </c>
      <c r="HG54" s="328"/>
      <c r="HH54" s="328" t="s">
        <v>906</v>
      </c>
      <c r="HI54" s="328"/>
      <c r="HJ54" s="328" t="s">
        <v>907</v>
      </c>
      <c r="HK54" s="328"/>
      <c r="HL54" s="328" t="s">
        <v>908</v>
      </c>
      <c r="HM54" s="328"/>
      <c r="HN54" s="328" t="s">
        <v>909</v>
      </c>
      <c r="HO54" s="328"/>
    </row>
    <row r="55" spans="1:223" x14ac:dyDescent="0.2">
      <c r="A55" s="144"/>
      <c r="B55" s="145"/>
      <c r="C55" s="144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29"/>
      <c r="AF55" s="329"/>
      <c r="AG55" s="329"/>
      <c r="AH55" s="329"/>
      <c r="AI55" s="329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329"/>
      <c r="AY55" s="329"/>
      <c r="AZ55" s="329"/>
      <c r="BA55" s="329"/>
      <c r="BB55" s="329"/>
      <c r="BC55" s="329"/>
      <c r="BD55" s="329"/>
      <c r="BE55" s="329"/>
      <c r="BF55" s="329"/>
      <c r="BG55" s="329"/>
      <c r="BH55" s="329"/>
      <c r="BI55" s="329"/>
      <c r="BJ55" s="329"/>
      <c r="BK55" s="329"/>
      <c r="BL55" s="329"/>
      <c r="BM55" s="329"/>
      <c r="BN55" s="329"/>
      <c r="BO55" s="329"/>
      <c r="BP55" s="329"/>
      <c r="BQ55" s="329"/>
      <c r="BR55" s="329"/>
      <c r="BS55" s="329"/>
      <c r="BT55" s="329"/>
      <c r="BU55" s="329"/>
      <c r="BV55" s="329"/>
      <c r="BW55" s="329"/>
      <c r="BX55" s="329"/>
      <c r="BY55" s="329"/>
      <c r="BZ55" s="329"/>
      <c r="CA55" s="329"/>
      <c r="CB55" s="329"/>
      <c r="CC55" s="329"/>
      <c r="CD55" s="329"/>
      <c r="CE55" s="329"/>
      <c r="CF55" s="329"/>
      <c r="CG55" s="329"/>
      <c r="CH55" s="329"/>
      <c r="CI55" s="329"/>
      <c r="CJ55" s="329"/>
      <c r="CK55" s="329"/>
      <c r="CL55" s="329"/>
      <c r="CM55" s="329"/>
      <c r="CN55" s="329"/>
      <c r="CO55" s="329"/>
      <c r="CP55" s="329"/>
      <c r="CQ55" s="329"/>
      <c r="CR55" s="329"/>
      <c r="CS55" s="329"/>
      <c r="CT55" s="329"/>
      <c r="CU55" s="329"/>
      <c r="CV55" s="329"/>
      <c r="CW55" s="329"/>
      <c r="CX55" s="329"/>
      <c r="CY55" s="329"/>
      <c r="CZ55" s="329"/>
      <c r="DA55" s="329"/>
      <c r="DB55" s="329"/>
      <c r="DC55" s="329"/>
      <c r="DD55" s="329"/>
      <c r="DE55" s="329"/>
      <c r="DF55" s="329"/>
      <c r="DG55" s="329"/>
      <c r="DH55" s="329"/>
      <c r="DI55" s="329"/>
      <c r="DJ55" s="329"/>
      <c r="DK55" s="329"/>
      <c r="DL55" s="329"/>
      <c r="DM55" s="329"/>
      <c r="DN55" s="329"/>
      <c r="DO55" s="329"/>
      <c r="DP55" s="329"/>
      <c r="DQ55" s="329"/>
      <c r="DR55" s="329"/>
      <c r="DS55" s="329"/>
      <c r="DT55" s="329"/>
      <c r="DU55" s="329"/>
      <c r="DV55" s="329"/>
      <c r="DW55" s="329"/>
      <c r="DX55" s="329"/>
      <c r="DY55" s="329"/>
      <c r="DZ55" s="329"/>
      <c r="EA55" s="329"/>
      <c r="EB55" s="329"/>
      <c r="EC55" s="329"/>
      <c r="ED55" s="329"/>
      <c r="EE55" s="329"/>
      <c r="EF55" s="329"/>
      <c r="EG55" s="329"/>
      <c r="EH55" s="329"/>
      <c r="EI55" s="329"/>
      <c r="EJ55" s="329"/>
      <c r="EK55" s="329"/>
      <c r="EL55" s="329"/>
      <c r="EM55" s="329"/>
      <c r="EN55" s="329"/>
      <c r="EO55" s="329"/>
      <c r="EP55" s="329"/>
      <c r="EQ55" s="329"/>
      <c r="ER55" s="329"/>
      <c r="ES55" s="329"/>
      <c r="ET55" s="329"/>
      <c r="EU55" s="329"/>
      <c r="EV55" s="329"/>
      <c r="EW55" s="329"/>
      <c r="EX55" s="329"/>
      <c r="EY55" s="329"/>
      <c r="EZ55" s="329"/>
      <c r="FA55" s="329"/>
      <c r="FB55" s="329"/>
      <c r="FC55" s="329"/>
      <c r="FD55" s="329"/>
      <c r="FE55" s="329"/>
      <c r="FF55" s="329"/>
      <c r="FG55" s="329"/>
      <c r="FH55" s="329"/>
      <c r="FI55" s="329"/>
      <c r="FJ55" s="329"/>
      <c r="FK55" s="329"/>
      <c r="FL55" s="329"/>
      <c r="FM55" s="329"/>
      <c r="FN55" s="329"/>
      <c r="FO55" s="329"/>
      <c r="FP55" s="329"/>
      <c r="FQ55" s="329"/>
      <c r="FR55" s="329"/>
      <c r="FS55" s="329"/>
      <c r="FT55" s="329"/>
      <c r="FU55" s="329"/>
      <c r="FV55" s="329"/>
      <c r="FW55" s="329"/>
      <c r="FX55" s="329"/>
      <c r="FY55" s="329"/>
      <c r="FZ55" s="329"/>
      <c r="GA55" s="329"/>
      <c r="GB55" s="329"/>
      <c r="GC55" s="329"/>
      <c r="GD55" s="329"/>
      <c r="GE55" s="329"/>
      <c r="GF55" s="329"/>
      <c r="GG55" s="329"/>
      <c r="GH55" s="329"/>
      <c r="GI55" s="329"/>
      <c r="GJ55" s="329"/>
      <c r="GK55" s="329"/>
      <c r="GL55" s="329"/>
      <c r="GM55" s="329"/>
      <c r="GN55" s="329"/>
      <c r="GO55" s="329"/>
      <c r="GP55" s="329"/>
      <c r="GQ55" s="329"/>
      <c r="GR55" s="329"/>
      <c r="GS55" s="329"/>
      <c r="GT55" s="329"/>
      <c r="GU55" s="329"/>
      <c r="GV55" s="329"/>
      <c r="GW55" s="329"/>
      <c r="GX55" s="329"/>
      <c r="GY55" s="329"/>
      <c r="GZ55" s="329"/>
      <c r="HA55" s="329"/>
      <c r="HB55" s="329"/>
      <c r="HC55" s="329"/>
      <c r="HD55" s="329"/>
      <c r="HE55" s="329"/>
      <c r="HF55" s="329"/>
      <c r="HG55" s="329"/>
      <c r="HH55" s="329"/>
      <c r="HI55" s="329"/>
      <c r="HJ55" s="329"/>
      <c r="HK55" s="329"/>
      <c r="HL55" s="329"/>
      <c r="HM55" s="329"/>
      <c r="HN55" s="329"/>
      <c r="HO55" s="329"/>
    </row>
    <row r="56" spans="1:223" x14ac:dyDescent="0.2">
      <c r="A56" s="147"/>
      <c r="B56" s="148" t="s">
        <v>4</v>
      </c>
      <c r="C56" s="158" t="s">
        <v>5</v>
      </c>
      <c r="D56" s="148" t="s">
        <v>4</v>
      </c>
      <c r="E56" s="158" t="s">
        <v>5</v>
      </c>
      <c r="F56" s="148" t="s">
        <v>4</v>
      </c>
      <c r="G56" s="158" t="s">
        <v>5</v>
      </c>
      <c r="H56" s="148" t="s">
        <v>4</v>
      </c>
      <c r="I56" s="158" t="s">
        <v>5</v>
      </c>
      <c r="J56" s="148" t="s">
        <v>4</v>
      </c>
      <c r="K56" s="158" t="s">
        <v>5</v>
      </c>
      <c r="L56" s="148" t="s">
        <v>4</v>
      </c>
      <c r="M56" s="158" t="s">
        <v>5</v>
      </c>
      <c r="N56" s="148" t="s">
        <v>4</v>
      </c>
      <c r="O56" s="158" t="s">
        <v>5</v>
      </c>
      <c r="P56" s="148" t="s">
        <v>4</v>
      </c>
      <c r="Q56" s="158" t="s">
        <v>5</v>
      </c>
      <c r="R56" s="148" t="s">
        <v>4</v>
      </c>
      <c r="S56" s="158" t="s">
        <v>5</v>
      </c>
      <c r="T56" s="148" t="s">
        <v>4</v>
      </c>
      <c r="U56" s="158" t="s">
        <v>5</v>
      </c>
      <c r="V56" s="148" t="s">
        <v>4</v>
      </c>
      <c r="W56" s="158" t="s">
        <v>5</v>
      </c>
      <c r="X56" s="148" t="s">
        <v>4</v>
      </c>
      <c r="Y56" s="158" t="s">
        <v>5</v>
      </c>
      <c r="Z56" s="148" t="s">
        <v>4</v>
      </c>
      <c r="AA56" s="158" t="s">
        <v>5</v>
      </c>
      <c r="AB56" s="148" t="s">
        <v>4</v>
      </c>
      <c r="AC56" s="158" t="s">
        <v>5</v>
      </c>
      <c r="AD56" s="148" t="s">
        <v>4</v>
      </c>
      <c r="AE56" s="158" t="s">
        <v>5</v>
      </c>
      <c r="AF56" s="148" t="s">
        <v>4</v>
      </c>
      <c r="AG56" s="158" t="s">
        <v>5</v>
      </c>
      <c r="AH56" s="148" t="s">
        <v>4</v>
      </c>
      <c r="AI56" s="158" t="s">
        <v>5</v>
      </c>
      <c r="AJ56" s="148" t="s">
        <v>4</v>
      </c>
      <c r="AK56" s="158" t="s">
        <v>5</v>
      </c>
      <c r="AL56" s="148" t="s">
        <v>4</v>
      </c>
      <c r="AM56" s="158" t="s">
        <v>5</v>
      </c>
      <c r="AN56" s="148" t="s">
        <v>4</v>
      </c>
      <c r="AO56" s="158" t="s">
        <v>5</v>
      </c>
      <c r="AP56" s="148" t="s">
        <v>4</v>
      </c>
      <c r="AQ56" s="158" t="s">
        <v>5</v>
      </c>
      <c r="AR56" s="148" t="s">
        <v>4</v>
      </c>
      <c r="AS56" s="158" t="s">
        <v>5</v>
      </c>
      <c r="AT56" s="148" t="s">
        <v>4</v>
      </c>
      <c r="AU56" s="158" t="s">
        <v>5</v>
      </c>
      <c r="AV56" s="148" t="s">
        <v>4</v>
      </c>
      <c r="AW56" s="158" t="s">
        <v>5</v>
      </c>
      <c r="AX56" s="148" t="s">
        <v>4</v>
      </c>
      <c r="AY56" s="158" t="s">
        <v>5</v>
      </c>
      <c r="AZ56" s="148" t="s">
        <v>4</v>
      </c>
      <c r="BA56" s="158" t="s">
        <v>5</v>
      </c>
      <c r="BB56" s="148" t="s">
        <v>4</v>
      </c>
      <c r="BC56" s="158" t="s">
        <v>5</v>
      </c>
      <c r="BD56" s="148" t="s">
        <v>4</v>
      </c>
      <c r="BE56" s="158" t="s">
        <v>5</v>
      </c>
      <c r="BF56" s="148" t="s">
        <v>4</v>
      </c>
      <c r="BG56" s="158" t="s">
        <v>5</v>
      </c>
      <c r="BH56" s="148" t="s">
        <v>4</v>
      </c>
      <c r="BI56" s="158" t="s">
        <v>5</v>
      </c>
      <c r="BJ56" s="148" t="s">
        <v>4</v>
      </c>
      <c r="BK56" s="158" t="s">
        <v>5</v>
      </c>
      <c r="BL56" s="148" t="s">
        <v>4</v>
      </c>
      <c r="BM56" s="158" t="s">
        <v>5</v>
      </c>
      <c r="BN56" s="148" t="s">
        <v>4</v>
      </c>
      <c r="BO56" s="158" t="s">
        <v>5</v>
      </c>
      <c r="BP56" s="148" t="s">
        <v>4</v>
      </c>
      <c r="BQ56" s="158" t="s">
        <v>5</v>
      </c>
      <c r="BR56" s="148" t="s">
        <v>4</v>
      </c>
      <c r="BS56" s="158" t="s">
        <v>5</v>
      </c>
      <c r="BT56" s="148" t="s">
        <v>4</v>
      </c>
      <c r="BU56" s="158" t="s">
        <v>5</v>
      </c>
      <c r="BV56" s="148" t="s">
        <v>4</v>
      </c>
      <c r="BW56" s="158" t="s">
        <v>5</v>
      </c>
      <c r="BX56" s="148" t="s">
        <v>4</v>
      </c>
      <c r="BY56" s="158" t="s">
        <v>5</v>
      </c>
      <c r="BZ56" s="148" t="s">
        <v>4</v>
      </c>
      <c r="CA56" s="158" t="s">
        <v>5</v>
      </c>
      <c r="CB56" s="148" t="s">
        <v>4</v>
      </c>
      <c r="CC56" s="158" t="s">
        <v>5</v>
      </c>
      <c r="CD56" s="148" t="s">
        <v>4</v>
      </c>
      <c r="CE56" s="158" t="s">
        <v>5</v>
      </c>
      <c r="CF56" s="148" t="s">
        <v>4</v>
      </c>
      <c r="CG56" s="158" t="s">
        <v>5</v>
      </c>
      <c r="CH56" s="148" t="s">
        <v>4</v>
      </c>
      <c r="CI56" s="158" t="s">
        <v>5</v>
      </c>
      <c r="CJ56" s="148" t="s">
        <v>4</v>
      </c>
      <c r="CK56" s="158" t="s">
        <v>5</v>
      </c>
      <c r="CL56" s="148" t="s">
        <v>4</v>
      </c>
      <c r="CM56" s="158" t="s">
        <v>5</v>
      </c>
      <c r="CN56" s="148" t="s">
        <v>4</v>
      </c>
      <c r="CO56" s="158" t="s">
        <v>5</v>
      </c>
      <c r="CP56" s="148" t="s">
        <v>4</v>
      </c>
      <c r="CQ56" s="158" t="s">
        <v>5</v>
      </c>
      <c r="CR56" s="148" t="s">
        <v>4</v>
      </c>
      <c r="CS56" s="158" t="s">
        <v>5</v>
      </c>
      <c r="CT56" s="148" t="s">
        <v>4</v>
      </c>
      <c r="CU56" s="158" t="s">
        <v>5</v>
      </c>
      <c r="CV56" s="148" t="s">
        <v>4</v>
      </c>
      <c r="CW56" s="158" t="s">
        <v>5</v>
      </c>
      <c r="CX56" s="148" t="s">
        <v>4</v>
      </c>
      <c r="CY56" s="158" t="s">
        <v>5</v>
      </c>
      <c r="CZ56" s="148" t="s">
        <v>4</v>
      </c>
      <c r="DA56" s="158" t="s">
        <v>5</v>
      </c>
      <c r="DB56" s="148" t="s">
        <v>4</v>
      </c>
      <c r="DC56" s="158" t="s">
        <v>5</v>
      </c>
      <c r="DD56" s="148" t="s">
        <v>4</v>
      </c>
      <c r="DE56" s="158" t="s">
        <v>5</v>
      </c>
      <c r="DF56" s="148" t="s">
        <v>4</v>
      </c>
      <c r="DG56" s="158" t="s">
        <v>5</v>
      </c>
      <c r="DH56" s="148" t="s">
        <v>4</v>
      </c>
      <c r="DI56" s="158" t="s">
        <v>5</v>
      </c>
      <c r="DJ56" s="148" t="s">
        <v>4</v>
      </c>
      <c r="DK56" s="158" t="s">
        <v>5</v>
      </c>
      <c r="DL56" s="148" t="s">
        <v>4</v>
      </c>
      <c r="DM56" s="158" t="s">
        <v>5</v>
      </c>
      <c r="DN56" s="148" t="s">
        <v>4</v>
      </c>
      <c r="DO56" s="158" t="s">
        <v>5</v>
      </c>
      <c r="DP56" s="148" t="s">
        <v>4</v>
      </c>
      <c r="DQ56" s="158" t="s">
        <v>5</v>
      </c>
      <c r="DR56" s="148" t="s">
        <v>4</v>
      </c>
      <c r="DS56" s="158" t="s">
        <v>5</v>
      </c>
      <c r="DT56" s="148" t="s">
        <v>4</v>
      </c>
      <c r="DU56" s="158" t="s">
        <v>5</v>
      </c>
      <c r="DV56" s="148" t="s">
        <v>4</v>
      </c>
      <c r="DW56" s="158" t="s">
        <v>5</v>
      </c>
      <c r="DX56" s="148" t="s">
        <v>4</v>
      </c>
      <c r="DY56" s="158" t="s">
        <v>5</v>
      </c>
      <c r="DZ56" s="148" t="s">
        <v>4</v>
      </c>
      <c r="EA56" s="158" t="s">
        <v>5</v>
      </c>
      <c r="EB56" s="148" t="s">
        <v>4</v>
      </c>
      <c r="EC56" s="158" t="s">
        <v>5</v>
      </c>
      <c r="ED56" s="148" t="s">
        <v>4</v>
      </c>
      <c r="EE56" s="158" t="s">
        <v>5</v>
      </c>
      <c r="EF56" s="148" t="s">
        <v>4</v>
      </c>
      <c r="EG56" s="158" t="s">
        <v>5</v>
      </c>
      <c r="EH56" s="148" t="s">
        <v>4</v>
      </c>
      <c r="EI56" s="158" t="s">
        <v>5</v>
      </c>
      <c r="EJ56" s="148" t="s">
        <v>4</v>
      </c>
      <c r="EK56" s="158" t="s">
        <v>5</v>
      </c>
      <c r="EL56" s="148" t="s">
        <v>4</v>
      </c>
      <c r="EM56" s="158" t="s">
        <v>5</v>
      </c>
      <c r="EN56" s="148" t="s">
        <v>4</v>
      </c>
      <c r="EO56" s="158" t="s">
        <v>5</v>
      </c>
      <c r="EP56" s="148" t="s">
        <v>4</v>
      </c>
      <c r="EQ56" s="158" t="s">
        <v>5</v>
      </c>
      <c r="ER56" s="148" t="s">
        <v>4</v>
      </c>
      <c r="ES56" s="158" t="s">
        <v>5</v>
      </c>
      <c r="ET56" s="148" t="s">
        <v>4</v>
      </c>
      <c r="EU56" s="158" t="s">
        <v>5</v>
      </c>
      <c r="EV56" s="148" t="s">
        <v>4</v>
      </c>
      <c r="EW56" s="158" t="s">
        <v>5</v>
      </c>
      <c r="EX56" s="148" t="s">
        <v>4</v>
      </c>
      <c r="EY56" s="158" t="s">
        <v>5</v>
      </c>
      <c r="EZ56" s="148" t="s">
        <v>4</v>
      </c>
      <c r="FA56" s="158" t="s">
        <v>5</v>
      </c>
      <c r="FB56" s="148" t="s">
        <v>4</v>
      </c>
      <c r="FC56" s="158" t="s">
        <v>5</v>
      </c>
      <c r="FD56" s="148" t="s">
        <v>4</v>
      </c>
      <c r="FE56" s="158" t="s">
        <v>5</v>
      </c>
      <c r="FF56" s="148" t="s">
        <v>4</v>
      </c>
      <c r="FG56" s="158" t="s">
        <v>5</v>
      </c>
      <c r="FH56" s="148" t="s">
        <v>4</v>
      </c>
      <c r="FI56" s="158" t="s">
        <v>5</v>
      </c>
      <c r="FJ56" s="148" t="s">
        <v>4</v>
      </c>
      <c r="FK56" s="158" t="s">
        <v>5</v>
      </c>
      <c r="FL56" s="148" t="s">
        <v>4</v>
      </c>
      <c r="FM56" s="158" t="s">
        <v>5</v>
      </c>
      <c r="FN56" s="148" t="s">
        <v>4</v>
      </c>
      <c r="FO56" s="158" t="s">
        <v>5</v>
      </c>
      <c r="FP56" s="148" t="s">
        <v>4</v>
      </c>
      <c r="FQ56" s="158" t="s">
        <v>5</v>
      </c>
      <c r="FR56" s="148" t="s">
        <v>4</v>
      </c>
      <c r="FS56" s="158" t="s">
        <v>5</v>
      </c>
      <c r="FT56" s="148" t="s">
        <v>4</v>
      </c>
      <c r="FU56" s="158" t="s">
        <v>5</v>
      </c>
      <c r="FV56" s="148" t="s">
        <v>4</v>
      </c>
      <c r="FW56" s="158" t="s">
        <v>5</v>
      </c>
      <c r="FX56" s="148" t="s">
        <v>4</v>
      </c>
      <c r="FY56" s="158" t="s">
        <v>5</v>
      </c>
      <c r="FZ56" s="148" t="s">
        <v>4</v>
      </c>
      <c r="GA56" s="158" t="s">
        <v>5</v>
      </c>
      <c r="GB56" s="148" t="s">
        <v>4</v>
      </c>
      <c r="GC56" s="158" t="s">
        <v>5</v>
      </c>
      <c r="GD56" s="148" t="s">
        <v>4</v>
      </c>
      <c r="GE56" s="158" t="s">
        <v>5</v>
      </c>
      <c r="GF56" s="148" t="s">
        <v>4</v>
      </c>
      <c r="GG56" s="158" t="s">
        <v>5</v>
      </c>
      <c r="GH56" s="148" t="s">
        <v>4</v>
      </c>
      <c r="GI56" s="158" t="s">
        <v>5</v>
      </c>
      <c r="GJ56" s="148" t="s">
        <v>4</v>
      </c>
      <c r="GK56" s="158" t="s">
        <v>5</v>
      </c>
      <c r="GL56" s="148" t="s">
        <v>4</v>
      </c>
      <c r="GM56" s="158" t="s">
        <v>5</v>
      </c>
      <c r="GN56" s="148" t="s">
        <v>4</v>
      </c>
      <c r="GO56" s="158" t="s">
        <v>5</v>
      </c>
      <c r="GP56" s="148" t="s">
        <v>4</v>
      </c>
      <c r="GQ56" s="158" t="s">
        <v>5</v>
      </c>
      <c r="GR56" s="148" t="s">
        <v>4</v>
      </c>
      <c r="GS56" s="158" t="s">
        <v>5</v>
      </c>
      <c r="GT56" s="148" t="s">
        <v>4</v>
      </c>
      <c r="GU56" s="158" t="s">
        <v>5</v>
      </c>
      <c r="GV56" s="148" t="s">
        <v>4</v>
      </c>
      <c r="GW56" s="158" t="s">
        <v>5</v>
      </c>
      <c r="GX56" s="148" t="s">
        <v>4</v>
      </c>
      <c r="GY56" s="158" t="s">
        <v>5</v>
      </c>
      <c r="GZ56" s="148" t="s">
        <v>4</v>
      </c>
      <c r="HA56" s="158" t="s">
        <v>5</v>
      </c>
      <c r="HB56" s="148" t="s">
        <v>4</v>
      </c>
      <c r="HC56" s="158" t="s">
        <v>5</v>
      </c>
      <c r="HD56" s="148" t="s">
        <v>4</v>
      </c>
      <c r="HE56" s="158" t="s">
        <v>5</v>
      </c>
      <c r="HF56" s="148" t="s">
        <v>4</v>
      </c>
      <c r="HG56" s="158" t="s">
        <v>5</v>
      </c>
      <c r="HH56" s="148" t="s">
        <v>4</v>
      </c>
      <c r="HI56" s="158" t="s">
        <v>5</v>
      </c>
      <c r="HJ56" s="148" t="s">
        <v>4</v>
      </c>
      <c r="HK56" s="158" t="s">
        <v>5</v>
      </c>
      <c r="HL56" s="148" t="s">
        <v>4</v>
      </c>
      <c r="HM56" s="158" t="s">
        <v>5</v>
      </c>
      <c r="HN56" s="148" t="s">
        <v>4</v>
      </c>
      <c r="HO56" s="158" t="s">
        <v>5</v>
      </c>
    </row>
    <row r="57" spans="1:223" x14ac:dyDescent="0.2">
      <c r="A57" t="s">
        <v>577</v>
      </c>
      <c r="B57" s="31">
        <v>16760751704.52</v>
      </c>
      <c r="C57" s="5">
        <v>9.7951999999999995</v>
      </c>
      <c r="D57" s="31">
        <v>0</v>
      </c>
      <c r="E57">
        <v>0</v>
      </c>
      <c r="F57" s="31">
        <v>648727</v>
      </c>
      <c r="G57" s="5">
        <v>0.21160000000000001</v>
      </c>
      <c r="H57" s="31">
        <v>10182165.82</v>
      </c>
      <c r="I57" s="5">
        <v>3.9758</v>
      </c>
      <c r="J57" s="31">
        <v>-1772520.53</v>
      </c>
      <c r="K57" s="5">
        <v>-1.3334999999999999</v>
      </c>
      <c r="L57" s="31">
        <v>50480492.880000003</v>
      </c>
      <c r="M57" s="5">
        <v>11.776400000000001</v>
      </c>
      <c r="N57" s="31">
        <v>45384633.159999996</v>
      </c>
      <c r="O57" s="5">
        <v>7.1119000000000003</v>
      </c>
      <c r="P57" s="31">
        <v>235010.51</v>
      </c>
      <c r="Q57" s="5">
        <v>0.18010000000000001</v>
      </c>
      <c r="R57" s="31">
        <v>308014.43</v>
      </c>
      <c r="S57" s="5">
        <v>1.0144</v>
      </c>
      <c r="T57" s="31">
        <v>13341876.27</v>
      </c>
      <c r="U57" s="5">
        <v>46.382399999999997</v>
      </c>
      <c r="V57" s="31">
        <v>3927368251.9200001</v>
      </c>
      <c r="W57" s="5">
        <v>7.1824000000000003</v>
      </c>
      <c r="X57" s="31">
        <v>57530.29</v>
      </c>
      <c r="Y57" s="5">
        <v>0.26619999999999999</v>
      </c>
      <c r="Z57" s="31">
        <v>9335540.2699999996</v>
      </c>
      <c r="AA57" s="5">
        <v>16.836200000000002</v>
      </c>
      <c r="AB57" s="31">
        <v>32371064.949999999</v>
      </c>
      <c r="AC57" s="5">
        <v>21.293099999999999</v>
      </c>
      <c r="AD57" s="31">
        <v>35534460.950000003</v>
      </c>
      <c r="AE57" s="5">
        <v>15.6683</v>
      </c>
      <c r="AF57" s="31">
        <v>10383730.460000001</v>
      </c>
      <c r="AG57" s="5">
        <v>12.226100000000001</v>
      </c>
      <c r="AH57" s="31">
        <v>138288512.81</v>
      </c>
      <c r="AI57" s="5">
        <v>31.070599999999999</v>
      </c>
      <c r="AJ57" s="31">
        <v>597798.43000000005</v>
      </c>
      <c r="AK57" s="5">
        <v>0.31730000000000003</v>
      </c>
      <c r="AL57" s="31">
        <v>2560628.34</v>
      </c>
      <c r="AM57" s="5">
        <v>5.9409000000000001</v>
      </c>
      <c r="AN57" s="31">
        <v>3278696617.7800002</v>
      </c>
      <c r="AO57" s="5">
        <v>15.1838</v>
      </c>
      <c r="AP57" s="31">
        <v>1057779.6000000001</v>
      </c>
      <c r="AQ57" s="5">
        <v>1.3595999999999999</v>
      </c>
      <c r="AR57" s="31">
        <v>118258678.17</v>
      </c>
      <c r="AS57" s="5">
        <v>5.5324</v>
      </c>
      <c r="AT57" s="31">
        <v>53961.14</v>
      </c>
      <c r="AU57" s="5">
        <v>8.3299999999999999E-2</v>
      </c>
      <c r="AV57" s="31">
        <v>-47601.18</v>
      </c>
      <c r="AW57" s="5">
        <v>-4.2900000000000001E-2</v>
      </c>
      <c r="AX57" s="31">
        <v>-722996.55</v>
      </c>
      <c r="AY57" s="5">
        <v>-0.42980000000000002</v>
      </c>
      <c r="AZ57" s="31">
        <v>-345032.55</v>
      </c>
      <c r="BA57" s="5">
        <v>-0.20280000000000001</v>
      </c>
      <c r="BB57" s="31">
        <v>-553155.68999999994</v>
      </c>
      <c r="BC57" s="5">
        <v>-0.36770000000000003</v>
      </c>
      <c r="BD57" s="31">
        <v>-268108.73</v>
      </c>
      <c r="BE57" s="5">
        <v>-0.17580000000000001</v>
      </c>
      <c r="BF57" s="31">
        <v>-13713524.380000001</v>
      </c>
      <c r="BG57" s="5">
        <v>-10.116199999999999</v>
      </c>
      <c r="BH57" s="31">
        <v>99116</v>
      </c>
      <c r="BI57" s="5">
        <v>6.4199999999999993E-2</v>
      </c>
      <c r="BJ57" s="31">
        <v>8217701.3600000003</v>
      </c>
      <c r="BK57" s="5">
        <v>6.3699000000000003</v>
      </c>
      <c r="BL57" s="31">
        <v>29823611.550000001</v>
      </c>
      <c r="BM57" s="5">
        <v>18.322299999999998</v>
      </c>
      <c r="BN57" s="31">
        <v>982927.61</v>
      </c>
      <c r="BO57" s="5">
        <v>1.0377000000000001</v>
      </c>
      <c r="BP57" s="31">
        <v>9923414.1400000006</v>
      </c>
      <c r="BQ57" s="5">
        <v>9.266</v>
      </c>
      <c r="BR57" s="31">
        <v>21578084.079999998</v>
      </c>
      <c r="BS57" s="5">
        <v>9.3102999999999998</v>
      </c>
      <c r="BT57" s="31">
        <v>1565093172.1800001</v>
      </c>
      <c r="BU57" s="5">
        <v>16.2319</v>
      </c>
      <c r="BV57" s="31">
        <v>14870844.41</v>
      </c>
      <c r="BW57" s="5">
        <v>6.7687999999999997</v>
      </c>
      <c r="BX57" s="31">
        <v>166407.04999999999</v>
      </c>
      <c r="BY57" s="5">
        <v>0.55589999999999995</v>
      </c>
      <c r="BZ57" s="31">
        <v>18644471.399999999</v>
      </c>
      <c r="CA57" s="5">
        <v>20.8413</v>
      </c>
      <c r="CB57" s="31">
        <v>281223.32</v>
      </c>
      <c r="CC57" s="5">
        <v>1.0178</v>
      </c>
      <c r="CD57" s="31">
        <v>406195.49</v>
      </c>
      <c r="CE57" s="5">
        <v>1.4853000000000001</v>
      </c>
      <c r="CF57" s="31">
        <v>171536401.78</v>
      </c>
      <c r="CG57" s="5">
        <v>3.3847999999999998</v>
      </c>
      <c r="CH57" s="31">
        <v>4070743.23</v>
      </c>
      <c r="CI57" s="5">
        <v>2.5329999999999999</v>
      </c>
      <c r="CJ57" s="31">
        <v>20277685.359999999</v>
      </c>
      <c r="CK57" s="5">
        <v>21.975000000000001</v>
      </c>
      <c r="CL57" s="31">
        <v>24575415.969999999</v>
      </c>
      <c r="CM57" s="5">
        <v>48.627200000000002</v>
      </c>
      <c r="CN57" s="31">
        <v>43352378.039999999</v>
      </c>
      <c r="CO57" s="5">
        <v>8.5475999999999992</v>
      </c>
      <c r="CP57" s="31">
        <v>442134</v>
      </c>
      <c r="CQ57" s="5">
        <v>2.7118000000000002</v>
      </c>
      <c r="CR57" s="31">
        <v>97887108.969999999</v>
      </c>
      <c r="CS57" s="5">
        <v>9.9443999999999999</v>
      </c>
      <c r="CT57" s="31">
        <v>11088610.199999999</v>
      </c>
      <c r="CU57" s="5">
        <v>8.8347999999999995</v>
      </c>
      <c r="CV57" s="31">
        <v>-85582.63</v>
      </c>
      <c r="CW57" s="5">
        <v>-0.3342</v>
      </c>
      <c r="CX57" s="31">
        <v>14858994.17</v>
      </c>
      <c r="CY57" s="5">
        <v>11.315200000000001</v>
      </c>
      <c r="CZ57" s="31">
        <v>281785.42</v>
      </c>
      <c r="DA57" s="5">
        <v>0.18340000000000001</v>
      </c>
      <c r="DB57" s="31">
        <v>822250.69</v>
      </c>
      <c r="DC57" s="5">
        <v>0.29770000000000002</v>
      </c>
      <c r="DD57" s="31">
        <v>11978866</v>
      </c>
      <c r="DE57" s="5">
        <v>4.5016999999999996</v>
      </c>
      <c r="DF57" s="31">
        <v>173077509.96000001</v>
      </c>
      <c r="DG57" s="5">
        <v>5.4009999999999998</v>
      </c>
      <c r="DH57" s="31">
        <v>39826169.5</v>
      </c>
      <c r="DI57" s="5">
        <v>6.2912999999999997</v>
      </c>
      <c r="DJ57" s="31">
        <v>78656341.060000002</v>
      </c>
      <c r="DK57" s="5">
        <v>31.212700000000002</v>
      </c>
      <c r="DL57" s="31">
        <v>956363.01</v>
      </c>
      <c r="DM57" s="5">
        <v>1.5637000000000001</v>
      </c>
      <c r="DN57" s="31">
        <v>27279337.829999998</v>
      </c>
      <c r="DO57" s="5">
        <v>9.4362999999999992</v>
      </c>
      <c r="DP57" s="31">
        <v>14379756.810000001</v>
      </c>
      <c r="DQ57" s="5">
        <v>8.2965</v>
      </c>
      <c r="DR57" s="31">
        <v>1981270549.9400001</v>
      </c>
      <c r="DS57" s="5">
        <v>37.2258</v>
      </c>
      <c r="DT57" s="31">
        <v>1489754.33</v>
      </c>
      <c r="DU57" s="5">
        <v>0.2636</v>
      </c>
      <c r="DV57" s="31">
        <v>286351.98</v>
      </c>
      <c r="DW57" s="5">
        <v>0.19500000000000001</v>
      </c>
      <c r="DX57" s="31">
        <v>11733128.17</v>
      </c>
      <c r="DY57" s="5">
        <v>37.803199999999997</v>
      </c>
      <c r="DZ57" s="31">
        <v>668386158.44000006</v>
      </c>
      <c r="EA57" s="5">
        <v>9.0545000000000009</v>
      </c>
      <c r="EB57" s="31">
        <v>232762819.19999999</v>
      </c>
      <c r="EC57" s="5">
        <v>16.9724</v>
      </c>
      <c r="ED57" s="31">
        <v>241240648.62</v>
      </c>
      <c r="EE57" s="5">
        <v>10.089700000000001</v>
      </c>
      <c r="EF57" s="31">
        <v>718369.93</v>
      </c>
      <c r="EG57" s="5">
        <v>2.8374999999999999</v>
      </c>
      <c r="EH57" s="31">
        <v>1205633.8</v>
      </c>
      <c r="EI57" s="5">
        <v>2.9079999999999999</v>
      </c>
      <c r="EJ57" s="31">
        <v>1699317.83</v>
      </c>
      <c r="EK57" s="5">
        <v>2.6995</v>
      </c>
      <c r="EL57" s="31">
        <v>2294108.27</v>
      </c>
      <c r="EM57" s="5">
        <v>2.4510000000000001</v>
      </c>
      <c r="EN57" s="31">
        <v>7637323.6600000001</v>
      </c>
      <c r="EO57" s="5">
        <v>1.794</v>
      </c>
      <c r="EP57" s="31">
        <v>21726107.300000001</v>
      </c>
      <c r="EQ57" s="5">
        <v>1.8731</v>
      </c>
      <c r="ER57" s="31">
        <v>-227156274.87</v>
      </c>
      <c r="ES57" s="5">
        <v>-18.529699999999998</v>
      </c>
      <c r="ET57" s="31">
        <v>0</v>
      </c>
      <c r="EU57">
        <v>0</v>
      </c>
      <c r="EV57" s="31">
        <v>0</v>
      </c>
      <c r="EW57">
        <v>0</v>
      </c>
      <c r="EX57" s="31">
        <v>0</v>
      </c>
      <c r="EY57">
        <v>0</v>
      </c>
      <c r="EZ57" s="31">
        <v>0</v>
      </c>
      <c r="FA57">
        <v>0</v>
      </c>
      <c r="FB57" s="31">
        <v>0</v>
      </c>
      <c r="FC57">
        <v>0</v>
      </c>
      <c r="FD57" s="31">
        <v>-76403979.489999995</v>
      </c>
      <c r="FE57" s="5">
        <v>-3.8837000000000002</v>
      </c>
      <c r="FF57" s="31">
        <v>235178000.27000001</v>
      </c>
      <c r="FG57" s="5">
        <v>18.220400000000001</v>
      </c>
      <c r="FH57" s="31">
        <v>8816937.0899999999</v>
      </c>
      <c r="FI57" s="5">
        <v>0.21199999999999999</v>
      </c>
      <c r="FJ57" s="31">
        <v>1761781.55</v>
      </c>
      <c r="FK57" s="5">
        <v>7.4585999999999997</v>
      </c>
      <c r="FL57" s="31">
        <v>37649259.5</v>
      </c>
      <c r="FM57" s="5">
        <v>39.268999999999998</v>
      </c>
      <c r="FN57" s="31">
        <v>38243992.310000002</v>
      </c>
      <c r="FO57" s="5">
        <v>52.455800000000004</v>
      </c>
      <c r="FP57" s="31">
        <v>2119848.87</v>
      </c>
      <c r="FQ57" s="5">
        <v>3.0758999999999999</v>
      </c>
      <c r="FR57" s="31">
        <v>19680757.75</v>
      </c>
      <c r="FS57" s="5">
        <v>2.4445000000000001</v>
      </c>
      <c r="FT57" s="31">
        <v>5490215.8799999999</v>
      </c>
      <c r="FU57" s="5">
        <v>7.5156999999999998</v>
      </c>
      <c r="FV57" s="31">
        <v>22642918</v>
      </c>
      <c r="FW57" s="5">
        <v>35.67</v>
      </c>
      <c r="FX57" s="31">
        <v>809707350.44000006</v>
      </c>
      <c r="FY57" s="5">
        <v>26.218399999999999</v>
      </c>
      <c r="FZ57" s="31">
        <v>7385218.3200000003</v>
      </c>
      <c r="GA57" s="5">
        <v>6.6380999999999997</v>
      </c>
      <c r="GB57" s="31">
        <v>-896878.45</v>
      </c>
      <c r="GC57" s="5">
        <v>-0.2631</v>
      </c>
      <c r="GD57" s="31">
        <v>6885258.9100000001</v>
      </c>
      <c r="GE57" s="5">
        <v>3.3932000000000002</v>
      </c>
      <c r="GF57" s="31">
        <v>141034014.87</v>
      </c>
      <c r="GG57" s="5">
        <v>5.6657999999999999</v>
      </c>
      <c r="GH57" s="31">
        <v>148655868.43000001</v>
      </c>
      <c r="GI57" s="5">
        <v>28.484500000000001</v>
      </c>
      <c r="GJ57" s="31">
        <v>58166758.460000001</v>
      </c>
      <c r="GK57" s="5">
        <v>9.6965000000000003</v>
      </c>
      <c r="GL57" s="31">
        <v>24648274.449999999</v>
      </c>
      <c r="GM57" s="5">
        <v>15.3758</v>
      </c>
      <c r="GN57" s="31">
        <v>-1707302.69</v>
      </c>
      <c r="GO57" s="5">
        <v>-2.6100000000000002E-2</v>
      </c>
      <c r="GP57" s="31">
        <v>-60633348.509999998</v>
      </c>
      <c r="GQ57" s="5">
        <v>-1.2193000000000001</v>
      </c>
      <c r="GR57" s="31">
        <v>906690298</v>
      </c>
      <c r="GS57" s="5">
        <v>39.2806</v>
      </c>
      <c r="GT57" s="31">
        <v>174178058.06</v>
      </c>
      <c r="GU57" s="5">
        <v>7.2031000000000001</v>
      </c>
      <c r="GV57" s="31">
        <v>102210099.77</v>
      </c>
      <c r="GW57" s="5">
        <v>7.4137000000000004</v>
      </c>
      <c r="GX57" s="31">
        <v>774565333</v>
      </c>
      <c r="GY57" s="5">
        <v>13.8459</v>
      </c>
      <c r="GZ57" s="31">
        <v>199139560.06</v>
      </c>
      <c r="HA57" s="5">
        <v>9.1256000000000004</v>
      </c>
      <c r="HB57" s="31">
        <v>128599583.78</v>
      </c>
      <c r="HC57" s="5">
        <v>6.6512000000000002</v>
      </c>
      <c r="HD57" s="31">
        <v>5123896.96</v>
      </c>
      <c r="HE57" s="5">
        <v>5.8921000000000001</v>
      </c>
      <c r="HF57" s="31">
        <v>2433599.14</v>
      </c>
      <c r="HG57" s="5">
        <v>12.1309</v>
      </c>
      <c r="HH57" s="31">
        <v>13008846.98</v>
      </c>
      <c r="HI57" s="5">
        <v>1.3090999999999999</v>
      </c>
      <c r="HJ57" s="31">
        <v>17151430.739999998</v>
      </c>
      <c r="HK57" s="5">
        <v>23.396000000000001</v>
      </c>
      <c r="HL57" s="31">
        <v>662972.76</v>
      </c>
      <c r="HM57" s="5">
        <v>1.2974000000000001</v>
      </c>
      <c r="HN57" s="31">
        <v>197109.18</v>
      </c>
      <c r="HO57" s="5">
        <v>0.22289999999999999</v>
      </c>
    </row>
    <row r="58" spans="1:223" x14ac:dyDescent="0.2">
      <c r="A58" t="s">
        <v>578</v>
      </c>
      <c r="B58" s="31">
        <v>5627810017.1999998</v>
      </c>
      <c r="C58" s="5">
        <v>3.2890000000000001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10145753</v>
      </c>
      <c r="O58" s="5">
        <v>1.5899000000000001</v>
      </c>
      <c r="P58" s="31">
        <v>0</v>
      </c>
      <c r="Q58">
        <v>0</v>
      </c>
      <c r="R58" s="31">
        <v>-2943154.46</v>
      </c>
      <c r="S58" s="5">
        <v>-9.6929999999999996</v>
      </c>
      <c r="T58" s="31">
        <v>0</v>
      </c>
      <c r="U58">
        <v>0</v>
      </c>
      <c r="V58" s="31">
        <v>2903988699.79</v>
      </c>
      <c r="W58" s="5">
        <v>5.3109000000000002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25106386.989999998</v>
      </c>
      <c r="AE58" s="5">
        <v>11.0702</v>
      </c>
      <c r="AF58" s="31">
        <v>0</v>
      </c>
      <c r="AG58" s="5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953541443.41999996</v>
      </c>
      <c r="AO58" s="5">
        <v>4.4158999999999997</v>
      </c>
      <c r="AP58" s="31">
        <v>0</v>
      </c>
      <c r="AQ58">
        <v>0</v>
      </c>
      <c r="AR58" s="31">
        <v>322300000</v>
      </c>
      <c r="AS58" s="5">
        <v>15.0779</v>
      </c>
      <c r="AT58" s="31">
        <v>1000000</v>
      </c>
      <c r="AU58" s="5">
        <v>1.5430999999999999</v>
      </c>
      <c r="AV58" s="31">
        <v>9200000</v>
      </c>
      <c r="AW58" s="5">
        <v>8.2940000000000005</v>
      </c>
      <c r="AX58" s="31">
        <v>35000000</v>
      </c>
      <c r="AY58" s="5">
        <v>20.8066</v>
      </c>
      <c r="AZ58" s="31">
        <v>37000000</v>
      </c>
      <c r="BA58" s="5">
        <v>21.752099999999999</v>
      </c>
      <c r="BB58" s="31">
        <v>27000000</v>
      </c>
      <c r="BC58" s="5">
        <v>17.947099999999999</v>
      </c>
      <c r="BD58" s="31">
        <v>16000000</v>
      </c>
      <c r="BE58" s="5">
        <v>10.4932</v>
      </c>
      <c r="BF58" s="31">
        <v>38000000</v>
      </c>
      <c r="BG58" s="5">
        <v>28.031700000000001</v>
      </c>
      <c r="BH58" s="31">
        <v>16000000</v>
      </c>
      <c r="BI58" s="5">
        <v>10.356199999999999</v>
      </c>
      <c r="BJ58" s="31">
        <v>0</v>
      </c>
      <c r="BK58">
        <v>0</v>
      </c>
      <c r="BL58" s="31">
        <v>0</v>
      </c>
      <c r="BM58">
        <v>0</v>
      </c>
      <c r="BN58" s="31">
        <v>1005430.68</v>
      </c>
      <c r="BO58" s="5">
        <v>1.0613999999999999</v>
      </c>
      <c r="BP58" s="31">
        <v>4670902.58</v>
      </c>
      <c r="BQ58" s="5">
        <v>4.3615000000000004</v>
      </c>
      <c r="BR58" s="31">
        <v>0</v>
      </c>
      <c r="BS58">
        <v>0</v>
      </c>
      <c r="BT58" s="31">
        <v>7290338.2999999998</v>
      </c>
      <c r="BU58" s="5">
        <v>7.5600000000000001E-2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517423623.83999997</v>
      </c>
      <c r="CG58" s="5">
        <v>10.209899999999999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0</v>
      </c>
      <c r="CO58">
        <v>0</v>
      </c>
      <c r="CP58" s="31">
        <v>0</v>
      </c>
      <c r="CQ58">
        <v>0</v>
      </c>
      <c r="CR58" s="31">
        <v>0</v>
      </c>
      <c r="CS58">
        <v>0</v>
      </c>
      <c r="CT58" s="31">
        <v>100503</v>
      </c>
      <c r="CU58" s="5">
        <v>8.0100000000000005E-2</v>
      </c>
      <c r="CV58" s="31">
        <v>0</v>
      </c>
      <c r="CW58">
        <v>0</v>
      </c>
      <c r="CX58" s="31">
        <v>9226467.1199999992</v>
      </c>
      <c r="CY58" s="5">
        <v>7.0259999999999998</v>
      </c>
      <c r="CZ58" s="31">
        <v>0</v>
      </c>
      <c r="DA58">
        <v>0</v>
      </c>
      <c r="DB58" s="31">
        <v>0</v>
      </c>
      <c r="DC58">
        <v>0</v>
      </c>
      <c r="DD58" s="31">
        <v>0</v>
      </c>
      <c r="DE58">
        <v>0</v>
      </c>
      <c r="DF58" s="31">
        <v>49651754.299999997</v>
      </c>
      <c r="DG58" s="5">
        <v>1.5494000000000001</v>
      </c>
      <c r="DH58" s="31">
        <v>0</v>
      </c>
      <c r="DI58">
        <v>0</v>
      </c>
      <c r="DJ58" s="31">
        <v>0</v>
      </c>
      <c r="DK58">
        <v>0</v>
      </c>
      <c r="DL58" s="31">
        <v>0</v>
      </c>
      <c r="DM58">
        <v>0</v>
      </c>
      <c r="DN58" s="31">
        <v>827020.9</v>
      </c>
      <c r="DO58" s="5">
        <v>0.28610000000000002</v>
      </c>
      <c r="DP58" s="31">
        <v>2999685.05</v>
      </c>
      <c r="DQ58" s="5">
        <v>1.7306999999999999</v>
      </c>
      <c r="DR58" s="31">
        <v>0</v>
      </c>
      <c r="DS58">
        <v>0</v>
      </c>
      <c r="DT58" s="31">
        <v>0</v>
      </c>
      <c r="DU58">
        <v>0</v>
      </c>
      <c r="DV58" s="31">
        <v>0</v>
      </c>
      <c r="DW58">
        <v>0</v>
      </c>
      <c r="DX58" s="31">
        <v>0</v>
      </c>
      <c r="DY58">
        <v>0</v>
      </c>
      <c r="DZ58" s="31">
        <v>17169368</v>
      </c>
      <c r="EA58" s="5">
        <v>0.2326</v>
      </c>
      <c r="EB58" s="31">
        <v>32998803</v>
      </c>
      <c r="EC58" s="5">
        <v>2.4062000000000001</v>
      </c>
      <c r="ED58" s="31">
        <v>34504547</v>
      </c>
      <c r="EE58" s="5">
        <v>1.4431</v>
      </c>
      <c r="EF58" s="31">
        <v>0</v>
      </c>
      <c r="EG58">
        <v>0</v>
      </c>
      <c r="EH58" s="31">
        <v>0</v>
      </c>
      <c r="EI58">
        <v>0</v>
      </c>
      <c r="EJ58" s="31">
        <v>0</v>
      </c>
      <c r="EK58">
        <v>0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  <c r="ER58" s="31">
        <v>274626380</v>
      </c>
      <c r="ES58" s="5">
        <v>22.402000000000001</v>
      </c>
      <c r="ET58" s="31">
        <v>0</v>
      </c>
      <c r="EU58">
        <v>0</v>
      </c>
      <c r="EV58" s="31">
        <v>0</v>
      </c>
      <c r="EW58">
        <v>0</v>
      </c>
      <c r="EX58" s="31">
        <v>0</v>
      </c>
      <c r="EY58">
        <v>0</v>
      </c>
      <c r="EZ58" s="31">
        <v>0</v>
      </c>
      <c r="FA58">
        <v>0</v>
      </c>
      <c r="FB58" s="31">
        <v>0</v>
      </c>
      <c r="FC58">
        <v>0</v>
      </c>
      <c r="FD58" s="31">
        <v>20346977.710000001</v>
      </c>
      <c r="FE58" s="5">
        <v>1.0343</v>
      </c>
      <c r="FF58" s="31">
        <v>51152054.789999999</v>
      </c>
      <c r="FG58" s="5">
        <v>3.9630000000000001</v>
      </c>
      <c r="FH58" s="31">
        <v>0</v>
      </c>
      <c r="FI58">
        <v>0</v>
      </c>
      <c r="FJ58" s="31">
        <v>1002561.64</v>
      </c>
      <c r="FK58" s="5">
        <v>4.2443999999999997</v>
      </c>
      <c r="FL58" s="31">
        <v>0</v>
      </c>
      <c r="FM58">
        <v>0</v>
      </c>
      <c r="FN58" s="31">
        <v>421510.62</v>
      </c>
      <c r="FO58" s="5">
        <v>0.57809999999999995</v>
      </c>
      <c r="FP58" s="31">
        <v>0</v>
      </c>
      <c r="FQ58">
        <v>0</v>
      </c>
      <c r="FR58" s="31">
        <v>0</v>
      </c>
      <c r="FS58">
        <v>0</v>
      </c>
      <c r="FT58" s="31">
        <v>0</v>
      </c>
      <c r="FU58">
        <v>0</v>
      </c>
      <c r="FV58" s="31">
        <v>0</v>
      </c>
      <c r="FW58">
        <v>0</v>
      </c>
      <c r="FX58" s="31">
        <v>0</v>
      </c>
      <c r="FY58">
        <v>0</v>
      </c>
      <c r="FZ58" s="31">
        <v>0</v>
      </c>
      <c r="GA58">
        <v>0</v>
      </c>
      <c r="GB58" s="31">
        <v>0</v>
      </c>
      <c r="GC58">
        <v>0</v>
      </c>
      <c r="GD58" s="31">
        <v>0</v>
      </c>
      <c r="GE58">
        <v>0</v>
      </c>
      <c r="GF58" s="31">
        <v>100018767.93000001</v>
      </c>
      <c r="GG58" s="5">
        <v>4.0180999999999996</v>
      </c>
      <c r="GH58" s="31">
        <v>302550</v>
      </c>
      <c r="GI58" s="5">
        <v>5.8000000000000003E-2</v>
      </c>
      <c r="GJ58" s="31">
        <v>-661606</v>
      </c>
      <c r="GK58" s="5">
        <v>-0.1103</v>
      </c>
      <c r="GL58" s="31">
        <v>-12864</v>
      </c>
      <c r="GM58" s="5">
        <v>-8.0000000000000002E-3</v>
      </c>
      <c r="GN58" s="31">
        <v>0</v>
      </c>
      <c r="GO58">
        <v>0</v>
      </c>
      <c r="GP58" s="31">
        <v>0</v>
      </c>
      <c r="GQ58">
        <v>0</v>
      </c>
      <c r="GR58" s="31">
        <v>0</v>
      </c>
      <c r="GS58">
        <v>0</v>
      </c>
      <c r="GT58" s="31">
        <v>14292974</v>
      </c>
      <c r="GU58" s="5">
        <v>0.59109999999999996</v>
      </c>
      <c r="GV58" s="31">
        <v>0</v>
      </c>
      <c r="GW58">
        <v>0</v>
      </c>
      <c r="GX58" s="31">
        <v>84747330</v>
      </c>
      <c r="GY58" s="5">
        <v>1.5148999999999999</v>
      </c>
      <c r="GZ58" s="31">
        <v>4366254</v>
      </c>
      <c r="HA58" s="5">
        <v>0.2001</v>
      </c>
      <c r="HB58" s="31">
        <v>0</v>
      </c>
      <c r="HC58">
        <v>0</v>
      </c>
      <c r="HD58" s="31">
        <v>7999554</v>
      </c>
      <c r="HE58" s="5">
        <v>9.1989000000000001</v>
      </c>
      <c r="HF58" s="31">
        <v>0</v>
      </c>
      <c r="HG58">
        <v>0</v>
      </c>
      <c r="HH58" s="31">
        <v>0</v>
      </c>
      <c r="HI58">
        <v>0</v>
      </c>
      <c r="HJ58" s="31">
        <v>0</v>
      </c>
      <c r="HK58">
        <v>0</v>
      </c>
      <c r="HL58" s="31">
        <v>0</v>
      </c>
      <c r="HM58">
        <v>0</v>
      </c>
      <c r="HN58" s="31">
        <v>0</v>
      </c>
      <c r="HO58">
        <v>0</v>
      </c>
    </row>
    <row r="59" spans="1:223" x14ac:dyDescent="0.2">
      <c r="A59" t="s">
        <v>579</v>
      </c>
      <c r="B59" s="31">
        <v>1801546621.51</v>
      </c>
      <c r="C59" s="5">
        <v>1.0528999999999999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 s="5">
        <v>0</v>
      </c>
      <c r="P59" s="31">
        <v>0</v>
      </c>
      <c r="Q59">
        <v>0</v>
      </c>
      <c r="R59" s="31">
        <v>1016123.73</v>
      </c>
      <c r="S59" s="5">
        <v>3.3464999999999998</v>
      </c>
      <c r="T59" s="31">
        <v>0</v>
      </c>
      <c r="U59">
        <v>0</v>
      </c>
      <c r="V59" s="31">
        <v>1628378268.55</v>
      </c>
      <c r="W59" s="5">
        <v>2.9780000000000002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 s="5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 s="5">
        <v>0</v>
      </c>
      <c r="AP59" s="31">
        <v>15422799.77</v>
      </c>
      <c r="AQ59" s="5">
        <v>19.822800000000001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255815.05</v>
      </c>
      <c r="BO59" s="5">
        <v>0.27010000000000001</v>
      </c>
      <c r="BP59" s="31">
        <v>7484302.79</v>
      </c>
      <c r="BQ59" s="5">
        <v>6.9885000000000002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0</v>
      </c>
      <c r="CU59">
        <v>0</v>
      </c>
      <c r="CV59" s="31">
        <v>0</v>
      </c>
      <c r="CW59">
        <v>0</v>
      </c>
      <c r="CX59" s="31">
        <v>30176383.559999999</v>
      </c>
      <c r="CY59" s="5">
        <v>22.979500000000002</v>
      </c>
      <c r="CZ59" s="31">
        <v>0</v>
      </c>
      <c r="DA59">
        <v>0</v>
      </c>
      <c r="DB59" s="31">
        <v>0</v>
      </c>
      <c r="DC59">
        <v>0</v>
      </c>
      <c r="DD59" s="31">
        <v>0</v>
      </c>
      <c r="DE59">
        <v>0</v>
      </c>
      <c r="DF59" s="31">
        <v>15597851.800000001</v>
      </c>
      <c r="DG59" s="5">
        <v>0.48670000000000002</v>
      </c>
      <c r="DH59" s="31">
        <v>0</v>
      </c>
      <c r="DI59">
        <v>0</v>
      </c>
      <c r="DJ59" s="31">
        <v>0</v>
      </c>
      <c r="DK59">
        <v>0</v>
      </c>
      <c r="DL59" s="31">
        <v>0</v>
      </c>
      <c r="DM59">
        <v>0</v>
      </c>
      <c r="DN59" s="31">
        <v>0</v>
      </c>
      <c r="DO59">
        <v>0</v>
      </c>
      <c r="DP59" s="31">
        <v>0</v>
      </c>
      <c r="DQ59">
        <v>0</v>
      </c>
      <c r="DR59" s="31">
        <v>0</v>
      </c>
      <c r="DS59">
        <v>0</v>
      </c>
      <c r="DT59" s="31">
        <v>0</v>
      </c>
      <c r="DU59">
        <v>0</v>
      </c>
      <c r="DV59" s="31">
        <v>0</v>
      </c>
      <c r="DW59">
        <v>0</v>
      </c>
      <c r="DX59" s="31">
        <v>0</v>
      </c>
      <c r="DY59">
        <v>0</v>
      </c>
      <c r="DZ59" s="31">
        <v>17176814</v>
      </c>
      <c r="EA59" s="5">
        <v>0.23269999999999999</v>
      </c>
      <c r="EB59" s="31">
        <v>0</v>
      </c>
      <c r="EC59">
        <v>0</v>
      </c>
      <c r="ED59" s="31">
        <v>39857159</v>
      </c>
      <c r="EE59" s="5">
        <v>1.667</v>
      </c>
      <c r="EF59" s="31">
        <v>0</v>
      </c>
      <c r="EG59">
        <v>0</v>
      </c>
      <c r="EH59" s="31">
        <v>0</v>
      </c>
      <c r="EI59">
        <v>0</v>
      </c>
      <c r="EJ59" s="31">
        <v>0</v>
      </c>
      <c r="EK59">
        <v>0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0</v>
      </c>
      <c r="EU59">
        <v>0</v>
      </c>
      <c r="EV59" s="31">
        <v>0</v>
      </c>
      <c r="EW59">
        <v>0</v>
      </c>
      <c r="EX59" s="31">
        <v>0</v>
      </c>
      <c r="EY59">
        <v>0</v>
      </c>
      <c r="EZ59" s="31">
        <v>0</v>
      </c>
      <c r="FA59">
        <v>0</v>
      </c>
      <c r="FB59" s="31">
        <v>0</v>
      </c>
      <c r="FC59">
        <v>0</v>
      </c>
      <c r="FD59" s="31">
        <v>23861.8</v>
      </c>
      <c r="FE59" s="5">
        <v>1.1999999999999999E-3</v>
      </c>
      <c r="FF59" s="31">
        <v>0</v>
      </c>
      <c r="FG59">
        <v>0</v>
      </c>
      <c r="FH59" s="31">
        <v>0</v>
      </c>
      <c r="FI59">
        <v>0</v>
      </c>
      <c r="FJ59" s="31">
        <v>3096481.45</v>
      </c>
      <c r="FK59" s="5">
        <v>13.1092</v>
      </c>
      <c r="FL59" s="31">
        <v>0</v>
      </c>
      <c r="FM59">
        <v>0</v>
      </c>
      <c r="FN59" s="31">
        <v>0</v>
      </c>
      <c r="FO59">
        <v>0</v>
      </c>
      <c r="FP59" s="31">
        <v>0</v>
      </c>
      <c r="FQ59">
        <v>0</v>
      </c>
      <c r="FR59" s="31">
        <v>0</v>
      </c>
      <c r="FS59">
        <v>0</v>
      </c>
      <c r="FT59" s="31">
        <v>0</v>
      </c>
      <c r="FU59">
        <v>0</v>
      </c>
      <c r="FV59" s="31">
        <v>0</v>
      </c>
      <c r="FW59">
        <v>0</v>
      </c>
      <c r="FX59" s="31">
        <v>10129863.01</v>
      </c>
      <c r="FY59" s="5">
        <v>0.32800000000000001</v>
      </c>
      <c r="FZ59" s="31">
        <v>0</v>
      </c>
      <c r="GA59">
        <v>0</v>
      </c>
      <c r="GB59" s="31">
        <v>0</v>
      </c>
      <c r="GC59">
        <v>0</v>
      </c>
      <c r="GD59" s="31">
        <v>0</v>
      </c>
      <c r="GE59">
        <v>0</v>
      </c>
      <c r="GF59" s="31">
        <v>0</v>
      </c>
      <c r="GG59">
        <v>0</v>
      </c>
      <c r="GH59" s="31">
        <v>1597570</v>
      </c>
      <c r="GI59" s="5">
        <v>0.30609999999999998</v>
      </c>
      <c r="GJ59" s="31">
        <v>526964</v>
      </c>
      <c r="GK59" s="5">
        <v>8.7800000000000003E-2</v>
      </c>
      <c r="GL59" s="31">
        <v>0</v>
      </c>
      <c r="GM59">
        <v>0</v>
      </c>
      <c r="GN59" s="31">
        <v>0</v>
      </c>
      <c r="GO59">
        <v>0</v>
      </c>
      <c r="GP59" s="31">
        <v>0</v>
      </c>
      <c r="GQ59">
        <v>0</v>
      </c>
      <c r="GR59" s="31">
        <v>0</v>
      </c>
      <c r="GS59">
        <v>0</v>
      </c>
      <c r="GT59" s="31">
        <v>4900118</v>
      </c>
      <c r="GU59" s="5">
        <v>0.2026</v>
      </c>
      <c r="GV59" s="31">
        <v>0</v>
      </c>
      <c r="GW59">
        <v>0</v>
      </c>
      <c r="GX59" s="31">
        <v>16000000</v>
      </c>
      <c r="GY59" s="5">
        <v>0.28599999999999998</v>
      </c>
      <c r="GZ59" s="31">
        <v>1901638</v>
      </c>
      <c r="HA59" s="5">
        <v>8.7099999999999997E-2</v>
      </c>
      <c r="HB59" s="31">
        <v>0</v>
      </c>
      <c r="HC59">
        <v>0</v>
      </c>
      <c r="HD59" s="31">
        <v>8004607</v>
      </c>
      <c r="HE59" s="5">
        <v>9.2048000000000005</v>
      </c>
      <c r="HF59" s="31">
        <v>0</v>
      </c>
      <c r="HG59">
        <v>0</v>
      </c>
      <c r="HH59" s="31">
        <v>0</v>
      </c>
      <c r="HI59">
        <v>0</v>
      </c>
      <c r="HJ59" s="31">
        <v>0</v>
      </c>
      <c r="HK59">
        <v>0</v>
      </c>
      <c r="HL59" s="31">
        <v>0</v>
      </c>
      <c r="HM59">
        <v>0</v>
      </c>
      <c r="HN59" s="31">
        <v>0</v>
      </c>
      <c r="HO59">
        <v>0</v>
      </c>
    </row>
    <row r="60" spans="1:223" x14ac:dyDescent="0.2">
      <c r="A60" t="s">
        <v>580</v>
      </c>
      <c r="B60" s="31">
        <v>3244122719.9299998</v>
      </c>
      <c r="C60" s="5">
        <v>1.8958999999999999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2065530.07</v>
      </c>
      <c r="M60" s="5">
        <v>0.4819</v>
      </c>
      <c r="N60" s="31">
        <v>9314820.5099999998</v>
      </c>
      <c r="O60" s="5">
        <v>1.4597</v>
      </c>
      <c r="P60" s="31">
        <v>0</v>
      </c>
      <c r="Q60">
        <v>0</v>
      </c>
      <c r="R60" s="31">
        <v>3670550.5</v>
      </c>
      <c r="S60" s="5">
        <v>12.0886</v>
      </c>
      <c r="T60" s="31">
        <v>0</v>
      </c>
      <c r="U60">
        <v>0</v>
      </c>
      <c r="V60" s="31">
        <v>1396871934.1700001</v>
      </c>
      <c r="W60" s="5">
        <v>2.5546000000000002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155.44999999999999</v>
      </c>
      <c r="AG60" s="5">
        <v>2.0000000000000001E-4</v>
      </c>
      <c r="AH60" s="31">
        <v>0</v>
      </c>
      <c r="AI60">
        <v>0</v>
      </c>
      <c r="AJ60" s="31">
        <v>0</v>
      </c>
      <c r="AK60">
        <v>0</v>
      </c>
      <c r="AL60" s="31">
        <v>3160238.0800000001</v>
      </c>
      <c r="AM60" s="5">
        <v>7.3319999999999999</v>
      </c>
      <c r="AN60" s="31">
        <v>28426039.870000001</v>
      </c>
      <c r="AO60" s="5">
        <v>0.13159999999999999</v>
      </c>
      <c r="AP60" s="31">
        <v>0</v>
      </c>
      <c r="AQ60">
        <v>0</v>
      </c>
      <c r="AR60" s="31">
        <v>0</v>
      </c>
      <c r="AS60">
        <v>0</v>
      </c>
      <c r="AT60" s="31">
        <v>876042.91</v>
      </c>
      <c r="AU60" s="5">
        <v>1.3517999999999999</v>
      </c>
      <c r="AV60" s="31">
        <v>1533075.1</v>
      </c>
      <c r="AW60" s="5">
        <v>1.3821000000000001</v>
      </c>
      <c r="AX60" s="31">
        <v>2190107.2799999998</v>
      </c>
      <c r="AY60" s="5">
        <v>1.302</v>
      </c>
      <c r="AZ60" s="31">
        <v>2190107.29</v>
      </c>
      <c r="BA60" s="5">
        <v>1.2876000000000001</v>
      </c>
      <c r="BB60" s="31">
        <v>1971096.56</v>
      </c>
      <c r="BC60" s="5">
        <v>1.3102</v>
      </c>
      <c r="BD60" s="31">
        <v>1971096.56</v>
      </c>
      <c r="BE60" s="5">
        <v>1.2927</v>
      </c>
      <c r="BF60" s="31">
        <v>1095053.6399999999</v>
      </c>
      <c r="BG60" s="5">
        <v>0.80779999999999996</v>
      </c>
      <c r="BH60" s="31">
        <v>876042.92</v>
      </c>
      <c r="BI60" s="5">
        <v>0.56699999999999995</v>
      </c>
      <c r="BJ60" s="31">
        <v>0</v>
      </c>
      <c r="BK60">
        <v>0</v>
      </c>
      <c r="BL60" s="31">
        <v>0</v>
      </c>
      <c r="BM60">
        <v>0</v>
      </c>
      <c r="BN60" s="31">
        <v>2525656.7999999998</v>
      </c>
      <c r="BO60" s="5">
        <v>2.6663999999999999</v>
      </c>
      <c r="BP60" s="31">
        <v>19553998.219999999</v>
      </c>
      <c r="BQ60" s="5">
        <v>18.258700000000001</v>
      </c>
      <c r="BR60" s="31">
        <v>0</v>
      </c>
      <c r="BS60">
        <v>0</v>
      </c>
      <c r="BT60" s="31">
        <v>60675600</v>
      </c>
      <c r="BU60" s="5">
        <v>0.62929999999999997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23507229.149999999</v>
      </c>
      <c r="CG60" s="5">
        <v>0.46379999999999999</v>
      </c>
      <c r="CH60" s="31">
        <v>0</v>
      </c>
      <c r="CI60">
        <v>0</v>
      </c>
      <c r="CJ60" s="31">
        <v>0</v>
      </c>
      <c r="CK60">
        <v>0</v>
      </c>
      <c r="CL60" s="31">
        <v>0</v>
      </c>
      <c r="CM60">
        <v>0</v>
      </c>
      <c r="CN60" s="31">
        <v>0</v>
      </c>
      <c r="CO60">
        <v>0</v>
      </c>
      <c r="CP60" s="31">
        <v>0</v>
      </c>
      <c r="CQ60">
        <v>0</v>
      </c>
      <c r="CR60" s="31">
        <v>0</v>
      </c>
      <c r="CS60">
        <v>0</v>
      </c>
      <c r="CT60" s="31">
        <v>0</v>
      </c>
      <c r="CU60">
        <v>0</v>
      </c>
      <c r="CV60" s="31">
        <v>0</v>
      </c>
      <c r="CW60">
        <v>0</v>
      </c>
      <c r="CX60" s="31">
        <v>2052960</v>
      </c>
      <c r="CY60" s="5">
        <v>1.5632999999999999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153006149.68000001</v>
      </c>
      <c r="DG60" s="5">
        <v>4.7747000000000002</v>
      </c>
      <c r="DH60" s="31">
        <v>0</v>
      </c>
      <c r="DI60">
        <v>0</v>
      </c>
      <c r="DJ60" s="31">
        <v>0</v>
      </c>
      <c r="DK60">
        <v>0</v>
      </c>
      <c r="DL60" s="31">
        <v>0</v>
      </c>
      <c r="DM60">
        <v>0</v>
      </c>
      <c r="DN60" s="31">
        <v>0</v>
      </c>
      <c r="DO60">
        <v>0</v>
      </c>
      <c r="DP60" s="31">
        <v>0</v>
      </c>
      <c r="DQ60">
        <v>0</v>
      </c>
      <c r="DR60" s="31">
        <v>0</v>
      </c>
      <c r="DS60">
        <v>0</v>
      </c>
      <c r="DT60" s="31">
        <v>0</v>
      </c>
      <c r="DU60">
        <v>0</v>
      </c>
      <c r="DV60" s="31">
        <v>0</v>
      </c>
      <c r="DW60">
        <v>0</v>
      </c>
      <c r="DX60" s="31">
        <v>0</v>
      </c>
      <c r="DY60">
        <v>0</v>
      </c>
      <c r="DZ60" s="31">
        <v>158253197</v>
      </c>
      <c r="EA60" s="5">
        <v>2.1438000000000001</v>
      </c>
      <c r="EB60" s="31">
        <v>232094346</v>
      </c>
      <c r="EC60" s="5">
        <v>16.9237</v>
      </c>
      <c r="ED60" s="31">
        <v>858357720</v>
      </c>
      <c r="EE60" s="5">
        <v>35.900300000000001</v>
      </c>
      <c r="EF60" s="31">
        <v>0</v>
      </c>
      <c r="EG60">
        <v>0</v>
      </c>
      <c r="EH60" s="31">
        <v>0</v>
      </c>
      <c r="EI60">
        <v>0</v>
      </c>
      <c r="EJ60" s="31">
        <v>0</v>
      </c>
      <c r="EK60">
        <v>0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  <c r="ER60" s="31">
        <v>-47470105.130000003</v>
      </c>
      <c r="ES60" s="5">
        <v>-3.8723000000000001</v>
      </c>
      <c r="ET60" s="31">
        <v>0</v>
      </c>
      <c r="EU60">
        <v>0</v>
      </c>
      <c r="EV60" s="31">
        <v>0</v>
      </c>
      <c r="EW60">
        <v>0</v>
      </c>
      <c r="EX60" s="31">
        <v>0</v>
      </c>
      <c r="EY60">
        <v>0</v>
      </c>
      <c r="EZ60" s="31">
        <v>0</v>
      </c>
      <c r="FA60">
        <v>0</v>
      </c>
      <c r="FB60" s="31">
        <v>0</v>
      </c>
      <c r="FC60">
        <v>0</v>
      </c>
      <c r="FD60" s="31">
        <v>0</v>
      </c>
      <c r="FE60">
        <v>0</v>
      </c>
      <c r="FF60" s="31">
        <v>30745397.260000002</v>
      </c>
      <c r="FG60" s="5">
        <v>2.3820000000000001</v>
      </c>
      <c r="FH60" s="31">
        <v>0</v>
      </c>
      <c r="FI60">
        <v>0</v>
      </c>
      <c r="FJ60" s="31">
        <v>2051535.62</v>
      </c>
      <c r="FK60" s="5">
        <v>8.6852999999999998</v>
      </c>
      <c r="FL60" s="31">
        <v>0</v>
      </c>
      <c r="FM60">
        <v>0</v>
      </c>
      <c r="FN60" s="31">
        <v>0</v>
      </c>
      <c r="FO60">
        <v>0</v>
      </c>
      <c r="FP60" s="31">
        <v>0</v>
      </c>
      <c r="FQ60">
        <v>0</v>
      </c>
      <c r="FR60" s="31">
        <v>0</v>
      </c>
      <c r="FS60">
        <v>0</v>
      </c>
      <c r="FT60" s="31">
        <v>0</v>
      </c>
      <c r="FU60">
        <v>0</v>
      </c>
      <c r="FV60" s="31">
        <v>0</v>
      </c>
      <c r="FW60">
        <v>0</v>
      </c>
      <c r="FX60" s="31">
        <v>3947273.57</v>
      </c>
      <c r="FY60" s="5">
        <v>0.1278</v>
      </c>
      <c r="FZ60" s="31">
        <v>0</v>
      </c>
      <c r="GA60">
        <v>0</v>
      </c>
      <c r="GB60" s="31">
        <v>0</v>
      </c>
      <c r="GC60">
        <v>0</v>
      </c>
      <c r="GD60" s="31">
        <v>0</v>
      </c>
      <c r="GE60">
        <v>0</v>
      </c>
      <c r="GF60" s="31">
        <v>102541732.34999999</v>
      </c>
      <c r="GG60" s="5">
        <v>4.1195000000000004</v>
      </c>
      <c r="GH60" s="31">
        <v>863031.5</v>
      </c>
      <c r="GI60" s="5">
        <v>0.16539999999999999</v>
      </c>
      <c r="GJ60" s="31">
        <v>-304802</v>
      </c>
      <c r="GK60" s="5">
        <v>-5.0799999999999998E-2</v>
      </c>
      <c r="GL60" s="31">
        <v>0</v>
      </c>
      <c r="GM60">
        <v>0</v>
      </c>
      <c r="GN60" s="31">
        <v>0</v>
      </c>
      <c r="GO60">
        <v>0</v>
      </c>
      <c r="GP60" s="31">
        <v>0</v>
      </c>
      <c r="GQ60">
        <v>0</v>
      </c>
      <c r="GR60" s="31">
        <v>0</v>
      </c>
      <c r="GS60">
        <v>0</v>
      </c>
      <c r="GT60" s="31">
        <v>58007401</v>
      </c>
      <c r="GU60" s="5">
        <v>2.3988999999999998</v>
      </c>
      <c r="GV60" s="31">
        <v>94229630</v>
      </c>
      <c r="GW60" s="5">
        <v>6.8348000000000004</v>
      </c>
      <c r="GX60" s="31">
        <v>22646318</v>
      </c>
      <c r="GY60" s="5">
        <v>0.40479999999999999</v>
      </c>
      <c r="GZ60" s="31">
        <v>6557629</v>
      </c>
      <c r="HA60" s="5">
        <v>0.30049999999999999</v>
      </c>
      <c r="HB60" s="31">
        <v>0</v>
      </c>
      <c r="HC60">
        <v>0</v>
      </c>
      <c r="HD60" s="31">
        <v>4068931</v>
      </c>
      <c r="HE60" s="5">
        <v>4.6790000000000003</v>
      </c>
      <c r="HF60" s="31">
        <v>0</v>
      </c>
      <c r="HG60">
        <v>0</v>
      </c>
      <c r="HH60" s="31">
        <v>0</v>
      </c>
      <c r="HI60">
        <v>0</v>
      </c>
      <c r="HJ60" s="31">
        <v>0</v>
      </c>
      <c r="HK60">
        <v>0</v>
      </c>
      <c r="HL60" s="31">
        <v>0</v>
      </c>
      <c r="HM60">
        <v>0</v>
      </c>
      <c r="HN60" s="31">
        <v>0</v>
      </c>
      <c r="HO60">
        <v>0</v>
      </c>
    </row>
    <row r="61" spans="1:223" x14ac:dyDescent="0.2">
      <c r="A61" t="s">
        <v>581</v>
      </c>
      <c r="B61" s="31">
        <v>6185265711.8999996</v>
      </c>
      <c r="C61" s="5">
        <v>3.6147999999999998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47489278.869999997</v>
      </c>
      <c r="M61" s="5">
        <v>11.0786</v>
      </c>
      <c r="N61" s="31">
        <v>99739861.140000001</v>
      </c>
      <c r="O61" s="5">
        <v>15.6296</v>
      </c>
      <c r="P61" s="31">
        <v>0</v>
      </c>
      <c r="Q61">
        <v>0</v>
      </c>
      <c r="R61" s="31">
        <v>1997939.65</v>
      </c>
      <c r="S61" s="5">
        <v>6.58</v>
      </c>
      <c r="T61" s="31">
        <v>0</v>
      </c>
      <c r="U61">
        <v>0</v>
      </c>
      <c r="V61" s="31">
        <v>2247767273.1500001</v>
      </c>
      <c r="W61" s="5">
        <v>4.1108000000000002</v>
      </c>
      <c r="X61" s="31">
        <v>0</v>
      </c>
      <c r="Y61">
        <v>0</v>
      </c>
      <c r="Z61" s="31">
        <v>0</v>
      </c>
      <c r="AA61">
        <v>0</v>
      </c>
      <c r="AB61" s="31">
        <v>2188353.9900000002</v>
      </c>
      <c r="AC61" s="5">
        <v>1.4395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728940356.40999997</v>
      </c>
      <c r="AO61" s="5">
        <v>3.3757999999999999</v>
      </c>
      <c r="AP61" s="31">
        <v>608596.72</v>
      </c>
      <c r="AQ61" s="5">
        <v>0.78220000000000001</v>
      </c>
      <c r="AR61" s="31">
        <v>7571265.4199999999</v>
      </c>
      <c r="AS61" s="5">
        <v>0.35420000000000001</v>
      </c>
      <c r="AT61" s="31">
        <v>3816659.6</v>
      </c>
      <c r="AU61" s="5">
        <v>5.8895999999999997</v>
      </c>
      <c r="AV61" s="31">
        <v>5125333.54</v>
      </c>
      <c r="AW61" s="5">
        <v>4.6205999999999996</v>
      </c>
      <c r="AX61" s="31">
        <v>5043064.4800000004</v>
      </c>
      <c r="AY61" s="5">
        <v>2.9980000000000002</v>
      </c>
      <c r="AZ61" s="31">
        <v>4391423.84</v>
      </c>
      <c r="BA61" s="5">
        <v>2.5817000000000001</v>
      </c>
      <c r="BB61" s="31">
        <v>3910469.53</v>
      </c>
      <c r="BC61" s="5">
        <v>2.5992999999999999</v>
      </c>
      <c r="BD61" s="31">
        <v>3910469.54</v>
      </c>
      <c r="BE61" s="5">
        <v>2.5646</v>
      </c>
      <c r="BF61" s="31">
        <v>2229448.0299999998</v>
      </c>
      <c r="BG61" s="5">
        <v>1.6446000000000001</v>
      </c>
      <c r="BH61" s="31">
        <v>874246.86</v>
      </c>
      <c r="BI61" s="5">
        <v>0.56589999999999996</v>
      </c>
      <c r="BJ61" s="31">
        <v>0</v>
      </c>
      <c r="BK61">
        <v>0</v>
      </c>
      <c r="BL61" s="31">
        <v>0</v>
      </c>
      <c r="BM61">
        <v>0</v>
      </c>
      <c r="BN61" s="31">
        <v>11347589.82</v>
      </c>
      <c r="BO61" s="5">
        <v>11.979699999999999</v>
      </c>
      <c r="BP61" s="31">
        <v>4939397.24</v>
      </c>
      <c r="BQ61" s="5">
        <v>4.6121999999999996</v>
      </c>
      <c r="BR61" s="31">
        <v>0</v>
      </c>
      <c r="BS61">
        <v>0</v>
      </c>
      <c r="BT61" s="31">
        <v>626327734.21000004</v>
      </c>
      <c r="BU61" s="5">
        <v>6.4958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  <c r="CF61" s="31">
        <v>245842382.13999999</v>
      </c>
      <c r="CG61" s="5">
        <v>4.851</v>
      </c>
      <c r="CH61" s="31">
        <v>0</v>
      </c>
      <c r="CI61">
        <v>0</v>
      </c>
      <c r="CJ61" s="31">
        <v>0</v>
      </c>
      <c r="CK61">
        <v>0</v>
      </c>
      <c r="CL61" s="31">
        <v>0</v>
      </c>
      <c r="CM61">
        <v>0</v>
      </c>
      <c r="CN61" s="31">
        <v>0</v>
      </c>
      <c r="CO61">
        <v>0</v>
      </c>
      <c r="CP61" s="31">
        <v>801903</v>
      </c>
      <c r="CQ61" s="5">
        <v>4.9183000000000003</v>
      </c>
      <c r="CR61" s="31">
        <v>0</v>
      </c>
      <c r="CS61">
        <v>0</v>
      </c>
      <c r="CT61" s="31">
        <v>5438634</v>
      </c>
      <c r="CU61" s="5">
        <v>4.3331999999999997</v>
      </c>
      <c r="CV61" s="31">
        <v>0</v>
      </c>
      <c r="CW61">
        <v>0</v>
      </c>
      <c r="CX61" s="31">
        <v>0</v>
      </c>
      <c r="CY61">
        <v>0</v>
      </c>
      <c r="CZ61" s="31">
        <v>0</v>
      </c>
      <c r="DA61">
        <v>0</v>
      </c>
      <c r="DB61" s="31">
        <v>0</v>
      </c>
      <c r="DC61">
        <v>0</v>
      </c>
      <c r="DD61" s="31">
        <v>0</v>
      </c>
      <c r="DE61">
        <v>0</v>
      </c>
      <c r="DF61" s="31">
        <v>39796929.57</v>
      </c>
      <c r="DG61" s="5">
        <v>1.2419</v>
      </c>
      <c r="DH61" s="31">
        <v>0</v>
      </c>
      <c r="DI61">
        <v>0</v>
      </c>
      <c r="DJ61" s="31">
        <v>0</v>
      </c>
      <c r="DK61">
        <v>0</v>
      </c>
      <c r="DL61" s="31">
        <v>0</v>
      </c>
      <c r="DM61">
        <v>0</v>
      </c>
      <c r="DN61" s="31">
        <v>3041467.1</v>
      </c>
      <c r="DO61" s="5">
        <v>1.0521</v>
      </c>
      <c r="DP61" s="31">
        <v>12999078.23</v>
      </c>
      <c r="DQ61" s="5">
        <v>7.4999000000000002</v>
      </c>
      <c r="DR61" s="31">
        <v>105091539</v>
      </c>
      <c r="DS61" s="5">
        <v>1.9744999999999999</v>
      </c>
      <c r="DT61" s="31">
        <v>0</v>
      </c>
      <c r="DU61">
        <v>0</v>
      </c>
      <c r="DV61" s="31">
        <v>0</v>
      </c>
      <c r="DW61">
        <v>0</v>
      </c>
      <c r="DX61" s="31">
        <v>0</v>
      </c>
      <c r="DY61">
        <v>0</v>
      </c>
      <c r="DZ61" s="31">
        <v>154299439</v>
      </c>
      <c r="EA61" s="5">
        <v>2.0903</v>
      </c>
      <c r="EB61" s="31">
        <v>82322471</v>
      </c>
      <c r="EC61" s="5">
        <v>6.0026999999999999</v>
      </c>
      <c r="ED61" s="31">
        <v>153103162</v>
      </c>
      <c r="EE61" s="5">
        <v>6.4034000000000004</v>
      </c>
      <c r="EF61" s="31">
        <v>0</v>
      </c>
      <c r="EG61">
        <v>0</v>
      </c>
      <c r="EH61" s="31">
        <v>0</v>
      </c>
      <c r="EI61">
        <v>0</v>
      </c>
      <c r="EJ61" s="31">
        <v>0</v>
      </c>
      <c r="EK61">
        <v>0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  <c r="ER61" s="31">
        <v>238644288.53999999</v>
      </c>
      <c r="ES61" s="5">
        <v>19.466799999999999</v>
      </c>
      <c r="ET61" s="31">
        <v>0</v>
      </c>
      <c r="EU61">
        <v>0</v>
      </c>
      <c r="EV61" s="31">
        <v>0</v>
      </c>
      <c r="EW61">
        <v>0</v>
      </c>
      <c r="EX61" s="31">
        <v>0</v>
      </c>
      <c r="EY61">
        <v>0</v>
      </c>
      <c r="EZ61" s="31">
        <v>0</v>
      </c>
      <c r="FA61">
        <v>0</v>
      </c>
      <c r="FB61" s="31">
        <v>0</v>
      </c>
      <c r="FC61">
        <v>0</v>
      </c>
      <c r="FD61" s="31">
        <v>12280460.710000001</v>
      </c>
      <c r="FE61" s="5">
        <v>0.62419999999999998</v>
      </c>
      <c r="FF61" s="31">
        <v>6404250.1500000004</v>
      </c>
      <c r="FG61" s="5">
        <v>0.49619999999999997</v>
      </c>
      <c r="FH61" s="31">
        <v>0</v>
      </c>
      <c r="FI61">
        <v>0</v>
      </c>
      <c r="FJ61" s="31">
        <v>2220229.9300000002</v>
      </c>
      <c r="FK61" s="5">
        <v>9.3994999999999997</v>
      </c>
      <c r="FL61" s="31">
        <v>2363450.0299999998</v>
      </c>
      <c r="FM61" s="5">
        <v>2.4651000000000001</v>
      </c>
      <c r="FN61" s="31">
        <v>0</v>
      </c>
      <c r="FO61">
        <v>0</v>
      </c>
      <c r="FP61" s="31">
        <v>0</v>
      </c>
      <c r="FQ61">
        <v>0</v>
      </c>
      <c r="FR61" s="31">
        <v>0</v>
      </c>
      <c r="FS61">
        <v>0</v>
      </c>
      <c r="FT61" s="31">
        <v>0</v>
      </c>
      <c r="FU61">
        <v>0</v>
      </c>
      <c r="FV61" s="31">
        <v>0</v>
      </c>
      <c r="FW61">
        <v>0</v>
      </c>
      <c r="FX61" s="31">
        <v>81001692.209999993</v>
      </c>
      <c r="FY61" s="5">
        <v>2.6227999999999998</v>
      </c>
      <c r="FZ61" s="31">
        <v>0</v>
      </c>
      <c r="GA61">
        <v>0</v>
      </c>
      <c r="GB61" s="31">
        <v>0</v>
      </c>
      <c r="GC61">
        <v>0</v>
      </c>
      <c r="GD61" s="31">
        <v>0</v>
      </c>
      <c r="GE61">
        <v>0</v>
      </c>
      <c r="GF61" s="31">
        <v>9716397.8499999996</v>
      </c>
      <c r="GG61" s="5">
        <v>0.39029999999999998</v>
      </c>
      <c r="GH61" s="31">
        <v>92980634.159999996</v>
      </c>
      <c r="GI61" s="5">
        <v>17.816400000000002</v>
      </c>
      <c r="GJ61" s="31">
        <v>92721163.170000002</v>
      </c>
      <c r="GK61" s="5">
        <v>15.456799999999999</v>
      </c>
      <c r="GL61" s="31">
        <v>0</v>
      </c>
      <c r="GM61">
        <v>0</v>
      </c>
      <c r="GN61" s="31">
        <v>0</v>
      </c>
      <c r="GO61">
        <v>0</v>
      </c>
      <c r="GP61" s="31">
        <v>0</v>
      </c>
      <c r="GQ61">
        <v>0</v>
      </c>
      <c r="GR61" s="31">
        <v>47370147.07</v>
      </c>
      <c r="GS61" s="5">
        <v>2.0522</v>
      </c>
      <c r="GT61" s="31">
        <v>175039330</v>
      </c>
      <c r="GU61" s="5">
        <v>7.2386999999999997</v>
      </c>
      <c r="GV61" s="31">
        <v>307948806</v>
      </c>
      <c r="GW61" s="5">
        <v>22.3367</v>
      </c>
      <c r="GX61" s="31">
        <v>115986173</v>
      </c>
      <c r="GY61" s="5">
        <v>2.0733000000000001</v>
      </c>
      <c r="GZ61" s="31">
        <v>45394118</v>
      </c>
      <c r="HA61" s="5">
        <v>2.0802</v>
      </c>
      <c r="HB61" s="31">
        <v>306542780</v>
      </c>
      <c r="HC61" s="5">
        <v>15.8545</v>
      </c>
      <c r="HD61" s="31">
        <v>37696024</v>
      </c>
      <c r="HE61" s="5">
        <v>43.347900000000003</v>
      </c>
      <c r="HF61" s="31">
        <v>0</v>
      </c>
      <c r="HG61">
        <v>0</v>
      </c>
      <c r="HH61" s="31">
        <v>0</v>
      </c>
      <c r="HI61">
        <v>0</v>
      </c>
      <c r="HJ61" s="31">
        <v>0</v>
      </c>
      <c r="HK61">
        <v>0</v>
      </c>
      <c r="HL61" s="31">
        <v>0</v>
      </c>
      <c r="HM61">
        <v>0</v>
      </c>
      <c r="HN61" s="31">
        <v>0</v>
      </c>
      <c r="HO61">
        <v>0</v>
      </c>
    </row>
    <row r="62" spans="1:223" x14ac:dyDescent="0.2">
      <c r="A62" t="s">
        <v>582</v>
      </c>
      <c r="B62" s="31">
        <v>5611264597.1700001</v>
      </c>
      <c r="C62" s="5">
        <v>3.2793000000000001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34570710.43</v>
      </c>
      <c r="M62" s="5">
        <v>8.0648999999999997</v>
      </c>
      <c r="N62" s="31">
        <v>120739981.40000001</v>
      </c>
      <c r="O62" s="5">
        <v>18.920400000000001</v>
      </c>
      <c r="P62" s="31">
        <v>0</v>
      </c>
      <c r="Q62">
        <v>0</v>
      </c>
      <c r="R62" s="31">
        <v>6095660.75</v>
      </c>
      <c r="S62" s="5">
        <v>20.075500000000002</v>
      </c>
      <c r="T62" s="31">
        <v>0</v>
      </c>
      <c r="U62">
        <v>0</v>
      </c>
      <c r="V62" s="31">
        <v>2212179284.0500002</v>
      </c>
      <c r="W62" s="5">
        <v>4.0457000000000001</v>
      </c>
      <c r="X62" s="31">
        <v>0</v>
      </c>
      <c r="Y62">
        <v>0</v>
      </c>
      <c r="Z62" s="31">
        <v>0</v>
      </c>
      <c r="AA62">
        <v>0</v>
      </c>
      <c r="AB62" s="31">
        <v>3749877.47</v>
      </c>
      <c r="AC62" s="5">
        <v>2.4666000000000001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1548112.35</v>
      </c>
      <c r="AM62" s="5">
        <v>3.5916999999999999</v>
      </c>
      <c r="AN62" s="31">
        <v>943945157.22000003</v>
      </c>
      <c r="AO62" s="5">
        <v>4.3715000000000002</v>
      </c>
      <c r="AP62" s="31">
        <v>3414042.6</v>
      </c>
      <c r="AQ62" s="5">
        <v>4.3879999999999999</v>
      </c>
      <c r="AR62" s="31">
        <v>135712332.12</v>
      </c>
      <c r="AS62" s="5">
        <v>6.3489000000000004</v>
      </c>
      <c r="AT62" s="31">
        <v>9396726.2899999991</v>
      </c>
      <c r="AU62" s="5">
        <v>14.500400000000001</v>
      </c>
      <c r="AV62" s="31">
        <v>12204923.25</v>
      </c>
      <c r="AW62" s="5">
        <v>11.0031</v>
      </c>
      <c r="AX62" s="31">
        <v>10444802.109999999</v>
      </c>
      <c r="AY62" s="5">
        <v>6.2092000000000001</v>
      </c>
      <c r="AZ62" s="31">
        <v>8320101.1699999999</v>
      </c>
      <c r="BA62" s="5">
        <v>4.8913000000000002</v>
      </c>
      <c r="BB62" s="31">
        <v>7389225.1399999997</v>
      </c>
      <c r="BC62" s="5">
        <v>4.9116999999999997</v>
      </c>
      <c r="BD62" s="31">
        <v>7624667.7300000004</v>
      </c>
      <c r="BE62" s="5">
        <v>5.0004999999999997</v>
      </c>
      <c r="BF62" s="31">
        <v>3634583.3</v>
      </c>
      <c r="BG62" s="5">
        <v>2.6810999999999998</v>
      </c>
      <c r="BH62" s="31">
        <v>1755446.66</v>
      </c>
      <c r="BI62" s="5">
        <v>1.1362000000000001</v>
      </c>
      <c r="BJ62" s="31">
        <v>0</v>
      </c>
      <c r="BK62">
        <v>0</v>
      </c>
      <c r="BL62" s="31">
        <v>0</v>
      </c>
      <c r="BM62">
        <v>0</v>
      </c>
      <c r="BN62" s="31">
        <v>5706639.5499999998</v>
      </c>
      <c r="BO62" s="5">
        <v>6.0244999999999997</v>
      </c>
      <c r="BP62" s="31">
        <v>0</v>
      </c>
      <c r="BQ62">
        <v>0</v>
      </c>
      <c r="BR62" s="31">
        <v>0</v>
      </c>
      <c r="BS62">
        <v>0</v>
      </c>
      <c r="BT62" s="31">
        <v>106088165</v>
      </c>
      <c r="BU62" s="5">
        <v>1.1003000000000001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  <c r="CF62" s="31">
        <v>98121408.25</v>
      </c>
      <c r="CG62" s="5">
        <v>1.9360999999999999</v>
      </c>
      <c r="CH62" s="31">
        <v>0</v>
      </c>
      <c r="CI62">
        <v>0</v>
      </c>
      <c r="CJ62" s="31">
        <v>0</v>
      </c>
      <c r="CK62">
        <v>0</v>
      </c>
      <c r="CL62" s="31">
        <v>0</v>
      </c>
      <c r="CM62">
        <v>0</v>
      </c>
      <c r="CN62" s="31">
        <v>0</v>
      </c>
      <c r="CO62">
        <v>0</v>
      </c>
      <c r="CP62" s="31">
        <v>872962</v>
      </c>
      <c r="CQ62" s="5">
        <v>5.3541999999999996</v>
      </c>
      <c r="CR62" s="31">
        <v>0</v>
      </c>
      <c r="CS62">
        <v>0</v>
      </c>
      <c r="CT62" s="31">
        <v>5856941</v>
      </c>
      <c r="CU62" s="5">
        <v>4.6665000000000001</v>
      </c>
      <c r="CV62" s="31">
        <v>0</v>
      </c>
      <c r="CW62">
        <v>0</v>
      </c>
      <c r="CX62" s="31">
        <v>512888.3</v>
      </c>
      <c r="CY62" s="5">
        <v>0.3906</v>
      </c>
      <c r="CZ62" s="31">
        <v>0</v>
      </c>
      <c r="DA62">
        <v>0</v>
      </c>
      <c r="DB62" s="31">
        <v>0</v>
      </c>
      <c r="DC62">
        <v>0</v>
      </c>
      <c r="DD62" s="31">
        <v>0</v>
      </c>
      <c r="DE62">
        <v>0</v>
      </c>
      <c r="DF62" s="31">
        <v>56991108.43</v>
      </c>
      <c r="DG62" s="5">
        <v>1.7785</v>
      </c>
      <c r="DH62" s="31">
        <v>0</v>
      </c>
      <c r="DI62">
        <v>0</v>
      </c>
      <c r="DJ62" s="31">
        <v>139102.98000000001</v>
      </c>
      <c r="DK62" s="5">
        <v>5.5199999999999999E-2</v>
      </c>
      <c r="DL62" s="31">
        <v>0</v>
      </c>
      <c r="DM62">
        <v>0</v>
      </c>
      <c r="DN62" s="31">
        <v>62331007.090000004</v>
      </c>
      <c r="DO62" s="5">
        <v>21.561299999999999</v>
      </c>
      <c r="DP62" s="31">
        <v>2975344.07</v>
      </c>
      <c r="DQ62" s="5">
        <v>1.7165999999999999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0</v>
      </c>
      <c r="DY62">
        <v>0</v>
      </c>
      <c r="DZ62" s="31">
        <v>280569475</v>
      </c>
      <c r="EA62" s="5">
        <v>3.8008000000000002</v>
      </c>
      <c r="EB62" s="31">
        <v>23648497</v>
      </c>
      <c r="EC62" s="5">
        <v>1.7243999999999999</v>
      </c>
      <c r="ED62" s="31">
        <v>7207177</v>
      </c>
      <c r="EE62" s="5">
        <v>0.3014</v>
      </c>
      <c r="EF62" s="31">
        <v>0</v>
      </c>
      <c r="EG62">
        <v>0</v>
      </c>
      <c r="EH62" s="31">
        <v>0</v>
      </c>
      <c r="EI62">
        <v>0</v>
      </c>
      <c r="EJ62" s="31">
        <v>0</v>
      </c>
      <c r="EK62">
        <v>0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  <c r="ER62" s="31">
        <v>73272795.120000005</v>
      </c>
      <c r="ES62" s="5">
        <v>5.9770000000000003</v>
      </c>
      <c r="ET62" s="31">
        <v>0</v>
      </c>
      <c r="EU62">
        <v>0</v>
      </c>
      <c r="EV62" s="31">
        <v>0</v>
      </c>
      <c r="EW62">
        <v>0</v>
      </c>
      <c r="EX62" s="31">
        <v>0</v>
      </c>
      <c r="EY62">
        <v>0</v>
      </c>
      <c r="EZ62" s="31">
        <v>0</v>
      </c>
      <c r="FA62">
        <v>0</v>
      </c>
      <c r="FB62" s="31">
        <v>0</v>
      </c>
      <c r="FC62">
        <v>0</v>
      </c>
      <c r="FD62" s="31">
        <v>69162922.159999996</v>
      </c>
      <c r="FE62" s="5">
        <v>3.5156000000000001</v>
      </c>
      <c r="FF62" s="31">
        <v>55045297.109999999</v>
      </c>
      <c r="FG62" s="5">
        <v>4.2645999999999997</v>
      </c>
      <c r="FH62" s="31">
        <v>0</v>
      </c>
      <c r="FI62">
        <v>0</v>
      </c>
      <c r="FJ62" s="31">
        <v>956955.32</v>
      </c>
      <c r="FK62" s="5">
        <v>4.0513000000000003</v>
      </c>
      <c r="FL62" s="31">
        <v>0</v>
      </c>
      <c r="FM62">
        <v>0</v>
      </c>
      <c r="FN62" s="31">
        <v>0</v>
      </c>
      <c r="FO62">
        <v>0</v>
      </c>
      <c r="FP62" s="31">
        <v>0</v>
      </c>
      <c r="FQ62">
        <v>0</v>
      </c>
      <c r="FR62" s="31">
        <v>0</v>
      </c>
      <c r="FS62">
        <v>0</v>
      </c>
      <c r="FT62" s="31">
        <v>0</v>
      </c>
      <c r="FU62">
        <v>0</v>
      </c>
      <c r="FV62" s="31">
        <v>0</v>
      </c>
      <c r="FW62">
        <v>0</v>
      </c>
      <c r="FX62" s="31">
        <v>12161828.74</v>
      </c>
      <c r="FY62" s="5">
        <v>0.39379999999999998</v>
      </c>
      <c r="FZ62" s="31">
        <v>0</v>
      </c>
      <c r="GA62">
        <v>0</v>
      </c>
      <c r="GB62" s="31">
        <v>0</v>
      </c>
      <c r="GC62">
        <v>0</v>
      </c>
      <c r="GD62" s="31">
        <v>0</v>
      </c>
      <c r="GE62">
        <v>0</v>
      </c>
      <c r="GF62" s="31">
        <v>93818116.819999993</v>
      </c>
      <c r="GG62" s="5">
        <v>3.7690000000000001</v>
      </c>
      <c r="GH62" s="31">
        <v>147578848</v>
      </c>
      <c r="GI62" s="5">
        <v>28.278199999999998</v>
      </c>
      <c r="GJ62" s="31">
        <v>103904833.48</v>
      </c>
      <c r="GK62" s="5">
        <v>17.321100000000001</v>
      </c>
      <c r="GL62" s="31">
        <v>6483687.21</v>
      </c>
      <c r="GM62" s="5">
        <v>4.0446</v>
      </c>
      <c r="GN62" s="31">
        <v>0</v>
      </c>
      <c r="GO62">
        <v>0</v>
      </c>
      <c r="GP62" s="31">
        <v>0</v>
      </c>
      <c r="GQ62">
        <v>0</v>
      </c>
      <c r="GR62" s="31">
        <v>0</v>
      </c>
      <c r="GS62">
        <v>0</v>
      </c>
      <c r="GT62" s="31">
        <v>181373701</v>
      </c>
      <c r="GU62" s="5">
        <v>7.5006000000000004</v>
      </c>
      <c r="GV62" s="31">
        <v>209320465</v>
      </c>
      <c r="GW62" s="5">
        <v>15.1828</v>
      </c>
      <c r="GX62" s="31">
        <v>164380783</v>
      </c>
      <c r="GY62" s="5">
        <v>2.9384000000000001</v>
      </c>
      <c r="GZ62" s="31">
        <v>194481933</v>
      </c>
      <c r="HA62" s="5">
        <v>8.9122000000000003</v>
      </c>
      <c r="HB62" s="31">
        <v>113909079</v>
      </c>
      <c r="HC62" s="5">
        <v>5.8914</v>
      </c>
      <c r="HD62" s="31">
        <v>10659703</v>
      </c>
      <c r="HE62" s="5">
        <v>12.257899999999999</v>
      </c>
      <c r="HF62" s="31">
        <v>1007299.5</v>
      </c>
      <c r="HG62" s="5">
        <v>5.0210999999999997</v>
      </c>
      <c r="HH62" s="31">
        <v>0</v>
      </c>
      <c r="HI62">
        <v>0</v>
      </c>
      <c r="HJ62" s="31">
        <v>0</v>
      </c>
      <c r="HK62">
        <v>0</v>
      </c>
      <c r="HL62" s="31">
        <v>0</v>
      </c>
      <c r="HM62">
        <v>0</v>
      </c>
      <c r="HN62" s="31">
        <v>0</v>
      </c>
      <c r="HO62">
        <v>0</v>
      </c>
    </row>
    <row r="63" spans="1:223" x14ac:dyDescent="0.2">
      <c r="A63" t="s">
        <v>583</v>
      </c>
      <c r="B63" s="31">
        <v>4249280897.5100002</v>
      </c>
      <c r="C63" s="5">
        <v>2.4832999999999998</v>
      </c>
      <c r="D63" s="31">
        <v>447506.24</v>
      </c>
      <c r="E63" s="5">
        <v>1.2292000000000001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54170384.329999998</v>
      </c>
      <c r="O63" s="5">
        <v>8.4886999999999997</v>
      </c>
      <c r="P63" s="31">
        <v>0</v>
      </c>
      <c r="Q63">
        <v>0</v>
      </c>
      <c r="R63" s="31">
        <v>6499456.9900000002</v>
      </c>
      <c r="S63" s="5">
        <v>21.4053</v>
      </c>
      <c r="T63" s="31">
        <v>0</v>
      </c>
      <c r="U63">
        <v>0</v>
      </c>
      <c r="V63" s="31">
        <v>690591467.26999998</v>
      </c>
      <c r="W63" s="5">
        <v>1.2629999999999999</v>
      </c>
      <c r="X63" s="31">
        <v>0</v>
      </c>
      <c r="Y63">
        <v>0</v>
      </c>
      <c r="Z63" s="31">
        <v>0</v>
      </c>
      <c r="AA63">
        <v>0</v>
      </c>
      <c r="AB63" s="31">
        <v>2011838.22</v>
      </c>
      <c r="AC63" s="5">
        <v>1.3233999999999999</v>
      </c>
      <c r="AD63" s="31">
        <v>0</v>
      </c>
      <c r="AE63">
        <v>0</v>
      </c>
      <c r="AF63" s="31">
        <v>6836275.0099999998</v>
      </c>
      <c r="AG63" s="5">
        <v>8.0492000000000008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1067095065.09</v>
      </c>
      <c r="AO63" s="5">
        <v>4.9417999999999997</v>
      </c>
      <c r="AP63" s="31">
        <v>4498441.21</v>
      </c>
      <c r="AQ63" s="5">
        <v>5.7817999999999996</v>
      </c>
      <c r="AR63" s="31">
        <v>66889027.119999997</v>
      </c>
      <c r="AS63" s="5">
        <v>3.1292</v>
      </c>
      <c r="AT63" s="31">
        <v>11232099.359999999</v>
      </c>
      <c r="AU63" s="5">
        <v>17.332599999999999</v>
      </c>
      <c r="AV63" s="31">
        <v>16476092.369999999</v>
      </c>
      <c r="AW63" s="5">
        <v>14.8536</v>
      </c>
      <c r="AX63" s="31">
        <v>18982371.379999999</v>
      </c>
      <c r="AY63" s="5">
        <v>11.284599999999999</v>
      </c>
      <c r="AZ63" s="31">
        <v>17523489.34</v>
      </c>
      <c r="BA63" s="5">
        <v>10.302</v>
      </c>
      <c r="BB63" s="31">
        <v>15764835.93</v>
      </c>
      <c r="BC63" s="5">
        <v>10.478999999999999</v>
      </c>
      <c r="BD63" s="31">
        <v>16869002.809999999</v>
      </c>
      <c r="BE63" s="5">
        <v>11.0631</v>
      </c>
      <c r="BF63" s="31">
        <v>9269482.9100000001</v>
      </c>
      <c r="BG63" s="5">
        <v>6.8379000000000003</v>
      </c>
      <c r="BH63" s="31">
        <v>4395720.4400000004</v>
      </c>
      <c r="BI63" s="5">
        <v>2.8452000000000002</v>
      </c>
      <c r="BJ63" s="31">
        <v>0</v>
      </c>
      <c r="BK63">
        <v>0</v>
      </c>
      <c r="BL63" s="31">
        <v>0</v>
      </c>
      <c r="BM63">
        <v>0</v>
      </c>
      <c r="BN63" s="31">
        <v>2254222.02</v>
      </c>
      <c r="BO63" s="5">
        <v>2.3797999999999999</v>
      </c>
      <c r="BP63" s="31">
        <v>0</v>
      </c>
      <c r="BQ63">
        <v>0</v>
      </c>
      <c r="BR63" s="31">
        <v>0</v>
      </c>
      <c r="BS63">
        <v>0</v>
      </c>
      <c r="BT63" s="31">
        <v>10694010.6</v>
      </c>
      <c r="BU63" s="5">
        <v>0.1109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  <c r="CF63" s="31">
        <v>100647016.81</v>
      </c>
      <c r="CG63" s="5">
        <v>1.986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0</v>
      </c>
      <c r="CO63">
        <v>0</v>
      </c>
      <c r="CP63" s="31">
        <v>434322</v>
      </c>
      <c r="CQ63" s="5">
        <v>2.6638000000000002</v>
      </c>
      <c r="CR63" s="31">
        <v>0</v>
      </c>
      <c r="CS63">
        <v>0</v>
      </c>
      <c r="CT63" s="31">
        <v>4832882</v>
      </c>
      <c r="CU63" s="5">
        <v>3.8506</v>
      </c>
      <c r="CV63" s="31">
        <v>0</v>
      </c>
      <c r="CW63">
        <v>0</v>
      </c>
      <c r="CX63" s="31">
        <v>2097661</v>
      </c>
      <c r="CY63" s="5">
        <v>1.5973999999999999</v>
      </c>
      <c r="CZ63" s="31">
        <v>0</v>
      </c>
      <c r="DA63">
        <v>0</v>
      </c>
      <c r="DB63" s="31">
        <v>0</v>
      </c>
      <c r="DC63">
        <v>0</v>
      </c>
      <c r="DD63" s="31">
        <v>0</v>
      </c>
      <c r="DE63">
        <v>0</v>
      </c>
      <c r="DF63" s="31">
        <v>124603639.09999999</v>
      </c>
      <c r="DG63" s="5">
        <v>3.8883999999999999</v>
      </c>
      <c r="DH63" s="31">
        <v>0</v>
      </c>
      <c r="DI63">
        <v>0</v>
      </c>
      <c r="DJ63" s="31">
        <v>8651578.2799999993</v>
      </c>
      <c r="DK63" s="5">
        <v>3.4331999999999998</v>
      </c>
      <c r="DL63" s="31">
        <v>0</v>
      </c>
      <c r="DM63">
        <v>0</v>
      </c>
      <c r="DN63" s="31">
        <v>56982532.299999997</v>
      </c>
      <c r="DO63" s="5">
        <v>19.711099999999998</v>
      </c>
      <c r="DP63" s="31">
        <v>8450370.25</v>
      </c>
      <c r="DQ63" s="5">
        <v>4.8754999999999997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361568057</v>
      </c>
      <c r="EA63" s="5">
        <v>4.8981000000000003</v>
      </c>
      <c r="EB63" s="31">
        <v>59335672</v>
      </c>
      <c r="EC63" s="5">
        <v>4.3266</v>
      </c>
      <c r="ED63" s="31">
        <v>225782607</v>
      </c>
      <c r="EE63" s="5">
        <v>9.4431999999999992</v>
      </c>
      <c r="EF63" s="31">
        <v>0</v>
      </c>
      <c r="EG63">
        <v>0</v>
      </c>
      <c r="EH63" s="31">
        <v>0</v>
      </c>
      <c r="EI63">
        <v>0</v>
      </c>
      <c r="EJ63" s="31">
        <v>0</v>
      </c>
      <c r="EK63">
        <v>0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105026282.81</v>
      </c>
      <c r="ES63" s="5">
        <v>8.5672999999999995</v>
      </c>
      <c r="ET63" s="31">
        <v>338715.13</v>
      </c>
      <c r="EU63" s="5">
        <v>4.2550999999999997</v>
      </c>
      <c r="EV63" s="31">
        <v>112654.46</v>
      </c>
      <c r="EW63" s="5">
        <v>1.0738000000000001</v>
      </c>
      <c r="EX63" s="31">
        <v>482237.06</v>
      </c>
      <c r="EY63" s="5">
        <v>6.0956999999999999</v>
      </c>
      <c r="EZ63" s="31">
        <v>319913.31</v>
      </c>
      <c r="FA63" s="5">
        <v>2.0695000000000001</v>
      </c>
      <c r="FB63" s="31">
        <v>162920.34</v>
      </c>
      <c r="FC63" s="5">
        <v>1.3861000000000001</v>
      </c>
      <c r="FD63" s="31">
        <v>102003491.91</v>
      </c>
      <c r="FE63" s="5">
        <v>5.1848999999999998</v>
      </c>
      <c r="FF63" s="31">
        <v>53803066.909999996</v>
      </c>
      <c r="FG63" s="5">
        <v>4.1684000000000001</v>
      </c>
      <c r="FH63" s="31">
        <v>0</v>
      </c>
      <c r="FI63">
        <v>0</v>
      </c>
      <c r="FJ63" s="31">
        <v>3448775.56</v>
      </c>
      <c r="FK63" s="5">
        <v>14.6006</v>
      </c>
      <c r="FL63" s="31">
        <v>0</v>
      </c>
      <c r="FM63">
        <v>0</v>
      </c>
      <c r="FN63" s="31">
        <v>0</v>
      </c>
      <c r="FO63">
        <v>0</v>
      </c>
      <c r="FP63" s="31">
        <v>0</v>
      </c>
      <c r="FQ63">
        <v>0</v>
      </c>
      <c r="FR63" s="31">
        <v>0</v>
      </c>
      <c r="FS63">
        <v>0</v>
      </c>
      <c r="FT63" s="31">
        <v>0</v>
      </c>
      <c r="FU63">
        <v>0</v>
      </c>
      <c r="FV63" s="31">
        <v>0</v>
      </c>
      <c r="FW63">
        <v>0</v>
      </c>
      <c r="FX63" s="31">
        <v>11133662.220000001</v>
      </c>
      <c r="FY63" s="5">
        <v>0.36049999999999999</v>
      </c>
      <c r="FZ63" s="31">
        <v>0</v>
      </c>
      <c r="GA63">
        <v>0</v>
      </c>
      <c r="GB63" s="31">
        <v>0</v>
      </c>
      <c r="GC63">
        <v>0</v>
      </c>
      <c r="GD63" s="31">
        <v>0</v>
      </c>
      <c r="GE63">
        <v>0</v>
      </c>
      <c r="GF63" s="31">
        <v>251540113.22999999</v>
      </c>
      <c r="GG63" s="5">
        <v>10.1053</v>
      </c>
      <c r="GH63" s="31">
        <v>20768725.449999999</v>
      </c>
      <c r="GI63" s="5">
        <v>3.9796</v>
      </c>
      <c r="GJ63" s="31">
        <v>10000265.9</v>
      </c>
      <c r="GK63" s="5">
        <v>1.6671</v>
      </c>
      <c r="GL63" s="31">
        <v>7539658.8399999999</v>
      </c>
      <c r="GM63" s="5">
        <v>4.7032999999999996</v>
      </c>
      <c r="GN63" s="31">
        <v>0</v>
      </c>
      <c r="GO63">
        <v>0</v>
      </c>
      <c r="GP63" s="31">
        <v>0</v>
      </c>
      <c r="GQ63">
        <v>0</v>
      </c>
      <c r="GR63" s="31">
        <v>0</v>
      </c>
      <c r="GS63">
        <v>0</v>
      </c>
      <c r="GT63" s="31">
        <v>239432312</v>
      </c>
      <c r="GU63" s="5">
        <v>9.9016000000000002</v>
      </c>
      <c r="GV63" s="31">
        <v>32436138</v>
      </c>
      <c r="GW63" s="5">
        <v>2.3527</v>
      </c>
      <c r="GX63" s="31">
        <v>208583860</v>
      </c>
      <c r="GY63" s="5">
        <v>3.7286000000000001</v>
      </c>
      <c r="GZ63" s="31">
        <v>226260978</v>
      </c>
      <c r="HA63" s="5">
        <v>10.368499999999999</v>
      </c>
      <c r="HB63" s="31">
        <v>0</v>
      </c>
      <c r="HC63">
        <v>0</v>
      </c>
      <c r="HD63" s="31">
        <v>0</v>
      </c>
      <c r="HE63">
        <v>0</v>
      </c>
      <c r="HF63" s="31">
        <v>0</v>
      </c>
      <c r="HG63">
        <v>0</v>
      </c>
      <c r="HH63" s="31">
        <v>0</v>
      </c>
      <c r="HI63">
        <v>0</v>
      </c>
      <c r="HJ63" s="31">
        <v>0</v>
      </c>
      <c r="HK63">
        <v>0</v>
      </c>
      <c r="HL63" s="31">
        <v>0</v>
      </c>
      <c r="HM63">
        <v>0</v>
      </c>
      <c r="HN63" s="31">
        <v>0</v>
      </c>
      <c r="HO63">
        <v>0</v>
      </c>
    </row>
    <row r="64" spans="1:223" ht="13.5" thickBot="1" x14ac:dyDescent="0.25">
      <c r="A64" t="s">
        <v>584</v>
      </c>
      <c r="B64" s="31">
        <v>3155778299.8600001</v>
      </c>
      <c r="C64" s="5">
        <v>1.8443000000000001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2270807.6</v>
      </c>
      <c r="M64" s="5">
        <v>0.52969999999999995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1277666974.02</v>
      </c>
      <c r="W64" s="5">
        <v>2.3365999999999998</v>
      </c>
      <c r="X64" s="31">
        <v>0</v>
      </c>
      <c r="Y64">
        <v>0</v>
      </c>
      <c r="Z64" s="31">
        <v>0</v>
      </c>
      <c r="AA64">
        <v>0</v>
      </c>
      <c r="AB64" s="31">
        <v>7974784.6299999999</v>
      </c>
      <c r="AC64" s="5">
        <v>5.2457000000000003</v>
      </c>
      <c r="AD64" s="31">
        <v>0</v>
      </c>
      <c r="AE64">
        <v>0</v>
      </c>
      <c r="AF64" s="31">
        <v>4336433.78</v>
      </c>
      <c r="AG64" s="5">
        <v>5.1058000000000003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389538768.25</v>
      </c>
      <c r="AO64" s="5">
        <v>1.804</v>
      </c>
      <c r="AP64" s="31">
        <v>3230001.5</v>
      </c>
      <c r="AQ64" s="5">
        <v>4.1515000000000004</v>
      </c>
      <c r="AR64" s="31">
        <v>34239302.460000001</v>
      </c>
      <c r="AS64" s="5">
        <v>1.6017999999999999</v>
      </c>
      <c r="AT64" s="31">
        <v>15462917.15</v>
      </c>
      <c r="AU64" s="5">
        <v>23.8613</v>
      </c>
      <c r="AV64" s="31">
        <v>21955472.449999999</v>
      </c>
      <c r="AW64" s="5">
        <v>19.793399999999998</v>
      </c>
      <c r="AX64" s="31">
        <v>23591911.170000002</v>
      </c>
      <c r="AY64" s="5">
        <v>14.024800000000001</v>
      </c>
      <c r="AZ64" s="31">
        <v>20630013.420000002</v>
      </c>
      <c r="BA64" s="5">
        <v>12.128299999999999</v>
      </c>
      <c r="BB64" s="31">
        <v>18836500.109999999</v>
      </c>
      <c r="BC64" s="5">
        <v>12.520799999999999</v>
      </c>
      <c r="BD64" s="31">
        <v>19190650.109999999</v>
      </c>
      <c r="BE64" s="5">
        <v>12.585699999999999</v>
      </c>
      <c r="BF64" s="31">
        <v>10695070.470000001</v>
      </c>
      <c r="BG64" s="5">
        <v>7.8895</v>
      </c>
      <c r="BH64" s="31">
        <v>5536954.6600000001</v>
      </c>
      <c r="BI64" s="5">
        <v>3.5838999999999999</v>
      </c>
      <c r="BJ64" s="31">
        <v>0</v>
      </c>
      <c r="BK64">
        <v>0</v>
      </c>
      <c r="BL64" s="31">
        <v>0</v>
      </c>
      <c r="BM64">
        <v>0</v>
      </c>
      <c r="BN64" s="31">
        <v>4867660.42</v>
      </c>
      <c r="BO64" s="5">
        <v>5.1387999999999998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  <c r="CF64" s="31">
        <v>147643686.75</v>
      </c>
      <c r="CG64" s="5">
        <v>2.9133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0</v>
      </c>
      <c r="CO64">
        <v>0</v>
      </c>
      <c r="CP64" s="31">
        <v>1016592</v>
      </c>
      <c r="CQ64" s="5">
        <v>6.2351000000000001</v>
      </c>
      <c r="CR64" s="31">
        <v>0</v>
      </c>
      <c r="CS64">
        <v>0</v>
      </c>
      <c r="CT64" s="31">
        <v>4625854</v>
      </c>
      <c r="CU64" s="5">
        <v>3.6856</v>
      </c>
      <c r="CV64" s="31">
        <v>0</v>
      </c>
      <c r="CW64">
        <v>0</v>
      </c>
      <c r="CX64" s="31">
        <v>0</v>
      </c>
      <c r="CY64">
        <v>0</v>
      </c>
      <c r="CZ64" s="31">
        <v>0</v>
      </c>
      <c r="DA64">
        <v>0</v>
      </c>
      <c r="DB64" s="31">
        <v>0</v>
      </c>
      <c r="DC64">
        <v>0</v>
      </c>
      <c r="DD64" s="31">
        <v>0</v>
      </c>
      <c r="DE64">
        <v>0</v>
      </c>
      <c r="DF64" s="31">
        <v>192838215.27000001</v>
      </c>
      <c r="DG64" s="5">
        <v>6.0176999999999996</v>
      </c>
      <c r="DH64" s="31">
        <v>0</v>
      </c>
      <c r="DI64">
        <v>0</v>
      </c>
      <c r="DJ64" s="31">
        <v>19347756.34</v>
      </c>
      <c r="DK64" s="5">
        <v>7.6776</v>
      </c>
      <c r="DL64" s="31">
        <v>0</v>
      </c>
      <c r="DM64">
        <v>0</v>
      </c>
      <c r="DN64" s="31">
        <v>1997699.95</v>
      </c>
      <c r="DO64" s="5">
        <v>0.69099999999999995</v>
      </c>
      <c r="DP64" s="31">
        <v>2562561.52</v>
      </c>
      <c r="DQ64" s="5">
        <v>1.4784999999999999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176398538</v>
      </c>
      <c r="EA64" s="5">
        <v>2.3896000000000002</v>
      </c>
      <c r="EB64" s="31">
        <v>0</v>
      </c>
      <c r="EC64">
        <v>0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0</v>
      </c>
      <c r="EK64">
        <v>0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0</v>
      </c>
      <c r="ES64">
        <v>0</v>
      </c>
      <c r="ET64" s="31">
        <v>0</v>
      </c>
      <c r="EU64">
        <v>0</v>
      </c>
      <c r="EV64" s="31">
        <v>0</v>
      </c>
      <c r="EW64">
        <v>0</v>
      </c>
      <c r="EX64" s="31">
        <v>0</v>
      </c>
      <c r="EY64">
        <v>0</v>
      </c>
      <c r="EZ64" s="31">
        <v>0</v>
      </c>
      <c r="FA64">
        <v>0</v>
      </c>
      <c r="FB64" s="31">
        <v>0</v>
      </c>
      <c r="FC64">
        <v>0</v>
      </c>
      <c r="FD64" s="31">
        <v>130484784.90000001</v>
      </c>
      <c r="FE64" s="5">
        <v>6.6326000000000001</v>
      </c>
      <c r="FF64" s="31">
        <v>0</v>
      </c>
      <c r="FG64">
        <v>0</v>
      </c>
      <c r="FH64" s="31">
        <v>0</v>
      </c>
      <c r="FI64">
        <v>0</v>
      </c>
      <c r="FJ64" s="31">
        <v>0</v>
      </c>
      <c r="FK64">
        <v>0</v>
      </c>
      <c r="FL64" s="31">
        <v>0</v>
      </c>
      <c r="FM64">
        <v>0</v>
      </c>
      <c r="FN64" s="31">
        <v>0</v>
      </c>
      <c r="FO64">
        <v>0</v>
      </c>
      <c r="FP64" s="31">
        <v>0</v>
      </c>
      <c r="FQ64">
        <v>0</v>
      </c>
      <c r="FR64" s="31">
        <v>0</v>
      </c>
      <c r="FS64">
        <v>0</v>
      </c>
      <c r="FT64" s="31">
        <v>0</v>
      </c>
      <c r="FU64">
        <v>0</v>
      </c>
      <c r="FV64" s="31">
        <v>0</v>
      </c>
      <c r="FW64">
        <v>0</v>
      </c>
      <c r="FX64" s="31">
        <v>10883562.99</v>
      </c>
      <c r="FY64" s="5">
        <v>0.35239999999999999</v>
      </c>
      <c r="FZ64" s="31">
        <v>0</v>
      </c>
      <c r="GA64">
        <v>0</v>
      </c>
      <c r="GB64" s="31">
        <v>0</v>
      </c>
      <c r="GC64">
        <v>0</v>
      </c>
      <c r="GD64" s="31">
        <v>0</v>
      </c>
      <c r="GE64">
        <v>0</v>
      </c>
      <c r="GF64" s="31">
        <v>74100791.549999997</v>
      </c>
      <c r="GG64" s="5">
        <v>2.9769000000000001</v>
      </c>
      <c r="GH64" s="31">
        <v>5546567</v>
      </c>
      <c r="GI64" s="5">
        <v>1.0628</v>
      </c>
      <c r="GJ64" s="31">
        <v>16639701</v>
      </c>
      <c r="GK64" s="5">
        <v>2.7738999999999998</v>
      </c>
      <c r="GL64" s="31">
        <v>4248966.3899999997</v>
      </c>
      <c r="GM64" s="5">
        <v>2.6505000000000001</v>
      </c>
      <c r="GN64" s="31">
        <v>0</v>
      </c>
      <c r="GO64">
        <v>0</v>
      </c>
      <c r="GP64" s="31">
        <v>0</v>
      </c>
      <c r="GQ64">
        <v>0</v>
      </c>
      <c r="GR64" s="31">
        <v>0</v>
      </c>
      <c r="GS64">
        <v>0</v>
      </c>
      <c r="GT64" s="31">
        <v>51801591</v>
      </c>
      <c r="GU64" s="5">
        <v>2.1421999999999999</v>
      </c>
      <c r="GV64" s="31">
        <v>11724417</v>
      </c>
      <c r="GW64" s="5">
        <v>0.85040000000000004</v>
      </c>
      <c r="GX64" s="31">
        <v>298626809</v>
      </c>
      <c r="GY64" s="5">
        <v>5.3381999999999996</v>
      </c>
      <c r="GZ64" s="31">
        <v>145265983</v>
      </c>
      <c r="HA64" s="5">
        <v>6.6569000000000003</v>
      </c>
      <c r="HB64" s="31">
        <v>0</v>
      </c>
      <c r="HC64">
        <v>0</v>
      </c>
      <c r="HD64" s="31">
        <v>0</v>
      </c>
      <c r="HE64">
        <v>0</v>
      </c>
      <c r="HF64" s="31">
        <v>0</v>
      </c>
      <c r="HG64">
        <v>0</v>
      </c>
      <c r="HH64" s="31">
        <v>0</v>
      </c>
      <c r="HI64">
        <v>0</v>
      </c>
      <c r="HJ64" s="31">
        <v>0</v>
      </c>
      <c r="HK64">
        <v>0</v>
      </c>
      <c r="HL64" s="31">
        <v>0</v>
      </c>
      <c r="HM64">
        <v>0</v>
      </c>
      <c r="HN64" s="31">
        <v>0</v>
      </c>
      <c r="HO64">
        <v>0</v>
      </c>
    </row>
    <row r="65" spans="1:223" ht="14.25" thickTop="1" thickBot="1" x14ac:dyDescent="0.25">
      <c r="A65" s="152" t="s">
        <v>13</v>
      </c>
      <c r="B65" s="153">
        <v>46635820569.599998</v>
      </c>
      <c r="C65" s="154">
        <v>27.2547</v>
      </c>
      <c r="D65" s="153">
        <v>447506.24</v>
      </c>
      <c r="E65" s="154">
        <v>1.2292000000000001</v>
      </c>
      <c r="F65" s="153">
        <v>648727</v>
      </c>
      <c r="G65" s="154">
        <v>0.21160000000000001</v>
      </c>
      <c r="H65" s="153">
        <v>10182165.82</v>
      </c>
      <c r="I65" s="154">
        <v>3.9758</v>
      </c>
      <c r="J65" s="153">
        <v>-1772520.53</v>
      </c>
      <c r="K65" s="154">
        <v>-1.3334999999999999</v>
      </c>
      <c r="L65" s="153">
        <v>136876819.84999999</v>
      </c>
      <c r="M65" s="154">
        <v>31.9314</v>
      </c>
      <c r="N65" s="153">
        <v>339495433.54000002</v>
      </c>
      <c r="O65" s="154">
        <v>53.200099999999999</v>
      </c>
      <c r="P65" s="153">
        <v>235010.51</v>
      </c>
      <c r="Q65" s="154">
        <v>0.18010000000000001</v>
      </c>
      <c r="R65" s="153">
        <v>16644591.59</v>
      </c>
      <c r="S65" s="154">
        <v>54.817399999999999</v>
      </c>
      <c r="T65" s="153">
        <v>13341876.27</v>
      </c>
      <c r="U65" s="154">
        <v>46.382399999999997</v>
      </c>
      <c r="V65" s="153">
        <v>16284812152.92</v>
      </c>
      <c r="W65" s="154">
        <v>29.782</v>
      </c>
      <c r="X65" s="153">
        <v>57530.29</v>
      </c>
      <c r="Y65" s="154">
        <v>0.26619999999999999</v>
      </c>
      <c r="Z65" s="153">
        <v>9335540.2699999996</v>
      </c>
      <c r="AA65" s="154">
        <v>16.836200000000002</v>
      </c>
      <c r="AB65" s="153">
        <v>48295919.259999998</v>
      </c>
      <c r="AC65" s="154">
        <v>31.7682</v>
      </c>
      <c r="AD65" s="153">
        <v>60640847.939999998</v>
      </c>
      <c r="AE65" s="154">
        <v>26.738600000000002</v>
      </c>
      <c r="AF65" s="153">
        <v>21556594.699999999</v>
      </c>
      <c r="AG65" s="154">
        <v>25.381399999999999</v>
      </c>
      <c r="AH65" s="153">
        <v>138288512.81</v>
      </c>
      <c r="AI65" s="154">
        <v>31.070599999999999</v>
      </c>
      <c r="AJ65" s="153">
        <v>597798.43000000005</v>
      </c>
      <c r="AK65" s="154">
        <v>0.31730000000000003</v>
      </c>
      <c r="AL65" s="153">
        <v>7268978.7699999996</v>
      </c>
      <c r="AM65" s="154">
        <v>16.864599999999999</v>
      </c>
      <c r="AN65" s="153">
        <v>7390183448.04</v>
      </c>
      <c r="AO65" s="154">
        <v>34.224299999999999</v>
      </c>
      <c r="AP65" s="153">
        <v>28231661.399999999</v>
      </c>
      <c r="AQ65" s="154">
        <v>36.286000000000001</v>
      </c>
      <c r="AR65" s="153">
        <v>684970605.28999996</v>
      </c>
      <c r="AS65" s="154">
        <v>32.0443</v>
      </c>
      <c r="AT65" s="153">
        <v>41838406.450000003</v>
      </c>
      <c r="AU65" s="154">
        <v>64.562200000000004</v>
      </c>
      <c r="AV65" s="153">
        <v>66447295.530000001</v>
      </c>
      <c r="AW65" s="154">
        <v>59.9039</v>
      </c>
      <c r="AX65" s="153">
        <v>94529259.870000005</v>
      </c>
      <c r="AY65" s="154">
        <v>56.195300000000003</v>
      </c>
      <c r="AZ65" s="153">
        <v>89710102.510000005</v>
      </c>
      <c r="BA65" s="154">
        <v>52.74</v>
      </c>
      <c r="BB65" s="153">
        <v>74318971.579999998</v>
      </c>
      <c r="BC65" s="154">
        <v>49.400500000000001</v>
      </c>
      <c r="BD65" s="153">
        <v>65297778.020000003</v>
      </c>
      <c r="BE65" s="154">
        <v>42.823999999999998</v>
      </c>
      <c r="BF65" s="153">
        <v>51210113.969999999</v>
      </c>
      <c r="BG65" s="154">
        <v>37.776499999999999</v>
      </c>
      <c r="BH65" s="153">
        <v>29537527.539999999</v>
      </c>
      <c r="BI65" s="154">
        <v>19.118600000000001</v>
      </c>
      <c r="BJ65" s="153">
        <v>8217701.3600000003</v>
      </c>
      <c r="BK65" s="154">
        <v>6.3699000000000003</v>
      </c>
      <c r="BL65" s="153">
        <v>29823611.550000001</v>
      </c>
      <c r="BM65" s="154">
        <v>18.322299999999998</v>
      </c>
      <c r="BN65" s="153">
        <v>28945941.949999999</v>
      </c>
      <c r="BO65" s="154">
        <v>30.558499999999999</v>
      </c>
      <c r="BP65" s="153">
        <v>46572014.969999999</v>
      </c>
      <c r="BQ65" s="154">
        <v>43.486899999999999</v>
      </c>
      <c r="BR65" s="153">
        <v>21578084.079999998</v>
      </c>
      <c r="BS65" s="154">
        <v>9.3102999999999998</v>
      </c>
      <c r="BT65" s="153">
        <v>2376169020.29</v>
      </c>
      <c r="BU65" s="154">
        <v>24.643799999999999</v>
      </c>
      <c r="BV65" s="153">
        <v>14870844.41</v>
      </c>
      <c r="BW65" s="154">
        <v>6.7687999999999997</v>
      </c>
      <c r="BX65" s="153">
        <v>166407.04999999999</v>
      </c>
      <c r="BY65" s="154">
        <v>0.55589999999999995</v>
      </c>
      <c r="BZ65" s="153">
        <v>18644471.399999999</v>
      </c>
      <c r="CA65" s="154">
        <v>20.8413</v>
      </c>
      <c r="CB65" s="153">
        <v>281223.32</v>
      </c>
      <c r="CC65" s="154">
        <v>1.0178</v>
      </c>
      <c r="CD65" s="153">
        <v>406195.49</v>
      </c>
      <c r="CE65" s="154">
        <v>1.4853000000000001</v>
      </c>
      <c r="CF65" s="153">
        <v>1304721748.72</v>
      </c>
      <c r="CG65" s="154">
        <v>25.745000000000001</v>
      </c>
      <c r="CH65" s="153">
        <v>4070743.23</v>
      </c>
      <c r="CI65" s="154">
        <v>2.5329999999999999</v>
      </c>
      <c r="CJ65" s="153">
        <v>20277685.359999999</v>
      </c>
      <c r="CK65" s="154">
        <v>21.975000000000001</v>
      </c>
      <c r="CL65" s="153">
        <v>24575415.969999999</v>
      </c>
      <c r="CM65" s="154">
        <v>48.627200000000002</v>
      </c>
      <c r="CN65" s="153">
        <v>43352378.039999999</v>
      </c>
      <c r="CO65" s="154">
        <v>8.5475999999999992</v>
      </c>
      <c r="CP65" s="153">
        <v>3567913</v>
      </c>
      <c r="CQ65" s="154">
        <v>21.883199999999999</v>
      </c>
      <c r="CR65" s="153">
        <v>97887108.969999999</v>
      </c>
      <c r="CS65" s="154">
        <v>9.9443999999999999</v>
      </c>
      <c r="CT65" s="153">
        <v>31943424.199999999</v>
      </c>
      <c r="CU65" s="154">
        <v>25.450900000000001</v>
      </c>
      <c r="CV65" s="153">
        <v>-85582.63</v>
      </c>
      <c r="CW65" s="154">
        <v>-0.3342</v>
      </c>
      <c r="CX65" s="153">
        <v>58925354.149999999</v>
      </c>
      <c r="CY65" s="154">
        <v>44.871899999999997</v>
      </c>
      <c r="CZ65" s="153">
        <v>281785.42</v>
      </c>
      <c r="DA65" s="154">
        <v>0.18340000000000001</v>
      </c>
      <c r="DB65" s="153">
        <v>822250.69</v>
      </c>
      <c r="DC65" s="154">
        <v>0.29770000000000002</v>
      </c>
      <c r="DD65" s="153">
        <v>11978866</v>
      </c>
      <c r="DE65" s="154">
        <v>4.5016999999999996</v>
      </c>
      <c r="DF65" s="153">
        <v>805563158.11000001</v>
      </c>
      <c r="DG65" s="154">
        <v>25.138300000000001</v>
      </c>
      <c r="DH65" s="153">
        <v>39826169.5</v>
      </c>
      <c r="DI65" s="154">
        <v>6.2912999999999997</v>
      </c>
      <c r="DJ65" s="153">
        <v>106794778.66</v>
      </c>
      <c r="DK65" s="154">
        <v>42.378700000000002</v>
      </c>
      <c r="DL65" s="153">
        <v>956363.01</v>
      </c>
      <c r="DM65" s="154">
        <v>1.5637000000000001</v>
      </c>
      <c r="DN65" s="153">
        <v>152459065.16999999</v>
      </c>
      <c r="DO65" s="154">
        <v>52.738</v>
      </c>
      <c r="DP65" s="153">
        <v>44366795.93</v>
      </c>
      <c r="DQ65" s="154">
        <v>25.5976</v>
      </c>
      <c r="DR65" s="153">
        <v>2086362088.9400001</v>
      </c>
      <c r="DS65" s="154">
        <v>39.200400000000002</v>
      </c>
      <c r="DT65" s="153">
        <v>1489754.33</v>
      </c>
      <c r="DU65" s="154">
        <v>0.2636</v>
      </c>
      <c r="DV65" s="153">
        <v>286351.98</v>
      </c>
      <c r="DW65" s="154">
        <v>0.19500000000000001</v>
      </c>
      <c r="DX65" s="153">
        <v>11733128.17</v>
      </c>
      <c r="DY65" s="154">
        <v>37.803199999999997</v>
      </c>
      <c r="DZ65" s="153">
        <v>1833821046.4400001</v>
      </c>
      <c r="EA65" s="154">
        <v>24.842500000000001</v>
      </c>
      <c r="EB65" s="153">
        <v>663162608.20000005</v>
      </c>
      <c r="EC65" s="154">
        <v>48.356000000000002</v>
      </c>
      <c r="ED65" s="153">
        <v>1560053020.6199999</v>
      </c>
      <c r="EE65" s="154">
        <v>65.248199999999997</v>
      </c>
      <c r="EF65" s="153">
        <v>718369.93</v>
      </c>
      <c r="EG65" s="154">
        <v>2.8374999999999999</v>
      </c>
      <c r="EH65" s="153">
        <v>1205633.8</v>
      </c>
      <c r="EI65" s="154">
        <v>2.9079999999999999</v>
      </c>
      <c r="EJ65" s="153">
        <v>1699317.83</v>
      </c>
      <c r="EK65" s="154">
        <v>2.6995</v>
      </c>
      <c r="EL65" s="153">
        <v>2294108.27</v>
      </c>
      <c r="EM65" s="154">
        <v>2.4510000000000001</v>
      </c>
      <c r="EN65" s="153">
        <v>7637323.6600000001</v>
      </c>
      <c r="EO65" s="154">
        <v>1.794</v>
      </c>
      <c r="EP65" s="153">
        <v>21726107.300000001</v>
      </c>
      <c r="EQ65" s="154">
        <v>1.8731</v>
      </c>
      <c r="ER65" s="153">
        <v>416943366.47000003</v>
      </c>
      <c r="ES65" s="154">
        <v>34.011099999999999</v>
      </c>
      <c r="ET65" s="153">
        <v>338715.13</v>
      </c>
      <c r="EU65" s="154">
        <v>4.2550999999999997</v>
      </c>
      <c r="EV65" s="153">
        <v>112654.46</v>
      </c>
      <c r="EW65" s="154">
        <v>1.0738000000000001</v>
      </c>
      <c r="EX65" s="153">
        <v>482237.06</v>
      </c>
      <c r="EY65" s="154">
        <v>6.0956999999999999</v>
      </c>
      <c r="EZ65" s="153">
        <v>319913.31</v>
      </c>
      <c r="FA65" s="154">
        <v>2.0695000000000001</v>
      </c>
      <c r="FB65" s="153">
        <v>162920.34</v>
      </c>
      <c r="FC65" s="154">
        <v>1.3861000000000001</v>
      </c>
      <c r="FD65" s="153">
        <v>257898519.69999999</v>
      </c>
      <c r="FE65" s="154">
        <v>13.1092</v>
      </c>
      <c r="FF65" s="153">
        <v>432328066.49000001</v>
      </c>
      <c r="FG65" s="154">
        <v>33.494500000000002</v>
      </c>
      <c r="FH65" s="153">
        <v>8816937.0899999999</v>
      </c>
      <c r="FI65" s="154">
        <v>0.21199999999999999</v>
      </c>
      <c r="FJ65" s="153">
        <v>14538321.07</v>
      </c>
      <c r="FK65" s="154">
        <v>61.548999999999999</v>
      </c>
      <c r="FL65" s="153">
        <v>40012709.530000001</v>
      </c>
      <c r="FM65" s="154">
        <v>41.734099999999998</v>
      </c>
      <c r="FN65" s="153">
        <v>38665502.93</v>
      </c>
      <c r="FO65" s="154">
        <v>53.033999999999999</v>
      </c>
      <c r="FP65" s="153">
        <v>2119848.87</v>
      </c>
      <c r="FQ65" s="154">
        <v>3.0758999999999999</v>
      </c>
      <c r="FR65" s="153">
        <v>19680757.75</v>
      </c>
      <c r="FS65" s="154">
        <v>2.4445000000000001</v>
      </c>
      <c r="FT65" s="153">
        <v>5490215.8799999999</v>
      </c>
      <c r="FU65" s="154">
        <v>7.5156999999999998</v>
      </c>
      <c r="FV65" s="153">
        <v>22642918</v>
      </c>
      <c r="FW65" s="154">
        <v>35.67</v>
      </c>
      <c r="FX65" s="153">
        <v>938965233.17999995</v>
      </c>
      <c r="FY65" s="154">
        <v>30.403700000000001</v>
      </c>
      <c r="FZ65" s="153">
        <v>7385218.3200000003</v>
      </c>
      <c r="GA65" s="154">
        <v>6.6380999999999997</v>
      </c>
      <c r="GB65" s="153">
        <v>-896878.45</v>
      </c>
      <c r="GC65" s="154">
        <v>-0.2631</v>
      </c>
      <c r="GD65" s="153">
        <v>6885258.9100000001</v>
      </c>
      <c r="GE65" s="154">
        <v>3.3932000000000002</v>
      </c>
      <c r="GF65" s="153">
        <v>772769934.60000002</v>
      </c>
      <c r="GG65" s="154">
        <v>31.044899999999998</v>
      </c>
      <c r="GH65" s="153">
        <v>418293794.54000002</v>
      </c>
      <c r="GI65" s="154">
        <v>80.150899999999993</v>
      </c>
      <c r="GJ65" s="153">
        <v>280993278.00999999</v>
      </c>
      <c r="GK65" s="154">
        <v>46.842100000000002</v>
      </c>
      <c r="GL65" s="153">
        <v>42907722.890000001</v>
      </c>
      <c r="GM65" s="154">
        <v>26.766200000000001</v>
      </c>
      <c r="GN65" s="153">
        <v>-1707302.69</v>
      </c>
      <c r="GO65" s="154">
        <v>-2.6100000000000002E-2</v>
      </c>
      <c r="GP65" s="153">
        <v>-60633348.509999998</v>
      </c>
      <c r="GQ65" s="154">
        <v>-1.2193000000000001</v>
      </c>
      <c r="GR65" s="153">
        <v>954060445.07000005</v>
      </c>
      <c r="GS65" s="154">
        <v>41.332900000000002</v>
      </c>
      <c r="GT65" s="153">
        <v>899025485.05999994</v>
      </c>
      <c r="GU65" s="154">
        <v>37.178800000000003</v>
      </c>
      <c r="GV65" s="153">
        <v>757869555.76999998</v>
      </c>
      <c r="GW65" s="154">
        <v>54.971200000000003</v>
      </c>
      <c r="GX65" s="153">
        <v>1685536606</v>
      </c>
      <c r="GY65" s="154">
        <v>30.130199999999999</v>
      </c>
      <c r="GZ65" s="153">
        <v>823368093.05999994</v>
      </c>
      <c r="HA65" s="154">
        <v>37.731099999999998</v>
      </c>
      <c r="HB65" s="153">
        <v>549051442.77999997</v>
      </c>
      <c r="HC65" s="154">
        <v>28.397099999999998</v>
      </c>
      <c r="HD65" s="153">
        <v>73552715.959999993</v>
      </c>
      <c r="HE65" s="154">
        <v>84.580600000000004</v>
      </c>
      <c r="HF65" s="153">
        <v>3440898.64</v>
      </c>
      <c r="HG65" s="154">
        <v>17.152000000000001</v>
      </c>
      <c r="HH65" s="153">
        <v>13008846.98</v>
      </c>
      <c r="HI65" s="154">
        <v>1.3090999999999999</v>
      </c>
      <c r="HJ65" s="153">
        <v>17151430.739999998</v>
      </c>
      <c r="HK65" s="154">
        <v>23.396000000000001</v>
      </c>
      <c r="HL65" s="153">
        <v>662972.76</v>
      </c>
      <c r="HM65" s="154">
        <v>1.2974000000000001</v>
      </c>
      <c r="HN65" s="153">
        <v>197109.18</v>
      </c>
      <c r="HO65" s="154">
        <v>0.22289999999999999</v>
      </c>
    </row>
    <row r="66" spans="1:223" ht="13.5" thickTop="1" x14ac:dyDescent="0.2"/>
    <row r="67" spans="1:223" x14ac:dyDescent="0.2">
      <c r="A67" t="s">
        <v>243</v>
      </c>
      <c r="B67" s="31">
        <v>59854103621.980003</v>
      </c>
      <c r="D67" s="31">
        <v>36384606.640000001</v>
      </c>
      <c r="F67" s="31">
        <v>0</v>
      </c>
      <c r="H67" s="31">
        <v>0</v>
      </c>
      <c r="J67" s="31">
        <v>135126646.40000001</v>
      </c>
      <c r="L67" s="31">
        <v>67100239.939999998</v>
      </c>
      <c r="N67" s="31">
        <v>39396900.049999997</v>
      </c>
      <c r="P67" s="31">
        <v>0</v>
      </c>
      <c r="R67" s="31">
        <v>5857278.3799999999</v>
      </c>
      <c r="T67" s="31">
        <v>0</v>
      </c>
      <c r="V67" s="31">
        <v>144352531.41</v>
      </c>
      <c r="X67" s="31">
        <v>21614223.149999999</v>
      </c>
      <c r="Z67" s="31">
        <v>0</v>
      </c>
      <c r="AB67" s="31">
        <v>22803894.32</v>
      </c>
      <c r="AD67" s="31">
        <v>0</v>
      </c>
      <c r="AF67" s="31">
        <v>57538098.390000001</v>
      </c>
      <c r="AH67" s="31">
        <v>0</v>
      </c>
      <c r="AJ67" s="31">
        <v>0</v>
      </c>
      <c r="AL67" s="31">
        <v>0</v>
      </c>
      <c r="AN67" s="31">
        <v>17354504862.16</v>
      </c>
      <c r="AP67" s="31">
        <v>50552169.479999997</v>
      </c>
      <c r="AR67" s="31">
        <v>0</v>
      </c>
      <c r="AT67" s="31">
        <v>0</v>
      </c>
      <c r="AV67" s="31">
        <v>0</v>
      </c>
      <c r="AX67" s="31">
        <v>0</v>
      </c>
      <c r="AZ67" s="31">
        <v>0</v>
      </c>
      <c r="BB67" s="31">
        <v>0</v>
      </c>
      <c r="BD67" s="31">
        <v>0</v>
      </c>
      <c r="BF67" s="31">
        <v>0</v>
      </c>
      <c r="BH67" s="31">
        <v>0</v>
      </c>
      <c r="BJ67" s="31">
        <v>0</v>
      </c>
      <c r="BL67" s="31">
        <v>0</v>
      </c>
      <c r="BN67" s="31">
        <v>90062734</v>
      </c>
      <c r="BP67" s="31">
        <v>79485413</v>
      </c>
      <c r="BR67" s="31">
        <v>0</v>
      </c>
      <c r="BT67" s="31">
        <v>0</v>
      </c>
      <c r="BV67" s="31">
        <v>0</v>
      </c>
      <c r="BX67" s="31">
        <v>0</v>
      </c>
      <c r="BZ67" s="31">
        <v>15839212.33</v>
      </c>
      <c r="CB67" s="31">
        <v>0</v>
      </c>
      <c r="CD67" s="31">
        <v>0</v>
      </c>
      <c r="CF67" s="31">
        <v>422214379.06</v>
      </c>
      <c r="CH67" s="31">
        <v>160709527.81999999</v>
      </c>
      <c r="CJ67" s="31">
        <v>1614834.05</v>
      </c>
      <c r="CL67" s="31">
        <v>5382342.4800000004</v>
      </c>
      <c r="CN67" s="31">
        <v>0</v>
      </c>
      <c r="CP67" s="31">
        <v>16304364</v>
      </c>
      <c r="CR67" s="31">
        <v>1532864.19</v>
      </c>
      <c r="CT67" s="31">
        <v>125504372.7</v>
      </c>
      <c r="CV67" s="31">
        <v>25609479.059999999</v>
      </c>
      <c r="CX67" s="31">
        <v>0</v>
      </c>
      <c r="CZ67" s="31">
        <v>0</v>
      </c>
      <c r="DB67" s="31">
        <v>0</v>
      </c>
      <c r="DD67" s="31">
        <v>0</v>
      </c>
      <c r="DF67" s="31">
        <v>1878914242</v>
      </c>
      <c r="DH67" s="31">
        <v>632496116</v>
      </c>
      <c r="DJ67" s="31">
        <v>25871645.98</v>
      </c>
      <c r="DL67" s="31">
        <v>37313556.579999998</v>
      </c>
      <c r="DN67" s="31">
        <v>0</v>
      </c>
      <c r="DP67" s="31">
        <v>173323827.90000001</v>
      </c>
      <c r="DR67" s="31">
        <v>975455536.60000002</v>
      </c>
      <c r="DT67" s="31">
        <v>226705679.90000001</v>
      </c>
      <c r="DV67" s="31">
        <v>38681263.5</v>
      </c>
      <c r="DX67" s="31">
        <v>0</v>
      </c>
      <c r="DZ67" s="31">
        <v>5000659116</v>
      </c>
      <c r="EB67" s="31">
        <v>1302003871</v>
      </c>
      <c r="ED67" s="31">
        <v>620746383.60000002</v>
      </c>
      <c r="EF67" s="31">
        <v>922129.01</v>
      </c>
      <c r="EH67" s="31">
        <v>8076729.3799999999</v>
      </c>
      <c r="EJ67" s="31">
        <v>12280182.77</v>
      </c>
      <c r="EL67" s="31">
        <v>55295755.670000002</v>
      </c>
      <c r="EN67" s="31">
        <v>122558199.48</v>
      </c>
      <c r="EP67" s="31">
        <v>506456492.13</v>
      </c>
      <c r="ER67" s="31">
        <v>1211396479</v>
      </c>
      <c r="ET67" s="31">
        <v>6675359.3200000003</v>
      </c>
      <c r="EV67" s="31">
        <v>6881803.7000000002</v>
      </c>
      <c r="EX67" s="31">
        <v>6816844.8399999999</v>
      </c>
      <c r="EZ67" s="31">
        <v>12821806.16</v>
      </c>
      <c r="FB67" s="31">
        <v>192610.37</v>
      </c>
      <c r="FD67" s="31">
        <v>1285586768</v>
      </c>
      <c r="FF67" s="31">
        <v>1122687771</v>
      </c>
      <c r="FH67" s="31">
        <v>2113420462</v>
      </c>
      <c r="FJ67" s="31">
        <v>22557795.84</v>
      </c>
      <c r="FL67" s="31">
        <v>95875240</v>
      </c>
      <c r="FN67" s="31">
        <v>0</v>
      </c>
      <c r="FP67" s="31">
        <v>20675274.239999998</v>
      </c>
      <c r="FR67" s="31">
        <v>32203782.859999999</v>
      </c>
      <c r="FT67" s="31">
        <v>48212866.469999999</v>
      </c>
      <c r="FV67" s="31">
        <v>0</v>
      </c>
      <c r="FX67" s="31">
        <v>1760343375.77</v>
      </c>
      <c r="FZ67" s="31">
        <v>0</v>
      </c>
      <c r="GB67" s="31">
        <v>0</v>
      </c>
      <c r="GD67" s="31">
        <v>64932507.859999999</v>
      </c>
      <c r="GF67" s="31">
        <v>1426249679</v>
      </c>
      <c r="GH67" s="31">
        <v>433334239.10000002</v>
      </c>
      <c r="GJ67" s="31">
        <v>246475351.19999999</v>
      </c>
      <c r="GL67" s="31">
        <v>66040919.969999999</v>
      </c>
      <c r="GN67" s="31">
        <v>2030432458</v>
      </c>
      <c r="GP67" s="31">
        <v>1421577346</v>
      </c>
      <c r="GR67" s="31">
        <v>2308195812</v>
      </c>
      <c r="GT67" s="31">
        <v>2418046919</v>
      </c>
      <c r="GV67" s="31">
        <v>1378648661</v>
      </c>
      <c r="GX67" s="31">
        <v>5594025688</v>
      </c>
      <c r="GZ67" s="31">
        <v>2182160132</v>
      </c>
      <c r="HB67" s="31">
        <v>1933363634</v>
      </c>
      <c r="HD67" s="31">
        <v>86959160.769999996</v>
      </c>
      <c r="HF67" s="31">
        <v>20061174</v>
      </c>
      <c r="HH67" s="31">
        <v>0</v>
      </c>
      <c r="HJ67" s="31">
        <v>0</v>
      </c>
      <c r="HL67" s="31">
        <v>0</v>
      </c>
      <c r="HN67" s="31">
        <v>0</v>
      </c>
    </row>
  </sheetData>
  <mergeCells count="222">
    <mergeCell ref="HL54:HM55"/>
    <mergeCell ref="HN54:HO55"/>
    <mergeCell ref="GZ54:HA55"/>
    <mergeCell ref="HB54:HC55"/>
    <mergeCell ref="HD54:HE55"/>
    <mergeCell ref="HF54:HG55"/>
    <mergeCell ref="HH54:HI55"/>
    <mergeCell ref="HJ54:HK55"/>
    <mergeCell ref="GN54:GO55"/>
    <mergeCell ref="GP54:GQ55"/>
    <mergeCell ref="GR54:GS55"/>
    <mergeCell ref="GT54:GU55"/>
    <mergeCell ref="GV54:GW55"/>
    <mergeCell ref="GX54:GY55"/>
    <mergeCell ref="GB54:GC55"/>
    <mergeCell ref="GD54:GE55"/>
    <mergeCell ref="GF54:GG55"/>
    <mergeCell ref="GH54:GI55"/>
    <mergeCell ref="GJ54:GK55"/>
    <mergeCell ref="GL54:GM55"/>
    <mergeCell ref="FP54:FQ55"/>
    <mergeCell ref="FR54:FS55"/>
    <mergeCell ref="FT54:FU55"/>
    <mergeCell ref="FV54:FW55"/>
    <mergeCell ref="FX54:FY55"/>
    <mergeCell ref="FZ54:GA55"/>
    <mergeCell ref="FD54:FE55"/>
    <mergeCell ref="FF54:FG55"/>
    <mergeCell ref="FH54:FI55"/>
    <mergeCell ref="FJ54:FK55"/>
    <mergeCell ref="FL54:FM55"/>
    <mergeCell ref="FN54:FO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HJ3:HK4"/>
    <mergeCell ref="HL3:HM4"/>
    <mergeCell ref="HN3:HO4"/>
    <mergeCell ref="HB3:HC4"/>
    <mergeCell ref="HD3:HE4"/>
    <mergeCell ref="HF3:HG4"/>
    <mergeCell ref="HH3:HI4"/>
    <mergeCell ref="FT3:FU4"/>
    <mergeCell ref="FV3:FW4"/>
    <mergeCell ref="FX3:FY4"/>
    <mergeCell ref="FB3:FC4"/>
    <mergeCell ref="FD3:FE4"/>
    <mergeCell ref="FF3:FG4"/>
    <mergeCell ref="FH3:FI4"/>
    <mergeCell ref="FJ3:FK4"/>
    <mergeCell ref="FL3:FM4"/>
    <mergeCell ref="EP3:EQ4"/>
    <mergeCell ref="ER3:ES4"/>
    <mergeCell ref="B54:C54"/>
    <mergeCell ref="D54:E55"/>
    <mergeCell ref="F54:G55"/>
    <mergeCell ref="H54:I55"/>
    <mergeCell ref="J54:K55"/>
    <mergeCell ref="L54:M55"/>
    <mergeCell ref="N54:O55"/>
    <mergeCell ref="GX3:GY4"/>
    <mergeCell ref="GZ3:HA4"/>
    <mergeCell ref="GL3:GM4"/>
    <mergeCell ref="GN3:GO4"/>
    <mergeCell ref="GP3:GQ4"/>
    <mergeCell ref="GR3:GS4"/>
    <mergeCell ref="GT3:GU4"/>
    <mergeCell ref="GV3:GW4"/>
    <mergeCell ref="FZ3:GA4"/>
    <mergeCell ref="GB3:GC4"/>
    <mergeCell ref="GD3:GE4"/>
    <mergeCell ref="GF3:GG4"/>
    <mergeCell ref="GH3:GI4"/>
    <mergeCell ref="GJ3:GK4"/>
    <mergeCell ref="FN3:FO4"/>
    <mergeCell ref="FP3:FQ4"/>
    <mergeCell ref="FR3:F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67"/>
  <sheetViews>
    <sheetView workbookViewId="0"/>
  </sheetViews>
  <sheetFormatPr defaultRowHeight="12.75" x14ac:dyDescent="0.2"/>
  <cols>
    <col min="1" max="1" width="46.42578125" bestFit="1" customWidth="1"/>
    <col min="2" max="2" width="12.710937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710937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140625" style="31" bestFit="1" customWidth="1"/>
    <col min="83" max="83" width="4" bestFit="1" customWidth="1"/>
    <col min="84" max="84" width="12.14062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2.140625" style="31" bestFit="1" customWidth="1"/>
    <col min="91" max="91" width="4" bestFit="1" customWidth="1"/>
    <col min="92" max="92" width="12.140625" style="31" bestFit="1" customWidth="1"/>
    <col min="93" max="93" width="4" bestFit="1" customWidth="1"/>
    <col min="94" max="94" width="12.7109375" style="31" bestFit="1" customWidth="1"/>
    <col min="95" max="95" width="4" bestFit="1" customWidth="1"/>
    <col min="96" max="96" width="8.140625" style="31" bestFit="1" customWidth="1"/>
    <col min="97" max="97" width="4" bestFit="1" customWidth="1"/>
    <col min="98" max="98" width="11.140625" style="31" bestFit="1" customWidth="1"/>
    <col min="99" max="99" width="4" bestFit="1" customWidth="1"/>
    <col min="100" max="100" width="12.710937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12.140625" style="31" bestFit="1" customWidth="1"/>
    <col min="109" max="109" width="4" bestFit="1" customWidth="1"/>
    <col min="110" max="110" width="10.140625" style="31" bestFit="1" customWidth="1"/>
    <col min="111" max="111" width="4" bestFit="1" customWidth="1"/>
    <col min="112" max="112" width="12.14062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2.140625" style="31" bestFit="1" customWidth="1"/>
    <col min="117" max="117" width="4" bestFit="1" customWidth="1"/>
    <col min="118" max="118" width="12.14062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1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2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7109375" style="31" bestFit="1" customWidth="1"/>
    <col min="143" max="143" width="4" bestFit="1" customWidth="1"/>
    <col min="257" max="257" width="46.42578125" bestFit="1" customWidth="1"/>
    <col min="258" max="258" width="12.710937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710937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2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2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2.7109375" bestFit="1" customWidth="1"/>
    <col min="351" max="351" width="4" bestFit="1" customWidth="1"/>
    <col min="352" max="352" width="8.140625" bestFit="1" customWidth="1"/>
    <col min="353" max="353" width="4" bestFit="1" customWidth="1"/>
    <col min="354" max="354" width="11.140625" bestFit="1" customWidth="1"/>
    <col min="355" max="355" width="4" bestFit="1" customWidth="1"/>
    <col min="356" max="356" width="12.710937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0.140625" bestFit="1" customWidth="1"/>
    <col min="367" max="367" width="4" bestFit="1" customWidth="1"/>
    <col min="368" max="368" width="12.140625" bestFit="1" customWidth="1"/>
    <col min="369" max="369" width="4" bestFit="1" customWidth="1"/>
    <col min="370" max="370" width="12.140625" bestFit="1" customWidth="1"/>
    <col min="371" max="371" width="4" bestFit="1" customWidth="1"/>
    <col min="372" max="372" width="12.140625" bestFit="1" customWidth="1"/>
    <col min="373" max="373" width="4" bestFit="1" customWidth="1"/>
    <col min="374" max="374" width="12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1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2.140625" bestFit="1" customWidth="1"/>
    <col min="391" max="391" width="4" bestFit="1" customWidth="1"/>
    <col min="392" max="392" width="12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7109375" bestFit="1" customWidth="1"/>
    <col min="399" max="399" width="4" bestFit="1" customWidth="1"/>
    <col min="513" max="513" width="46.42578125" bestFit="1" customWidth="1"/>
    <col min="514" max="514" width="12.710937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710937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2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2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2.7109375" bestFit="1" customWidth="1"/>
    <col min="607" max="607" width="4" bestFit="1" customWidth="1"/>
    <col min="608" max="608" width="8.140625" bestFit="1" customWidth="1"/>
    <col min="609" max="609" width="4" bestFit="1" customWidth="1"/>
    <col min="610" max="610" width="11.140625" bestFit="1" customWidth="1"/>
    <col min="611" max="611" width="4" bestFit="1" customWidth="1"/>
    <col min="612" max="612" width="12.710937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0.140625" bestFit="1" customWidth="1"/>
    <col min="623" max="623" width="4" bestFit="1" customWidth="1"/>
    <col min="624" max="624" width="12.140625" bestFit="1" customWidth="1"/>
    <col min="625" max="625" width="4" bestFit="1" customWidth="1"/>
    <col min="626" max="626" width="12.140625" bestFit="1" customWidth="1"/>
    <col min="627" max="627" width="4" bestFit="1" customWidth="1"/>
    <col min="628" max="628" width="12.140625" bestFit="1" customWidth="1"/>
    <col min="629" max="629" width="4" bestFit="1" customWidth="1"/>
    <col min="630" max="630" width="12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1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2.140625" bestFit="1" customWidth="1"/>
    <col min="647" max="647" width="4" bestFit="1" customWidth="1"/>
    <col min="648" max="648" width="12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7109375" bestFit="1" customWidth="1"/>
    <col min="655" max="655" width="4" bestFit="1" customWidth="1"/>
    <col min="769" max="769" width="46.42578125" bestFit="1" customWidth="1"/>
    <col min="770" max="770" width="12.710937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710937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2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2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2.7109375" bestFit="1" customWidth="1"/>
    <col min="863" max="863" width="4" bestFit="1" customWidth="1"/>
    <col min="864" max="864" width="8.140625" bestFit="1" customWidth="1"/>
    <col min="865" max="865" width="4" bestFit="1" customWidth="1"/>
    <col min="866" max="866" width="11.140625" bestFit="1" customWidth="1"/>
    <col min="867" max="867" width="4" bestFit="1" customWidth="1"/>
    <col min="868" max="868" width="12.710937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0.140625" bestFit="1" customWidth="1"/>
    <col min="879" max="879" width="4" bestFit="1" customWidth="1"/>
    <col min="880" max="880" width="12.140625" bestFit="1" customWidth="1"/>
    <col min="881" max="881" width="4" bestFit="1" customWidth="1"/>
    <col min="882" max="882" width="12.140625" bestFit="1" customWidth="1"/>
    <col min="883" max="883" width="4" bestFit="1" customWidth="1"/>
    <col min="884" max="884" width="12.140625" bestFit="1" customWidth="1"/>
    <col min="885" max="885" width="4" bestFit="1" customWidth="1"/>
    <col min="886" max="886" width="12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1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2.140625" bestFit="1" customWidth="1"/>
    <col min="903" max="903" width="4" bestFit="1" customWidth="1"/>
    <col min="904" max="904" width="12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7109375" bestFit="1" customWidth="1"/>
    <col min="911" max="911" width="4" bestFit="1" customWidth="1"/>
    <col min="1025" max="1025" width="46.42578125" bestFit="1" customWidth="1"/>
    <col min="1026" max="1026" width="12.710937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710937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2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2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2.7109375" bestFit="1" customWidth="1"/>
    <col min="1119" max="1119" width="4" bestFit="1" customWidth="1"/>
    <col min="1120" max="1120" width="8.140625" bestFit="1" customWidth="1"/>
    <col min="1121" max="1121" width="4" bestFit="1" customWidth="1"/>
    <col min="1122" max="1122" width="11.140625" bestFit="1" customWidth="1"/>
    <col min="1123" max="1123" width="4" bestFit="1" customWidth="1"/>
    <col min="1124" max="1124" width="12.710937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0.140625" bestFit="1" customWidth="1"/>
    <col min="1135" max="1135" width="4" bestFit="1" customWidth="1"/>
    <col min="1136" max="1136" width="12.140625" bestFit="1" customWidth="1"/>
    <col min="1137" max="1137" width="4" bestFit="1" customWidth="1"/>
    <col min="1138" max="1138" width="12.140625" bestFit="1" customWidth="1"/>
    <col min="1139" max="1139" width="4" bestFit="1" customWidth="1"/>
    <col min="1140" max="1140" width="12.140625" bestFit="1" customWidth="1"/>
    <col min="1141" max="1141" width="4" bestFit="1" customWidth="1"/>
    <col min="1142" max="1142" width="12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1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2.140625" bestFit="1" customWidth="1"/>
    <col min="1159" max="1159" width="4" bestFit="1" customWidth="1"/>
    <col min="1160" max="1160" width="12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7109375" bestFit="1" customWidth="1"/>
    <col min="1167" max="1167" width="4" bestFit="1" customWidth="1"/>
    <col min="1281" max="1281" width="46.42578125" bestFit="1" customWidth="1"/>
    <col min="1282" max="1282" width="12.710937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710937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2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2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2.7109375" bestFit="1" customWidth="1"/>
    <col min="1375" max="1375" width="4" bestFit="1" customWidth="1"/>
    <col min="1376" max="1376" width="8.140625" bestFit="1" customWidth="1"/>
    <col min="1377" max="1377" width="4" bestFit="1" customWidth="1"/>
    <col min="1378" max="1378" width="11.140625" bestFit="1" customWidth="1"/>
    <col min="1379" max="1379" width="4" bestFit="1" customWidth="1"/>
    <col min="1380" max="1380" width="12.710937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0.140625" bestFit="1" customWidth="1"/>
    <col min="1391" max="1391" width="4" bestFit="1" customWidth="1"/>
    <col min="1392" max="1392" width="12.140625" bestFit="1" customWidth="1"/>
    <col min="1393" max="1393" width="4" bestFit="1" customWidth="1"/>
    <col min="1394" max="1394" width="12.140625" bestFit="1" customWidth="1"/>
    <col min="1395" max="1395" width="4" bestFit="1" customWidth="1"/>
    <col min="1396" max="1396" width="12.140625" bestFit="1" customWidth="1"/>
    <col min="1397" max="1397" width="4" bestFit="1" customWidth="1"/>
    <col min="1398" max="1398" width="12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1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2.140625" bestFit="1" customWidth="1"/>
    <col min="1415" max="1415" width="4" bestFit="1" customWidth="1"/>
    <col min="1416" max="1416" width="12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7109375" bestFit="1" customWidth="1"/>
    <col min="1423" max="1423" width="4" bestFit="1" customWidth="1"/>
    <col min="1537" max="1537" width="46.42578125" bestFit="1" customWidth="1"/>
    <col min="1538" max="1538" width="12.710937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710937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2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2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2.7109375" bestFit="1" customWidth="1"/>
    <col min="1631" max="1631" width="4" bestFit="1" customWidth="1"/>
    <col min="1632" max="1632" width="8.140625" bestFit="1" customWidth="1"/>
    <col min="1633" max="1633" width="4" bestFit="1" customWidth="1"/>
    <col min="1634" max="1634" width="11.140625" bestFit="1" customWidth="1"/>
    <col min="1635" max="1635" width="4" bestFit="1" customWidth="1"/>
    <col min="1636" max="1636" width="12.710937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0.140625" bestFit="1" customWidth="1"/>
    <col min="1647" max="1647" width="4" bestFit="1" customWidth="1"/>
    <col min="1648" max="1648" width="12.140625" bestFit="1" customWidth="1"/>
    <col min="1649" max="1649" width="4" bestFit="1" customWidth="1"/>
    <col min="1650" max="1650" width="12.140625" bestFit="1" customWidth="1"/>
    <col min="1651" max="1651" width="4" bestFit="1" customWidth="1"/>
    <col min="1652" max="1652" width="12.140625" bestFit="1" customWidth="1"/>
    <col min="1653" max="1653" width="4" bestFit="1" customWidth="1"/>
    <col min="1654" max="1654" width="12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1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2.140625" bestFit="1" customWidth="1"/>
    <col min="1671" max="1671" width="4" bestFit="1" customWidth="1"/>
    <col min="1672" max="1672" width="12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7109375" bestFit="1" customWidth="1"/>
    <col min="1679" max="1679" width="4" bestFit="1" customWidth="1"/>
    <col min="1793" max="1793" width="46.42578125" bestFit="1" customWidth="1"/>
    <col min="1794" max="1794" width="12.710937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710937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2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2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2.7109375" bestFit="1" customWidth="1"/>
    <col min="1887" max="1887" width="4" bestFit="1" customWidth="1"/>
    <col min="1888" max="1888" width="8.140625" bestFit="1" customWidth="1"/>
    <col min="1889" max="1889" width="4" bestFit="1" customWidth="1"/>
    <col min="1890" max="1890" width="11.140625" bestFit="1" customWidth="1"/>
    <col min="1891" max="1891" width="4" bestFit="1" customWidth="1"/>
    <col min="1892" max="1892" width="12.710937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0.140625" bestFit="1" customWidth="1"/>
    <col min="1903" max="1903" width="4" bestFit="1" customWidth="1"/>
    <col min="1904" max="1904" width="12.140625" bestFit="1" customWidth="1"/>
    <col min="1905" max="1905" width="4" bestFit="1" customWidth="1"/>
    <col min="1906" max="1906" width="12.140625" bestFit="1" customWidth="1"/>
    <col min="1907" max="1907" width="4" bestFit="1" customWidth="1"/>
    <col min="1908" max="1908" width="12.140625" bestFit="1" customWidth="1"/>
    <col min="1909" max="1909" width="4" bestFit="1" customWidth="1"/>
    <col min="1910" max="1910" width="12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1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2.140625" bestFit="1" customWidth="1"/>
    <col min="1927" max="1927" width="4" bestFit="1" customWidth="1"/>
    <col min="1928" max="1928" width="12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7109375" bestFit="1" customWidth="1"/>
    <col min="1935" max="1935" width="4" bestFit="1" customWidth="1"/>
    <col min="2049" max="2049" width="46.42578125" bestFit="1" customWidth="1"/>
    <col min="2050" max="2050" width="12.710937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710937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2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2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2.7109375" bestFit="1" customWidth="1"/>
    <col min="2143" max="2143" width="4" bestFit="1" customWidth="1"/>
    <col min="2144" max="2144" width="8.140625" bestFit="1" customWidth="1"/>
    <col min="2145" max="2145" width="4" bestFit="1" customWidth="1"/>
    <col min="2146" max="2146" width="11.140625" bestFit="1" customWidth="1"/>
    <col min="2147" max="2147" width="4" bestFit="1" customWidth="1"/>
    <col min="2148" max="2148" width="12.710937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0.140625" bestFit="1" customWidth="1"/>
    <col min="2159" max="2159" width="4" bestFit="1" customWidth="1"/>
    <col min="2160" max="2160" width="12.140625" bestFit="1" customWidth="1"/>
    <col min="2161" max="2161" width="4" bestFit="1" customWidth="1"/>
    <col min="2162" max="2162" width="12.140625" bestFit="1" customWidth="1"/>
    <col min="2163" max="2163" width="4" bestFit="1" customWidth="1"/>
    <col min="2164" max="2164" width="12.140625" bestFit="1" customWidth="1"/>
    <col min="2165" max="2165" width="4" bestFit="1" customWidth="1"/>
    <col min="2166" max="2166" width="12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1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2.140625" bestFit="1" customWidth="1"/>
    <col min="2183" max="2183" width="4" bestFit="1" customWidth="1"/>
    <col min="2184" max="2184" width="12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7109375" bestFit="1" customWidth="1"/>
    <col min="2191" max="2191" width="4" bestFit="1" customWidth="1"/>
    <col min="2305" max="2305" width="46.42578125" bestFit="1" customWidth="1"/>
    <col min="2306" max="2306" width="12.710937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710937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2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2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2.7109375" bestFit="1" customWidth="1"/>
    <col min="2399" max="2399" width="4" bestFit="1" customWidth="1"/>
    <col min="2400" max="2400" width="8.140625" bestFit="1" customWidth="1"/>
    <col min="2401" max="2401" width="4" bestFit="1" customWidth="1"/>
    <col min="2402" max="2402" width="11.140625" bestFit="1" customWidth="1"/>
    <col min="2403" max="2403" width="4" bestFit="1" customWidth="1"/>
    <col min="2404" max="2404" width="12.710937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0.140625" bestFit="1" customWidth="1"/>
    <col min="2415" max="2415" width="4" bestFit="1" customWidth="1"/>
    <col min="2416" max="2416" width="12.140625" bestFit="1" customWidth="1"/>
    <col min="2417" max="2417" width="4" bestFit="1" customWidth="1"/>
    <col min="2418" max="2418" width="12.140625" bestFit="1" customWidth="1"/>
    <col min="2419" max="2419" width="4" bestFit="1" customWidth="1"/>
    <col min="2420" max="2420" width="12.140625" bestFit="1" customWidth="1"/>
    <col min="2421" max="2421" width="4" bestFit="1" customWidth="1"/>
    <col min="2422" max="2422" width="12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1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2.140625" bestFit="1" customWidth="1"/>
    <col min="2439" max="2439" width="4" bestFit="1" customWidth="1"/>
    <col min="2440" max="2440" width="12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7109375" bestFit="1" customWidth="1"/>
    <col min="2447" max="2447" width="4" bestFit="1" customWidth="1"/>
    <col min="2561" max="2561" width="46.42578125" bestFit="1" customWidth="1"/>
    <col min="2562" max="2562" width="12.710937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710937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2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2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2.7109375" bestFit="1" customWidth="1"/>
    <col min="2655" max="2655" width="4" bestFit="1" customWidth="1"/>
    <col min="2656" max="2656" width="8.140625" bestFit="1" customWidth="1"/>
    <col min="2657" max="2657" width="4" bestFit="1" customWidth="1"/>
    <col min="2658" max="2658" width="11.140625" bestFit="1" customWidth="1"/>
    <col min="2659" max="2659" width="4" bestFit="1" customWidth="1"/>
    <col min="2660" max="2660" width="12.710937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0.140625" bestFit="1" customWidth="1"/>
    <col min="2671" max="2671" width="4" bestFit="1" customWidth="1"/>
    <col min="2672" max="2672" width="12.140625" bestFit="1" customWidth="1"/>
    <col min="2673" max="2673" width="4" bestFit="1" customWidth="1"/>
    <col min="2674" max="2674" width="12.140625" bestFit="1" customWidth="1"/>
    <col min="2675" max="2675" width="4" bestFit="1" customWidth="1"/>
    <col min="2676" max="2676" width="12.140625" bestFit="1" customWidth="1"/>
    <col min="2677" max="2677" width="4" bestFit="1" customWidth="1"/>
    <col min="2678" max="2678" width="12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1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2.140625" bestFit="1" customWidth="1"/>
    <col min="2695" max="2695" width="4" bestFit="1" customWidth="1"/>
    <col min="2696" max="2696" width="12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7109375" bestFit="1" customWidth="1"/>
    <col min="2703" max="2703" width="4" bestFit="1" customWidth="1"/>
    <col min="2817" max="2817" width="46.42578125" bestFit="1" customWidth="1"/>
    <col min="2818" max="2818" width="12.710937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710937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2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2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2.7109375" bestFit="1" customWidth="1"/>
    <col min="2911" max="2911" width="4" bestFit="1" customWidth="1"/>
    <col min="2912" max="2912" width="8.140625" bestFit="1" customWidth="1"/>
    <col min="2913" max="2913" width="4" bestFit="1" customWidth="1"/>
    <col min="2914" max="2914" width="11.140625" bestFit="1" customWidth="1"/>
    <col min="2915" max="2915" width="4" bestFit="1" customWidth="1"/>
    <col min="2916" max="2916" width="12.710937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0.140625" bestFit="1" customWidth="1"/>
    <col min="2927" max="2927" width="4" bestFit="1" customWidth="1"/>
    <col min="2928" max="2928" width="12.140625" bestFit="1" customWidth="1"/>
    <col min="2929" max="2929" width="4" bestFit="1" customWidth="1"/>
    <col min="2930" max="2930" width="12.140625" bestFit="1" customWidth="1"/>
    <col min="2931" max="2931" width="4" bestFit="1" customWidth="1"/>
    <col min="2932" max="2932" width="12.140625" bestFit="1" customWidth="1"/>
    <col min="2933" max="2933" width="4" bestFit="1" customWidth="1"/>
    <col min="2934" max="2934" width="12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1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2.140625" bestFit="1" customWidth="1"/>
    <col min="2951" max="2951" width="4" bestFit="1" customWidth="1"/>
    <col min="2952" max="2952" width="12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7109375" bestFit="1" customWidth="1"/>
    <col min="2959" max="2959" width="4" bestFit="1" customWidth="1"/>
    <col min="3073" max="3073" width="46.42578125" bestFit="1" customWidth="1"/>
    <col min="3074" max="3074" width="12.710937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710937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2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2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2.7109375" bestFit="1" customWidth="1"/>
    <col min="3167" max="3167" width="4" bestFit="1" customWidth="1"/>
    <col min="3168" max="3168" width="8.140625" bestFit="1" customWidth="1"/>
    <col min="3169" max="3169" width="4" bestFit="1" customWidth="1"/>
    <col min="3170" max="3170" width="11.140625" bestFit="1" customWidth="1"/>
    <col min="3171" max="3171" width="4" bestFit="1" customWidth="1"/>
    <col min="3172" max="3172" width="12.710937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0.140625" bestFit="1" customWidth="1"/>
    <col min="3183" max="3183" width="4" bestFit="1" customWidth="1"/>
    <col min="3184" max="3184" width="12.140625" bestFit="1" customWidth="1"/>
    <col min="3185" max="3185" width="4" bestFit="1" customWidth="1"/>
    <col min="3186" max="3186" width="12.140625" bestFit="1" customWidth="1"/>
    <col min="3187" max="3187" width="4" bestFit="1" customWidth="1"/>
    <col min="3188" max="3188" width="12.140625" bestFit="1" customWidth="1"/>
    <col min="3189" max="3189" width="4" bestFit="1" customWidth="1"/>
    <col min="3190" max="3190" width="12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1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2.140625" bestFit="1" customWidth="1"/>
    <col min="3207" max="3207" width="4" bestFit="1" customWidth="1"/>
    <col min="3208" max="3208" width="12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7109375" bestFit="1" customWidth="1"/>
    <col min="3215" max="3215" width="4" bestFit="1" customWidth="1"/>
    <col min="3329" max="3329" width="46.42578125" bestFit="1" customWidth="1"/>
    <col min="3330" max="3330" width="12.710937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710937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2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2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2.7109375" bestFit="1" customWidth="1"/>
    <col min="3423" max="3423" width="4" bestFit="1" customWidth="1"/>
    <col min="3424" max="3424" width="8.140625" bestFit="1" customWidth="1"/>
    <col min="3425" max="3425" width="4" bestFit="1" customWidth="1"/>
    <col min="3426" max="3426" width="11.140625" bestFit="1" customWidth="1"/>
    <col min="3427" max="3427" width="4" bestFit="1" customWidth="1"/>
    <col min="3428" max="3428" width="12.710937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0.140625" bestFit="1" customWidth="1"/>
    <col min="3439" max="3439" width="4" bestFit="1" customWidth="1"/>
    <col min="3440" max="3440" width="12.140625" bestFit="1" customWidth="1"/>
    <col min="3441" max="3441" width="4" bestFit="1" customWidth="1"/>
    <col min="3442" max="3442" width="12.140625" bestFit="1" customWidth="1"/>
    <col min="3443" max="3443" width="4" bestFit="1" customWidth="1"/>
    <col min="3444" max="3444" width="12.140625" bestFit="1" customWidth="1"/>
    <col min="3445" max="3445" width="4" bestFit="1" customWidth="1"/>
    <col min="3446" max="3446" width="12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1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2.140625" bestFit="1" customWidth="1"/>
    <col min="3463" max="3463" width="4" bestFit="1" customWidth="1"/>
    <col min="3464" max="3464" width="12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7109375" bestFit="1" customWidth="1"/>
    <col min="3471" max="3471" width="4" bestFit="1" customWidth="1"/>
    <col min="3585" max="3585" width="46.42578125" bestFit="1" customWidth="1"/>
    <col min="3586" max="3586" width="12.710937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710937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2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2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2.7109375" bestFit="1" customWidth="1"/>
    <col min="3679" max="3679" width="4" bestFit="1" customWidth="1"/>
    <col min="3680" max="3680" width="8.140625" bestFit="1" customWidth="1"/>
    <col min="3681" max="3681" width="4" bestFit="1" customWidth="1"/>
    <col min="3682" max="3682" width="11.140625" bestFit="1" customWidth="1"/>
    <col min="3683" max="3683" width="4" bestFit="1" customWidth="1"/>
    <col min="3684" max="3684" width="12.710937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0.140625" bestFit="1" customWidth="1"/>
    <col min="3695" max="3695" width="4" bestFit="1" customWidth="1"/>
    <col min="3696" max="3696" width="12.140625" bestFit="1" customWidth="1"/>
    <col min="3697" max="3697" width="4" bestFit="1" customWidth="1"/>
    <col min="3698" max="3698" width="12.140625" bestFit="1" customWidth="1"/>
    <col min="3699" max="3699" width="4" bestFit="1" customWidth="1"/>
    <col min="3700" max="3700" width="12.140625" bestFit="1" customWidth="1"/>
    <col min="3701" max="3701" width="4" bestFit="1" customWidth="1"/>
    <col min="3702" max="3702" width="12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1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2.140625" bestFit="1" customWidth="1"/>
    <col min="3719" max="3719" width="4" bestFit="1" customWidth="1"/>
    <col min="3720" max="3720" width="12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7109375" bestFit="1" customWidth="1"/>
    <col min="3727" max="3727" width="4" bestFit="1" customWidth="1"/>
    <col min="3841" max="3841" width="46.42578125" bestFit="1" customWidth="1"/>
    <col min="3842" max="3842" width="12.710937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710937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2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2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2.7109375" bestFit="1" customWidth="1"/>
    <col min="3935" max="3935" width="4" bestFit="1" customWidth="1"/>
    <col min="3936" max="3936" width="8.140625" bestFit="1" customWidth="1"/>
    <col min="3937" max="3937" width="4" bestFit="1" customWidth="1"/>
    <col min="3938" max="3938" width="11.140625" bestFit="1" customWidth="1"/>
    <col min="3939" max="3939" width="4" bestFit="1" customWidth="1"/>
    <col min="3940" max="3940" width="12.710937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0.140625" bestFit="1" customWidth="1"/>
    <col min="3951" max="3951" width="4" bestFit="1" customWidth="1"/>
    <col min="3952" max="3952" width="12.140625" bestFit="1" customWidth="1"/>
    <col min="3953" max="3953" width="4" bestFit="1" customWidth="1"/>
    <col min="3954" max="3954" width="12.140625" bestFit="1" customWidth="1"/>
    <col min="3955" max="3955" width="4" bestFit="1" customWidth="1"/>
    <col min="3956" max="3956" width="12.140625" bestFit="1" customWidth="1"/>
    <col min="3957" max="3957" width="4" bestFit="1" customWidth="1"/>
    <col min="3958" max="3958" width="12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1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2.140625" bestFit="1" customWidth="1"/>
    <col min="3975" max="3975" width="4" bestFit="1" customWidth="1"/>
    <col min="3976" max="3976" width="12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7109375" bestFit="1" customWidth="1"/>
    <col min="3983" max="3983" width="4" bestFit="1" customWidth="1"/>
    <col min="4097" max="4097" width="46.42578125" bestFit="1" customWidth="1"/>
    <col min="4098" max="4098" width="12.710937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710937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2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2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2.7109375" bestFit="1" customWidth="1"/>
    <col min="4191" max="4191" width="4" bestFit="1" customWidth="1"/>
    <col min="4192" max="4192" width="8.140625" bestFit="1" customWidth="1"/>
    <col min="4193" max="4193" width="4" bestFit="1" customWidth="1"/>
    <col min="4194" max="4194" width="11.140625" bestFit="1" customWidth="1"/>
    <col min="4195" max="4195" width="4" bestFit="1" customWidth="1"/>
    <col min="4196" max="4196" width="12.710937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0.140625" bestFit="1" customWidth="1"/>
    <col min="4207" max="4207" width="4" bestFit="1" customWidth="1"/>
    <col min="4208" max="4208" width="12.140625" bestFit="1" customWidth="1"/>
    <col min="4209" max="4209" width="4" bestFit="1" customWidth="1"/>
    <col min="4210" max="4210" width="12.140625" bestFit="1" customWidth="1"/>
    <col min="4211" max="4211" width="4" bestFit="1" customWidth="1"/>
    <col min="4212" max="4212" width="12.140625" bestFit="1" customWidth="1"/>
    <col min="4213" max="4213" width="4" bestFit="1" customWidth="1"/>
    <col min="4214" max="4214" width="12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1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2.140625" bestFit="1" customWidth="1"/>
    <col min="4231" max="4231" width="4" bestFit="1" customWidth="1"/>
    <col min="4232" max="4232" width="12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7109375" bestFit="1" customWidth="1"/>
    <col min="4239" max="4239" width="4" bestFit="1" customWidth="1"/>
    <col min="4353" max="4353" width="46.42578125" bestFit="1" customWidth="1"/>
    <col min="4354" max="4354" width="12.710937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710937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2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2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2.7109375" bestFit="1" customWidth="1"/>
    <col min="4447" max="4447" width="4" bestFit="1" customWidth="1"/>
    <col min="4448" max="4448" width="8.140625" bestFit="1" customWidth="1"/>
    <col min="4449" max="4449" width="4" bestFit="1" customWidth="1"/>
    <col min="4450" max="4450" width="11.140625" bestFit="1" customWidth="1"/>
    <col min="4451" max="4451" width="4" bestFit="1" customWidth="1"/>
    <col min="4452" max="4452" width="12.710937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0.140625" bestFit="1" customWidth="1"/>
    <col min="4463" max="4463" width="4" bestFit="1" customWidth="1"/>
    <col min="4464" max="4464" width="12.140625" bestFit="1" customWidth="1"/>
    <col min="4465" max="4465" width="4" bestFit="1" customWidth="1"/>
    <col min="4466" max="4466" width="12.140625" bestFit="1" customWidth="1"/>
    <col min="4467" max="4467" width="4" bestFit="1" customWidth="1"/>
    <col min="4468" max="4468" width="12.140625" bestFit="1" customWidth="1"/>
    <col min="4469" max="4469" width="4" bestFit="1" customWidth="1"/>
    <col min="4470" max="4470" width="12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1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2.140625" bestFit="1" customWidth="1"/>
    <col min="4487" max="4487" width="4" bestFit="1" customWidth="1"/>
    <col min="4488" max="4488" width="12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7109375" bestFit="1" customWidth="1"/>
    <col min="4495" max="4495" width="4" bestFit="1" customWidth="1"/>
    <col min="4609" max="4609" width="46.42578125" bestFit="1" customWidth="1"/>
    <col min="4610" max="4610" width="12.710937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710937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2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2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2.7109375" bestFit="1" customWidth="1"/>
    <col min="4703" max="4703" width="4" bestFit="1" customWidth="1"/>
    <col min="4704" max="4704" width="8.140625" bestFit="1" customWidth="1"/>
    <col min="4705" max="4705" width="4" bestFit="1" customWidth="1"/>
    <col min="4706" max="4706" width="11.140625" bestFit="1" customWidth="1"/>
    <col min="4707" max="4707" width="4" bestFit="1" customWidth="1"/>
    <col min="4708" max="4708" width="12.710937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0.140625" bestFit="1" customWidth="1"/>
    <col min="4719" max="4719" width="4" bestFit="1" customWidth="1"/>
    <col min="4720" max="4720" width="12.140625" bestFit="1" customWidth="1"/>
    <col min="4721" max="4721" width="4" bestFit="1" customWidth="1"/>
    <col min="4722" max="4722" width="12.140625" bestFit="1" customWidth="1"/>
    <col min="4723" max="4723" width="4" bestFit="1" customWidth="1"/>
    <col min="4724" max="4724" width="12.140625" bestFit="1" customWidth="1"/>
    <col min="4725" max="4725" width="4" bestFit="1" customWidth="1"/>
    <col min="4726" max="4726" width="12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1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2.140625" bestFit="1" customWidth="1"/>
    <col min="4743" max="4743" width="4" bestFit="1" customWidth="1"/>
    <col min="4744" max="4744" width="12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7109375" bestFit="1" customWidth="1"/>
    <col min="4751" max="4751" width="4" bestFit="1" customWidth="1"/>
    <col min="4865" max="4865" width="46.42578125" bestFit="1" customWidth="1"/>
    <col min="4866" max="4866" width="12.710937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710937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2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2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2.7109375" bestFit="1" customWidth="1"/>
    <col min="4959" max="4959" width="4" bestFit="1" customWidth="1"/>
    <col min="4960" max="4960" width="8.140625" bestFit="1" customWidth="1"/>
    <col min="4961" max="4961" width="4" bestFit="1" customWidth="1"/>
    <col min="4962" max="4962" width="11.140625" bestFit="1" customWidth="1"/>
    <col min="4963" max="4963" width="4" bestFit="1" customWidth="1"/>
    <col min="4964" max="4964" width="12.710937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0.140625" bestFit="1" customWidth="1"/>
    <col min="4975" max="4975" width="4" bestFit="1" customWidth="1"/>
    <col min="4976" max="4976" width="12.140625" bestFit="1" customWidth="1"/>
    <col min="4977" max="4977" width="4" bestFit="1" customWidth="1"/>
    <col min="4978" max="4978" width="12.140625" bestFit="1" customWidth="1"/>
    <col min="4979" max="4979" width="4" bestFit="1" customWidth="1"/>
    <col min="4980" max="4980" width="12.140625" bestFit="1" customWidth="1"/>
    <col min="4981" max="4981" width="4" bestFit="1" customWidth="1"/>
    <col min="4982" max="4982" width="12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1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2.140625" bestFit="1" customWidth="1"/>
    <col min="4999" max="4999" width="4" bestFit="1" customWidth="1"/>
    <col min="5000" max="5000" width="12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7109375" bestFit="1" customWidth="1"/>
    <col min="5007" max="5007" width="4" bestFit="1" customWidth="1"/>
    <col min="5121" max="5121" width="46.42578125" bestFit="1" customWidth="1"/>
    <col min="5122" max="5122" width="12.710937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710937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2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2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2.7109375" bestFit="1" customWidth="1"/>
    <col min="5215" max="5215" width="4" bestFit="1" customWidth="1"/>
    <col min="5216" max="5216" width="8.140625" bestFit="1" customWidth="1"/>
    <col min="5217" max="5217" width="4" bestFit="1" customWidth="1"/>
    <col min="5218" max="5218" width="11.140625" bestFit="1" customWidth="1"/>
    <col min="5219" max="5219" width="4" bestFit="1" customWidth="1"/>
    <col min="5220" max="5220" width="12.710937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0.140625" bestFit="1" customWidth="1"/>
    <col min="5231" max="5231" width="4" bestFit="1" customWidth="1"/>
    <col min="5232" max="5232" width="12.140625" bestFit="1" customWidth="1"/>
    <col min="5233" max="5233" width="4" bestFit="1" customWidth="1"/>
    <col min="5234" max="5234" width="12.140625" bestFit="1" customWidth="1"/>
    <col min="5235" max="5235" width="4" bestFit="1" customWidth="1"/>
    <col min="5236" max="5236" width="12.140625" bestFit="1" customWidth="1"/>
    <col min="5237" max="5237" width="4" bestFit="1" customWidth="1"/>
    <col min="5238" max="5238" width="12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1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2.140625" bestFit="1" customWidth="1"/>
    <col min="5255" max="5255" width="4" bestFit="1" customWidth="1"/>
    <col min="5256" max="5256" width="12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7109375" bestFit="1" customWidth="1"/>
    <col min="5263" max="5263" width="4" bestFit="1" customWidth="1"/>
    <col min="5377" max="5377" width="46.42578125" bestFit="1" customWidth="1"/>
    <col min="5378" max="5378" width="12.710937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710937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2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2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2.7109375" bestFit="1" customWidth="1"/>
    <col min="5471" max="5471" width="4" bestFit="1" customWidth="1"/>
    <col min="5472" max="5472" width="8.140625" bestFit="1" customWidth="1"/>
    <col min="5473" max="5473" width="4" bestFit="1" customWidth="1"/>
    <col min="5474" max="5474" width="11.140625" bestFit="1" customWidth="1"/>
    <col min="5475" max="5475" width="4" bestFit="1" customWidth="1"/>
    <col min="5476" max="5476" width="12.710937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0.140625" bestFit="1" customWidth="1"/>
    <col min="5487" max="5487" width="4" bestFit="1" customWidth="1"/>
    <col min="5488" max="5488" width="12.140625" bestFit="1" customWidth="1"/>
    <col min="5489" max="5489" width="4" bestFit="1" customWidth="1"/>
    <col min="5490" max="5490" width="12.140625" bestFit="1" customWidth="1"/>
    <col min="5491" max="5491" width="4" bestFit="1" customWidth="1"/>
    <col min="5492" max="5492" width="12.140625" bestFit="1" customWidth="1"/>
    <col min="5493" max="5493" width="4" bestFit="1" customWidth="1"/>
    <col min="5494" max="5494" width="12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1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2.140625" bestFit="1" customWidth="1"/>
    <col min="5511" max="5511" width="4" bestFit="1" customWidth="1"/>
    <col min="5512" max="5512" width="12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7109375" bestFit="1" customWidth="1"/>
    <col min="5519" max="5519" width="4" bestFit="1" customWidth="1"/>
    <col min="5633" max="5633" width="46.42578125" bestFit="1" customWidth="1"/>
    <col min="5634" max="5634" width="12.710937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710937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2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2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2.7109375" bestFit="1" customWidth="1"/>
    <col min="5727" max="5727" width="4" bestFit="1" customWidth="1"/>
    <col min="5728" max="5728" width="8.140625" bestFit="1" customWidth="1"/>
    <col min="5729" max="5729" width="4" bestFit="1" customWidth="1"/>
    <col min="5730" max="5730" width="11.140625" bestFit="1" customWidth="1"/>
    <col min="5731" max="5731" width="4" bestFit="1" customWidth="1"/>
    <col min="5732" max="5732" width="12.710937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0.140625" bestFit="1" customWidth="1"/>
    <col min="5743" max="5743" width="4" bestFit="1" customWidth="1"/>
    <col min="5744" max="5744" width="12.140625" bestFit="1" customWidth="1"/>
    <col min="5745" max="5745" width="4" bestFit="1" customWidth="1"/>
    <col min="5746" max="5746" width="12.140625" bestFit="1" customWidth="1"/>
    <col min="5747" max="5747" width="4" bestFit="1" customWidth="1"/>
    <col min="5748" max="5748" width="12.140625" bestFit="1" customWidth="1"/>
    <col min="5749" max="5749" width="4" bestFit="1" customWidth="1"/>
    <col min="5750" max="5750" width="12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1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2.140625" bestFit="1" customWidth="1"/>
    <col min="5767" max="5767" width="4" bestFit="1" customWidth="1"/>
    <col min="5768" max="5768" width="12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7109375" bestFit="1" customWidth="1"/>
    <col min="5775" max="5775" width="4" bestFit="1" customWidth="1"/>
    <col min="5889" max="5889" width="46.42578125" bestFit="1" customWidth="1"/>
    <col min="5890" max="5890" width="12.710937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710937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2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2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2.7109375" bestFit="1" customWidth="1"/>
    <col min="5983" max="5983" width="4" bestFit="1" customWidth="1"/>
    <col min="5984" max="5984" width="8.140625" bestFit="1" customWidth="1"/>
    <col min="5985" max="5985" width="4" bestFit="1" customWidth="1"/>
    <col min="5986" max="5986" width="11.140625" bestFit="1" customWidth="1"/>
    <col min="5987" max="5987" width="4" bestFit="1" customWidth="1"/>
    <col min="5988" max="5988" width="12.710937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0.140625" bestFit="1" customWidth="1"/>
    <col min="5999" max="5999" width="4" bestFit="1" customWidth="1"/>
    <col min="6000" max="6000" width="12.140625" bestFit="1" customWidth="1"/>
    <col min="6001" max="6001" width="4" bestFit="1" customWidth="1"/>
    <col min="6002" max="6002" width="12.140625" bestFit="1" customWidth="1"/>
    <col min="6003" max="6003" width="4" bestFit="1" customWidth="1"/>
    <col min="6004" max="6004" width="12.140625" bestFit="1" customWidth="1"/>
    <col min="6005" max="6005" width="4" bestFit="1" customWidth="1"/>
    <col min="6006" max="6006" width="12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1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2.140625" bestFit="1" customWidth="1"/>
    <col min="6023" max="6023" width="4" bestFit="1" customWidth="1"/>
    <col min="6024" max="6024" width="12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7109375" bestFit="1" customWidth="1"/>
    <col min="6031" max="6031" width="4" bestFit="1" customWidth="1"/>
    <col min="6145" max="6145" width="46.42578125" bestFit="1" customWidth="1"/>
    <col min="6146" max="6146" width="12.710937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710937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2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2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2.7109375" bestFit="1" customWidth="1"/>
    <col min="6239" max="6239" width="4" bestFit="1" customWidth="1"/>
    <col min="6240" max="6240" width="8.140625" bestFit="1" customWidth="1"/>
    <col min="6241" max="6241" width="4" bestFit="1" customWidth="1"/>
    <col min="6242" max="6242" width="11.140625" bestFit="1" customWidth="1"/>
    <col min="6243" max="6243" width="4" bestFit="1" customWidth="1"/>
    <col min="6244" max="6244" width="12.710937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0.140625" bestFit="1" customWidth="1"/>
    <col min="6255" max="6255" width="4" bestFit="1" customWidth="1"/>
    <col min="6256" max="6256" width="12.140625" bestFit="1" customWidth="1"/>
    <col min="6257" max="6257" width="4" bestFit="1" customWidth="1"/>
    <col min="6258" max="6258" width="12.140625" bestFit="1" customWidth="1"/>
    <col min="6259" max="6259" width="4" bestFit="1" customWidth="1"/>
    <col min="6260" max="6260" width="12.140625" bestFit="1" customWidth="1"/>
    <col min="6261" max="6261" width="4" bestFit="1" customWidth="1"/>
    <col min="6262" max="6262" width="12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1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2.140625" bestFit="1" customWidth="1"/>
    <col min="6279" max="6279" width="4" bestFit="1" customWidth="1"/>
    <col min="6280" max="6280" width="12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7109375" bestFit="1" customWidth="1"/>
    <col min="6287" max="6287" width="4" bestFit="1" customWidth="1"/>
    <col min="6401" max="6401" width="46.42578125" bestFit="1" customWidth="1"/>
    <col min="6402" max="6402" width="12.710937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710937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2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2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2.7109375" bestFit="1" customWidth="1"/>
    <col min="6495" max="6495" width="4" bestFit="1" customWidth="1"/>
    <col min="6496" max="6496" width="8.140625" bestFit="1" customWidth="1"/>
    <col min="6497" max="6497" width="4" bestFit="1" customWidth="1"/>
    <col min="6498" max="6498" width="11.140625" bestFit="1" customWidth="1"/>
    <col min="6499" max="6499" width="4" bestFit="1" customWidth="1"/>
    <col min="6500" max="6500" width="12.710937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0.140625" bestFit="1" customWidth="1"/>
    <col min="6511" max="6511" width="4" bestFit="1" customWidth="1"/>
    <col min="6512" max="6512" width="12.140625" bestFit="1" customWidth="1"/>
    <col min="6513" max="6513" width="4" bestFit="1" customWidth="1"/>
    <col min="6514" max="6514" width="12.140625" bestFit="1" customWidth="1"/>
    <col min="6515" max="6515" width="4" bestFit="1" customWidth="1"/>
    <col min="6516" max="6516" width="12.140625" bestFit="1" customWidth="1"/>
    <col min="6517" max="6517" width="4" bestFit="1" customWidth="1"/>
    <col min="6518" max="6518" width="12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1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2.140625" bestFit="1" customWidth="1"/>
    <col min="6535" max="6535" width="4" bestFit="1" customWidth="1"/>
    <col min="6536" max="6536" width="12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7109375" bestFit="1" customWidth="1"/>
    <col min="6543" max="6543" width="4" bestFit="1" customWidth="1"/>
    <col min="6657" max="6657" width="46.42578125" bestFit="1" customWidth="1"/>
    <col min="6658" max="6658" width="12.710937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710937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2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2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2.7109375" bestFit="1" customWidth="1"/>
    <col min="6751" max="6751" width="4" bestFit="1" customWidth="1"/>
    <col min="6752" max="6752" width="8.140625" bestFit="1" customWidth="1"/>
    <col min="6753" max="6753" width="4" bestFit="1" customWidth="1"/>
    <col min="6754" max="6754" width="11.140625" bestFit="1" customWidth="1"/>
    <col min="6755" max="6755" width="4" bestFit="1" customWidth="1"/>
    <col min="6756" max="6756" width="12.710937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0.140625" bestFit="1" customWidth="1"/>
    <col min="6767" max="6767" width="4" bestFit="1" customWidth="1"/>
    <col min="6768" max="6768" width="12.140625" bestFit="1" customWidth="1"/>
    <col min="6769" max="6769" width="4" bestFit="1" customWidth="1"/>
    <col min="6770" max="6770" width="12.140625" bestFit="1" customWidth="1"/>
    <col min="6771" max="6771" width="4" bestFit="1" customWidth="1"/>
    <col min="6772" max="6772" width="12.140625" bestFit="1" customWidth="1"/>
    <col min="6773" max="6773" width="4" bestFit="1" customWidth="1"/>
    <col min="6774" max="6774" width="12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1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2.140625" bestFit="1" customWidth="1"/>
    <col min="6791" max="6791" width="4" bestFit="1" customWidth="1"/>
    <col min="6792" max="6792" width="12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7109375" bestFit="1" customWidth="1"/>
    <col min="6799" max="6799" width="4" bestFit="1" customWidth="1"/>
    <col min="6913" max="6913" width="46.42578125" bestFit="1" customWidth="1"/>
    <col min="6914" max="6914" width="12.710937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710937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2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2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2.7109375" bestFit="1" customWidth="1"/>
    <col min="7007" max="7007" width="4" bestFit="1" customWidth="1"/>
    <col min="7008" max="7008" width="8.140625" bestFit="1" customWidth="1"/>
    <col min="7009" max="7009" width="4" bestFit="1" customWidth="1"/>
    <col min="7010" max="7010" width="11.140625" bestFit="1" customWidth="1"/>
    <col min="7011" max="7011" width="4" bestFit="1" customWidth="1"/>
    <col min="7012" max="7012" width="12.710937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0.140625" bestFit="1" customWidth="1"/>
    <col min="7023" max="7023" width="4" bestFit="1" customWidth="1"/>
    <col min="7024" max="7024" width="12.140625" bestFit="1" customWidth="1"/>
    <col min="7025" max="7025" width="4" bestFit="1" customWidth="1"/>
    <col min="7026" max="7026" width="12.140625" bestFit="1" customWidth="1"/>
    <col min="7027" max="7027" width="4" bestFit="1" customWidth="1"/>
    <col min="7028" max="7028" width="12.140625" bestFit="1" customWidth="1"/>
    <col min="7029" max="7029" width="4" bestFit="1" customWidth="1"/>
    <col min="7030" max="7030" width="12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1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2.140625" bestFit="1" customWidth="1"/>
    <col min="7047" max="7047" width="4" bestFit="1" customWidth="1"/>
    <col min="7048" max="7048" width="12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7109375" bestFit="1" customWidth="1"/>
    <col min="7055" max="7055" width="4" bestFit="1" customWidth="1"/>
    <col min="7169" max="7169" width="46.42578125" bestFit="1" customWidth="1"/>
    <col min="7170" max="7170" width="12.710937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710937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2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2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2.7109375" bestFit="1" customWidth="1"/>
    <col min="7263" max="7263" width="4" bestFit="1" customWidth="1"/>
    <col min="7264" max="7264" width="8.140625" bestFit="1" customWidth="1"/>
    <col min="7265" max="7265" width="4" bestFit="1" customWidth="1"/>
    <col min="7266" max="7266" width="11.140625" bestFit="1" customWidth="1"/>
    <col min="7267" max="7267" width="4" bestFit="1" customWidth="1"/>
    <col min="7268" max="7268" width="12.710937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0.140625" bestFit="1" customWidth="1"/>
    <col min="7279" max="7279" width="4" bestFit="1" customWidth="1"/>
    <col min="7280" max="7280" width="12.140625" bestFit="1" customWidth="1"/>
    <col min="7281" max="7281" width="4" bestFit="1" customWidth="1"/>
    <col min="7282" max="7282" width="12.140625" bestFit="1" customWidth="1"/>
    <col min="7283" max="7283" width="4" bestFit="1" customWidth="1"/>
    <col min="7284" max="7284" width="12.140625" bestFit="1" customWidth="1"/>
    <col min="7285" max="7285" width="4" bestFit="1" customWidth="1"/>
    <col min="7286" max="7286" width="12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1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2.140625" bestFit="1" customWidth="1"/>
    <col min="7303" max="7303" width="4" bestFit="1" customWidth="1"/>
    <col min="7304" max="7304" width="12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7109375" bestFit="1" customWidth="1"/>
    <col min="7311" max="7311" width="4" bestFit="1" customWidth="1"/>
    <col min="7425" max="7425" width="46.42578125" bestFit="1" customWidth="1"/>
    <col min="7426" max="7426" width="12.710937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710937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2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2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2.7109375" bestFit="1" customWidth="1"/>
    <col min="7519" max="7519" width="4" bestFit="1" customWidth="1"/>
    <col min="7520" max="7520" width="8.140625" bestFit="1" customWidth="1"/>
    <col min="7521" max="7521" width="4" bestFit="1" customWidth="1"/>
    <col min="7522" max="7522" width="11.140625" bestFit="1" customWidth="1"/>
    <col min="7523" max="7523" width="4" bestFit="1" customWidth="1"/>
    <col min="7524" max="7524" width="12.710937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0.140625" bestFit="1" customWidth="1"/>
    <col min="7535" max="7535" width="4" bestFit="1" customWidth="1"/>
    <col min="7536" max="7536" width="12.140625" bestFit="1" customWidth="1"/>
    <col min="7537" max="7537" width="4" bestFit="1" customWidth="1"/>
    <col min="7538" max="7538" width="12.140625" bestFit="1" customWidth="1"/>
    <col min="7539" max="7539" width="4" bestFit="1" customWidth="1"/>
    <col min="7540" max="7540" width="12.140625" bestFit="1" customWidth="1"/>
    <col min="7541" max="7541" width="4" bestFit="1" customWidth="1"/>
    <col min="7542" max="7542" width="12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1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2.140625" bestFit="1" customWidth="1"/>
    <col min="7559" max="7559" width="4" bestFit="1" customWidth="1"/>
    <col min="7560" max="7560" width="12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7109375" bestFit="1" customWidth="1"/>
    <col min="7567" max="7567" width="4" bestFit="1" customWidth="1"/>
    <col min="7681" max="7681" width="46.42578125" bestFit="1" customWidth="1"/>
    <col min="7682" max="7682" width="12.710937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710937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2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2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2.7109375" bestFit="1" customWidth="1"/>
    <col min="7775" max="7775" width="4" bestFit="1" customWidth="1"/>
    <col min="7776" max="7776" width="8.140625" bestFit="1" customWidth="1"/>
    <col min="7777" max="7777" width="4" bestFit="1" customWidth="1"/>
    <col min="7778" max="7778" width="11.140625" bestFit="1" customWidth="1"/>
    <col min="7779" max="7779" width="4" bestFit="1" customWidth="1"/>
    <col min="7780" max="7780" width="12.710937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0.140625" bestFit="1" customWidth="1"/>
    <col min="7791" max="7791" width="4" bestFit="1" customWidth="1"/>
    <col min="7792" max="7792" width="12.140625" bestFit="1" customWidth="1"/>
    <col min="7793" max="7793" width="4" bestFit="1" customWidth="1"/>
    <col min="7794" max="7794" width="12.140625" bestFit="1" customWidth="1"/>
    <col min="7795" max="7795" width="4" bestFit="1" customWidth="1"/>
    <col min="7796" max="7796" width="12.140625" bestFit="1" customWidth="1"/>
    <col min="7797" max="7797" width="4" bestFit="1" customWidth="1"/>
    <col min="7798" max="7798" width="12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1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2.140625" bestFit="1" customWidth="1"/>
    <col min="7815" max="7815" width="4" bestFit="1" customWidth="1"/>
    <col min="7816" max="7816" width="12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7109375" bestFit="1" customWidth="1"/>
    <col min="7823" max="7823" width="4" bestFit="1" customWidth="1"/>
    <col min="7937" max="7937" width="46.42578125" bestFit="1" customWidth="1"/>
    <col min="7938" max="7938" width="12.710937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710937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2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2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2.7109375" bestFit="1" customWidth="1"/>
    <col min="8031" max="8031" width="4" bestFit="1" customWidth="1"/>
    <col min="8032" max="8032" width="8.140625" bestFit="1" customWidth="1"/>
    <col min="8033" max="8033" width="4" bestFit="1" customWidth="1"/>
    <col min="8034" max="8034" width="11.140625" bestFit="1" customWidth="1"/>
    <col min="8035" max="8035" width="4" bestFit="1" customWidth="1"/>
    <col min="8036" max="8036" width="12.710937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0.140625" bestFit="1" customWidth="1"/>
    <col min="8047" max="8047" width="4" bestFit="1" customWidth="1"/>
    <col min="8048" max="8048" width="12.140625" bestFit="1" customWidth="1"/>
    <col min="8049" max="8049" width="4" bestFit="1" customWidth="1"/>
    <col min="8050" max="8050" width="12.140625" bestFit="1" customWidth="1"/>
    <col min="8051" max="8051" width="4" bestFit="1" customWidth="1"/>
    <col min="8052" max="8052" width="12.140625" bestFit="1" customWidth="1"/>
    <col min="8053" max="8053" width="4" bestFit="1" customWidth="1"/>
    <col min="8054" max="8054" width="12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1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2.140625" bestFit="1" customWidth="1"/>
    <col min="8071" max="8071" width="4" bestFit="1" customWidth="1"/>
    <col min="8072" max="8072" width="12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7109375" bestFit="1" customWidth="1"/>
    <col min="8079" max="8079" width="4" bestFit="1" customWidth="1"/>
    <col min="8193" max="8193" width="46.42578125" bestFit="1" customWidth="1"/>
    <col min="8194" max="8194" width="12.710937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710937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2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2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2.7109375" bestFit="1" customWidth="1"/>
    <col min="8287" max="8287" width="4" bestFit="1" customWidth="1"/>
    <col min="8288" max="8288" width="8.140625" bestFit="1" customWidth="1"/>
    <col min="8289" max="8289" width="4" bestFit="1" customWidth="1"/>
    <col min="8290" max="8290" width="11.140625" bestFit="1" customWidth="1"/>
    <col min="8291" max="8291" width="4" bestFit="1" customWidth="1"/>
    <col min="8292" max="8292" width="12.710937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0.140625" bestFit="1" customWidth="1"/>
    <col min="8303" max="8303" width="4" bestFit="1" customWidth="1"/>
    <col min="8304" max="8304" width="12.140625" bestFit="1" customWidth="1"/>
    <col min="8305" max="8305" width="4" bestFit="1" customWidth="1"/>
    <col min="8306" max="8306" width="12.140625" bestFit="1" customWidth="1"/>
    <col min="8307" max="8307" width="4" bestFit="1" customWidth="1"/>
    <col min="8308" max="8308" width="12.140625" bestFit="1" customWidth="1"/>
    <col min="8309" max="8309" width="4" bestFit="1" customWidth="1"/>
    <col min="8310" max="8310" width="12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1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2.140625" bestFit="1" customWidth="1"/>
    <col min="8327" max="8327" width="4" bestFit="1" customWidth="1"/>
    <col min="8328" max="8328" width="12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7109375" bestFit="1" customWidth="1"/>
    <col min="8335" max="8335" width="4" bestFit="1" customWidth="1"/>
    <col min="8449" max="8449" width="46.42578125" bestFit="1" customWidth="1"/>
    <col min="8450" max="8450" width="12.710937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710937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2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2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2.7109375" bestFit="1" customWidth="1"/>
    <col min="8543" max="8543" width="4" bestFit="1" customWidth="1"/>
    <col min="8544" max="8544" width="8.140625" bestFit="1" customWidth="1"/>
    <col min="8545" max="8545" width="4" bestFit="1" customWidth="1"/>
    <col min="8546" max="8546" width="11.140625" bestFit="1" customWidth="1"/>
    <col min="8547" max="8547" width="4" bestFit="1" customWidth="1"/>
    <col min="8548" max="8548" width="12.710937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0.140625" bestFit="1" customWidth="1"/>
    <col min="8559" max="8559" width="4" bestFit="1" customWidth="1"/>
    <col min="8560" max="8560" width="12.140625" bestFit="1" customWidth="1"/>
    <col min="8561" max="8561" width="4" bestFit="1" customWidth="1"/>
    <col min="8562" max="8562" width="12.140625" bestFit="1" customWidth="1"/>
    <col min="8563" max="8563" width="4" bestFit="1" customWidth="1"/>
    <col min="8564" max="8564" width="12.140625" bestFit="1" customWidth="1"/>
    <col min="8565" max="8565" width="4" bestFit="1" customWidth="1"/>
    <col min="8566" max="8566" width="12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1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2.140625" bestFit="1" customWidth="1"/>
    <col min="8583" max="8583" width="4" bestFit="1" customWidth="1"/>
    <col min="8584" max="8584" width="12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7109375" bestFit="1" customWidth="1"/>
    <col min="8591" max="8591" width="4" bestFit="1" customWidth="1"/>
    <col min="8705" max="8705" width="46.42578125" bestFit="1" customWidth="1"/>
    <col min="8706" max="8706" width="12.710937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710937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2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2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2.7109375" bestFit="1" customWidth="1"/>
    <col min="8799" max="8799" width="4" bestFit="1" customWidth="1"/>
    <col min="8800" max="8800" width="8.140625" bestFit="1" customWidth="1"/>
    <col min="8801" max="8801" width="4" bestFit="1" customWidth="1"/>
    <col min="8802" max="8802" width="11.140625" bestFit="1" customWidth="1"/>
    <col min="8803" max="8803" width="4" bestFit="1" customWidth="1"/>
    <col min="8804" max="8804" width="12.710937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0.140625" bestFit="1" customWidth="1"/>
    <col min="8815" max="8815" width="4" bestFit="1" customWidth="1"/>
    <col min="8816" max="8816" width="12.140625" bestFit="1" customWidth="1"/>
    <col min="8817" max="8817" width="4" bestFit="1" customWidth="1"/>
    <col min="8818" max="8818" width="12.140625" bestFit="1" customWidth="1"/>
    <col min="8819" max="8819" width="4" bestFit="1" customWidth="1"/>
    <col min="8820" max="8820" width="12.140625" bestFit="1" customWidth="1"/>
    <col min="8821" max="8821" width="4" bestFit="1" customWidth="1"/>
    <col min="8822" max="8822" width="12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1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2.140625" bestFit="1" customWidth="1"/>
    <col min="8839" max="8839" width="4" bestFit="1" customWidth="1"/>
    <col min="8840" max="8840" width="12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7109375" bestFit="1" customWidth="1"/>
    <col min="8847" max="8847" width="4" bestFit="1" customWidth="1"/>
    <col min="8961" max="8961" width="46.42578125" bestFit="1" customWidth="1"/>
    <col min="8962" max="8962" width="12.710937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710937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2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2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2.7109375" bestFit="1" customWidth="1"/>
    <col min="9055" max="9055" width="4" bestFit="1" customWidth="1"/>
    <col min="9056" max="9056" width="8.140625" bestFit="1" customWidth="1"/>
    <col min="9057" max="9057" width="4" bestFit="1" customWidth="1"/>
    <col min="9058" max="9058" width="11.140625" bestFit="1" customWidth="1"/>
    <col min="9059" max="9059" width="4" bestFit="1" customWidth="1"/>
    <col min="9060" max="9060" width="12.710937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0.140625" bestFit="1" customWidth="1"/>
    <col min="9071" max="9071" width="4" bestFit="1" customWidth="1"/>
    <col min="9072" max="9072" width="12.140625" bestFit="1" customWidth="1"/>
    <col min="9073" max="9073" width="4" bestFit="1" customWidth="1"/>
    <col min="9074" max="9074" width="12.140625" bestFit="1" customWidth="1"/>
    <col min="9075" max="9075" width="4" bestFit="1" customWidth="1"/>
    <col min="9076" max="9076" width="12.140625" bestFit="1" customWidth="1"/>
    <col min="9077" max="9077" width="4" bestFit="1" customWidth="1"/>
    <col min="9078" max="9078" width="12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1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2.140625" bestFit="1" customWidth="1"/>
    <col min="9095" max="9095" width="4" bestFit="1" customWidth="1"/>
    <col min="9096" max="9096" width="12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7109375" bestFit="1" customWidth="1"/>
    <col min="9103" max="9103" width="4" bestFit="1" customWidth="1"/>
    <col min="9217" max="9217" width="46.42578125" bestFit="1" customWidth="1"/>
    <col min="9218" max="9218" width="12.710937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710937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2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2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2.7109375" bestFit="1" customWidth="1"/>
    <col min="9311" max="9311" width="4" bestFit="1" customWidth="1"/>
    <col min="9312" max="9312" width="8.140625" bestFit="1" customWidth="1"/>
    <col min="9313" max="9313" width="4" bestFit="1" customWidth="1"/>
    <col min="9314" max="9314" width="11.140625" bestFit="1" customWidth="1"/>
    <col min="9315" max="9315" width="4" bestFit="1" customWidth="1"/>
    <col min="9316" max="9316" width="12.710937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0.140625" bestFit="1" customWidth="1"/>
    <col min="9327" max="9327" width="4" bestFit="1" customWidth="1"/>
    <col min="9328" max="9328" width="12.140625" bestFit="1" customWidth="1"/>
    <col min="9329" max="9329" width="4" bestFit="1" customWidth="1"/>
    <col min="9330" max="9330" width="12.140625" bestFit="1" customWidth="1"/>
    <col min="9331" max="9331" width="4" bestFit="1" customWidth="1"/>
    <col min="9332" max="9332" width="12.140625" bestFit="1" customWidth="1"/>
    <col min="9333" max="9333" width="4" bestFit="1" customWidth="1"/>
    <col min="9334" max="9334" width="12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1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2.140625" bestFit="1" customWidth="1"/>
    <col min="9351" max="9351" width="4" bestFit="1" customWidth="1"/>
    <col min="9352" max="9352" width="12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7109375" bestFit="1" customWidth="1"/>
    <col min="9359" max="9359" width="4" bestFit="1" customWidth="1"/>
    <col min="9473" max="9473" width="46.42578125" bestFit="1" customWidth="1"/>
    <col min="9474" max="9474" width="12.710937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710937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2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2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2.7109375" bestFit="1" customWidth="1"/>
    <col min="9567" max="9567" width="4" bestFit="1" customWidth="1"/>
    <col min="9568" max="9568" width="8.140625" bestFit="1" customWidth="1"/>
    <col min="9569" max="9569" width="4" bestFit="1" customWidth="1"/>
    <col min="9570" max="9570" width="11.140625" bestFit="1" customWidth="1"/>
    <col min="9571" max="9571" width="4" bestFit="1" customWidth="1"/>
    <col min="9572" max="9572" width="12.710937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0.140625" bestFit="1" customWidth="1"/>
    <col min="9583" max="9583" width="4" bestFit="1" customWidth="1"/>
    <col min="9584" max="9584" width="12.140625" bestFit="1" customWidth="1"/>
    <col min="9585" max="9585" width="4" bestFit="1" customWidth="1"/>
    <col min="9586" max="9586" width="12.140625" bestFit="1" customWidth="1"/>
    <col min="9587" max="9587" width="4" bestFit="1" customWidth="1"/>
    <col min="9588" max="9588" width="12.140625" bestFit="1" customWidth="1"/>
    <col min="9589" max="9589" width="4" bestFit="1" customWidth="1"/>
    <col min="9590" max="9590" width="12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1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2.140625" bestFit="1" customWidth="1"/>
    <col min="9607" max="9607" width="4" bestFit="1" customWidth="1"/>
    <col min="9608" max="9608" width="12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7109375" bestFit="1" customWidth="1"/>
    <col min="9615" max="9615" width="4" bestFit="1" customWidth="1"/>
    <col min="9729" max="9729" width="46.42578125" bestFit="1" customWidth="1"/>
    <col min="9730" max="9730" width="12.710937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710937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2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2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2.7109375" bestFit="1" customWidth="1"/>
    <col min="9823" max="9823" width="4" bestFit="1" customWidth="1"/>
    <col min="9824" max="9824" width="8.140625" bestFit="1" customWidth="1"/>
    <col min="9825" max="9825" width="4" bestFit="1" customWidth="1"/>
    <col min="9826" max="9826" width="11.140625" bestFit="1" customWidth="1"/>
    <col min="9827" max="9827" width="4" bestFit="1" customWidth="1"/>
    <col min="9828" max="9828" width="12.710937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0.140625" bestFit="1" customWidth="1"/>
    <col min="9839" max="9839" width="4" bestFit="1" customWidth="1"/>
    <col min="9840" max="9840" width="12.140625" bestFit="1" customWidth="1"/>
    <col min="9841" max="9841" width="4" bestFit="1" customWidth="1"/>
    <col min="9842" max="9842" width="12.140625" bestFit="1" customWidth="1"/>
    <col min="9843" max="9843" width="4" bestFit="1" customWidth="1"/>
    <col min="9844" max="9844" width="12.140625" bestFit="1" customWidth="1"/>
    <col min="9845" max="9845" width="4" bestFit="1" customWidth="1"/>
    <col min="9846" max="9846" width="12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1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2.140625" bestFit="1" customWidth="1"/>
    <col min="9863" max="9863" width="4" bestFit="1" customWidth="1"/>
    <col min="9864" max="9864" width="12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7109375" bestFit="1" customWidth="1"/>
    <col min="9871" max="9871" width="4" bestFit="1" customWidth="1"/>
    <col min="9985" max="9985" width="46.42578125" bestFit="1" customWidth="1"/>
    <col min="9986" max="9986" width="12.710937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710937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2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2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2.7109375" bestFit="1" customWidth="1"/>
    <col min="10079" max="10079" width="4" bestFit="1" customWidth="1"/>
    <col min="10080" max="10080" width="8.140625" bestFit="1" customWidth="1"/>
    <col min="10081" max="10081" width="4" bestFit="1" customWidth="1"/>
    <col min="10082" max="10082" width="11.140625" bestFit="1" customWidth="1"/>
    <col min="10083" max="10083" width="4" bestFit="1" customWidth="1"/>
    <col min="10084" max="10084" width="12.710937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0.140625" bestFit="1" customWidth="1"/>
    <col min="10095" max="10095" width="4" bestFit="1" customWidth="1"/>
    <col min="10096" max="10096" width="12.140625" bestFit="1" customWidth="1"/>
    <col min="10097" max="10097" width="4" bestFit="1" customWidth="1"/>
    <col min="10098" max="10098" width="12.140625" bestFit="1" customWidth="1"/>
    <col min="10099" max="10099" width="4" bestFit="1" customWidth="1"/>
    <col min="10100" max="10100" width="12.140625" bestFit="1" customWidth="1"/>
    <col min="10101" max="10101" width="4" bestFit="1" customWidth="1"/>
    <col min="10102" max="10102" width="12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1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2.140625" bestFit="1" customWidth="1"/>
    <col min="10119" max="10119" width="4" bestFit="1" customWidth="1"/>
    <col min="10120" max="10120" width="12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7109375" bestFit="1" customWidth="1"/>
    <col min="10127" max="10127" width="4" bestFit="1" customWidth="1"/>
    <col min="10241" max="10241" width="46.42578125" bestFit="1" customWidth="1"/>
    <col min="10242" max="10242" width="12.710937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710937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2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2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2.7109375" bestFit="1" customWidth="1"/>
    <col min="10335" max="10335" width="4" bestFit="1" customWidth="1"/>
    <col min="10336" max="10336" width="8.140625" bestFit="1" customWidth="1"/>
    <col min="10337" max="10337" width="4" bestFit="1" customWidth="1"/>
    <col min="10338" max="10338" width="11.140625" bestFit="1" customWidth="1"/>
    <col min="10339" max="10339" width="4" bestFit="1" customWidth="1"/>
    <col min="10340" max="10340" width="12.710937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0.140625" bestFit="1" customWidth="1"/>
    <col min="10351" max="10351" width="4" bestFit="1" customWidth="1"/>
    <col min="10352" max="10352" width="12.140625" bestFit="1" customWidth="1"/>
    <col min="10353" max="10353" width="4" bestFit="1" customWidth="1"/>
    <col min="10354" max="10354" width="12.140625" bestFit="1" customWidth="1"/>
    <col min="10355" max="10355" width="4" bestFit="1" customWidth="1"/>
    <col min="10356" max="10356" width="12.140625" bestFit="1" customWidth="1"/>
    <col min="10357" max="10357" width="4" bestFit="1" customWidth="1"/>
    <col min="10358" max="10358" width="12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1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2.140625" bestFit="1" customWidth="1"/>
    <col min="10375" max="10375" width="4" bestFit="1" customWidth="1"/>
    <col min="10376" max="10376" width="12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7109375" bestFit="1" customWidth="1"/>
    <col min="10383" max="10383" width="4" bestFit="1" customWidth="1"/>
    <col min="10497" max="10497" width="46.42578125" bestFit="1" customWidth="1"/>
    <col min="10498" max="10498" width="12.710937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710937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2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2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2.7109375" bestFit="1" customWidth="1"/>
    <col min="10591" max="10591" width="4" bestFit="1" customWidth="1"/>
    <col min="10592" max="10592" width="8.140625" bestFit="1" customWidth="1"/>
    <col min="10593" max="10593" width="4" bestFit="1" customWidth="1"/>
    <col min="10594" max="10594" width="11.140625" bestFit="1" customWidth="1"/>
    <col min="10595" max="10595" width="4" bestFit="1" customWidth="1"/>
    <col min="10596" max="10596" width="12.710937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0.140625" bestFit="1" customWidth="1"/>
    <col min="10607" max="10607" width="4" bestFit="1" customWidth="1"/>
    <col min="10608" max="10608" width="12.140625" bestFit="1" customWidth="1"/>
    <col min="10609" max="10609" width="4" bestFit="1" customWidth="1"/>
    <col min="10610" max="10610" width="12.140625" bestFit="1" customWidth="1"/>
    <col min="10611" max="10611" width="4" bestFit="1" customWidth="1"/>
    <col min="10612" max="10612" width="12.140625" bestFit="1" customWidth="1"/>
    <col min="10613" max="10613" width="4" bestFit="1" customWidth="1"/>
    <col min="10614" max="10614" width="12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1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2.140625" bestFit="1" customWidth="1"/>
    <col min="10631" max="10631" width="4" bestFit="1" customWidth="1"/>
    <col min="10632" max="10632" width="12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7109375" bestFit="1" customWidth="1"/>
    <col min="10639" max="10639" width="4" bestFit="1" customWidth="1"/>
    <col min="10753" max="10753" width="46.42578125" bestFit="1" customWidth="1"/>
    <col min="10754" max="10754" width="12.710937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710937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2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2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2.7109375" bestFit="1" customWidth="1"/>
    <col min="10847" max="10847" width="4" bestFit="1" customWidth="1"/>
    <col min="10848" max="10848" width="8.140625" bestFit="1" customWidth="1"/>
    <col min="10849" max="10849" width="4" bestFit="1" customWidth="1"/>
    <col min="10850" max="10850" width="11.140625" bestFit="1" customWidth="1"/>
    <col min="10851" max="10851" width="4" bestFit="1" customWidth="1"/>
    <col min="10852" max="10852" width="12.710937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0.140625" bestFit="1" customWidth="1"/>
    <col min="10863" max="10863" width="4" bestFit="1" customWidth="1"/>
    <col min="10864" max="10864" width="12.140625" bestFit="1" customWidth="1"/>
    <col min="10865" max="10865" width="4" bestFit="1" customWidth="1"/>
    <col min="10866" max="10866" width="12.140625" bestFit="1" customWidth="1"/>
    <col min="10867" max="10867" width="4" bestFit="1" customWidth="1"/>
    <col min="10868" max="10868" width="12.140625" bestFit="1" customWidth="1"/>
    <col min="10869" max="10869" width="4" bestFit="1" customWidth="1"/>
    <col min="10870" max="10870" width="12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1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2.140625" bestFit="1" customWidth="1"/>
    <col min="10887" max="10887" width="4" bestFit="1" customWidth="1"/>
    <col min="10888" max="10888" width="12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7109375" bestFit="1" customWidth="1"/>
    <col min="10895" max="10895" width="4" bestFit="1" customWidth="1"/>
    <col min="11009" max="11009" width="46.42578125" bestFit="1" customWidth="1"/>
    <col min="11010" max="11010" width="12.710937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710937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2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2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2.7109375" bestFit="1" customWidth="1"/>
    <col min="11103" max="11103" width="4" bestFit="1" customWidth="1"/>
    <col min="11104" max="11104" width="8.140625" bestFit="1" customWidth="1"/>
    <col min="11105" max="11105" width="4" bestFit="1" customWidth="1"/>
    <col min="11106" max="11106" width="11.140625" bestFit="1" customWidth="1"/>
    <col min="11107" max="11107" width="4" bestFit="1" customWidth="1"/>
    <col min="11108" max="11108" width="12.710937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0.140625" bestFit="1" customWidth="1"/>
    <col min="11119" max="11119" width="4" bestFit="1" customWidth="1"/>
    <col min="11120" max="11120" width="12.140625" bestFit="1" customWidth="1"/>
    <col min="11121" max="11121" width="4" bestFit="1" customWidth="1"/>
    <col min="11122" max="11122" width="12.140625" bestFit="1" customWidth="1"/>
    <col min="11123" max="11123" width="4" bestFit="1" customWidth="1"/>
    <col min="11124" max="11124" width="12.140625" bestFit="1" customWidth="1"/>
    <col min="11125" max="11125" width="4" bestFit="1" customWidth="1"/>
    <col min="11126" max="11126" width="12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1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2.140625" bestFit="1" customWidth="1"/>
    <col min="11143" max="11143" width="4" bestFit="1" customWidth="1"/>
    <col min="11144" max="11144" width="12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7109375" bestFit="1" customWidth="1"/>
    <col min="11151" max="11151" width="4" bestFit="1" customWidth="1"/>
    <col min="11265" max="11265" width="46.42578125" bestFit="1" customWidth="1"/>
    <col min="11266" max="11266" width="12.710937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710937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2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2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2.7109375" bestFit="1" customWidth="1"/>
    <col min="11359" max="11359" width="4" bestFit="1" customWidth="1"/>
    <col min="11360" max="11360" width="8.140625" bestFit="1" customWidth="1"/>
    <col min="11361" max="11361" width="4" bestFit="1" customWidth="1"/>
    <col min="11362" max="11362" width="11.140625" bestFit="1" customWidth="1"/>
    <col min="11363" max="11363" width="4" bestFit="1" customWidth="1"/>
    <col min="11364" max="11364" width="12.710937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0.140625" bestFit="1" customWidth="1"/>
    <col min="11375" max="11375" width="4" bestFit="1" customWidth="1"/>
    <col min="11376" max="11376" width="12.140625" bestFit="1" customWidth="1"/>
    <col min="11377" max="11377" width="4" bestFit="1" customWidth="1"/>
    <col min="11378" max="11378" width="12.140625" bestFit="1" customWidth="1"/>
    <col min="11379" max="11379" width="4" bestFit="1" customWidth="1"/>
    <col min="11380" max="11380" width="12.140625" bestFit="1" customWidth="1"/>
    <col min="11381" max="11381" width="4" bestFit="1" customWidth="1"/>
    <col min="11382" max="11382" width="12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1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2.140625" bestFit="1" customWidth="1"/>
    <col min="11399" max="11399" width="4" bestFit="1" customWidth="1"/>
    <col min="11400" max="11400" width="12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7109375" bestFit="1" customWidth="1"/>
    <col min="11407" max="11407" width="4" bestFit="1" customWidth="1"/>
    <col min="11521" max="11521" width="46.42578125" bestFit="1" customWidth="1"/>
    <col min="11522" max="11522" width="12.710937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710937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2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2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2.7109375" bestFit="1" customWidth="1"/>
    <col min="11615" max="11615" width="4" bestFit="1" customWidth="1"/>
    <col min="11616" max="11616" width="8.140625" bestFit="1" customWidth="1"/>
    <col min="11617" max="11617" width="4" bestFit="1" customWidth="1"/>
    <col min="11618" max="11618" width="11.140625" bestFit="1" customWidth="1"/>
    <col min="11619" max="11619" width="4" bestFit="1" customWidth="1"/>
    <col min="11620" max="11620" width="12.710937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0.140625" bestFit="1" customWidth="1"/>
    <col min="11631" max="11631" width="4" bestFit="1" customWidth="1"/>
    <col min="11632" max="11632" width="12.140625" bestFit="1" customWidth="1"/>
    <col min="11633" max="11633" width="4" bestFit="1" customWidth="1"/>
    <col min="11634" max="11634" width="12.140625" bestFit="1" customWidth="1"/>
    <col min="11635" max="11635" width="4" bestFit="1" customWidth="1"/>
    <col min="11636" max="11636" width="12.140625" bestFit="1" customWidth="1"/>
    <col min="11637" max="11637" width="4" bestFit="1" customWidth="1"/>
    <col min="11638" max="11638" width="12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1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2.140625" bestFit="1" customWidth="1"/>
    <col min="11655" max="11655" width="4" bestFit="1" customWidth="1"/>
    <col min="11656" max="11656" width="12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7109375" bestFit="1" customWidth="1"/>
    <col min="11663" max="11663" width="4" bestFit="1" customWidth="1"/>
    <col min="11777" max="11777" width="46.42578125" bestFit="1" customWidth="1"/>
    <col min="11778" max="11778" width="12.710937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710937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2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2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2.7109375" bestFit="1" customWidth="1"/>
    <col min="11871" max="11871" width="4" bestFit="1" customWidth="1"/>
    <col min="11872" max="11872" width="8.140625" bestFit="1" customWidth="1"/>
    <col min="11873" max="11873" width="4" bestFit="1" customWidth="1"/>
    <col min="11874" max="11874" width="11.140625" bestFit="1" customWidth="1"/>
    <col min="11875" max="11875" width="4" bestFit="1" customWidth="1"/>
    <col min="11876" max="11876" width="12.710937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0.140625" bestFit="1" customWidth="1"/>
    <col min="11887" max="11887" width="4" bestFit="1" customWidth="1"/>
    <col min="11888" max="11888" width="12.140625" bestFit="1" customWidth="1"/>
    <col min="11889" max="11889" width="4" bestFit="1" customWidth="1"/>
    <col min="11890" max="11890" width="12.140625" bestFit="1" customWidth="1"/>
    <col min="11891" max="11891" width="4" bestFit="1" customWidth="1"/>
    <col min="11892" max="11892" width="12.140625" bestFit="1" customWidth="1"/>
    <col min="11893" max="11893" width="4" bestFit="1" customWidth="1"/>
    <col min="11894" max="11894" width="12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1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2.140625" bestFit="1" customWidth="1"/>
    <col min="11911" max="11911" width="4" bestFit="1" customWidth="1"/>
    <col min="11912" max="11912" width="12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7109375" bestFit="1" customWidth="1"/>
    <col min="11919" max="11919" width="4" bestFit="1" customWidth="1"/>
    <col min="12033" max="12033" width="46.42578125" bestFit="1" customWidth="1"/>
    <col min="12034" max="12034" width="12.710937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710937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2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2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2.7109375" bestFit="1" customWidth="1"/>
    <col min="12127" max="12127" width="4" bestFit="1" customWidth="1"/>
    <col min="12128" max="12128" width="8.140625" bestFit="1" customWidth="1"/>
    <col min="12129" max="12129" width="4" bestFit="1" customWidth="1"/>
    <col min="12130" max="12130" width="11.140625" bestFit="1" customWidth="1"/>
    <col min="12131" max="12131" width="4" bestFit="1" customWidth="1"/>
    <col min="12132" max="12132" width="12.710937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0.140625" bestFit="1" customWidth="1"/>
    <col min="12143" max="12143" width="4" bestFit="1" customWidth="1"/>
    <col min="12144" max="12144" width="12.140625" bestFit="1" customWidth="1"/>
    <col min="12145" max="12145" width="4" bestFit="1" customWidth="1"/>
    <col min="12146" max="12146" width="12.140625" bestFit="1" customWidth="1"/>
    <col min="12147" max="12147" width="4" bestFit="1" customWidth="1"/>
    <col min="12148" max="12148" width="12.140625" bestFit="1" customWidth="1"/>
    <col min="12149" max="12149" width="4" bestFit="1" customWidth="1"/>
    <col min="12150" max="12150" width="12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1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2.140625" bestFit="1" customWidth="1"/>
    <col min="12167" max="12167" width="4" bestFit="1" customWidth="1"/>
    <col min="12168" max="12168" width="12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7109375" bestFit="1" customWidth="1"/>
    <col min="12175" max="12175" width="4" bestFit="1" customWidth="1"/>
    <col min="12289" max="12289" width="46.42578125" bestFit="1" customWidth="1"/>
    <col min="12290" max="12290" width="12.710937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710937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2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2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2.7109375" bestFit="1" customWidth="1"/>
    <col min="12383" max="12383" width="4" bestFit="1" customWidth="1"/>
    <col min="12384" max="12384" width="8.140625" bestFit="1" customWidth="1"/>
    <col min="12385" max="12385" width="4" bestFit="1" customWidth="1"/>
    <col min="12386" max="12386" width="11.140625" bestFit="1" customWidth="1"/>
    <col min="12387" max="12387" width="4" bestFit="1" customWidth="1"/>
    <col min="12388" max="12388" width="12.710937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0.140625" bestFit="1" customWidth="1"/>
    <col min="12399" max="12399" width="4" bestFit="1" customWidth="1"/>
    <col min="12400" max="12400" width="12.140625" bestFit="1" customWidth="1"/>
    <col min="12401" max="12401" width="4" bestFit="1" customWidth="1"/>
    <col min="12402" max="12402" width="12.140625" bestFit="1" customWidth="1"/>
    <col min="12403" max="12403" width="4" bestFit="1" customWidth="1"/>
    <col min="12404" max="12404" width="12.140625" bestFit="1" customWidth="1"/>
    <col min="12405" max="12405" width="4" bestFit="1" customWidth="1"/>
    <col min="12406" max="12406" width="12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1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2.140625" bestFit="1" customWidth="1"/>
    <col min="12423" max="12423" width="4" bestFit="1" customWidth="1"/>
    <col min="12424" max="12424" width="12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7109375" bestFit="1" customWidth="1"/>
    <col min="12431" max="12431" width="4" bestFit="1" customWidth="1"/>
    <col min="12545" max="12545" width="46.42578125" bestFit="1" customWidth="1"/>
    <col min="12546" max="12546" width="12.710937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710937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2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2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2.7109375" bestFit="1" customWidth="1"/>
    <col min="12639" max="12639" width="4" bestFit="1" customWidth="1"/>
    <col min="12640" max="12640" width="8.140625" bestFit="1" customWidth="1"/>
    <col min="12641" max="12641" width="4" bestFit="1" customWidth="1"/>
    <col min="12642" max="12642" width="11.140625" bestFit="1" customWidth="1"/>
    <col min="12643" max="12643" width="4" bestFit="1" customWidth="1"/>
    <col min="12644" max="12644" width="12.710937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0.140625" bestFit="1" customWidth="1"/>
    <col min="12655" max="12655" width="4" bestFit="1" customWidth="1"/>
    <col min="12656" max="12656" width="12.140625" bestFit="1" customWidth="1"/>
    <col min="12657" max="12657" width="4" bestFit="1" customWidth="1"/>
    <col min="12658" max="12658" width="12.140625" bestFit="1" customWidth="1"/>
    <col min="12659" max="12659" width="4" bestFit="1" customWidth="1"/>
    <col min="12660" max="12660" width="12.140625" bestFit="1" customWidth="1"/>
    <col min="12661" max="12661" width="4" bestFit="1" customWidth="1"/>
    <col min="12662" max="12662" width="12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1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2.140625" bestFit="1" customWidth="1"/>
    <col min="12679" max="12679" width="4" bestFit="1" customWidth="1"/>
    <col min="12680" max="12680" width="12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7109375" bestFit="1" customWidth="1"/>
    <col min="12687" max="12687" width="4" bestFit="1" customWidth="1"/>
    <col min="12801" max="12801" width="46.42578125" bestFit="1" customWidth="1"/>
    <col min="12802" max="12802" width="12.710937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710937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2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2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2.7109375" bestFit="1" customWidth="1"/>
    <col min="12895" max="12895" width="4" bestFit="1" customWidth="1"/>
    <col min="12896" max="12896" width="8.140625" bestFit="1" customWidth="1"/>
    <col min="12897" max="12897" width="4" bestFit="1" customWidth="1"/>
    <col min="12898" max="12898" width="11.140625" bestFit="1" customWidth="1"/>
    <col min="12899" max="12899" width="4" bestFit="1" customWidth="1"/>
    <col min="12900" max="12900" width="12.710937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0.140625" bestFit="1" customWidth="1"/>
    <col min="12911" max="12911" width="4" bestFit="1" customWidth="1"/>
    <col min="12912" max="12912" width="12.140625" bestFit="1" customWidth="1"/>
    <col min="12913" max="12913" width="4" bestFit="1" customWidth="1"/>
    <col min="12914" max="12914" width="12.140625" bestFit="1" customWidth="1"/>
    <col min="12915" max="12915" width="4" bestFit="1" customWidth="1"/>
    <col min="12916" max="12916" width="12.140625" bestFit="1" customWidth="1"/>
    <col min="12917" max="12917" width="4" bestFit="1" customWidth="1"/>
    <col min="12918" max="12918" width="12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1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2.140625" bestFit="1" customWidth="1"/>
    <col min="12935" max="12935" width="4" bestFit="1" customWidth="1"/>
    <col min="12936" max="12936" width="12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7109375" bestFit="1" customWidth="1"/>
    <col min="12943" max="12943" width="4" bestFit="1" customWidth="1"/>
    <col min="13057" max="13057" width="46.42578125" bestFit="1" customWidth="1"/>
    <col min="13058" max="13058" width="12.710937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710937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2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2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2.7109375" bestFit="1" customWidth="1"/>
    <col min="13151" max="13151" width="4" bestFit="1" customWidth="1"/>
    <col min="13152" max="13152" width="8.140625" bestFit="1" customWidth="1"/>
    <col min="13153" max="13153" width="4" bestFit="1" customWidth="1"/>
    <col min="13154" max="13154" width="11.140625" bestFit="1" customWidth="1"/>
    <col min="13155" max="13155" width="4" bestFit="1" customWidth="1"/>
    <col min="13156" max="13156" width="12.710937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0.140625" bestFit="1" customWidth="1"/>
    <col min="13167" max="13167" width="4" bestFit="1" customWidth="1"/>
    <col min="13168" max="13168" width="12.140625" bestFit="1" customWidth="1"/>
    <col min="13169" max="13169" width="4" bestFit="1" customWidth="1"/>
    <col min="13170" max="13170" width="12.140625" bestFit="1" customWidth="1"/>
    <col min="13171" max="13171" width="4" bestFit="1" customWidth="1"/>
    <col min="13172" max="13172" width="12.140625" bestFit="1" customWidth="1"/>
    <col min="13173" max="13173" width="4" bestFit="1" customWidth="1"/>
    <col min="13174" max="13174" width="12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1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2.140625" bestFit="1" customWidth="1"/>
    <col min="13191" max="13191" width="4" bestFit="1" customWidth="1"/>
    <col min="13192" max="13192" width="12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7109375" bestFit="1" customWidth="1"/>
    <col min="13199" max="13199" width="4" bestFit="1" customWidth="1"/>
    <col min="13313" max="13313" width="46.42578125" bestFit="1" customWidth="1"/>
    <col min="13314" max="13314" width="12.710937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710937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2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2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2.7109375" bestFit="1" customWidth="1"/>
    <col min="13407" max="13407" width="4" bestFit="1" customWidth="1"/>
    <col min="13408" max="13408" width="8.140625" bestFit="1" customWidth="1"/>
    <col min="13409" max="13409" width="4" bestFit="1" customWidth="1"/>
    <col min="13410" max="13410" width="11.140625" bestFit="1" customWidth="1"/>
    <col min="13411" max="13411" width="4" bestFit="1" customWidth="1"/>
    <col min="13412" max="13412" width="12.710937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0.140625" bestFit="1" customWidth="1"/>
    <col min="13423" max="13423" width="4" bestFit="1" customWidth="1"/>
    <col min="13424" max="13424" width="12.140625" bestFit="1" customWidth="1"/>
    <col min="13425" max="13425" width="4" bestFit="1" customWidth="1"/>
    <col min="13426" max="13426" width="12.140625" bestFit="1" customWidth="1"/>
    <col min="13427" max="13427" width="4" bestFit="1" customWidth="1"/>
    <col min="13428" max="13428" width="12.140625" bestFit="1" customWidth="1"/>
    <col min="13429" max="13429" width="4" bestFit="1" customWidth="1"/>
    <col min="13430" max="13430" width="12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1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2.140625" bestFit="1" customWidth="1"/>
    <col min="13447" max="13447" width="4" bestFit="1" customWidth="1"/>
    <col min="13448" max="13448" width="12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7109375" bestFit="1" customWidth="1"/>
    <col min="13455" max="13455" width="4" bestFit="1" customWidth="1"/>
    <col min="13569" max="13569" width="46.42578125" bestFit="1" customWidth="1"/>
    <col min="13570" max="13570" width="12.710937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710937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2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2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2.7109375" bestFit="1" customWidth="1"/>
    <col min="13663" max="13663" width="4" bestFit="1" customWidth="1"/>
    <col min="13664" max="13664" width="8.140625" bestFit="1" customWidth="1"/>
    <col min="13665" max="13665" width="4" bestFit="1" customWidth="1"/>
    <col min="13666" max="13666" width="11.140625" bestFit="1" customWidth="1"/>
    <col min="13667" max="13667" width="4" bestFit="1" customWidth="1"/>
    <col min="13668" max="13668" width="12.710937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0.140625" bestFit="1" customWidth="1"/>
    <col min="13679" max="13679" width="4" bestFit="1" customWidth="1"/>
    <col min="13680" max="13680" width="12.140625" bestFit="1" customWidth="1"/>
    <col min="13681" max="13681" width="4" bestFit="1" customWidth="1"/>
    <col min="13682" max="13682" width="12.140625" bestFit="1" customWidth="1"/>
    <col min="13683" max="13683" width="4" bestFit="1" customWidth="1"/>
    <col min="13684" max="13684" width="12.140625" bestFit="1" customWidth="1"/>
    <col min="13685" max="13685" width="4" bestFit="1" customWidth="1"/>
    <col min="13686" max="13686" width="12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1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2.140625" bestFit="1" customWidth="1"/>
    <col min="13703" max="13703" width="4" bestFit="1" customWidth="1"/>
    <col min="13704" max="13704" width="12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7109375" bestFit="1" customWidth="1"/>
    <col min="13711" max="13711" width="4" bestFit="1" customWidth="1"/>
    <col min="13825" max="13825" width="46.42578125" bestFit="1" customWidth="1"/>
    <col min="13826" max="13826" width="12.710937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710937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2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2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2.7109375" bestFit="1" customWidth="1"/>
    <col min="13919" max="13919" width="4" bestFit="1" customWidth="1"/>
    <col min="13920" max="13920" width="8.140625" bestFit="1" customWidth="1"/>
    <col min="13921" max="13921" width="4" bestFit="1" customWidth="1"/>
    <col min="13922" max="13922" width="11.140625" bestFit="1" customWidth="1"/>
    <col min="13923" max="13923" width="4" bestFit="1" customWidth="1"/>
    <col min="13924" max="13924" width="12.710937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0.140625" bestFit="1" customWidth="1"/>
    <col min="13935" max="13935" width="4" bestFit="1" customWidth="1"/>
    <col min="13936" max="13936" width="12.140625" bestFit="1" customWidth="1"/>
    <col min="13937" max="13937" width="4" bestFit="1" customWidth="1"/>
    <col min="13938" max="13938" width="12.140625" bestFit="1" customWidth="1"/>
    <col min="13939" max="13939" width="4" bestFit="1" customWidth="1"/>
    <col min="13940" max="13940" width="12.140625" bestFit="1" customWidth="1"/>
    <col min="13941" max="13941" width="4" bestFit="1" customWidth="1"/>
    <col min="13942" max="13942" width="12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1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2.140625" bestFit="1" customWidth="1"/>
    <col min="13959" max="13959" width="4" bestFit="1" customWidth="1"/>
    <col min="13960" max="13960" width="12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7109375" bestFit="1" customWidth="1"/>
    <col min="13967" max="13967" width="4" bestFit="1" customWidth="1"/>
    <col min="14081" max="14081" width="46.42578125" bestFit="1" customWidth="1"/>
    <col min="14082" max="14082" width="12.710937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710937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2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2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2.7109375" bestFit="1" customWidth="1"/>
    <col min="14175" max="14175" width="4" bestFit="1" customWidth="1"/>
    <col min="14176" max="14176" width="8.140625" bestFit="1" customWidth="1"/>
    <col min="14177" max="14177" width="4" bestFit="1" customWidth="1"/>
    <col min="14178" max="14178" width="11.140625" bestFit="1" customWidth="1"/>
    <col min="14179" max="14179" width="4" bestFit="1" customWidth="1"/>
    <col min="14180" max="14180" width="12.710937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0.140625" bestFit="1" customWidth="1"/>
    <col min="14191" max="14191" width="4" bestFit="1" customWidth="1"/>
    <col min="14192" max="14192" width="12.140625" bestFit="1" customWidth="1"/>
    <col min="14193" max="14193" width="4" bestFit="1" customWidth="1"/>
    <col min="14194" max="14194" width="12.140625" bestFit="1" customWidth="1"/>
    <col min="14195" max="14195" width="4" bestFit="1" customWidth="1"/>
    <col min="14196" max="14196" width="12.140625" bestFit="1" customWidth="1"/>
    <col min="14197" max="14197" width="4" bestFit="1" customWidth="1"/>
    <col min="14198" max="14198" width="12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1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2.140625" bestFit="1" customWidth="1"/>
    <col min="14215" max="14215" width="4" bestFit="1" customWidth="1"/>
    <col min="14216" max="14216" width="12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7109375" bestFit="1" customWidth="1"/>
    <col min="14223" max="14223" width="4" bestFit="1" customWidth="1"/>
    <col min="14337" max="14337" width="46.42578125" bestFit="1" customWidth="1"/>
    <col min="14338" max="14338" width="12.710937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710937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2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2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2.7109375" bestFit="1" customWidth="1"/>
    <col min="14431" max="14431" width="4" bestFit="1" customWidth="1"/>
    <col min="14432" max="14432" width="8.140625" bestFit="1" customWidth="1"/>
    <col min="14433" max="14433" width="4" bestFit="1" customWidth="1"/>
    <col min="14434" max="14434" width="11.140625" bestFit="1" customWidth="1"/>
    <col min="14435" max="14435" width="4" bestFit="1" customWidth="1"/>
    <col min="14436" max="14436" width="12.710937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0.140625" bestFit="1" customWidth="1"/>
    <col min="14447" max="14447" width="4" bestFit="1" customWidth="1"/>
    <col min="14448" max="14448" width="12.140625" bestFit="1" customWidth="1"/>
    <col min="14449" max="14449" width="4" bestFit="1" customWidth="1"/>
    <col min="14450" max="14450" width="12.140625" bestFit="1" customWidth="1"/>
    <col min="14451" max="14451" width="4" bestFit="1" customWidth="1"/>
    <col min="14452" max="14452" width="12.140625" bestFit="1" customWidth="1"/>
    <col min="14453" max="14453" width="4" bestFit="1" customWidth="1"/>
    <col min="14454" max="14454" width="12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1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2.140625" bestFit="1" customWidth="1"/>
    <col min="14471" max="14471" width="4" bestFit="1" customWidth="1"/>
    <col min="14472" max="14472" width="12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7109375" bestFit="1" customWidth="1"/>
    <col min="14479" max="14479" width="4" bestFit="1" customWidth="1"/>
    <col min="14593" max="14593" width="46.42578125" bestFit="1" customWidth="1"/>
    <col min="14594" max="14594" width="12.710937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710937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2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2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2.7109375" bestFit="1" customWidth="1"/>
    <col min="14687" max="14687" width="4" bestFit="1" customWidth="1"/>
    <col min="14688" max="14688" width="8.140625" bestFit="1" customWidth="1"/>
    <col min="14689" max="14689" width="4" bestFit="1" customWidth="1"/>
    <col min="14690" max="14690" width="11.140625" bestFit="1" customWidth="1"/>
    <col min="14691" max="14691" width="4" bestFit="1" customWidth="1"/>
    <col min="14692" max="14692" width="12.710937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0.140625" bestFit="1" customWidth="1"/>
    <col min="14703" max="14703" width="4" bestFit="1" customWidth="1"/>
    <col min="14704" max="14704" width="12.140625" bestFit="1" customWidth="1"/>
    <col min="14705" max="14705" width="4" bestFit="1" customWidth="1"/>
    <col min="14706" max="14706" width="12.140625" bestFit="1" customWidth="1"/>
    <col min="14707" max="14707" width="4" bestFit="1" customWidth="1"/>
    <col min="14708" max="14708" width="12.140625" bestFit="1" customWidth="1"/>
    <col min="14709" max="14709" width="4" bestFit="1" customWidth="1"/>
    <col min="14710" max="14710" width="12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1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2.140625" bestFit="1" customWidth="1"/>
    <col min="14727" max="14727" width="4" bestFit="1" customWidth="1"/>
    <col min="14728" max="14728" width="12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7109375" bestFit="1" customWidth="1"/>
    <col min="14735" max="14735" width="4" bestFit="1" customWidth="1"/>
    <col min="14849" max="14849" width="46.42578125" bestFit="1" customWidth="1"/>
    <col min="14850" max="14850" width="12.710937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710937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2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2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2.7109375" bestFit="1" customWidth="1"/>
    <col min="14943" max="14943" width="4" bestFit="1" customWidth="1"/>
    <col min="14944" max="14944" width="8.140625" bestFit="1" customWidth="1"/>
    <col min="14945" max="14945" width="4" bestFit="1" customWidth="1"/>
    <col min="14946" max="14946" width="11.140625" bestFit="1" customWidth="1"/>
    <col min="14947" max="14947" width="4" bestFit="1" customWidth="1"/>
    <col min="14948" max="14948" width="12.710937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0.140625" bestFit="1" customWidth="1"/>
    <col min="14959" max="14959" width="4" bestFit="1" customWidth="1"/>
    <col min="14960" max="14960" width="12.140625" bestFit="1" customWidth="1"/>
    <col min="14961" max="14961" width="4" bestFit="1" customWidth="1"/>
    <col min="14962" max="14962" width="12.140625" bestFit="1" customWidth="1"/>
    <col min="14963" max="14963" width="4" bestFit="1" customWidth="1"/>
    <col min="14964" max="14964" width="12.140625" bestFit="1" customWidth="1"/>
    <col min="14965" max="14965" width="4" bestFit="1" customWidth="1"/>
    <col min="14966" max="14966" width="12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1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2.140625" bestFit="1" customWidth="1"/>
    <col min="14983" max="14983" width="4" bestFit="1" customWidth="1"/>
    <col min="14984" max="14984" width="12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7109375" bestFit="1" customWidth="1"/>
    <col min="14991" max="14991" width="4" bestFit="1" customWidth="1"/>
    <col min="15105" max="15105" width="46.42578125" bestFit="1" customWidth="1"/>
    <col min="15106" max="15106" width="12.710937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710937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2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2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2.7109375" bestFit="1" customWidth="1"/>
    <col min="15199" max="15199" width="4" bestFit="1" customWidth="1"/>
    <col min="15200" max="15200" width="8.140625" bestFit="1" customWidth="1"/>
    <col min="15201" max="15201" width="4" bestFit="1" customWidth="1"/>
    <col min="15202" max="15202" width="11.140625" bestFit="1" customWidth="1"/>
    <col min="15203" max="15203" width="4" bestFit="1" customWidth="1"/>
    <col min="15204" max="15204" width="12.710937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0.140625" bestFit="1" customWidth="1"/>
    <col min="15215" max="15215" width="4" bestFit="1" customWidth="1"/>
    <col min="15216" max="15216" width="12.140625" bestFit="1" customWidth="1"/>
    <col min="15217" max="15217" width="4" bestFit="1" customWidth="1"/>
    <col min="15218" max="15218" width="12.140625" bestFit="1" customWidth="1"/>
    <col min="15219" max="15219" width="4" bestFit="1" customWidth="1"/>
    <col min="15220" max="15220" width="12.140625" bestFit="1" customWidth="1"/>
    <col min="15221" max="15221" width="4" bestFit="1" customWidth="1"/>
    <col min="15222" max="15222" width="12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1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2.140625" bestFit="1" customWidth="1"/>
    <col min="15239" max="15239" width="4" bestFit="1" customWidth="1"/>
    <col min="15240" max="15240" width="12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7109375" bestFit="1" customWidth="1"/>
    <col min="15247" max="15247" width="4" bestFit="1" customWidth="1"/>
    <col min="15361" max="15361" width="46.42578125" bestFit="1" customWidth="1"/>
    <col min="15362" max="15362" width="12.710937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710937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2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2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2.7109375" bestFit="1" customWidth="1"/>
    <col min="15455" max="15455" width="4" bestFit="1" customWidth="1"/>
    <col min="15456" max="15456" width="8.140625" bestFit="1" customWidth="1"/>
    <col min="15457" max="15457" width="4" bestFit="1" customWidth="1"/>
    <col min="15458" max="15458" width="11.140625" bestFit="1" customWidth="1"/>
    <col min="15459" max="15459" width="4" bestFit="1" customWidth="1"/>
    <col min="15460" max="15460" width="12.710937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0.140625" bestFit="1" customWidth="1"/>
    <col min="15471" max="15471" width="4" bestFit="1" customWidth="1"/>
    <col min="15472" max="15472" width="12.140625" bestFit="1" customWidth="1"/>
    <col min="15473" max="15473" width="4" bestFit="1" customWidth="1"/>
    <col min="15474" max="15474" width="12.140625" bestFit="1" customWidth="1"/>
    <col min="15475" max="15475" width="4" bestFit="1" customWidth="1"/>
    <col min="15476" max="15476" width="12.140625" bestFit="1" customWidth="1"/>
    <col min="15477" max="15477" width="4" bestFit="1" customWidth="1"/>
    <col min="15478" max="15478" width="12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1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2.140625" bestFit="1" customWidth="1"/>
    <col min="15495" max="15495" width="4" bestFit="1" customWidth="1"/>
    <col min="15496" max="15496" width="12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7109375" bestFit="1" customWidth="1"/>
    <col min="15503" max="15503" width="4" bestFit="1" customWidth="1"/>
    <col min="15617" max="15617" width="46.42578125" bestFit="1" customWidth="1"/>
    <col min="15618" max="15618" width="12.710937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710937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2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2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2.7109375" bestFit="1" customWidth="1"/>
    <col min="15711" max="15711" width="4" bestFit="1" customWidth="1"/>
    <col min="15712" max="15712" width="8.140625" bestFit="1" customWidth="1"/>
    <col min="15713" max="15713" width="4" bestFit="1" customWidth="1"/>
    <col min="15714" max="15714" width="11.140625" bestFit="1" customWidth="1"/>
    <col min="15715" max="15715" width="4" bestFit="1" customWidth="1"/>
    <col min="15716" max="15716" width="12.710937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0.140625" bestFit="1" customWidth="1"/>
    <col min="15727" max="15727" width="4" bestFit="1" customWidth="1"/>
    <col min="15728" max="15728" width="12.140625" bestFit="1" customWidth="1"/>
    <col min="15729" max="15729" width="4" bestFit="1" customWidth="1"/>
    <col min="15730" max="15730" width="12.140625" bestFit="1" customWidth="1"/>
    <col min="15731" max="15731" width="4" bestFit="1" customWidth="1"/>
    <col min="15732" max="15732" width="12.140625" bestFit="1" customWidth="1"/>
    <col min="15733" max="15733" width="4" bestFit="1" customWidth="1"/>
    <col min="15734" max="15734" width="12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1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2.140625" bestFit="1" customWidth="1"/>
    <col min="15751" max="15751" width="4" bestFit="1" customWidth="1"/>
    <col min="15752" max="15752" width="12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7109375" bestFit="1" customWidth="1"/>
    <col min="15759" max="15759" width="4" bestFit="1" customWidth="1"/>
    <col min="15873" max="15873" width="46.42578125" bestFit="1" customWidth="1"/>
    <col min="15874" max="15874" width="12.710937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710937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2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2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2.7109375" bestFit="1" customWidth="1"/>
    <col min="15967" max="15967" width="4" bestFit="1" customWidth="1"/>
    <col min="15968" max="15968" width="8.140625" bestFit="1" customWidth="1"/>
    <col min="15969" max="15969" width="4" bestFit="1" customWidth="1"/>
    <col min="15970" max="15970" width="11.140625" bestFit="1" customWidth="1"/>
    <col min="15971" max="15971" width="4" bestFit="1" customWidth="1"/>
    <col min="15972" max="15972" width="12.710937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0.140625" bestFit="1" customWidth="1"/>
    <col min="15983" max="15983" width="4" bestFit="1" customWidth="1"/>
    <col min="15984" max="15984" width="12.140625" bestFit="1" customWidth="1"/>
    <col min="15985" max="15985" width="4" bestFit="1" customWidth="1"/>
    <col min="15986" max="15986" width="12.140625" bestFit="1" customWidth="1"/>
    <col min="15987" max="15987" width="4" bestFit="1" customWidth="1"/>
    <col min="15988" max="15988" width="12.140625" bestFit="1" customWidth="1"/>
    <col min="15989" max="15989" width="4" bestFit="1" customWidth="1"/>
    <col min="15990" max="15990" width="12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1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2.140625" bestFit="1" customWidth="1"/>
    <col min="16007" max="16007" width="4" bestFit="1" customWidth="1"/>
    <col min="16008" max="16008" width="12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7109375" bestFit="1" customWidth="1"/>
    <col min="16015" max="16015" width="4" bestFit="1" customWidth="1"/>
    <col min="16129" max="16129" width="46.42578125" bestFit="1" customWidth="1"/>
    <col min="16130" max="16130" width="12.710937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710937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2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2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2.7109375" bestFit="1" customWidth="1"/>
    <col min="16223" max="16223" width="4" bestFit="1" customWidth="1"/>
    <col min="16224" max="16224" width="8.140625" bestFit="1" customWidth="1"/>
    <col min="16225" max="16225" width="4" bestFit="1" customWidth="1"/>
    <col min="16226" max="16226" width="11.140625" bestFit="1" customWidth="1"/>
    <col min="16227" max="16227" width="4" bestFit="1" customWidth="1"/>
    <col min="16228" max="16228" width="12.710937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0.140625" bestFit="1" customWidth="1"/>
    <col min="16239" max="16239" width="4" bestFit="1" customWidth="1"/>
    <col min="16240" max="16240" width="12.140625" bestFit="1" customWidth="1"/>
    <col min="16241" max="16241" width="4" bestFit="1" customWidth="1"/>
    <col min="16242" max="16242" width="12.140625" bestFit="1" customWidth="1"/>
    <col min="16243" max="16243" width="4" bestFit="1" customWidth="1"/>
    <col min="16244" max="16244" width="12.140625" bestFit="1" customWidth="1"/>
    <col min="16245" max="16245" width="4" bestFit="1" customWidth="1"/>
    <col min="16246" max="16246" width="12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1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2.140625" bestFit="1" customWidth="1"/>
    <col min="16263" max="16263" width="4" bestFit="1" customWidth="1"/>
    <col min="16264" max="16264" width="12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7109375" bestFit="1" customWidth="1"/>
    <col min="16271" max="16271" width="4" bestFit="1" customWidth="1"/>
  </cols>
  <sheetData>
    <row r="1" spans="1:143" x14ac:dyDescent="0.2">
      <c r="A1" s="1" t="s">
        <v>155</v>
      </c>
    </row>
    <row r="2" spans="1:143" x14ac:dyDescent="0.2">
      <c r="N2" s="31" t="s">
        <v>244</v>
      </c>
      <c r="AF2" s="31" t="s">
        <v>244</v>
      </c>
      <c r="AH2" s="31" t="s">
        <v>244</v>
      </c>
      <c r="AL2" s="31" t="s">
        <v>244</v>
      </c>
      <c r="BT2" s="31" t="s">
        <v>244</v>
      </c>
      <c r="BV2" s="31" t="s">
        <v>244</v>
      </c>
      <c r="BX2" s="31" t="s">
        <v>244</v>
      </c>
      <c r="BZ2" s="31" t="s">
        <v>244</v>
      </c>
      <c r="CB2" s="31" t="s">
        <v>244</v>
      </c>
      <c r="CD2" s="31" t="s">
        <v>244</v>
      </c>
      <c r="CF2" s="31" t="s">
        <v>244</v>
      </c>
      <c r="CH2" s="31" t="s">
        <v>244</v>
      </c>
      <c r="CJ2" s="31" t="s">
        <v>244</v>
      </c>
      <c r="CX2" s="31" t="s">
        <v>244</v>
      </c>
      <c r="CZ2" s="31" t="s">
        <v>244</v>
      </c>
      <c r="DP2" s="31" t="s">
        <v>244</v>
      </c>
      <c r="DR2" s="31" t="s">
        <v>244</v>
      </c>
      <c r="DT2" s="31" t="s">
        <v>244</v>
      </c>
      <c r="DZ2" s="31" t="s">
        <v>244</v>
      </c>
      <c r="EB2" s="31" t="s">
        <v>244</v>
      </c>
      <c r="ED2" s="31" t="s">
        <v>244</v>
      </c>
      <c r="EH2" s="31" t="s">
        <v>244</v>
      </c>
      <c r="EL2" s="31" t="s">
        <v>244</v>
      </c>
    </row>
    <row r="3" spans="1:143" x14ac:dyDescent="0.2">
      <c r="A3" s="141" t="s">
        <v>453</v>
      </c>
      <c r="B3" s="330" t="s">
        <v>13</v>
      </c>
      <c r="C3" s="330"/>
      <c r="D3" s="328" t="s">
        <v>730</v>
      </c>
      <c r="E3" s="328"/>
      <c r="F3" s="328" t="s">
        <v>731</v>
      </c>
      <c r="G3" s="328"/>
      <c r="H3" s="328" t="s">
        <v>732</v>
      </c>
      <c r="I3" s="328"/>
      <c r="J3" s="328" t="s">
        <v>733</v>
      </c>
      <c r="K3" s="328"/>
      <c r="L3" s="328" t="s">
        <v>734</v>
      </c>
      <c r="M3" s="328"/>
      <c r="N3" s="328" t="s">
        <v>735</v>
      </c>
      <c r="O3" s="328"/>
      <c r="P3" s="328" t="s">
        <v>736</v>
      </c>
      <c r="Q3" s="328"/>
      <c r="R3" s="328" t="s">
        <v>737</v>
      </c>
      <c r="S3" s="328"/>
      <c r="T3" s="328" t="s">
        <v>738</v>
      </c>
      <c r="U3" s="328"/>
      <c r="V3" s="328" t="s">
        <v>739</v>
      </c>
      <c r="W3" s="328"/>
      <c r="X3" s="328" t="s">
        <v>740</v>
      </c>
      <c r="Y3" s="328"/>
      <c r="Z3" s="328" t="s">
        <v>741</v>
      </c>
      <c r="AA3" s="328"/>
      <c r="AB3" s="328" t="s">
        <v>742</v>
      </c>
      <c r="AC3" s="328"/>
      <c r="AD3" s="328" t="s">
        <v>743</v>
      </c>
      <c r="AE3" s="328"/>
      <c r="AF3" s="328" t="s">
        <v>744</v>
      </c>
      <c r="AG3" s="328"/>
      <c r="AH3" s="328" t="s">
        <v>745</v>
      </c>
      <c r="AI3" s="328"/>
      <c r="AJ3" s="328" t="s">
        <v>746</v>
      </c>
      <c r="AK3" s="328"/>
      <c r="AL3" s="328" t="s">
        <v>747</v>
      </c>
      <c r="AM3" s="328"/>
      <c r="AN3" s="328" t="s">
        <v>748</v>
      </c>
      <c r="AO3" s="328"/>
      <c r="AP3" s="328" t="s">
        <v>749</v>
      </c>
      <c r="AQ3" s="328"/>
      <c r="AR3" s="328" t="s">
        <v>750</v>
      </c>
      <c r="AS3" s="328"/>
      <c r="AT3" s="328" t="s">
        <v>751</v>
      </c>
      <c r="AU3" s="328"/>
      <c r="AV3" s="328" t="s">
        <v>752</v>
      </c>
      <c r="AW3" s="328"/>
      <c r="AX3" s="328" t="s">
        <v>753</v>
      </c>
      <c r="AY3" s="328"/>
      <c r="AZ3" s="328" t="s">
        <v>754</v>
      </c>
      <c r="BA3" s="328"/>
      <c r="BB3" s="328" t="s">
        <v>755</v>
      </c>
      <c r="BC3" s="328"/>
      <c r="BD3" s="328" t="s">
        <v>756</v>
      </c>
      <c r="BE3" s="328"/>
      <c r="BF3" s="328" t="s">
        <v>757</v>
      </c>
      <c r="BG3" s="328"/>
      <c r="BH3" s="328" t="s">
        <v>758</v>
      </c>
      <c r="BI3" s="328"/>
      <c r="BJ3" s="328" t="s">
        <v>759</v>
      </c>
      <c r="BK3" s="328"/>
      <c r="BL3" s="328" t="s">
        <v>760</v>
      </c>
      <c r="BM3" s="328"/>
      <c r="BN3" s="328" t="s">
        <v>761</v>
      </c>
      <c r="BO3" s="328"/>
      <c r="BP3" s="328" t="s">
        <v>762</v>
      </c>
      <c r="BQ3" s="328"/>
      <c r="BR3" s="328" t="s">
        <v>763</v>
      </c>
      <c r="BS3" s="328"/>
      <c r="BT3" s="328" t="s">
        <v>764</v>
      </c>
      <c r="BU3" s="328"/>
      <c r="BV3" s="328" t="s">
        <v>765</v>
      </c>
      <c r="BW3" s="328"/>
      <c r="BX3" s="328" t="s">
        <v>766</v>
      </c>
      <c r="BY3" s="328"/>
      <c r="BZ3" s="328" t="s">
        <v>767</v>
      </c>
      <c r="CA3" s="328"/>
      <c r="CB3" s="328" t="s">
        <v>768</v>
      </c>
      <c r="CC3" s="328"/>
      <c r="CD3" s="328" t="s">
        <v>769</v>
      </c>
      <c r="CE3" s="328"/>
      <c r="CF3" s="328" t="s">
        <v>770</v>
      </c>
      <c r="CG3" s="328"/>
      <c r="CH3" s="328" t="s">
        <v>771</v>
      </c>
      <c r="CI3" s="328"/>
      <c r="CJ3" s="328" t="s">
        <v>772</v>
      </c>
      <c r="CK3" s="328"/>
      <c r="CL3" s="328" t="s">
        <v>773</v>
      </c>
      <c r="CM3" s="328"/>
      <c r="CN3" s="328" t="s">
        <v>774</v>
      </c>
      <c r="CO3" s="328"/>
      <c r="CP3" s="328" t="s">
        <v>775</v>
      </c>
      <c r="CQ3" s="328"/>
      <c r="CR3" s="328" t="s">
        <v>776</v>
      </c>
      <c r="CS3" s="328"/>
      <c r="CT3" s="328" t="s">
        <v>777</v>
      </c>
      <c r="CU3" s="328"/>
      <c r="CV3" s="328" t="s">
        <v>778</v>
      </c>
      <c r="CW3" s="328"/>
      <c r="CX3" s="328" t="s">
        <v>779</v>
      </c>
      <c r="CY3" s="328"/>
      <c r="CZ3" s="328" t="s">
        <v>780</v>
      </c>
      <c r="DA3" s="328"/>
      <c r="DB3" s="328" t="s">
        <v>781</v>
      </c>
      <c r="DC3" s="328"/>
      <c r="DD3" s="328" t="s">
        <v>782</v>
      </c>
      <c r="DE3" s="328"/>
      <c r="DF3" s="328" t="s">
        <v>783</v>
      </c>
      <c r="DG3" s="328"/>
      <c r="DH3" s="328" t="s">
        <v>784</v>
      </c>
      <c r="DI3" s="328"/>
      <c r="DJ3" s="328" t="s">
        <v>785</v>
      </c>
      <c r="DK3" s="328"/>
      <c r="DL3" s="328" t="s">
        <v>786</v>
      </c>
      <c r="DM3" s="328"/>
      <c r="DN3" s="328" t="s">
        <v>787</v>
      </c>
      <c r="DO3" s="328"/>
      <c r="DP3" s="328" t="s">
        <v>788</v>
      </c>
      <c r="DQ3" s="328"/>
      <c r="DR3" s="328" t="s">
        <v>789</v>
      </c>
      <c r="DS3" s="328"/>
      <c r="DT3" s="328" t="s">
        <v>790</v>
      </c>
      <c r="DU3" s="328"/>
      <c r="DV3" s="328" t="s">
        <v>791</v>
      </c>
      <c r="DW3" s="328"/>
      <c r="DX3" s="328" t="s">
        <v>792</v>
      </c>
      <c r="DY3" s="328"/>
      <c r="DZ3" s="328" t="s">
        <v>793</v>
      </c>
      <c r="EA3" s="328"/>
      <c r="EB3" s="328" t="s">
        <v>794</v>
      </c>
      <c r="EC3" s="328"/>
      <c r="ED3" s="328" t="s">
        <v>795</v>
      </c>
      <c r="EE3" s="328"/>
      <c r="EF3" s="328" t="s">
        <v>796</v>
      </c>
      <c r="EG3" s="328"/>
      <c r="EH3" s="328" t="s">
        <v>797</v>
      </c>
      <c r="EI3" s="328"/>
      <c r="EJ3" s="328" t="s">
        <v>798</v>
      </c>
      <c r="EK3" s="328"/>
      <c r="EL3" s="328" t="s">
        <v>799</v>
      </c>
      <c r="EM3" s="328"/>
    </row>
    <row r="4" spans="1:143" x14ac:dyDescent="0.2">
      <c r="A4" s="144" t="s">
        <v>800</v>
      </c>
      <c r="B4" s="145"/>
      <c r="C4" s="144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  <c r="CH4" s="329"/>
      <c r="CI4" s="329"/>
      <c r="CJ4" s="329"/>
      <c r="CK4" s="329"/>
      <c r="CL4" s="329"/>
      <c r="CM4" s="329"/>
      <c r="CN4" s="329"/>
      <c r="CO4" s="329"/>
      <c r="CP4" s="329"/>
      <c r="CQ4" s="329"/>
      <c r="CR4" s="329"/>
      <c r="CS4" s="329"/>
      <c r="CT4" s="329"/>
      <c r="CU4" s="329"/>
      <c r="CV4" s="329"/>
      <c r="CW4" s="329"/>
      <c r="CX4" s="329"/>
      <c r="CY4" s="329"/>
      <c r="CZ4" s="329"/>
      <c r="DA4" s="329"/>
      <c r="DB4" s="329"/>
      <c r="DC4" s="329"/>
      <c r="DD4" s="329"/>
      <c r="DE4" s="329"/>
      <c r="DF4" s="329"/>
      <c r="DG4" s="329"/>
      <c r="DH4" s="329"/>
      <c r="DI4" s="329"/>
      <c r="DJ4" s="329"/>
      <c r="DK4" s="329"/>
      <c r="DL4" s="329"/>
      <c r="DM4" s="329"/>
      <c r="DN4" s="329"/>
      <c r="DO4" s="329"/>
      <c r="DP4" s="329"/>
      <c r="DQ4" s="329"/>
      <c r="DR4" s="329"/>
      <c r="DS4" s="329"/>
      <c r="DT4" s="329"/>
      <c r="DU4" s="329"/>
      <c r="DV4" s="329"/>
      <c r="DW4" s="329"/>
      <c r="DX4" s="329"/>
      <c r="DY4" s="329"/>
      <c r="DZ4" s="329"/>
      <c r="EA4" s="329"/>
      <c r="EB4" s="329"/>
      <c r="EC4" s="329"/>
      <c r="ED4" s="329"/>
      <c r="EE4" s="329"/>
      <c r="EF4" s="329"/>
      <c r="EG4" s="329"/>
      <c r="EH4" s="329"/>
      <c r="EI4" s="329"/>
      <c r="EJ4" s="329"/>
      <c r="EK4" s="329"/>
      <c r="EL4" s="329"/>
      <c r="EM4" s="329"/>
    </row>
    <row r="5" spans="1:143" x14ac:dyDescent="0.2">
      <c r="A5" s="147"/>
      <c r="B5" s="148" t="s">
        <v>4</v>
      </c>
      <c r="C5" s="158" t="s">
        <v>5</v>
      </c>
      <c r="D5" s="148" t="s">
        <v>4</v>
      </c>
      <c r="E5" s="158" t="s">
        <v>5</v>
      </c>
      <c r="F5" s="148" t="s">
        <v>4</v>
      </c>
      <c r="G5" s="158" t="s">
        <v>5</v>
      </c>
      <c r="H5" s="148" t="s">
        <v>4</v>
      </c>
      <c r="I5" s="158" t="s">
        <v>5</v>
      </c>
      <c r="J5" s="148" t="s">
        <v>4</v>
      </c>
      <c r="K5" s="158" t="s">
        <v>5</v>
      </c>
      <c r="L5" s="148" t="s">
        <v>4</v>
      </c>
      <c r="M5" s="158" t="s">
        <v>5</v>
      </c>
      <c r="N5" s="148" t="s">
        <v>4</v>
      </c>
      <c r="O5" s="158" t="s">
        <v>5</v>
      </c>
      <c r="P5" s="148" t="s">
        <v>4</v>
      </c>
      <c r="Q5" s="158" t="s">
        <v>5</v>
      </c>
      <c r="R5" s="148" t="s">
        <v>4</v>
      </c>
      <c r="S5" s="158" t="s">
        <v>5</v>
      </c>
      <c r="T5" s="148" t="s">
        <v>4</v>
      </c>
      <c r="U5" s="158" t="s">
        <v>5</v>
      </c>
      <c r="V5" s="148" t="s">
        <v>4</v>
      </c>
      <c r="W5" s="158" t="s">
        <v>5</v>
      </c>
      <c r="X5" s="148" t="s">
        <v>4</v>
      </c>
      <c r="Y5" s="158" t="s">
        <v>5</v>
      </c>
      <c r="Z5" s="148" t="s">
        <v>4</v>
      </c>
      <c r="AA5" s="158" t="s">
        <v>5</v>
      </c>
      <c r="AB5" s="148" t="s">
        <v>4</v>
      </c>
      <c r="AC5" s="158" t="s">
        <v>5</v>
      </c>
      <c r="AD5" s="148" t="s">
        <v>4</v>
      </c>
      <c r="AE5" s="158" t="s">
        <v>5</v>
      </c>
      <c r="AF5" s="148" t="s">
        <v>4</v>
      </c>
      <c r="AG5" s="158" t="s">
        <v>5</v>
      </c>
      <c r="AH5" s="148" t="s">
        <v>4</v>
      </c>
      <c r="AI5" s="158" t="s">
        <v>5</v>
      </c>
      <c r="AJ5" s="148" t="s">
        <v>4</v>
      </c>
      <c r="AK5" s="158" t="s">
        <v>5</v>
      </c>
      <c r="AL5" s="148" t="s">
        <v>4</v>
      </c>
      <c r="AM5" s="158" t="s">
        <v>5</v>
      </c>
      <c r="AN5" s="148" t="s">
        <v>4</v>
      </c>
      <c r="AO5" s="158" t="s">
        <v>5</v>
      </c>
      <c r="AP5" s="148" t="s">
        <v>4</v>
      </c>
      <c r="AQ5" s="158" t="s">
        <v>5</v>
      </c>
      <c r="AR5" s="148" t="s">
        <v>4</v>
      </c>
      <c r="AS5" s="158" t="s">
        <v>5</v>
      </c>
      <c r="AT5" s="148" t="s">
        <v>4</v>
      </c>
      <c r="AU5" s="158" t="s">
        <v>5</v>
      </c>
      <c r="AV5" s="148" t="s">
        <v>4</v>
      </c>
      <c r="AW5" s="158" t="s">
        <v>5</v>
      </c>
      <c r="AX5" s="148" t="s">
        <v>4</v>
      </c>
      <c r="AY5" s="158" t="s">
        <v>5</v>
      </c>
      <c r="AZ5" s="148" t="s">
        <v>4</v>
      </c>
      <c r="BA5" s="158" t="s">
        <v>5</v>
      </c>
      <c r="BB5" s="148" t="s">
        <v>4</v>
      </c>
      <c r="BC5" s="158" t="s">
        <v>5</v>
      </c>
      <c r="BD5" s="148" t="s">
        <v>4</v>
      </c>
      <c r="BE5" s="158" t="s">
        <v>5</v>
      </c>
      <c r="BF5" s="148" t="s">
        <v>4</v>
      </c>
      <c r="BG5" s="158" t="s">
        <v>5</v>
      </c>
      <c r="BH5" s="148" t="s">
        <v>4</v>
      </c>
      <c r="BI5" s="158" t="s">
        <v>5</v>
      </c>
      <c r="BJ5" s="148" t="s">
        <v>4</v>
      </c>
      <c r="BK5" s="158" t="s">
        <v>5</v>
      </c>
      <c r="BL5" s="148" t="s">
        <v>4</v>
      </c>
      <c r="BM5" s="158" t="s">
        <v>5</v>
      </c>
      <c r="BN5" s="148" t="s">
        <v>4</v>
      </c>
      <c r="BO5" s="158" t="s">
        <v>5</v>
      </c>
      <c r="BP5" s="148" t="s">
        <v>4</v>
      </c>
      <c r="BQ5" s="158" t="s">
        <v>5</v>
      </c>
      <c r="BR5" s="148" t="s">
        <v>4</v>
      </c>
      <c r="BS5" s="158" t="s">
        <v>5</v>
      </c>
      <c r="BT5" s="148" t="s">
        <v>4</v>
      </c>
      <c r="BU5" s="158" t="s">
        <v>5</v>
      </c>
      <c r="BV5" s="148" t="s">
        <v>4</v>
      </c>
      <c r="BW5" s="158" t="s">
        <v>5</v>
      </c>
      <c r="BX5" s="148" t="s">
        <v>4</v>
      </c>
      <c r="BY5" s="158" t="s">
        <v>5</v>
      </c>
      <c r="BZ5" s="148" t="s">
        <v>4</v>
      </c>
      <c r="CA5" s="158" t="s">
        <v>5</v>
      </c>
      <c r="CB5" s="148" t="s">
        <v>4</v>
      </c>
      <c r="CC5" s="158" t="s">
        <v>5</v>
      </c>
      <c r="CD5" s="148" t="s">
        <v>4</v>
      </c>
      <c r="CE5" s="158" t="s">
        <v>5</v>
      </c>
      <c r="CF5" s="148" t="s">
        <v>4</v>
      </c>
      <c r="CG5" s="158" t="s">
        <v>5</v>
      </c>
      <c r="CH5" s="148" t="s">
        <v>4</v>
      </c>
      <c r="CI5" s="158" t="s">
        <v>5</v>
      </c>
      <c r="CJ5" s="148" t="s">
        <v>4</v>
      </c>
      <c r="CK5" s="158" t="s">
        <v>5</v>
      </c>
      <c r="CL5" s="148" t="s">
        <v>4</v>
      </c>
      <c r="CM5" s="158" t="s">
        <v>5</v>
      </c>
      <c r="CN5" s="148" t="s">
        <v>4</v>
      </c>
      <c r="CO5" s="158" t="s">
        <v>5</v>
      </c>
      <c r="CP5" s="148" t="s">
        <v>4</v>
      </c>
      <c r="CQ5" s="158" t="s">
        <v>5</v>
      </c>
      <c r="CR5" s="148" t="s">
        <v>4</v>
      </c>
      <c r="CS5" s="158" t="s">
        <v>5</v>
      </c>
      <c r="CT5" s="148" t="s">
        <v>4</v>
      </c>
      <c r="CU5" s="158" t="s">
        <v>5</v>
      </c>
      <c r="CV5" s="148" t="s">
        <v>4</v>
      </c>
      <c r="CW5" s="158" t="s">
        <v>5</v>
      </c>
      <c r="CX5" s="148" t="s">
        <v>4</v>
      </c>
      <c r="CY5" s="158" t="s">
        <v>5</v>
      </c>
      <c r="CZ5" s="148" t="s">
        <v>4</v>
      </c>
      <c r="DA5" s="158" t="s">
        <v>5</v>
      </c>
      <c r="DB5" s="148" t="s">
        <v>4</v>
      </c>
      <c r="DC5" s="158" t="s">
        <v>5</v>
      </c>
      <c r="DD5" s="148" t="s">
        <v>4</v>
      </c>
      <c r="DE5" s="158" t="s">
        <v>5</v>
      </c>
      <c r="DF5" s="148" t="s">
        <v>4</v>
      </c>
      <c r="DG5" s="158" t="s">
        <v>5</v>
      </c>
      <c r="DH5" s="148" t="s">
        <v>4</v>
      </c>
      <c r="DI5" s="158" t="s">
        <v>5</v>
      </c>
      <c r="DJ5" s="148" t="s">
        <v>4</v>
      </c>
      <c r="DK5" s="158" t="s">
        <v>5</v>
      </c>
      <c r="DL5" s="148" t="s">
        <v>4</v>
      </c>
      <c r="DM5" s="158" t="s">
        <v>5</v>
      </c>
      <c r="DN5" s="148" t="s">
        <v>4</v>
      </c>
      <c r="DO5" s="158" t="s">
        <v>5</v>
      </c>
      <c r="DP5" s="148" t="s">
        <v>4</v>
      </c>
      <c r="DQ5" s="158" t="s">
        <v>5</v>
      </c>
      <c r="DR5" s="148" t="s">
        <v>4</v>
      </c>
      <c r="DS5" s="158" t="s">
        <v>5</v>
      </c>
      <c r="DT5" s="148" t="s">
        <v>4</v>
      </c>
      <c r="DU5" s="158" t="s">
        <v>5</v>
      </c>
      <c r="DV5" s="148" t="s">
        <v>4</v>
      </c>
      <c r="DW5" s="158" t="s">
        <v>5</v>
      </c>
      <c r="DX5" s="148" t="s">
        <v>4</v>
      </c>
      <c r="DY5" s="158" t="s">
        <v>5</v>
      </c>
      <c r="DZ5" s="148" t="s">
        <v>4</v>
      </c>
      <c r="EA5" s="158" t="s">
        <v>5</v>
      </c>
      <c r="EB5" s="148" t="s">
        <v>4</v>
      </c>
      <c r="EC5" s="158" t="s">
        <v>5</v>
      </c>
      <c r="ED5" s="148" t="s">
        <v>4</v>
      </c>
      <c r="EE5" s="158" t="s">
        <v>5</v>
      </c>
      <c r="EF5" s="148" t="s">
        <v>4</v>
      </c>
      <c r="EG5" s="158" t="s">
        <v>5</v>
      </c>
      <c r="EH5" s="148" t="s">
        <v>4</v>
      </c>
      <c r="EI5" s="158" t="s">
        <v>5</v>
      </c>
      <c r="EJ5" s="148" t="s">
        <v>4</v>
      </c>
      <c r="EK5" s="158" t="s">
        <v>5</v>
      </c>
      <c r="EL5" s="148" t="s">
        <v>4</v>
      </c>
      <c r="EM5" s="158" t="s">
        <v>5</v>
      </c>
    </row>
    <row r="6" spans="1:143" x14ac:dyDescent="0.2">
      <c r="A6" s="1" t="s">
        <v>166</v>
      </c>
    </row>
    <row r="7" spans="1:143" x14ac:dyDescent="0.2">
      <c r="A7" t="s">
        <v>537</v>
      </c>
      <c r="B7" s="31">
        <v>21073822489.18</v>
      </c>
      <c r="C7" s="5">
        <v>34.821599999999997</v>
      </c>
      <c r="D7" s="31">
        <v>49121828.950000003</v>
      </c>
      <c r="E7" s="5">
        <v>63.3322</v>
      </c>
      <c r="F7" s="31">
        <v>80606493.400000006</v>
      </c>
      <c r="G7" s="5">
        <v>13.8232</v>
      </c>
      <c r="H7" s="31">
        <v>747251839.17999995</v>
      </c>
      <c r="I7" s="5">
        <v>53.272599999999997</v>
      </c>
      <c r="J7" s="31">
        <v>1100862713.28</v>
      </c>
      <c r="K7" s="5">
        <v>84.197999999999993</v>
      </c>
      <c r="L7" s="31">
        <v>7946496.4299999997</v>
      </c>
      <c r="M7" s="5">
        <v>13.615399999999999</v>
      </c>
      <c r="N7" s="31">
        <v>0</v>
      </c>
      <c r="O7">
        <v>0</v>
      </c>
      <c r="P7" s="31">
        <v>602628496.53999996</v>
      </c>
      <c r="Q7" s="5">
        <v>84.599000000000004</v>
      </c>
      <c r="R7" s="31">
        <v>132280416.79000001</v>
      </c>
      <c r="S7" s="5">
        <v>52.873899999999999</v>
      </c>
      <c r="T7" s="31">
        <v>215929838</v>
      </c>
      <c r="U7" s="5">
        <v>78.476699999999994</v>
      </c>
      <c r="V7" s="31">
        <v>5087555460.8900003</v>
      </c>
      <c r="W7" s="5">
        <v>39.0976</v>
      </c>
      <c r="X7" s="31">
        <v>275814223.50999999</v>
      </c>
      <c r="Y7" s="5">
        <v>85.349900000000005</v>
      </c>
      <c r="Z7" s="31">
        <v>283211957.20999998</v>
      </c>
      <c r="AA7" s="5">
        <v>56.206499999999998</v>
      </c>
      <c r="AB7" s="31">
        <v>52246085.530000001</v>
      </c>
      <c r="AC7" s="5">
        <v>88.237499999999997</v>
      </c>
      <c r="AD7" s="31">
        <v>35964010.18</v>
      </c>
      <c r="AE7" s="5">
        <v>32.749200000000002</v>
      </c>
      <c r="AF7" s="31">
        <v>0</v>
      </c>
      <c r="AG7">
        <v>0</v>
      </c>
      <c r="AH7" s="31">
        <v>0</v>
      </c>
      <c r="AI7">
        <v>0</v>
      </c>
      <c r="AJ7" s="31">
        <v>440200014.85000002</v>
      </c>
      <c r="AK7" s="5">
        <v>80.115899999999996</v>
      </c>
      <c r="AL7" s="31">
        <v>0</v>
      </c>
      <c r="AM7">
        <v>0</v>
      </c>
      <c r="AN7" s="31">
        <v>124675289.45999999</v>
      </c>
      <c r="AO7" s="5">
        <v>36.9621</v>
      </c>
      <c r="AP7" s="31">
        <v>193911433.43000001</v>
      </c>
      <c r="AQ7" s="5">
        <v>54.894599999999997</v>
      </c>
      <c r="AR7" s="31">
        <v>1791365475.5</v>
      </c>
      <c r="AS7" s="5">
        <v>66.043599999999998</v>
      </c>
      <c r="AT7" s="31">
        <v>165480273.65000001</v>
      </c>
      <c r="AU7" s="5">
        <v>47.329099999999997</v>
      </c>
      <c r="AV7" s="31">
        <v>15849485.300000001</v>
      </c>
      <c r="AW7" s="5">
        <v>31.9893</v>
      </c>
      <c r="AX7" s="31">
        <v>49908865.289999999</v>
      </c>
      <c r="AY7" s="5">
        <v>53.057899999999997</v>
      </c>
      <c r="AZ7" s="31">
        <v>2655203.58</v>
      </c>
      <c r="BA7" s="5">
        <v>3.2121</v>
      </c>
      <c r="BB7" s="31">
        <v>23458386.84</v>
      </c>
      <c r="BC7" s="5">
        <v>19.116</v>
      </c>
      <c r="BD7" s="31">
        <v>18109901.899999999</v>
      </c>
      <c r="BE7" s="5">
        <v>22.156300000000002</v>
      </c>
      <c r="BF7" s="31">
        <v>51458774.32</v>
      </c>
      <c r="BG7" s="5">
        <v>40.1858</v>
      </c>
      <c r="BH7" s="31">
        <v>74614062.459999993</v>
      </c>
      <c r="BI7" s="5">
        <v>53.637999999999998</v>
      </c>
      <c r="BJ7" s="31">
        <v>1980000</v>
      </c>
      <c r="BK7" s="5">
        <v>6.8926999999999996</v>
      </c>
      <c r="BL7" s="31">
        <v>725872637</v>
      </c>
      <c r="BM7" s="5">
        <v>84.089100000000002</v>
      </c>
      <c r="BN7" s="31">
        <v>0</v>
      </c>
      <c r="BO7">
        <v>0</v>
      </c>
      <c r="BP7" s="31">
        <v>1014465274.95</v>
      </c>
      <c r="BQ7" s="5">
        <v>74.4696</v>
      </c>
      <c r="BR7" s="31">
        <v>2101136134.8199999</v>
      </c>
      <c r="BS7" s="5">
        <v>59.960099999999997</v>
      </c>
      <c r="BT7" s="31">
        <v>0</v>
      </c>
      <c r="BU7">
        <v>0</v>
      </c>
      <c r="BV7" s="31">
        <v>0</v>
      </c>
      <c r="BW7">
        <v>0</v>
      </c>
      <c r="BX7" s="31">
        <v>0</v>
      </c>
      <c r="BY7">
        <v>0</v>
      </c>
      <c r="BZ7" s="31">
        <v>0</v>
      </c>
      <c r="CA7">
        <v>0</v>
      </c>
      <c r="CB7" s="31">
        <v>0</v>
      </c>
      <c r="CC7">
        <v>0</v>
      </c>
      <c r="CD7" s="31">
        <v>0</v>
      </c>
      <c r="CE7">
        <v>0</v>
      </c>
      <c r="CF7" s="31">
        <v>0</v>
      </c>
      <c r="CG7">
        <v>0</v>
      </c>
      <c r="CH7" s="31">
        <v>0</v>
      </c>
      <c r="CI7">
        <v>0</v>
      </c>
      <c r="CJ7" s="31">
        <v>0</v>
      </c>
      <c r="CK7">
        <v>0</v>
      </c>
      <c r="CL7" s="31">
        <v>7205058</v>
      </c>
      <c r="CM7" s="5">
        <v>25.447099999999999</v>
      </c>
      <c r="CN7" s="31">
        <v>55347646.43</v>
      </c>
      <c r="CO7" s="5">
        <v>57.518000000000001</v>
      </c>
      <c r="CP7" s="31">
        <v>1117585319.24</v>
      </c>
      <c r="CQ7" s="5">
        <v>58.966000000000001</v>
      </c>
      <c r="CR7" s="31">
        <v>0</v>
      </c>
      <c r="CS7">
        <v>0</v>
      </c>
      <c r="CT7" s="31">
        <v>134743091</v>
      </c>
      <c r="CU7" s="5">
        <v>77.312200000000004</v>
      </c>
      <c r="CV7" s="31">
        <v>1182491365.45</v>
      </c>
      <c r="CW7" s="5">
        <v>13.109</v>
      </c>
      <c r="CX7" s="31">
        <v>0</v>
      </c>
      <c r="CY7">
        <v>0</v>
      </c>
      <c r="CZ7" s="31">
        <v>0</v>
      </c>
      <c r="DA7">
        <v>0</v>
      </c>
      <c r="DB7" s="31">
        <v>9947553.8399999999</v>
      </c>
      <c r="DC7" s="5">
        <v>29.593399999999999</v>
      </c>
      <c r="DD7" s="31">
        <v>573921442.29999995</v>
      </c>
      <c r="DE7" s="5">
        <v>59.532499999999999</v>
      </c>
      <c r="DF7" s="31">
        <v>19103.2</v>
      </c>
      <c r="DG7" s="5">
        <v>2.0013999999999998</v>
      </c>
      <c r="DH7" s="31">
        <v>1064207586.29</v>
      </c>
      <c r="DI7" s="5">
        <v>71.144499999999994</v>
      </c>
      <c r="DJ7" s="31">
        <v>0</v>
      </c>
      <c r="DK7">
        <v>0</v>
      </c>
      <c r="DL7" s="31">
        <v>30426358.870000001</v>
      </c>
      <c r="DM7" s="5">
        <v>44.090499999999999</v>
      </c>
      <c r="DN7" s="31">
        <v>774702426.44000006</v>
      </c>
      <c r="DO7" s="5">
        <v>31.387499999999999</v>
      </c>
      <c r="DP7" s="31">
        <v>0</v>
      </c>
      <c r="DQ7">
        <v>0</v>
      </c>
      <c r="DR7" s="31">
        <v>0</v>
      </c>
      <c r="DS7">
        <v>0</v>
      </c>
      <c r="DT7" s="31">
        <v>0</v>
      </c>
      <c r="DU7">
        <v>0</v>
      </c>
      <c r="DV7" s="31">
        <v>20357499.109999999</v>
      </c>
      <c r="DW7" s="5">
        <v>27.65</v>
      </c>
      <c r="DX7" s="31">
        <v>56555886.340000004</v>
      </c>
      <c r="DY7" s="5">
        <v>30.139700000000001</v>
      </c>
      <c r="DZ7" s="31">
        <v>0</v>
      </c>
      <c r="EA7">
        <v>0</v>
      </c>
      <c r="EB7" s="31">
        <v>0</v>
      </c>
      <c r="EC7">
        <v>0</v>
      </c>
      <c r="ED7" s="31">
        <v>0</v>
      </c>
      <c r="EE7">
        <v>0</v>
      </c>
      <c r="EF7" s="31">
        <v>519903563.44999999</v>
      </c>
      <c r="EG7" s="5">
        <v>43.389099999999999</v>
      </c>
      <c r="EH7" s="31">
        <v>0</v>
      </c>
      <c r="EI7">
        <v>0</v>
      </c>
      <c r="EJ7" s="31">
        <v>59847515.979999997</v>
      </c>
      <c r="EK7" s="5">
        <v>71.572599999999994</v>
      </c>
      <c r="EL7" s="31">
        <v>0</v>
      </c>
      <c r="EM7">
        <v>0</v>
      </c>
    </row>
    <row r="8" spans="1:143" x14ac:dyDescent="0.2">
      <c r="A8" t="s">
        <v>538</v>
      </c>
      <c r="B8" s="31">
        <v>20213218078.400002</v>
      </c>
      <c r="C8" s="5">
        <v>33.399500000000003</v>
      </c>
      <c r="D8" s="31">
        <v>27803999.460000001</v>
      </c>
      <c r="E8" s="5">
        <v>35.847299999999997</v>
      </c>
      <c r="F8" s="31">
        <v>471754883.29000002</v>
      </c>
      <c r="G8" s="5">
        <v>80.901300000000006</v>
      </c>
      <c r="H8" s="31">
        <v>642506084.47000003</v>
      </c>
      <c r="I8" s="5">
        <v>45.805100000000003</v>
      </c>
      <c r="J8" s="31">
        <v>196743634.74000001</v>
      </c>
      <c r="K8" s="5">
        <v>15.047700000000001</v>
      </c>
      <c r="L8" s="31">
        <v>45670766.299999997</v>
      </c>
      <c r="M8" s="5">
        <v>78.251400000000004</v>
      </c>
      <c r="N8" s="31">
        <v>265960.84000000003</v>
      </c>
      <c r="O8" s="5">
        <v>0.88800000000000001</v>
      </c>
      <c r="P8" s="31">
        <v>109706719.31999999</v>
      </c>
      <c r="Q8" s="5">
        <v>15.401</v>
      </c>
      <c r="R8" s="31">
        <v>93909762.129999995</v>
      </c>
      <c r="S8" s="5">
        <v>37.536700000000003</v>
      </c>
      <c r="T8" s="31">
        <v>9760535.9299999997</v>
      </c>
      <c r="U8" s="5">
        <v>3.5472999999999999</v>
      </c>
      <c r="V8" s="31">
        <v>5561735476.6400003</v>
      </c>
      <c r="W8" s="5">
        <v>42.741700000000002</v>
      </c>
      <c r="X8" s="31">
        <v>43031379.049999997</v>
      </c>
      <c r="Y8" s="5">
        <v>13.315899999999999</v>
      </c>
      <c r="Z8" s="31">
        <v>190146942.88999999</v>
      </c>
      <c r="AA8" s="5">
        <v>37.736699999999999</v>
      </c>
      <c r="AB8" s="31">
        <v>5858139.1900000004</v>
      </c>
      <c r="AC8" s="5">
        <v>9.8937000000000008</v>
      </c>
      <c r="AD8" s="31">
        <v>54436934.740000002</v>
      </c>
      <c r="AE8" s="5">
        <v>49.570900000000002</v>
      </c>
      <c r="AF8" s="31">
        <v>5874959.8499999996</v>
      </c>
      <c r="AG8" s="5">
        <v>20.286300000000001</v>
      </c>
      <c r="AH8" s="31">
        <v>3083654.01</v>
      </c>
      <c r="AI8" s="5">
        <v>2.5173999999999999</v>
      </c>
      <c r="AJ8" s="31">
        <v>109254132.73999999</v>
      </c>
      <c r="AK8" s="5">
        <v>19.8841</v>
      </c>
      <c r="AL8" s="31">
        <v>-6365335.3899999997</v>
      </c>
      <c r="AM8" s="5">
        <v>-1.0384</v>
      </c>
      <c r="AN8" s="31">
        <v>173356192.11000001</v>
      </c>
      <c r="AO8" s="5">
        <v>51.394399999999997</v>
      </c>
      <c r="AP8" s="31">
        <v>156014249.87</v>
      </c>
      <c r="AQ8" s="5">
        <v>44.1663</v>
      </c>
      <c r="AR8" s="31">
        <v>722814115.46000004</v>
      </c>
      <c r="AS8" s="5">
        <v>26.648499999999999</v>
      </c>
      <c r="AT8" s="31">
        <v>168548250.33000001</v>
      </c>
      <c r="AU8" s="5">
        <v>48.206600000000002</v>
      </c>
      <c r="AV8" s="31">
        <v>33346977.359999999</v>
      </c>
      <c r="AW8" s="5">
        <v>67.304900000000004</v>
      </c>
      <c r="AX8" s="31">
        <v>30284236.010000002</v>
      </c>
      <c r="AY8" s="5">
        <v>32.195</v>
      </c>
      <c r="AZ8" s="31">
        <v>76784524.859999999</v>
      </c>
      <c r="BA8" s="5">
        <v>92.889899999999997</v>
      </c>
      <c r="BB8" s="31">
        <v>86728918.799999997</v>
      </c>
      <c r="BC8" s="5">
        <v>70.674599999999998</v>
      </c>
      <c r="BD8" s="31">
        <v>43280107.609999999</v>
      </c>
      <c r="BE8" s="5">
        <v>52.950400000000002</v>
      </c>
      <c r="BF8" s="31">
        <v>45542967.289999999</v>
      </c>
      <c r="BG8" s="5">
        <v>35.565899999999999</v>
      </c>
      <c r="BH8" s="31">
        <v>31970040.010000002</v>
      </c>
      <c r="BI8" s="5">
        <v>22.982399999999998</v>
      </c>
      <c r="BJ8" s="31">
        <v>26746204.170000002</v>
      </c>
      <c r="BK8" s="5">
        <v>93.107299999999995</v>
      </c>
      <c r="BL8" s="31">
        <v>122642325.14</v>
      </c>
      <c r="BM8" s="5">
        <v>14.207599999999999</v>
      </c>
      <c r="BN8" s="31">
        <v>69715474.010000005</v>
      </c>
      <c r="BO8" s="5">
        <v>79.409899999999993</v>
      </c>
      <c r="BP8" s="31">
        <v>335426226.38</v>
      </c>
      <c r="BQ8" s="5">
        <v>24.622900000000001</v>
      </c>
      <c r="BR8" s="31">
        <v>1233761750.24</v>
      </c>
      <c r="BS8" s="5">
        <v>35.207799999999999</v>
      </c>
      <c r="BT8" s="31">
        <v>2253619.98</v>
      </c>
      <c r="BU8" s="5">
        <v>0.41160000000000002</v>
      </c>
      <c r="BV8" s="31">
        <v>11876493.99</v>
      </c>
      <c r="BW8" s="5">
        <v>0.44979999999999998</v>
      </c>
      <c r="BX8" s="31">
        <v>2728525.86</v>
      </c>
      <c r="BY8" s="5">
        <v>0.36030000000000001</v>
      </c>
      <c r="BZ8" s="31">
        <v>2216496.61</v>
      </c>
      <c r="CA8" s="5">
        <v>0.3377</v>
      </c>
      <c r="CB8" s="31">
        <v>3039262.54</v>
      </c>
      <c r="CC8" s="5">
        <v>0.38190000000000002</v>
      </c>
      <c r="CD8" s="31">
        <v>72727.31</v>
      </c>
      <c r="CE8" s="5">
        <v>0.27560000000000001</v>
      </c>
      <c r="CF8" s="31">
        <v>620364.31999999995</v>
      </c>
      <c r="CG8" s="5">
        <v>0.35299999999999998</v>
      </c>
      <c r="CH8" s="31">
        <v>366360.64</v>
      </c>
      <c r="CI8" s="5">
        <v>0.34210000000000002</v>
      </c>
      <c r="CJ8" s="31">
        <v>423233.52</v>
      </c>
      <c r="CK8" s="5">
        <v>0.45140000000000002</v>
      </c>
      <c r="CL8" s="31">
        <v>12340991.01</v>
      </c>
      <c r="CM8" s="5">
        <v>43.586399999999998</v>
      </c>
      <c r="CN8" s="31">
        <v>40109456.450000003</v>
      </c>
      <c r="CO8" s="5">
        <v>41.682200000000002</v>
      </c>
      <c r="CP8" s="31">
        <v>693467311.91999996</v>
      </c>
      <c r="CQ8" s="5">
        <v>36.588700000000003</v>
      </c>
      <c r="CR8" s="31">
        <v>1055.33</v>
      </c>
      <c r="CS8" s="5">
        <v>100</v>
      </c>
      <c r="CT8" s="31">
        <v>37103679</v>
      </c>
      <c r="CU8" s="5">
        <v>21.289100000000001</v>
      </c>
      <c r="CV8" s="31">
        <v>4553914629.3599997</v>
      </c>
      <c r="CW8" s="5">
        <v>50.484400000000001</v>
      </c>
      <c r="CX8" s="31">
        <v>10401987.539999999</v>
      </c>
      <c r="CY8" s="5">
        <v>0.33019999999999999</v>
      </c>
      <c r="CZ8" s="31">
        <v>6961368.1699999999</v>
      </c>
      <c r="DA8" s="5">
        <v>1.0874999999999999</v>
      </c>
      <c r="DB8" s="31">
        <v>21899928.440000001</v>
      </c>
      <c r="DC8" s="5">
        <v>65.150999999999996</v>
      </c>
      <c r="DD8" s="31">
        <v>380307706.35000002</v>
      </c>
      <c r="DE8" s="5">
        <v>39.448999999999998</v>
      </c>
      <c r="DF8" s="31">
        <v>935397.33</v>
      </c>
      <c r="DG8" s="5">
        <v>97.998599999999996</v>
      </c>
      <c r="DH8" s="31">
        <v>384772109.44999999</v>
      </c>
      <c r="DI8" s="5">
        <v>25.722799999999999</v>
      </c>
      <c r="DJ8" s="31">
        <v>897989561.39999998</v>
      </c>
      <c r="DK8" s="5">
        <v>97.755300000000005</v>
      </c>
      <c r="DL8" s="31">
        <v>30309712.809999999</v>
      </c>
      <c r="DM8" s="5">
        <v>43.921500000000002</v>
      </c>
      <c r="DN8" s="31">
        <v>1355075302.1800001</v>
      </c>
      <c r="DO8" s="5">
        <v>54.901600000000002</v>
      </c>
      <c r="DP8" s="31">
        <v>17921347.32</v>
      </c>
      <c r="DQ8" s="5">
        <v>5.2062999999999997</v>
      </c>
      <c r="DR8" s="31">
        <v>12636855.859999999</v>
      </c>
      <c r="DS8" s="5">
        <v>6.0598000000000001</v>
      </c>
      <c r="DT8" s="31">
        <v>7023774.54</v>
      </c>
      <c r="DU8" s="5">
        <v>5.9227999999999996</v>
      </c>
      <c r="DV8" s="31">
        <v>44156410.229999997</v>
      </c>
      <c r="DW8" s="5">
        <v>59.9741</v>
      </c>
      <c r="DX8" s="31">
        <v>112849658.05</v>
      </c>
      <c r="DY8" s="5">
        <v>60.139600000000002</v>
      </c>
      <c r="DZ8" s="31">
        <v>742684.28</v>
      </c>
      <c r="EA8" s="5">
        <v>8.9704999999999995</v>
      </c>
      <c r="EB8" s="31">
        <v>1316632.08</v>
      </c>
      <c r="EC8" s="5">
        <v>7.7046000000000001</v>
      </c>
      <c r="ED8" s="31">
        <v>354614.84</v>
      </c>
      <c r="EE8" s="5">
        <v>1.4762999999999999</v>
      </c>
      <c r="EF8" s="31">
        <v>594391593.83000004</v>
      </c>
      <c r="EG8" s="5">
        <v>49.605600000000003</v>
      </c>
      <c r="EH8" s="31">
        <v>948057.1</v>
      </c>
      <c r="EI8" s="5">
        <v>1.4035</v>
      </c>
      <c r="EJ8" s="31">
        <v>13906624.859999999</v>
      </c>
      <c r="EK8" s="5">
        <v>16.6312</v>
      </c>
      <c r="EL8" s="31">
        <v>35641354.049999997</v>
      </c>
      <c r="EM8" s="5">
        <v>3.1936</v>
      </c>
    </row>
    <row r="9" spans="1:143" x14ac:dyDescent="0.2">
      <c r="A9" t="s">
        <v>539</v>
      </c>
      <c r="B9" s="31">
        <v>1628701541.79</v>
      </c>
      <c r="C9" s="5">
        <v>2.6911999999999998</v>
      </c>
      <c r="D9" s="31">
        <v>0</v>
      </c>
      <c r="E9">
        <v>0</v>
      </c>
      <c r="F9" s="31">
        <v>30762896.59</v>
      </c>
      <c r="G9" s="5">
        <v>5.2755000000000001</v>
      </c>
      <c r="H9" s="31">
        <v>12937521.48</v>
      </c>
      <c r="I9" s="5">
        <v>0.92230000000000001</v>
      </c>
      <c r="J9" s="31">
        <v>9862960.5</v>
      </c>
      <c r="K9" s="5">
        <v>0.75439999999999996</v>
      </c>
      <c r="L9" s="31">
        <v>4746911.1399999997</v>
      </c>
      <c r="M9" s="5">
        <v>8.1333000000000002</v>
      </c>
      <c r="N9" s="31">
        <v>0</v>
      </c>
      <c r="O9">
        <v>0</v>
      </c>
      <c r="P9" s="31">
        <v>0</v>
      </c>
      <c r="Q9">
        <v>0</v>
      </c>
      <c r="R9" s="31">
        <v>23990684.73</v>
      </c>
      <c r="S9" s="5">
        <v>9.5892999999999997</v>
      </c>
      <c r="T9" s="31">
        <v>0</v>
      </c>
      <c r="U9">
        <v>0</v>
      </c>
      <c r="V9" s="31">
        <v>415558707.38</v>
      </c>
      <c r="W9" s="5">
        <v>3.1934999999999998</v>
      </c>
      <c r="X9" s="31">
        <v>4311629.45</v>
      </c>
      <c r="Y9" s="5">
        <v>1.3342000000000001</v>
      </c>
      <c r="Z9" s="31">
        <v>30518803.289999999</v>
      </c>
      <c r="AA9" s="5">
        <v>6.0568</v>
      </c>
      <c r="AB9" s="31">
        <v>1106517.1399999999</v>
      </c>
      <c r="AC9" s="5">
        <v>1.8688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23928960.940000001</v>
      </c>
      <c r="AO9" s="5">
        <v>7.0941999999999998</v>
      </c>
      <c r="AP9" s="31">
        <v>3317427</v>
      </c>
      <c r="AQ9" s="5">
        <v>0.93910000000000005</v>
      </c>
      <c r="AR9" s="31">
        <v>340814</v>
      </c>
      <c r="AS9" s="5">
        <v>1.26E-2</v>
      </c>
      <c r="AT9" s="31">
        <v>15334947.42</v>
      </c>
      <c r="AU9" s="5">
        <v>4.3860000000000001</v>
      </c>
      <c r="AV9" s="31">
        <v>349685.3</v>
      </c>
      <c r="AW9" s="5">
        <v>0.70579999999999998</v>
      </c>
      <c r="AX9" s="31">
        <v>65319.8</v>
      </c>
      <c r="AY9" s="5">
        <v>6.9400000000000003E-2</v>
      </c>
      <c r="AZ9" s="31">
        <v>1434400</v>
      </c>
      <c r="BA9" s="5">
        <v>1.7353000000000001</v>
      </c>
      <c r="BB9" s="31">
        <v>12528534.41</v>
      </c>
      <c r="BC9" s="5">
        <v>10.2094</v>
      </c>
      <c r="BD9" s="31">
        <v>3675156.24</v>
      </c>
      <c r="BE9" s="5">
        <v>4.4962999999999997</v>
      </c>
      <c r="BF9" s="31">
        <v>4563805.72</v>
      </c>
      <c r="BG9" s="5">
        <v>3.5640000000000001</v>
      </c>
      <c r="BH9" s="31">
        <v>6922647.2699999996</v>
      </c>
      <c r="BI9" s="5">
        <v>4.9764999999999997</v>
      </c>
      <c r="BJ9" s="31">
        <v>0</v>
      </c>
      <c r="BK9">
        <v>0</v>
      </c>
      <c r="BL9" s="31">
        <v>14703784.529999999</v>
      </c>
      <c r="BM9" s="5">
        <v>1.7034</v>
      </c>
      <c r="BN9" s="31">
        <v>0</v>
      </c>
      <c r="BO9">
        <v>0</v>
      </c>
      <c r="BP9" s="31">
        <v>12362290.66</v>
      </c>
      <c r="BQ9" s="5">
        <v>0.90749999999999997</v>
      </c>
      <c r="BR9" s="31">
        <v>35879677.299999997</v>
      </c>
      <c r="BS9" s="5">
        <v>1.0239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443346</v>
      </c>
      <c r="CM9" s="5">
        <v>1.5658000000000001</v>
      </c>
      <c r="CN9" s="31">
        <v>769609.31</v>
      </c>
      <c r="CO9" s="5">
        <v>0.79979999999999996</v>
      </c>
      <c r="CP9" s="31">
        <v>19319558.649999999</v>
      </c>
      <c r="CQ9" s="5">
        <v>1.0193000000000001</v>
      </c>
      <c r="CR9" s="31">
        <v>0</v>
      </c>
      <c r="CS9">
        <v>0</v>
      </c>
      <c r="CT9" s="31">
        <v>2437684</v>
      </c>
      <c r="CU9" s="5">
        <v>1.3987000000000001</v>
      </c>
      <c r="CV9" s="31">
        <v>722543171.03999996</v>
      </c>
      <c r="CW9" s="5">
        <v>8.0100999999999996</v>
      </c>
      <c r="CX9" s="31">
        <v>0</v>
      </c>
      <c r="CY9">
        <v>0</v>
      </c>
      <c r="CZ9" s="31">
        <v>0</v>
      </c>
      <c r="DA9">
        <v>0</v>
      </c>
      <c r="DB9" s="31">
        <v>1766628.71</v>
      </c>
      <c r="DC9" s="5">
        <v>5.2556000000000003</v>
      </c>
      <c r="DD9" s="31">
        <v>9818715.5</v>
      </c>
      <c r="DE9" s="5">
        <v>1.0185</v>
      </c>
      <c r="DF9" s="31">
        <v>0</v>
      </c>
      <c r="DG9">
        <v>0</v>
      </c>
      <c r="DH9" s="31">
        <v>46858999.420000002</v>
      </c>
      <c r="DI9" s="5">
        <v>3.1326000000000001</v>
      </c>
      <c r="DJ9" s="31">
        <v>20620088.02</v>
      </c>
      <c r="DK9" s="5">
        <v>2.2446999999999999</v>
      </c>
      <c r="DL9" s="31">
        <v>1270735.8999999999</v>
      </c>
      <c r="DM9" s="5">
        <v>1.8413999999999999</v>
      </c>
      <c r="DN9" s="31">
        <v>61406055.049999997</v>
      </c>
      <c r="DO9" s="5">
        <v>2.4878999999999998</v>
      </c>
      <c r="DP9" s="31">
        <v>0</v>
      </c>
      <c r="DQ9">
        <v>0</v>
      </c>
      <c r="DR9" s="31">
        <v>0</v>
      </c>
      <c r="DS9">
        <v>0</v>
      </c>
      <c r="DT9" s="31">
        <v>0</v>
      </c>
      <c r="DU9">
        <v>0</v>
      </c>
      <c r="DV9" s="31">
        <v>0</v>
      </c>
      <c r="DW9">
        <v>0</v>
      </c>
      <c r="DX9" s="31">
        <v>0</v>
      </c>
      <c r="DY9">
        <v>0</v>
      </c>
      <c r="DZ9" s="31">
        <v>0</v>
      </c>
      <c r="EA9">
        <v>0</v>
      </c>
      <c r="EB9" s="31">
        <v>0</v>
      </c>
      <c r="EC9">
        <v>0</v>
      </c>
      <c r="ED9" s="31">
        <v>0</v>
      </c>
      <c r="EE9">
        <v>0</v>
      </c>
      <c r="EF9" s="31">
        <v>72242867.900000006</v>
      </c>
      <c r="EG9" s="5">
        <v>6.0290999999999997</v>
      </c>
      <c r="EH9" s="31">
        <v>0</v>
      </c>
      <c r="EI9">
        <v>0</v>
      </c>
      <c r="EJ9" s="31">
        <v>0</v>
      </c>
      <c r="EK9">
        <v>0</v>
      </c>
      <c r="EL9" s="31">
        <v>0</v>
      </c>
      <c r="EM9">
        <v>0</v>
      </c>
    </row>
    <row r="10" spans="1:143" x14ac:dyDescent="0.2">
      <c r="A10" t="s">
        <v>172</v>
      </c>
      <c r="B10" s="31">
        <v>17603737421.73</v>
      </c>
      <c r="C10" s="5">
        <v>29.087700000000002</v>
      </c>
      <c r="D10" s="31">
        <v>636400</v>
      </c>
      <c r="E10" s="5">
        <v>0.82050000000000001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>
        <v>0</v>
      </c>
      <c r="N10" s="31">
        <v>29685667.219999999</v>
      </c>
      <c r="O10" s="5">
        <v>99.111999999999995</v>
      </c>
      <c r="P10" s="31">
        <v>0</v>
      </c>
      <c r="Q10">
        <v>0</v>
      </c>
      <c r="R10" s="31">
        <v>0</v>
      </c>
      <c r="S10">
        <v>0</v>
      </c>
      <c r="T10" s="31">
        <v>49461145.43</v>
      </c>
      <c r="U10" s="5">
        <v>17.975999999999999</v>
      </c>
      <c r="V10" s="31">
        <v>1947594866.5999999</v>
      </c>
      <c r="W10" s="5">
        <v>14.9672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19415409.289999999</v>
      </c>
      <c r="AE10" s="5">
        <v>17.6799</v>
      </c>
      <c r="AF10" s="31">
        <v>23085293.280000001</v>
      </c>
      <c r="AG10" s="5">
        <v>79.713700000000003</v>
      </c>
      <c r="AH10" s="31">
        <v>119411461.02</v>
      </c>
      <c r="AI10" s="5">
        <v>97.482600000000005</v>
      </c>
      <c r="AJ10" s="31">
        <v>0</v>
      </c>
      <c r="AK10">
        <v>0</v>
      </c>
      <c r="AL10" s="31">
        <v>619381937.84000003</v>
      </c>
      <c r="AM10" s="5">
        <v>101.0384</v>
      </c>
      <c r="AN10" s="31">
        <v>15344925.699999999</v>
      </c>
      <c r="AO10" s="5">
        <v>4.5492999999999997</v>
      </c>
      <c r="AP10" s="31">
        <v>0</v>
      </c>
      <c r="AQ10">
        <v>0</v>
      </c>
      <c r="AR10" s="31">
        <v>197877558.49000001</v>
      </c>
      <c r="AS10" s="5">
        <v>7.2953000000000001</v>
      </c>
      <c r="AT10" s="31">
        <v>274007</v>
      </c>
      <c r="AU10" s="5">
        <v>7.8399999999999997E-2</v>
      </c>
      <c r="AV10" s="31">
        <v>0</v>
      </c>
      <c r="AW10">
        <v>0</v>
      </c>
      <c r="AX10" s="31">
        <v>13806557.689999999</v>
      </c>
      <c r="AY10" s="5">
        <v>14.6777</v>
      </c>
      <c r="AZ10" s="31">
        <v>1787775</v>
      </c>
      <c r="BA10" s="5">
        <v>2.1627999999999998</v>
      </c>
      <c r="BB10" s="31">
        <v>0</v>
      </c>
      <c r="BC10">
        <v>0</v>
      </c>
      <c r="BD10" s="31">
        <v>16671935.73</v>
      </c>
      <c r="BE10" s="5">
        <v>20.396999999999998</v>
      </c>
      <c r="BF10" s="31">
        <v>26486686.670000002</v>
      </c>
      <c r="BG10" s="5">
        <v>20.6843</v>
      </c>
      <c r="BH10" s="31">
        <v>25599891.530000001</v>
      </c>
      <c r="BI10" s="5">
        <v>18.403099999999998</v>
      </c>
      <c r="BJ10" s="31">
        <v>0</v>
      </c>
      <c r="BK10">
        <v>0</v>
      </c>
      <c r="BL10" s="31">
        <v>0</v>
      </c>
      <c r="BM10">
        <v>0</v>
      </c>
      <c r="BN10" s="31">
        <v>18076489.420000002</v>
      </c>
      <c r="BO10" s="5">
        <v>20.5901</v>
      </c>
      <c r="BP10" s="31">
        <v>0</v>
      </c>
      <c r="BQ10">
        <v>0</v>
      </c>
      <c r="BR10" s="31">
        <v>133449015.5</v>
      </c>
      <c r="BS10" s="5">
        <v>3.8081999999999998</v>
      </c>
      <c r="BT10" s="31">
        <v>545284019.53999996</v>
      </c>
      <c r="BU10" s="5">
        <v>99.588399999999993</v>
      </c>
      <c r="BV10" s="31">
        <v>2628679450.1100001</v>
      </c>
      <c r="BW10" s="5">
        <v>99.550200000000004</v>
      </c>
      <c r="BX10" s="31">
        <v>754498361.14999998</v>
      </c>
      <c r="BY10" s="5">
        <v>99.639700000000005</v>
      </c>
      <c r="BZ10" s="31">
        <v>654184534.47000003</v>
      </c>
      <c r="CA10" s="5">
        <v>99.662300000000002</v>
      </c>
      <c r="CB10" s="31">
        <v>792820257.25999999</v>
      </c>
      <c r="CC10" s="5">
        <v>99.618099999999998</v>
      </c>
      <c r="CD10" s="31">
        <v>26312238.52</v>
      </c>
      <c r="CE10" s="5">
        <v>99.724400000000003</v>
      </c>
      <c r="CF10" s="31">
        <v>175127139.25</v>
      </c>
      <c r="CG10" s="5">
        <v>99.647000000000006</v>
      </c>
      <c r="CH10" s="31">
        <v>106740449.2</v>
      </c>
      <c r="CI10" s="5">
        <v>99.657899999999998</v>
      </c>
      <c r="CJ10" s="31">
        <v>93339622.129999995</v>
      </c>
      <c r="CK10" s="5">
        <v>99.548599999999993</v>
      </c>
      <c r="CL10" s="31">
        <v>8324458</v>
      </c>
      <c r="CM10" s="5">
        <v>29.400700000000001</v>
      </c>
      <c r="CN10" s="31">
        <v>0</v>
      </c>
      <c r="CO10">
        <v>0</v>
      </c>
      <c r="CP10" s="31">
        <v>64931293.049999997</v>
      </c>
      <c r="CQ10" s="5">
        <v>3.4258999999999999</v>
      </c>
      <c r="CR10" s="31">
        <v>0</v>
      </c>
      <c r="CS10">
        <v>0</v>
      </c>
      <c r="CT10" s="31">
        <v>0</v>
      </c>
      <c r="CU10">
        <v>0</v>
      </c>
      <c r="CV10" s="31">
        <v>2561495720.4899998</v>
      </c>
      <c r="CW10" s="5">
        <v>28.396599999999999</v>
      </c>
      <c r="CX10" s="31">
        <v>3140161959.5999999</v>
      </c>
      <c r="CY10" s="5">
        <v>99.669799999999995</v>
      </c>
      <c r="CZ10" s="31">
        <v>633150671.10000002</v>
      </c>
      <c r="DA10" s="5">
        <v>98.912499999999994</v>
      </c>
      <c r="DB10" s="31">
        <v>0</v>
      </c>
      <c r="DC10">
        <v>0</v>
      </c>
      <c r="DD10" s="31">
        <v>0</v>
      </c>
      <c r="DE10">
        <v>0</v>
      </c>
      <c r="DF10" s="31">
        <v>0</v>
      </c>
      <c r="DG10">
        <v>0</v>
      </c>
      <c r="DH10" s="31">
        <v>0</v>
      </c>
      <c r="DI10">
        <v>0</v>
      </c>
      <c r="DJ10" s="31">
        <v>0</v>
      </c>
      <c r="DK10">
        <v>0</v>
      </c>
      <c r="DL10" s="31">
        <v>7002085.8600000003</v>
      </c>
      <c r="DM10" s="5">
        <v>10.146599999999999</v>
      </c>
      <c r="DN10" s="31">
        <v>277003299.33999997</v>
      </c>
      <c r="DO10" s="5">
        <v>11.222899999999999</v>
      </c>
      <c r="DP10" s="31">
        <v>326303744.24000001</v>
      </c>
      <c r="DQ10" s="5">
        <v>94.793700000000001</v>
      </c>
      <c r="DR10" s="31">
        <v>195898370.96000001</v>
      </c>
      <c r="DS10" s="5">
        <v>93.940200000000004</v>
      </c>
      <c r="DT10" s="31">
        <v>111564130.11</v>
      </c>
      <c r="DU10" s="5">
        <v>94.077200000000005</v>
      </c>
      <c r="DV10" s="31">
        <v>9111892.6899999995</v>
      </c>
      <c r="DW10" s="5">
        <v>12.375999999999999</v>
      </c>
      <c r="DX10" s="31">
        <v>18240508.27</v>
      </c>
      <c r="DY10" s="5">
        <v>9.7207000000000008</v>
      </c>
      <c r="DZ10" s="31">
        <v>7536532.2199999997</v>
      </c>
      <c r="EA10" s="5">
        <v>91.029499999999999</v>
      </c>
      <c r="EB10" s="31">
        <v>15772338.949999999</v>
      </c>
      <c r="EC10" s="5">
        <v>92.295400000000001</v>
      </c>
      <c r="ED10" s="31">
        <v>23665246.379999999</v>
      </c>
      <c r="EE10" s="5">
        <v>98.523700000000005</v>
      </c>
      <c r="EF10" s="31">
        <v>11696544.710000001</v>
      </c>
      <c r="EG10" s="5">
        <v>0.97609999999999997</v>
      </c>
      <c r="EH10" s="31">
        <v>66602586.740000002</v>
      </c>
      <c r="EI10" s="5">
        <v>98.596500000000006</v>
      </c>
      <c r="EJ10" s="31">
        <v>9863785.8499999996</v>
      </c>
      <c r="EK10" s="5">
        <v>11.7963</v>
      </c>
      <c r="EL10" s="31">
        <v>1080379158.1300001</v>
      </c>
      <c r="EM10" s="5">
        <v>96.806399999999996</v>
      </c>
    </row>
    <row r="11" spans="1:143" ht="13.5" thickBot="1" x14ac:dyDescent="0.25">
      <c r="A11" t="s">
        <v>540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</row>
    <row r="12" spans="1:143" ht="14.25" thickTop="1" thickBot="1" x14ac:dyDescent="0.25">
      <c r="A12" s="152" t="s">
        <v>2</v>
      </c>
      <c r="B12" s="153">
        <v>60519479531.099998</v>
      </c>
      <c r="C12" s="154">
        <v>100</v>
      </c>
      <c r="D12" s="153">
        <v>77562228.409999996</v>
      </c>
      <c r="E12" s="154">
        <v>100</v>
      </c>
      <c r="F12" s="153">
        <v>583124273.27999997</v>
      </c>
      <c r="G12" s="154">
        <v>100</v>
      </c>
      <c r="H12" s="153">
        <v>1402695445.1300001</v>
      </c>
      <c r="I12" s="154">
        <v>100</v>
      </c>
      <c r="J12" s="153">
        <v>1307469308.52</v>
      </c>
      <c r="K12" s="154">
        <v>100</v>
      </c>
      <c r="L12" s="153">
        <v>58364173.869999997</v>
      </c>
      <c r="M12" s="154">
        <v>100</v>
      </c>
      <c r="N12" s="153">
        <v>29951628.059999999</v>
      </c>
      <c r="O12" s="154">
        <v>100</v>
      </c>
      <c r="P12" s="153">
        <v>712335215.86000001</v>
      </c>
      <c r="Q12" s="154">
        <v>100</v>
      </c>
      <c r="R12" s="153">
        <v>250180863.65000001</v>
      </c>
      <c r="S12" s="154">
        <v>100</v>
      </c>
      <c r="T12" s="153">
        <v>275151519.36000001</v>
      </c>
      <c r="U12" s="154">
        <v>100</v>
      </c>
      <c r="V12" s="153">
        <v>13012444511.51</v>
      </c>
      <c r="W12" s="154">
        <v>100</v>
      </c>
      <c r="X12" s="153">
        <v>323157232.00999999</v>
      </c>
      <c r="Y12" s="154">
        <v>100</v>
      </c>
      <c r="Z12" s="153">
        <v>503877703.38999999</v>
      </c>
      <c r="AA12" s="154">
        <v>100</v>
      </c>
      <c r="AB12" s="153">
        <v>59210741.859999999</v>
      </c>
      <c r="AC12" s="154">
        <v>100</v>
      </c>
      <c r="AD12" s="153">
        <v>109816354.20999999</v>
      </c>
      <c r="AE12" s="154">
        <v>100</v>
      </c>
      <c r="AF12" s="153">
        <v>28960253.129999999</v>
      </c>
      <c r="AG12" s="154">
        <v>100</v>
      </c>
      <c r="AH12" s="153">
        <v>122495115.03</v>
      </c>
      <c r="AI12" s="154">
        <v>100</v>
      </c>
      <c r="AJ12" s="153">
        <v>549454147.59000003</v>
      </c>
      <c r="AK12" s="154">
        <v>100</v>
      </c>
      <c r="AL12" s="153">
        <v>613016602.45000005</v>
      </c>
      <c r="AM12" s="154">
        <v>100</v>
      </c>
      <c r="AN12" s="153">
        <v>337305368.20999998</v>
      </c>
      <c r="AO12" s="154">
        <v>100</v>
      </c>
      <c r="AP12" s="153">
        <v>353243110.30000001</v>
      </c>
      <c r="AQ12" s="154">
        <v>100</v>
      </c>
      <c r="AR12" s="153">
        <v>2712397963.4499998</v>
      </c>
      <c r="AS12" s="154">
        <v>100</v>
      </c>
      <c r="AT12" s="153">
        <v>349637478.39999998</v>
      </c>
      <c r="AU12" s="154">
        <v>100</v>
      </c>
      <c r="AV12" s="153">
        <v>49546147.960000001</v>
      </c>
      <c r="AW12" s="154">
        <v>100</v>
      </c>
      <c r="AX12" s="153">
        <v>94064978.790000007</v>
      </c>
      <c r="AY12" s="154">
        <v>100</v>
      </c>
      <c r="AZ12" s="153">
        <v>82661903.439999998</v>
      </c>
      <c r="BA12" s="154">
        <v>100</v>
      </c>
      <c r="BB12" s="153">
        <v>122715840.05</v>
      </c>
      <c r="BC12" s="154">
        <v>100</v>
      </c>
      <c r="BD12" s="153">
        <v>81737101.480000004</v>
      </c>
      <c r="BE12" s="154">
        <v>100</v>
      </c>
      <c r="BF12" s="153">
        <v>128052234</v>
      </c>
      <c r="BG12" s="154">
        <v>100</v>
      </c>
      <c r="BH12" s="153">
        <v>139106641.27000001</v>
      </c>
      <c r="BI12" s="154">
        <v>100</v>
      </c>
      <c r="BJ12" s="153">
        <v>28726204.170000002</v>
      </c>
      <c r="BK12" s="154">
        <v>100</v>
      </c>
      <c r="BL12" s="153">
        <v>863218746.66999996</v>
      </c>
      <c r="BM12" s="154">
        <v>100</v>
      </c>
      <c r="BN12" s="153">
        <v>87791963.430000007</v>
      </c>
      <c r="BO12" s="154">
        <v>100</v>
      </c>
      <c r="BP12" s="153">
        <v>1362253791.99</v>
      </c>
      <c r="BQ12" s="154">
        <v>100</v>
      </c>
      <c r="BR12" s="153">
        <v>3504226577.8600001</v>
      </c>
      <c r="BS12" s="154">
        <v>100</v>
      </c>
      <c r="BT12" s="153">
        <v>547537639.51999998</v>
      </c>
      <c r="BU12" s="154">
        <v>100</v>
      </c>
      <c r="BV12" s="153">
        <v>2640555944.0999999</v>
      </c>
      <c r="BW12" s="154">
        <v>100</v>
      </c>
      <c r="BX12" s="153">
        <v>757226887.00999999</v>
      </c>
      <c r="BY12" s="154">
        <v>100</v>
      </c>
      <c r="BZ12" s="153">
        <v>656401031.08000004</v>
      </c>
      <c r="CA12" s="154">
        <v>100</v>
      </c>
      <c r="CB12" s="153">
        <v>795859519.79999995</v>
      </c>
      <c r="CC12" s="154">
        <v>100</v>
      </c>
      <c r="CD12" s="153">
        <v>26384965.829999998</v>
      </c>
      <c r="CE12" s="154">
        <v>100</v>
      </c>
      <c r="CF12" s="153">
        <v>175747503.56999999</v>
      </c>
      <c r="CG12" s="154">
        <v>100</v>
      </c>
      <c r="CH12" s="153">
        <v>107106809.84</v>
      </c>
      <c r="CI12" s="154">
        <v>100</v>
      </c>
      <c r="CJ12" s="153">
        <v>93762855.650000006</v>
      </c>
      <c r="CK12" s="154">
        <v>100</v>
      </c>
      <c r="CL12" s="153">
        <v>28313853.010000002</v>
      </c>
      <c r="CM12" s="154">
        <v>100</v>
      </c>
      <c r="CN12" s="153">
        <v>96226712.189999998</v>
      </c>
      <c r="CO12" s="154">
        <v>100</v>
      </c>
      <c r="CP12" s="153">
        <v>1895303482.8599999</v>
      </c>
      <c r="CQ12" s="154">
        <v>100</v>
      </c>
      <c r="CR12" s="153">
        <v>1055.33</v>
      </c>
      <c r="CS12" s="154">
        <v>100</v>
      </c>
      <c r="CT12" s="153">
        <v>174284454</v>
      </c>
      <c r="CU12" s="154">
        <v>100</v>
      </c>
      <c r="CV12" s="153">
        <v>9020444886.3400002</v>
      </c>
      <c r="CW12" s="154">
        <v>100</v>
      </c>
      <c r="CX12" s="153">
        <v>3150563947.1399999</v>
      </c>
      <c r="CY12" s="154">
        <v>100</v>
      </c>
      <c r="CZ12" s="153">
        <v>640112039.26999998</v>
      </c>
      <c r="DA12" s="154">
        <v>100</v>
      </c>
      <c r="DB12" s="153">
        <v>33614110.990000002</v>
      </c>
      <c r="DC12" s="154">
        <v>100</v>
      </c>
      <c r="DD12" s="153">
        <v>964047864.14999998</v>
      </c>
      <c r="DE12" s="154">
        <v>100</v>
      </c>
      <c r="DF12" s="153">
        <v>954500.53</v>
      </c>
      <c r="DG12" s="154">
        <v>100</v>
      </c>
      <c r="DH12" s="153">
        <v>1495838695.1600001</v>
      </c>
      <c r="DI12" s="154">
        <v>100</v>
      </c>
      <c r="DJ12" s="153">
        <v>918609649.41999996</v>
      </c>
      <c r="DK12" s="154">
        <v>100</v>
      </c>
      <c r="DL12" s="153">
        <v>69008893.439999998</v>
      </c>
      <c r="DM12" s="154">
        <v>100</v>
      </c>
      <c r="DN12" s="153">
        <v>2468187083.0100002</v>
      </c>
      <c r="DO12" s="154">
        <v>100</v>
      </c>
      <c r="DP12" s="153">
        <v>344225091.56</v>
      </c>
      <c r="DQ12" s="154">
        <v>100</v>
      </c>
      <c r="DR12" s="153">
        <v>208535226.81999999</v>
      </c>
      <c r="DS12" s="154">
        <v>100</v>
      </c>
      <c r="DT12" s="153">
        <v>118587904.65000001</v>
      </c>
      <c r="DU12" s="154">
        <v>100</v>
      </c>
      <c r="DV12" s="153">
        <v>73625802.030000001</v>
      </c>
      <c r="DW12" s="154">
        <v>100</v>
      </c>
      <c r="DX12" s="153">
        <v>187646052.66</v>
      </c>
      <c r="DY12" s="154">
        <v>100</v>
      </c>
      <c r="DZ12" s="153">
        <v>8279216.5</v>
      </c>
      <c r="EA12" s="154">
        <v>100</v>
      </c>
      <c r="EB12" s="153">
        <v>17088971.030000001</v>
      </c>
      <c r="EC12" s="154">
        <v>100</v>
      </c>
      <c r="ED12" s="153">
        <v>24019861.219999999</v>
      </c>
      <c r="EE12" s="154">
        <v>100</v>
      </c>
      <c r="EF12" s="153">
        <v>1198234569.8900001</v>
      </c>
      <c r="EG12" s="154">
        <v>100</v>
      </c>
      <c r="EH12" s="153">
        <v>67550643.840000004</v>
      </c>
      <c r="EI12" s="154">
        <v>100</v>
      </c>
      <c r="EJ12" s="153">
        <v>83617926.689999998</v>
      </c>
      <c r="EK12" s="154">
        <v>100</v>
      </c>
      <c r="EL12" s="153">
        <v>1116020512.1800001</v>
      </c>
      <c r="EM12" s="154">
        <v>100</v>
      </c>
    </row>
    <row r="13" spans="1:143" ht="13.5" thickTop="1" x14ac:dyDescent="0.2">
      <c r="A13" s="1" t="s">
        <v>541</v>
      </c>
    </row>
    <row r="14" spans="1:143" x14ac:dyDescent="0.2">
      <c r="A14" t="s">
        <v>542</v>
      </c>
      <c r="B14" s="31">
        <v>1211107738.8800001</v>
      </c>
      <c r="C14" s="5">
        <v>2.0011999999999999</v>
      </c>
      <c r="D14" s="31">
        <v>0</v>
      </c>
      <c r="E14">
        <v>0</v>
      </c>
      <c r="F14" s="31">
        <v>16792496.300000001</v>
      </c>
      <c r="G14" s="5">
        <v>2.8797000000000001</v>
      </c>
      <c r="H14" s="31">
        <v>0</v>
      </c>
      <c r="I14">
        <v>0</v>
      </c>
      <c r="J14" s="31">
        <v>0</v>
      </c>
      <c r="K14">
        <v>0</v>
      </c>
      <c r="L14" s="31">
        <v>685746</v>
      </c>
      <c r="M14" s="5">
        <v>1.1749000000000001</v>
      </c>
      <c r="N14" s="31">
        <v>0</v>
      </c>
      <c r="O14">
        <v>0</v>
      </c>
      <c r="P14" s="31">
        <v>908520</v>
      </c>
      <c r="Q14" s="5">
        <v>0.1275</v>
      </c>
      <c r="R14" s="31">
        <v>4406685.43</v>
      </c>
      <c r="S14" s="5">
        <v>1.7614000000000001</v>
      </c>
      <c r="T14" s="31">
        <v>0</v>
      </c>
      <c r="U14">
        <v>0</v>
      </c>
      <c r="V14" s="31">
        <v>491792456.52999997</v>
      </c>
      <c r="W14" s="5">
        <v>3.7793999999999999</v>
      </c>
      <c r="X14" s="31">
        <v>69714246.450000003</v>
      </c>
      <c r="Y14" s="5">
        <v>21.572900000000001</v>
      </c>
      <c r="Z14" s="31">
        <v>27464525.550000001</v>
      </c>
      <c r="AA14" s="5">
        <v>5.4505999999999997</v>
      </c>
      <c r="AB14" s="31">
        <v>0</v>
      </c>
      <c r="AC14">
        <v>0</v>
      </c>
      <c r="AD14" s="31">
        <v>5247333</v>
      </c>
      <c r="AE14" s="5">
        <v>4.7782999999999998</v>
      </c>
      <c r="AF14" s="31">
        <v>0</v>
      </c>
      <c r="AG14">
        <v>0</v>
      </c>
      <c r="AH14" s="31">
        <v>0</v>
      </c>
      <c r="AI14">
        <v>0</v>
      </c>
      <c r="AJ14" s="31">
        <v>33000000</v>
      </c>
      <c r="AK14" s="5">
        <v>6.0060000000000002</v>
      </c>
      <c r="AL14" s="31">
        <v>0</v>
      </c>
      <c r="AM14">
        <v>0</v>
      </c>
      <c r="AN14" s="31">
        <v>8433200.3800000008</v>
      </c>
      <c r="AO14" s="5">
        <v>2.5002</v>
      </c>
      <c r="AP14" s="31">
        <v>0</v>
      </c>
      <c r="AQ14">
        <v>0</v>
      </c>
      <c r="AR14" s="31">
        <v>82845672</v>
      </c>
      <c r="AS14" s="5">
        <v>3.0543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4941330.9000000004</v>
      </c>
      <c r="BC14" s="5">
        <v>4.0266000000000002</v>
      </c>
      <c r="BD14" s="31">
        <v>633218.68000000005</v>
      </c>
      <c r="BE14" s="5">
        <v>0.77470000000000006</v>
      </c>
      <c r="BF14" s="31">
        <v>681329.3</v>
      </c>
      <c r="BG14" s="5">
        <v>0.53210000000000002</v>
      </c>
      <c r="BH14" s="31">
        <v>196053</v>
      </c>
      <c r="BI14" s="5">
        <v>0.1409</v>
      </c>
      <c r="BJ14" s="31">
        <v>1980000</v>
      </c>
      <c r="BK14" s="5">
        <v>6.8926999999999996</v>
      </c>
      <c r="BL14" s="31">
        <v>0</v>
      </c>
      <c r="BM14">
        <v>0</v>
      </c>
      <c r="BN14" s="31">
        <v>0</v>
      </c>
      <c r="BO14">
        <v>0</v>
      </c>
      <c r="BP14" s="31">
        <v>373688846.55000001</v>
      </c>
      <c r="BQ14" s="5">
        <v>27.431699999999999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14924377.5</v>
      </c>
      <c r="CO14" s="5">
        <v>15.509600000000001</v>
      </c>
      <c r="CP14" s="31">
        <v>0</v>
      </c>
      <c r="CQ14">
        <v>0</v>
      </c>
      <c r="CR14" s="31">
        <v>0</v>
      </c>
      <c r="CS14">
        <v>0</v>
      </c>
      <c r="CT14" s="31">
        <v>0</v>
      </c>
      <c r="CU14">
        <v>0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6614227.6200000001</v>
      </c>
      <c r="DC14" s="5">
        <v>19.6769</v>
      </c>
      <c r="DD14" s="31">
        <v>0</v>
      </c>
      <c r="DE14">
        <v>0</v>
      </c>
      <c r="DF14" s="31">
        <v>0</v>
      </c>
      <c r="DG14">
        <v>0</v>
      </c>
      <c r="DH14" s="31">
        <v>35199885.670000002</v>
      </c>
      <c r="DI14" s="5">
        <v>2.3532000000000002</v>
      </c>
      <c r="DJ14" s="31">
        <v>0</v>
      </c>
      <c r="DK14">
        <v>0</v>
      </c>
      <c r="DL14" s="31">
        <v>3783494.2</v>
      </c>
      <c r="DM14" s="5">
        <v>5.4825999999999997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4889903</v>
      </c>
      <c r="DW14" s="5">
        <v>6.6416000000000004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0</v>
      </c>
      <c r="EE14">
        <v>0</v>
      </c>
      <c r="EF14" s="31">
        <v>22284190.82</v>
      </c>
      <c r="EG14" s="5">
        <v>1.8597999999999999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</row>
    <row r="15" spans="1:143" x14ac:dyDescent="0.2">
      <c r="A15" t="s">
        <v>543</v>
      </c>
      <c r="B15" s="31">
        <v>5745781269.2399998</v>
      </c>
      <c r="C15" s="5">
        <v>9.4940999999999995</v>
      </c>
      <c r="D15" s="31">
        <v>1944710</v>
      </c>
      <c r="E15" s="5">
        <v>2.5072999999999999</v>
      </c>
      <c r="F15" s="31">
        <v>7520730</v>
      </c>
      <c r="G15" s="5">
        <v>1.2897000000000001</v>
      </c>
      <c r="H15" s="31">
        <v>255876689.66999999</v>
      </c>
      <c r="I15" s="5">
        <v>18.241800000000001</v>
      </c>
      <c r="J15" s="31">
        <v>380754610.32999998</v>
      </c>
      <c r="K15" s="5">
        <v>29.121500000000001</v>
      </c>
      <c r="L15" s="31">
        <v>3502433.4</v>
      </c>
      <c r="M15" s="5">
        <v>6.0010000000000003</v>
      </c>
      <c r="N15" s="31">
        <v>0</v>
      </c>
      <c r="O15">
        <v>0</v>
      </c>
      <c r="P15" s="31">
        <v>269369235.12</v>
      </c>
      <c r="Q15" s="5">
        <v>37.814999999999998</v>
      </c>
      <c r="R15" s="31">
        <v>35377366.979999997</v>
      </c>
      <c r="S15" s="5">
        <v>14.140700000000001</v>
      </c>
      <c r="T15" s="31">
        <v>86767232.969999999</v>
      </c>
      <c r="U15" s="5">
        <v>31.534300000000002</v>
      </c>
      <c r="V15" s="31">
        <v>1113963342.6300001</v>
      </c>
      <c r="W15" s="5">
        <v>8.5608000000000004</v>
      </c>
      <c r="X15" s="31">
        <v>47040693.170000002</v>
      </c>
      <c r="Y15" s="5">
        <v>14.5566</v>
      </c>
      <c r="Z15" s="31">
        <v>76063828.109999999</v>
      </c>
      <c r="AA15" s="5">
        <v>15.095700000000001</v>
      </c>
      <c r="AB15" s="31">
        <v>11909484.789999999</v>
      </c>
      <c r="AC15" s="5">
        <v>20.113700000000001</v>
      </c>
      <c r="AD15" s="31">
        <v>8431592.5899999999</v>
      </c>
      <c r="AE15" s="5">
        <v>7.6779000000000002</v>
      </c>
      <c r="AF15" s="31">
        <v>0</v>
      </c>
      <c r="AG15">
        <v>0</v>
      </c>
      <c r="AH15" s="31">
        <v>0</v>
      </c>
      <c r="AI15">
        <v>0</v>
      </c>
      <c r="AJ15" s="31">
        <v>25850000</v>
      </c>
      <c r="AK15" s="5">
        <v>4.7046999999999999</v>
      </c>
      <c r="AL15" s="31">
        <v>0</v>
      </c>
      <c r="AM15">
        <v>0</v>
      </c>
      <c r="AN15" s="31">
        <v>29866521.809999999</v>
      </c>
      <c r="AO15" s="5">
        <v>8.8544</v>
      </c>
      <c r="AP15" s="31">
        <v>66406818.299999997</v>
      </c>
      <c r="AQ15" s="5">
        <v>18.799199999999999</v>
      </c>
      <c r="AR15" s="31">
        <v>589858881.13999999</v>
      </c>
      <c r="AS15" s="5">
        <v>21.7468</v>
      </c>
      <c r="AT15" s="31">
        <v>48565950.549999997</v>
      </c>
      <c r="AU15" s="5">
        <v>13.8904</v>
      </c>
      <c r="AV15" s="31">
        <v>3461160.18</v>
      </c>
      <c r="AW15" s="5">
        <v>6.9856999999999996</v>
      </c>
      <c r="AX15" s="31">
        <v>15046651.189999999</v>
      </c>
      <c r="AY15" s="5">
        <v>15.996</v>
      </c>
      <c r="AZ15" s="31">
        <v>1087685</v>
      </c>
      <c r="BA15" s="5">
        <v>1.3158000000000001</v>
      </c>
      <c r="BB15" s="31">
        <v>10843078.6</v>
      </c>
      <c r="BC15" s="5">
        <v>8.8359000000000005</v>
      </c>
      <c r="BD15" s="31">
        <v>3125700.56</v>
      </c>
      <c r="BE15" s="5">
        <v>3.8241000000000001</v>
      </c>
      <c r="BF15" s="31">
        <v>8162465.0199999996</v>
      </c>
      <c r="BG15" s="5">
        <v>6.3742999999999999</v>
      </c>
      <c r="BH15" s="31">
        <v>13463164.24</v>
      </c>
      <c r="BI15" s="5">
        <v>9.6783000000000001</v>
      </c>
      <c r="BJ15" s="31">
        <v>0</v>
      </c>
      <c r="BK15">
        <v>0</v>
      </c>
      <c r="BL15" s="31">
        <v>251970105.36000001</v>
      </c>
      <c r="BM15" s="5">
        <v>29.189599999999999</v>
      </c>
      <c r="BN15" s="31">
        <v>0</v>
      </c>
      <c r="BO15">
        <v>0</v>
      </c>
      <c r="BP15" s="31">
        <v>236974107.37</v>
      </c>
      <c r="BQ15" s="5">
        <v>17.395700000000001</v>
      </c>
      <c r="BR15" s="31">
        <v>722142017.42999995</v>
      </c>
      <c r="BS15" s="5">
        <v>20.607700000000001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772472</v>
      </c>
      <c r="CM15" s="5">
        <v>2.7282000000000002</v>
      </c>
      <c r="CN15" s="31">
        <v>13409899.6</v>
      </c>
      <c r="CO15" s="5">
        <v>13.935700000000001</v>
      </c>
      <c r="CP15" s="31">
        <v>384062670.32999998</v>
      </c>
      <c r="CQ15" s="5">
        <v>20.2639</v>
      </c>
      <c r="CR15" s="31">
        <v>0</v>
      </c>
      <c r="CS15">
        <v>0</v>
      </c>
      <c r="CT15" s="31">
        <v>33789158</v>
      </c>
      <c r="CU15" s="5">
        <v>19.3874</v>
      </c>
      <c r="CV15" s="31">
        <v>228051110.41999999</v>
      </c>
      <c r="CW15" s="5">
        <v>2.5282</v>
      </c>
      <c r="CX15" s="31">
        <v>0</v>
      </c>
      <c r="CY15">
        <v>0</v>
      </c>
      <c r="CZ15" s="31">
        <v>0</v>
      </c>
      <c r="DA15">
        <v>0</v>
      </c>
      <c r="DB15" s="31">
        <v>675791.5</v>
      </c>
      <c r="DC15" s="5">
        <v>2.0104000000000002</v>
      </c>
      <c r="DD15" s="31">
        <v>180920608.37</v>
      </c>
      <c r="DE15" s="5">
        <v>18.7668</v>
      </c>
      <c r="DF15" s="31">
        <v>19103.2</v>
      </c>
      <c r="DG15" s="5">
        <v>2.0013999999999998</v>
      </c>
      <c r="DH15" s="31">
        <v>291671695.30000001</v>
      </c>
      <c r="DI15" s="5">
        <v>19.498899999999999</v>
      </c>
      <c r="DJ15" s="31">
        <v>0</v>
      </c>
      <c r="DK15">
        <v>0</v>
      </c>
      <c r="DL15" s="31">
        <v>7958923.6699999999</v>
      </c>
      <c r="DM15" s="5">
        <v>11.533200000000001</v>
      </c>
      <c r="DN15" s="31">
        <v>115968939.98999999</v>
      </c>
      <c r="DO15" s="5">
        <v>4.6985000000000001</v>
      </c>
      <c r="DP15" s="31">
        <v>0</v>
      </c>
      <c r="DQ15">
        <v>0</v>
      </c>
      <c r="DR15" s="31">
        <v>0</v>
      </c>
      <c r="DS15">
        <v>0</v>
      </c>
      <c r="DT15" s="31">
        <v>0</v>
      </c>
      <c r="DU15">
        <v>0</v>
      </c>
      <c r="DV15" s="31">
        <v>909131.7</v>
      </c>
      <c r="DW15" s="5">
        <v>1.2347999999999999</v>
      </c>
      <c r="DX15" s="31">
        <v>3324314</v>
      </c>
      <c r="DY15" s="5">
        <v>1.7716000000000001</v>
      </c>
      <c r="DZ15" s="31">
        <v>0</v>
      </c>
      <c r="EA15">
        <v>0</v>
      </c>
      <c r="EB15" s="31">
        <v>0</v>
      </c>
      <c r="EC15">
        <v>0</v>
      </c>
      <c r="ED15" s="31">
        <v>0</v>
      </c>
      <c r="EE15">
        <v>0</v>
      </c>
      <c r="EF15" s="31">
        <v>139676810.65000001</v>
      </c>
      <c r="EG15" s="5">
        <v>11.6569</v>
      </c>
      <c r="EH15" s="31">
        <v>0</v>
      </c>
      <c r="EI15">
        <v>0</v>
      </c>
      <c r="EJ15" s="31">
        <v>19224384</v>
      </c>
      <c r="EK15" s="5">
        <v>22.9907</v>
      </c>
      <c r="EL15" s="31">
        <v>0</v>
      </c>
      <c r="EM15">
        <v>0</v>
      </c>
    </row>
    <row r="16" spans="1:143" x14ac:dyDescent="0.2">
      <c r="A16" t="s">
        <v>544</v>
      </c>
      <c r="B16" s="31">
        <v>3076661551.2600002</v>
      </c>
      <c r="C16" s="5">
        <v>5.0838000000000001</v>
      </c>
      <c r="D16" s="31">
        <v>11838182.99</v>
      </c>
      <c r="E16" s="5">
        <v>15.2628</v>
      </c>
      <c r="F16" s="31">
        <v>11472640</v>
      </c>
      <c r="G16" s="5">
        <v>1.9674</v>
      </c>
      <c r="H16" s="31">
        <v>156443985.91</v>
      </c>
      <c r="I16" s="5">
        <v>11.1531</v>
      </c>
      <c r="J16" s="31">
        <v>282850250.06</v>
      </c>
      <c r="K16" s="5">
        <v>21.633400000000002</v>
      </c>
      <c r="L16" s="31">
        <v>1757035</v>
      </c>
      <c r="M16" s="5">
        <v>3.0105</v>
      </c>
      <c r="N16" s="31">
        <v>0</v>
      </c>
      <c r="O16">
        <v>0</v>
      </c>
      <c r="P16" s="31">
        <v>34239072.969999999</v>
      </c>
      <c r="Q16" s="5">
        <v>4.8066000000000004</v>
      </c>
      <c r="R16" s="31">
        <v>7317893.4800000004</v>
      </c>
      <c r="S16" s="5">
        <v>2.9249999999999998</v>
      </c>
      <c r="T16" s="31">
        <v>31136190.07</v>
      </c>
      <c r="U16" s="5">
        <v>11.316000000000001</v>
      </c>
      <c r="V16" s="31">
        <v>305089781.75</v>
      </c>
      <c r="W16" s="5">
        <v>2.3445999999999998</v>
      </c>
      <c r="X16" s="31">
        <v>32732597.609999999</v>
      </c>
      <c r="Y16" s="5">
        <v>10.129</v>
      </c>
      <c r="Z16" s="31">
        <v>18720368.260000002</v>
      </c>
      <c r="AA16" s="5">
        <v>3.7153</v>
      </c>
      <c r="AB16" s="31">
        <v>8211804.6900000004</v>
      </c>
      <c r="AC16" s="5">
        <v>13.8688</v>
      </c>
      <c r="AD16" s="31">
        <v>5583264.0099999998</v>
      </c>
      <c r="AE16" s="5">
        <v>5.0842000000000001</v>
      </c>
      <c r="AF16" s="31">
        <v>0</v>
      </c>
      <c r="AG16">
        <v>0</v>
      </c>
      <c r="AH16" s="31">
        <v>0</v>
      </c>
      <c r="AI16">
        <v>0</v>
      </c>
      <c r="AJ16" s="31">
        <v>118356756</v>
      </c>
      <c r="AK16" s="5">
        <v>21.540800000000001</v>
      </c>
      <c r="AL16" s="31">
        <v>0</v>
      </c>
      <c r="AM16">
        <v>0</v>
      </c>
      <c r="AN16" s="31">
        <v>9892816.4000000004</v>
      </c>
      <c r="AO16" s="5">
        <v>2.9329000000000001</v>
      </c>
      <c r="AP16" s="31">
        <v>40580575.490000002</v>
      </c>
      <c r="AQ16" s="5">
        <v>11.488</v>
      </c>
      <c r="AR16" s="31">
        <v>493704409.81999999</v>
      </c>
      <c r="AS16" s="5">
        <v>18.201799999999999</v>
      </c>
      <c r="AT16" s="31">
        <v>19324663.510000002</v>
      </c>
      <c r="AU16" s="5">
        <v>5.5270999999999999</v>
      </c>
      <c r="AV16" s="31">
        <v>1679659.1</v>
      </c>
      <c r="AW16" s="5">
        <v>3.3900999999999999</v>
      </c>
      <c r="AX16" s="31">
        <v>4896189.33</v>
      </c>
      <c r="AY16" s="5">
        <v>5.2050999999999998</v>
      </c>
      <c r="AZ16" s="31">
        <v>0</v>
      </c>
      <c r="BA16">
        <v>0</v>
      </c>
      <c r="BB16" s="31">
        <v>2912688</v>
      </c>
      <c r="BC16" s="5">
        <v>2.3734999999999999</v>
      </c>
      <c r="BD16" s="31">
        <v>2672730.5499999998</v>
      </c>
      <c r="BE16" s="5">
        <v>3.2698999999999998</v>
      </c>
      <c r="BF16" s="31">
        <v>8789640.1600000001</v>
      </c>
      <c r="BG16" s="5">
        <v>6.8640999999999996</v>
      </c>
      <c r="BH16" s="31">
        <v>11955017.859999999</v>
      </c>
      <c r="BI16" s="5">
        <v>8.5940999999999992</v>
      </c>
      <c r="BJ16" s="31">
        <v>0</v>
      </c>
      <c r="BK16">
        <v>0</v>
      </c>
      <c r="BL16" s="31">
        <v>141555988.16999999</v>
      </c>
      <c r="BM16" s="5">
        <v>16.398599999999998</v>
      </c>
      <c r="BN16" s="31">
        <v>0</v>
      </c>
      <c r="BO16">
        <v>0</v>
      </c>
      <c r="BP16" s="31">
        <v>89609043.049999997</v>
      </c>
      <c r="BQ16" s="5">
        <v>6.5780000000000003</v>
      </c>
      <c r="BR16" s="31">
        <v>439440948.44</v>
      </c>
      <c r="BS16" s="5">
        <v>12.5403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1174183</v>
      </c>
      <c r="CM16" s="5">
        <v>4.1470000000000002</v>
      </c>
      <c r="CN16" s="31">
        <v>5628707.6100000003</v>
      </c>
      <c r="CO16" s="5">
        <v>5.8494000000000002</v>
      </c>
      <c r="CP16" s="31">
        <v>233824250.00999999</v>
      </c>
      <c r="CQ16" s="5">
        <v>12.337</v>
      </c>
      <c r="CR16" s="31">
        <v>0</v>
      </c>
      <c r="CS16">
        <v>0</v>
      </c>
      <c r="CT16" s="31">
        <v>30387887</v>
      </c>
      <c r="CU16" s="5">
        <v>17.4358</v>
      </c>
      <c r="CV16" s="31">
        <v>193535699.16</v>
      </c>
      <c r="CW16" s="5">
        <v>2.1455000000000002</v>
      </c>
      <c r="CX16" s="31">
        <v>0</v>
      </c>
      <c r="CY16">
        <v>0</v>
      </c>
      <c r="CZ16" s="31">
        <v>0</v>
      </c>
      <c r="DA16">
        <v>0</v>
      </c>
      <c r="DB16" s="31">
        <v>511688.52</v>
      </c>
      <c r="DC16" s="5">
        <v>1.5222</v>
      </c>
      <c r="DD16" s="31">
        <v>106348657.41</v>
      </c>
      <c r="DE16" s="5">
        <v>11.031499999999999</v>
      </c>
      <c r="DF16" s="31">
        <v>0</v>
      </c>
      <c r="DG16">
        <v>0</v>
      </c>
      <c r="DH16" s="31">
        <v>80121410.840000004</v>
      </c>
      <c r="DI16" s="5">
        <v>5.3563000000000001</v>
      </c>
      <c r="DJ16" s="31">
        <v>0</v>
      </c>
      <c r="DK16">
        <v>0</v>
      </c>
      <c r="DL16" s="31">
        <v>5867933.9000000004</v>
      </c>
      <c r="DM16" s="5">
        <v>8.5031999999999996</v>
      </c>
      <c r="DN16" s="31">
        <v>57077510.159999996</v>
      </c>
      <c r="DO16" s="5">
        <v>2.3125</v>
      </c>
      <c r="DP16" s="31">
        <v>0</v>
      </c>
      <c r="DQ16">
        <v>0</v>
      </c>
      <c r="DR16" s="31">
        <v>0</v>
      </c>
      <c r="DS16">
        <v>0</v>
      </c>
      <c r="DT16" s="31">
        <v>0</v>
      </c>
      <c r="DU16">
        <v>0</v>
      </c>
      <c r="DV16" s="31">
        <v>975155.36</v>
      </c>
      <c r="DW16" s="5">
        <v>1.3245</v>
      </c>
      <c r="DX16" s="31">
        <v>3566993.46</v>
      </c>
      <c r="DY16" s="5">
        <v>1.9009</v>
      </c>
      <c r="DZ16" s="31">
        <v>0</v>
      </c>
      <c r="EA16">
        <v>0</v>
      </c>
      <c r="EB16" s="31">
        <v>0</v>
      </c>
      <c r="EC16">
        <v>0</v>
      </c>
      <c r="ED16" s="31">
        <v>0</v>
      </c>
      <c r="EE16">
        <v>0</v>
      </c>
      <c r="EF16" s="31">
        <v>56584733.270000003</v>
      </c>
      <c r="EG16" s="5">
        <v>4.7222999999999997</v>
      </c>
      <c r="EH16" s="31">
        <v>0</v>
      </c>
      <c r="EI16">
        <v>0</v>
      </c>
      <c r="EJ16" s="31">
        <v>8292548.8799999999</v>
      </c>
      <c r="EK16" s="5">
        <v>9.9171999999999993</v>
      </c>
      <c r="EL16" s="31">
        <v>0</v>
      </c>
      <c r="EM16">
        <v>0</v>
      </c>
    </row>
    <row r="17" spans="1:143" x14ac:dyDescent="0.2">
      <c r="A17" t="s">
        <v>545</v>
      </c>
      <c r="B17" s="31">
        <v>1503491208.22</v>
      </c>
      <c r="C17" s="5">
        <v>2.4843000000000002</v>
      </c>
      <c r="D17" s="31">
        <v>8807843.9000000004</v>
      </c>
      <c r="E17" s="5">
        <v>11.3558</v>
      </c>
      <c r="F17" s="31">
        <v>24720100</v>
      </c>
      <c r="G17" s="5">
        <v>4.2393000000000001</v>
      </c>
      <c r="H17" s="31">
        <v>69939513.090000004</v>
      </c>
      <c r="I17" s="5">
        <v>4.9861000000000004</v>
      </c>
      <c r="J17" s="31">
        <v>45018447.799999997</v>
      </c>
      <c r="K17" s="5">
        <v>3.4432</v>
      </c>
      <c r="L17" s="31">
        <v>0</v>
      </c>
      <c r="M17">
        <v>0</v>
      </c>
      <c r="N17" s="31">
        <v>0</v>
      </c>
      <c r="O17">
        <v>0</v>
      </c>
      <c r="P17" s="31">
        <v>37428920.200000003</v>
      </c>
      <c r="Q17" s="5">
        <v>5.2544000000000004</v>
      </c>
      <c r="R17" s="31">
        <v>14494380.439999999</v>
      </c>
      <c r="S17" s="5">
        <v>5.7935999999999996</v>
      </c>
      <c r="T17" s="31">
        <v>14304791.82</v>
      </c>
      <c r="U17" s="5">
        <v>5.1989000000000001</v>
      </c>
      <c r="V17" s="31">
        <v>267334893.43000001</v>
      </c>
      <c r="W17" s="5">
        <v>2.0545</v>
      </c>
      <c r="X17" s="31">
        <v>24456385.82</v>
      </c>
      <c r="Y17" s="5">
        <v>7.5679999999999996</v>
      </c>
      <c r="Z17" s="31">
        <v>18239148.18</v>
      </c>
      <c r="AA17" s="5">
        <v>3.6198000000000001</v>
      </c>
      <c r="AB17" s="31">
        <v>6472633.1900000004</v>
      </c>
      <c r="AC17" s="5">
        <v>10.9315</v>
      </c>
      <c r="AD17" s="31">
        <v>1205600</v>
      </c>
      <c r="AE17" s="5">
        <v>1.0978000000000001</v>
      </c>
      <c r="AF17" s="31">
        <v>0</v>
      </c>
      <c r="AG17">
        <v>0</v>
      </c>
      <c r="AH17" s="31">
        <v>0</v>
      </c>
      <c r="AI17">
        <v>0</v>
      </c>
      <c r="AJ17" s="31">
        <v>47973600</v>
      </c>
      <c r="AK17" s="5">
        <v>8.7310999999999996</v>
      </c>
      <c r="AL17" s="31">
        <v>0</v>
      </c>
      <c r="AM17">
        <v>0</v>
      </c>
      <c r="AN17" s="31">
        <v>16136525.49</v>
      </c>
      <c r="AO17" s="5">
        <v>4.7839999999999998</v>
      </c>
      <c r="AP17" s="31">
        <v>18151573</v>
      </c>
      <c r="AQ17" s="5">
        <v>5.1384999999999996</v>
      </c>
      <c r="AR17" s="31">
        <v>75977517.370000005</v>
      </c>
      <c r="AS17" s="5">
        <v>2.8010999999999999</v>
      </c>
      <c r="AT17" s="31">
        <v>16068296.689999999</v>
      </c>
      <c r="AU17" s="5">
        <v>4.5956999999999999</v>
      </c>
      <c r="AV17" s="31">
        <v>1660240.47</v>
      </c>
      <c r="AW17" s="5">
        <v>3.3509000000000002</v>
      </c>
      <c r="AX17" s="31">
        <v>5244502.76</v>
      </c>
      <c r="AY17" s="5">
        <v>5.5754000000000001</v>
      </c>
      <c r="AZ17" s="31">
        <v>16000</v>
      </c>
      <c r="BA17" s="5">
        <v>1.9400000000000001E-2</v>
      </c>
      <c r="BB17" s="31">
        <v>0</v>
      </c>
      <c r="BC17">
        <v>0</v>
      </c>
      <c r="BD17" s="31">
        <v>1735329.05</v>
      </c>
      <c r="BE17" s="5">
        <v>2.1231</v>
      </c>
      <c r="BF17" s="31">
        <v>5082720.01</v>
      </c>
      <c r="BG17" s="5">
        <v>3.9693000000000001</v>
      </c>
      <c r="BH17" s="31">
        <v>7598017.1200000001</v>
      </c>
      <c r="BI17" s="5">
        <v>5.4619999999999997</v>
      </c>
      <c r="BJ17" s="31">
        <v>0</v>
      </c>
      <c r="BK17">
        <v>0</v>
      </c>
      <c r="BL17" s="31">
        <v>47989474.619999997</v>
      </c>
      <c r="BM17" s="5">
        <v>5.5594000000000001</v>
      </c>
      <c r="BN17" s="31">
        <v>0</v>
      </c>
      <c r="BO17">
        <v>0</v>
      </c>
      <c r="BP17" s="31">
        <v>37582597.649999999</v>
      </c>
      <c r="BQ17" s="5">
        <v>2.7589000000000001</v>
      </c>
      <c r="BR17" s="31">
        <v>196992180.56999999</v>
      </c>
      <c r="BS17" s="5">
        <v>5.6215999999999999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0</v>
      </c>
      <c r="CI17">
        <v>0</v>
      </c>
      <c r="CJ17" s="31">
        <v>0</v>
      </c>
      <c r="CK17">
        <v>0</v>
      </c>
      <c r="CL17" s="31">
        <v>1566745</v>
      </c>
      <c r="CM17" s="5">
        <v>5.5335000000000001</v>
      </c>
      <c r="CN17" s="31">
        <v>2145972.9</v>
      </c>
      <c r="CO17" s="5">
        <v>2.2301000000000002</v>
      </c>
      <c r="CP17" s="31">
        <v>104760196.98</v>
      </c>
      <c r="CQ17" s="5">
        <v>5.5274000000000001</v>
      </c>
      <c r="CR17" s="31">
        <v>0</v>
      </c>
      <c r="CS17">
        <v>0</v>
      </c>
      <c r="CT17" s="31">
        <v>13383134</v>
      </c>
      <c r="CU17" s="5">
        <v>7.6788999999999996</v>
      </c>
      <c r="CV17" s="31">
        <v>143867385.06</v>
      </c>
      <c r="CW17" s="5">
        <v>1.5949</v>
      </c>
      <c r="CX17" s="31">
        <v>0</v>
      </c>
      <c r="CY17">
        <v>0</v>
      </c>
      <c r="CZ17" s="31">
        <v>0</v>
      </c>
      <c r="DA17">
        <v>0</v>
      </c>
      <c r="DB17" s="31">
        <v>244697.36</v>
      </c>
      <c r="DC17" s="5">
        <v>0.72799999999999998</v>
      </c>
      <c r="DD17" s="31">
        <v>53723238.659999996</v>
      </c>
      <c r="DE17" s="5">
        <v>5.5727000000000002</v>
      </c>
      <c r="DF17" s="31">
        <v>0</v>
      </c>
      <c r="DG17">
        <v>0</v>
      </c>
      <c r="DH17" s="31">
        <v>62087167.100000001</v>
      </c>
      <c r="DI17" s="5">
        <v>4.1506999999999996</v>
      </c>
      <c r="DJ17" s="31">
        <v>0</v>
      </c>
      <c r="DK17">
        <v>0</v>
      </c>
      <c r="DL17" s="31">
        <v>2072470.32</v>
      </c>
      <c r="DM17" s="5">
        <v>3.0032000000000001</v>
      </c>
      <c r="DN17" s="31">
        <v>48034951.799999997</v>
      </c>
      <c r="DO17" s="5">
        <v>1.9461999999999999</v>
      </c>
      <c r="DP17" s="31">
        <v>0</v>
      </c>
      <c r="DQ17">
        <v>0</v>
      </c>
      <c r="DR17" s="31">
        <v>0</v>
      </c>
      <c r="DS17">
        <v>0</v>
      </c>
      <c r="DT17" s="31">
        <v>0</v>
      </c>
      <c r="DU17">
        <v>0</v>
      </c>
      <c r="DV17" s="31">
        <v>1914079.2</v>
      </c>
      <c r="DW17" s="5">
        <v>2.5996999999999999</v>
      </c>
      <c r="DX17" s="31">
        <v>6992686.7999999998</v>
      </c>
      <c r="DY17" s="5">
        <v>3.7265000000000001</v>
      </c>
      <c r="DZ17" s="31">
        <v>0</v>
      </c>
      <c r="EA17">
        <v>0</v>
      </c>
      <c r="EB17" s="31">
        <v>0</v>
      </c>
      <c r="EC17">
        <v>0</v>
      </c>
      <c r="ED17" s="31">
        <v>0</v>
      </c>
      <c r="EE17">
        <v>0</v>
      </c>
      <c r="EF17" s="31">
        <v>45789595.399999999</v>
      </c>
      <c r="EG17" s="5">
        <v>3.8214000000000001</v>
      </c>
      <c r="EH17" s="31">
        <v>0</v>
      </c>
      <c r="EI17">
        <v>0</v>
      </c>
      <c r="EJ17" s="31">
        <v>6277654.9699999997</v>
      </c>
      <c r="EK17" s="5">
        <v>7.5075000000000003</v>
      </c>
      <c r="EL17" s="31">
        <v>0</v>
      </c>
      <c r="EM17">
        <v>0</v>
      </c>
    </row>
    <row r="18" spans="1:143" x14ac:dyDescent="0.2">
      <c r="A18" t="s">
        <v>546</v>
      </c>
      <c r="B18" s="31">
        <v>3576620825.0799999</v>
      </c>
      <c r="C18" s="5">
        <v>5.9099000000000004</v>
      </c>
      <c r="D18" s="31">
        <v>8321131.7800000003</v>
      </c>
      <c r="E18" s="5">
        <v>10.728300000000001</v>
      </c>
      <c r="F18" s="31">
        <v>8605325.5500000007</v>
      </c>
      <c r="G18" s="5">
        <v>1.4757</v>
      </c>
      <c r="H18" s="31">
        <v>125919740.87</v>
      </c>
      <c r="I18" s="5">
        <v>8.9770000000000003</v>
      </c>
      <c r="J18" s="31">
        <v>193513761.61000001</v>
      </c>
      <c r="K18" s="5">
        <v>14.800599999999999</v>
      </c>
      <c r="L18" s="31">
        <v>1043199</v>
      </c>
      <c r="M18" s="5">
        <v>1.7874000000000001</v>
      </c>
      <c r="N18" s="31">
        <v>0</v>
      </c>
      <c r="O18">
        <v>0</v>
      </c>
      <c r="P18" s="31">
        <v>105280077.76000001</v>
      </c>
      <c r="Q18" s="5">
        <v>14.7796</v>
      </c>
      <c r="R18" s="31">
        <v>26882890.579999998</v>
      </c>
      <c r="S18" s="5">
        <v>10.7454</v>
      </c>
      <c r="T18" s="31">
        <v>40229762.979999997</v>
      </c>
      <c r="U18" s="5">
        <v>14.620900000000001</v>
      </c>
      <c r="V18" s="31">
        <v>821745568.76999998</v>
      </c>
      <c r="W18" s="5">
        <v>6.3151000000000002</v>
      </c>
      <c r="X18" s="31">
        <v>47710457.969999999</v>
      </c>
      <c r="Y18" s="5">
        <v>14.7639</v>
      </c>
      <c r="Z18" s="31">
        <v>38242561.039999999</v>
      </c>
      <c r="AA18" s="5">
        <v>7.5896999999999997</v>
      </c>
      <c r="AB18" s="31">
        <v>13378136.529999999</v>
      </c>
      <c r="AC18" s="5">
        <v>22.594100000000001</v>
      </c>
      <c r="AD18" s="31">
        <v>12019863.859999999</v>
      </c>
      <c r="AE18" s="5">
        <v>10.945399999999999</v>
      </c>
      <c r="AF18" s="31">
        <v>0</v>
      </c>
      <c r="AG18">
        <v>0</v>
      </c>
      <c r="AH18" s="31">
        <v>0</v>
      </c>
      <c r="AI18">
        <v>0</v>
      </c>
      <c r="AJ18" s="31">
        <v>67941842.400000006</v>
      </c>
      <c r="AK18" s="5">
        <v>12.3653</v>
      </c>
      <c r="AL18" s="31">
        <v>0</v>
      </c>
      <c r="AM18">
        <v>0</v>
      </c>
      <c r="AN18" s="31">
        <v>17040405.09</v>
      </c>
      <c r="AO18" s="5">
        <v>5.0518999999999998</v>
      </c>
      <c r="AP18" s="31">
        <v>32679811.199999999</v>
      </c>
      <c r="AQ18" s="5">
        <v>9.2514000000000003</v>
      </c>
      <c r="AR18" s="31">
        <v>251523656.66</v>
      </c>
      <c r="AS18" s="5">
        <v>9.2730999999999995</v>
      </c>
      <c r="AT18" s="31">
        <v>40678986.590000004</v>
      </c>
      <c r="AU18" s="5">
        <v>11.634600000000001</v>
      </c>
      <c r="AV18" s="31">
        <v>3631339.07</v>
      </c>
      <c r="AW18" s="5">
        <v>7.3292000000000002</v>
      </c>
      <c r="AX18" s="31">
        <v>9594991.6099999994</v>
      </c>
      <c r="AY18" s="5">
        <v>10.2004</v>
      </c>
      <c r="AZ18" s="31">
        <v>855020</v>
      </c>
      <c r="BA18" s="5">
        <v>1.0344</v>
      </c>
      <c r="BB18" s="31">
        <v>1534301.5</v>
      </c>
      <c r="BC18" s="5">
        <v>1.2503</v>
      </c>
      <c r="BD18" s="31">
        <v>4450685.91</v>
      </c>
      <c r="BE18" s="5">
        <v>5.4451000000000001</v>
      </c>
      <c r="BF18" s="31">
        <v>12650290.4</v>
      </c>
      <c r="BG18" s="5">
        <v>9.8789999999999996</v>
      </c>
      <c r="BH18" s="31">
        <v>17205076.390000001</v>
      </c>
      <c r="BI18" s="5">
        <v>12.3683</v>
      </c>
      <c r="BJ18" s="31">
        <v>0</v>
      </c>
      <c r="BK18">
        <v>0</v>
      </c>
      <c r="BL18" s="31">
        <v>139047743.27000001</v>
      </c>
      <c r="BM18" s="5">
        <v>16.1081</v>
      </c>
      <c r="BN18" s="31">
        <v>0</v>
      </c>
      <c r="BO18">
        <v>0</v>
      </c>
      <c r="BP18" s="31">
        <v>159471433.11000001</v>
      </c>
      <c r="BQ18" s="5">
        <v>11.7064</v>
      </c>
      <c r="BR18" s="31">
        <v>352939120.91000003</v>
      </c>
      <c r="BS18" s="5">
        <v>10.0718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0</v>
      </c>
      <c r="CI18">
        <v>0</v>
      </c>
      <c r="CJ18" s="31">
        <v>0</v>
      </c>
      <c r="CK18">
        <v>0</v>
      </c>
      <c r="CL18" s="31">
        <v>1927712</v>
      </c>
      <c r="CM18" s="5">
        <v>6.8083999999999998</v>
      </c>
      <c r="CN18" s="31">
        <v>12022504.220000001</v>
      </c>
      <c r="CO18" s="5">
        <v>12.4939</v>
      </c>
      <c r="CP18" s="31">
        <v>187715988.75999999</v>
      </c>
      <c r="CQ18" s="5">
        <v>9.9042999999999992</v>
      </c>
      <c r="CR18" s="31">
        <v>0</v>
      </c>
      <c r="CS18">
        <v>0</v>
      </c>
      <c r="CT18" s="31">
        <v>24062246</v>
      </c>
      <c r="CU18" s="5">
        <v>13.8063</v>
      </c>
      <c r="CV18" s="31">
        <v>282603310.10000002</v>
      </c>
      <c r="CW18" s="5">
        <v>3.1328999999999998</v>
      </c>
      <c r="CX18" s="31">
        <v>0</v>
      </c>
      <c r="CY18">
        <v>0</v>
      </c>
      <c r="CZ18" s="31">
        <v>0</v>
      </c>
      <c r="DA18">
        <v>0</v>
      </c>
      <c r="DB18" s="31">
        <v>738977.55</v>
      </c>
      <c r="DC18" s="5">
        <v>2.1983999999999999</v>
      </c>
      <c r="DD18" s="31">
        <v>96725993.599999994</v>
      </c>
      <c r="DE18" s="5">
        <v>10.033300000000001</v>
      </c>
      <c r="DF18" s="31">
        <v>0</v>
      </c>
      <c r="DG18">
        <v>0</v>
      </c>
      <c r="DH18" s="31">
        <v>157157640.43000001</v>
      </c>
      <c r="DI18" s="5">
        <v>10.5063</v>
      </c>
      <c r="DJ18" s="31">
        <v>0</v>
      </c>
      <c r="DK18">
        <v>0</v>
      </c>
      <c r="DL18" s="31">
        <v>5096362.74</v>
      </c>
      <c r="DM18" s="5">
        <v>7.3851000000000004</v>
      </c>
      <c r="DN18" s="31">
        <v>133880656.2</v>
      </c>
      <c r="DO18" s="5">
        <v>5.4242999999999997</v>
      </c>
      <c r="DP18" s="31">
        <v>0</v>
      </c>
      <c r="DQ18">
        <v>0</v>
      </c>
      <c r="DR18" s="31">
        <v>0</v>
      </c>
      <c r="DS18">
        <v>0</v>
      </c>
      <c r="DT18" s="31">
        <v>0</v>
      </c>
      <c r="DU18">
        <v>0</v>
      </c>
      <c r="DV18" s="31">
        <v>4652805.45</v>
      </c>
      <c r="DW18" s="5">
        <v>6.3194999999999997</v>
      </c>
      <c r="DX18" s="31">
        <v>17018859.18</v>
      </c>
      <c r="DY18" s="5">
        <v>9.0696999999999992</v>
      </c>
      <c r="DZ18" s="31">
        <v>0</v>
      </c>
      <c r="EA18">
        <v>0</v>
      </c>
      <c r="EB18" s="31">
        <v>0</v>
      </c>
      <c r="EC18">
        <v>0</v>
      </c>
      <c r="ED18" s="31">
        <v>0</v>
      </c>
      <c r="EE18">
        <v>0</v>
      </c>
      <c r="EF18" s="31">
        <v>90039669.219999999</v>
      </c>
      <c r="EG18" s="5">
        <v>7.5144000000000002</v>
      </c>
      <c r="EH18" s="31">
        <v>0</v>
      </c>
      <c r="EI18">
        <v>0</v>
      </c>
      <c r="EJ18" s="31">
        <v>8840917.2200000007</v>
      </c>
      <c r="EK18" s="5">
        <v>10.573</v>
      </c>
      <c r="EL18" s="31">
        <v>0</v>
      </c>
      <c r="EM18">
        <v>0</v>
      </c>
    </row>
    <row r="19" spans="1:143" x14ac:dyDescent="0.2">
      <c r="A19" t="s">
        <v>547</v>
      </c>
      <c r="B19" s="31">
        <v>577883953.85000002</v>
      </c>
      <c r="C19" s="5">
        <v>0.95489999999999997</v>
      </c>
      <c r="D19" s="31">
        <v>3793093.86</v>
      </c>
      <c r="E19" s="5">
        <v>4.8903999999999996</v>
      </c>
      <c r="F19" s="31">
        <v>3214900</v>
      </c>
      <c r="G19" s="5">
        <v>0.55130000000000001</v>
      </c>
      <c r="H19" s="31">
        <v>7871665.7999999998</v>
      </c>
      <c r="I19" s="5">
        <v>0.56120000000000003</v>
      </c>
      <c r="J19" s="31">
        <v>11339933.220000001</v>
      </c>
      <c r="K19" s="5">
        <v>0.86729999999999996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2518384.35</v>
      </c>
      <c r="S19" s="5">
        <v>1.0065999999999999</v>
      </c>
      <c r="T19" s="31">
        <v>6751312</v>
      </c>
      <c r="U19" s="5">
        <v>2.4537</v>
      </c>
      <c r="V19" s="31">
        <v>227476083.19999999</v>
      </c>
      <c r="W19" s="5">
        <v>1.7481</v>
      </c>
      <c r="X19" s="31">
        <v>3117556.2</v>
      </c>
      <c r="Y19" s="5">
        <v>0.9647</v>
      </c>
      <c r="Z19" s="31">
        <v>12271581.4</v>
      </c>
      <c r="AA19" s="5">
        <v>2.4354</v>
      </c>
      <c r="AB19" s="31">
        <v>829729.05</v>
      </c>
      <c r="AC19" s="5">
        <v>1.4013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27687000</v>
      </c>
      <c r="AK19" s="5">
        <v>5.0389999999999997</v>
      </c>
      <c r="AL19" s="31">
        <v>0</v>
      </c>
      <c r="AM19">
        <v>0</v>
      </c>
      <c r="AN19" s="31">
        <v>5503756.2999999998</v>
      </c>
      <c r="AO19" s="5">
        <v>1.6316999999999999</v>
      </c>
      <c r="AP19" s="31">
        <v>2042923</v>
      </c>
      <c r="AQ19" s="5">
        <v>0.57830000000000004</v>
      </c>
      <c r="AR19" s="31">
        <v>0</v>
      </c>
      <c r="AS19">
        <v>0</v>
      </c>
      <c r="AT19" s="31">
        <v>5581713.3899999997</v>
      </c>
      <c r="AU19" s="5">
        <v>1.5964</v>
      </c>
      <c r="AV19" s="31">
        <v>488038.9</v>
      </c>
      <c r="AW19" s="5">
        <v>0.98499999999999999</v>
      </c>
      <c r="AX19" s="31">
        <v>1672163.5</v>
      </c>
      <c r="AY19" s="5">
        <v>1.7777000000000001</v>
      </c>
      <c r="AZ19" s="31">
        <v>447213.58</v>
      </c>
      <c r="BA19" s="5">
        <v>0.54100000000000004</v>
      </c>
      <c r="BB19" s="31">
        <v>0</v>
      </c>
      <c r="BC19">
        <v>0</v>
      </c>
      <c r="BD19" s="31">
        <v>796972</v>
      </c>
      <c r="BE19" s="5">
        <v>0.97499999999999998</v>
      </c>
      <c r="BF19" s="31">
        <v>2286819.9500000002</v>
      </c>
      <c r="BG19" s="5">
        <v>1.7858000000000001</v>
      </c>
      <c r="BH19" s="31">
        <v>3450021.35</v>
      </c>
      <c r="BI19" s="5">
        <v>2.4801000000000002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5263737.2</v>
      </c>
      <c r="BQ19" s="5">
        <v>0.38640000000000002</v>
      </c>
      <c r="BR19" s="31">
        <v>21967416.199999999</v>
      </c>
      <c r="BS19" s="5">
        <v>0.62690000000000001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0</v>
      </c>
      <c r="CM19">
        <v>0</v>
      </c>
      <c r="CN19" s="31">
        <v>148344.4</v>
      </c>
      <c r="CO19" s="5">
        <v>0.1542</v>
      </c>
      <c r="CP19" s="31">
        <v>11683988.25</v>
      </c>
      <c r="CQ19" s="5">
        <v>0.61650000000000005</v>
      </c>
      <c r="CR19" s="31">
        <v>0</v>
      </c>
      <c r="CS19">
        <v>0</v>
      </c>
      <c r="CT19" s="31">
        <v>1519037</v>
      </c>
      <c r="CU19" s="5">
        <v>0.87160000000000004</v>
      </c>
      <c r="CV19" s="31">
        <v>67368272.700000003</v>
      </c>
      <c r="CW19" s="5">
        <v>0.74680000000000002</v>
      </c>
      <c r="CX19" s="31">
        <v>0</v>
      </c>
      <c r="CY19">
        <v>0</v>
      </c>
      <c r="CZ19" s="31">
        <v>0</v>
      </c>
      <c r="DA19">
        <v>0</v>
      </c>
      <c r="DB19" s="31">
        <v>360252.71</v>
      </c>
      <c r="DC19" s="5">
        <v>1.0717000000000001</v>
      </c>
      <c r="DD19" s="31">
        <v>6047470.0499999998</v>
      </c>
      <c r="DE19" s="5">
        <v>0.62729999999999997</v>
      </c>
      <c r="DF19" s="31">
        <v>0</v>
      </c>
      <c r="DG19">
        <v>0</v>
      </c>
      <c r="DH19" s="31">
        <v>95014627.650000006</v>
      </c>
      <c r="DI19" s="5">
        <v>6.3518999999999997</v>
      </c>
      <c r="DJ19" s="31">
        <v>0</v>
      </c>
      <c r="DK19">
        <v>0</v>
      </c>
      <c r="DL19" s="31">
        <v>233200.05</v>
      </c>
      <c r="DM19" s="5">
        <v>0.33789999999999998</v>
      </c>
      <c r="DN19" s="31">
        <v>8649467.25</v>
      </c>
      <c r="DO19" s="5">
        <v>0.35039999999999999</v>
      </c>
      <c r="DP19" s="31">
        <v>0</v>
      </c>
      <c r="DQ19">
        <v>0</v>
      </c>
      <c r="DR19" s="31">
        <v>0</v>
      </c>
      <c r="DS19">
        <v>0</v>
      </c>
      <c r="DT19" s="31">
        <v>0</v>
      </c>
      <c r="DU19">
        <v>0</v>
      </c>
      <c r="DV19" s="31">
        <v>1960901.54</v>
      </c>
      <c r="DW19" s="5">
        <v>2.6633</v>
      </c>
      <c r="DX19" s="31">
        <v>7171637.2000000002</v>
      </c>
      <c r="DY19" s="5">
        <v>3.8218999999999999</v>
      </c>
      <c r="DZ19" s="31">
        <v>0</v>
      </c>
      <c r="EA19">
        <v>0</v>
      </c>
      <c r="EB19" s="31">
        <v>0</v>
      </c>
      <c r="EC19">
        <v>0</v>
      </c>
      <c r="ED19" s="31">
        <v>0</v>
      </c>
      <c r="EE19">
        <v>0</v>
      </c>
      <c r="EF19" s="31">
        <v>21354740.600000001</v>
      </c>
      <c r="EG19" s="5">
        <v>1.7822</v>
      </c>
      <c r="EH19" s="31">
        <v>0</v>
      </c>
      <c r="EI19">
        <v>0</v>
      </c>
      <c r="EJ19" s="31">
        <v>0</v>
      </c>
      <c r="EK19">
        <v>0</v>
      </c>
      <c r="EL19" s="31">
        <v>0</v>
      </c>
      <c r="EM19">
        <v>0</v>
      </c>
    </row>
    <row r="20" spans="1:143" x14ac:dyDescent="0.2">
      <c r="A20" t="s">
        <v>548</v>
      </c>
      <c r="B20" s="31">
        <v>2148210978.8000002</v>
      </c>
      <c r="C20" s="5">
        <v>3.5495999999999999</v>
      </c>
      <c r="D20" s="31">
        <v>4679791</v>
      </c>
      <c r="E20" s="5">
        <v>6.0335999999999999</v>
      </c>
      <c r="F20" s="31">
        <v>5563041.5499999998</v>
      </c>
      <c r="G20" s="5">
        <v>0.95399999999999996</v>
      </c>
      <c r="H20" s="31">
        <v>30400180.16</v>
      </c>
      <c r="I20" s="5">
        <v>2.1673</v>
      </c>
      <c r="J20" s="31">
        <v>49842023.82</v>
      </c>
      <c r="K20" s="5">
        <v>3.8121</v>
      </c>
      <c r="L20" s="31">
        <v>0</v>
      </c>
      <c r="M20">
        <v>0</v>
      </c>
      <c r="N20" s="31">
        <v>0</v>
      </c>
      <c r="O20">
        <v>0</v>
      </c>
      <c r="P20" s="31">
        <v>88230504.090000004</v>
      </c>
      <c r="Q20" s="5">
        <v>12.386100000000001</v>
      </c>
      <c r="R20" s="31">
        <v>19369123.129999999</v>
      </c>
      <c r="S20" s="5">
        <v>7.742</v>
      </c>
      <c r="T20" s="31">
        <v>0</v>
      </c>
      <c r="U20">
        <v>0</v>
      </c>
      <c r="V20" s="31">
        <v>1071678503.13</v>
      </c>
      <c r="W20" s="5">
        <v>8.2357999999999993</v>
      </c>
      <c r="X20" s="31">
        <v>12943648.890000001</v>
      </c>
      <c r="Y20" s="5">
        <v>4.0053999999999998</v>
      </c>
      <c r="Z20" s="31">
        <v>55459120.399999999</v>
      </c>
      <c r="AA20" s="5">
        <v>11.006500000000001</v>
      </c>
      <c r="AB20" s="31">
        <v>1929772</v>
      </c>
      <c r="AC20" s="5">
        <v>3.2591999999999999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84021213.950000003</v>
      </c>
      <c r="AK20" s="5">
        <v>15.2918</v>
      </c>
      <c r="AL20" s="31">
        <v>0</v>
      </c>
      <c r="AM20">
        <v>0</v>
      </c>
      <c r="AN20" s="31">
        <v>18899844.829999998</v>
      </c>
      <c r="AO20" s="5">
        <v>5.6032000000000002</v>
      </c>
      <c r="AP20" s="31">
        <v>7889490</v>
      </c>
      <c r="AQ20" s="5">
        <v>2.2334000000000001</v>
      </c>
      <c r="AR20" s="31">
        <v>22054976.449999999</v>
      </c>
      <c r="AS20" s="5">
        <v>0.81310000000000004</v>
      </c>
      <c r="AT20" s="31">
        <v>13692383.539999999</v>
      </c>
      <c r="AU20" s="5">
        <v>3.9161999999999999</v>
      </c>
      <c r="AV20" s="31">
        <v>2253729.15</v>
      </c>
      <c r="AW20" s="5">
        <v>4.5487000000000002</v>
      </c>
      <c r="AX20" s="31">
        <v>2390636.2599999998</v>
      </c>
      <c r="AY20" s="5">
        <v>2.5415000000000001</v>
      </c>
      <c r="AZ20" s="31">
        <v>176550</v>
      </c>
      <c r="BA20" s="5">
        <v>0.21360000000000001</v>
      </c>
      <c r="BB20" s="31">
        <v>0</v>
      </c>
      <c r="BC20">
        <v>0</v>
      </c>
      <c r="BD20" s="31">
        <v>1539777.23</v>
      </c>
      <c r="BE20" s="5">
        <v>1.8837999999999999</v>
      </c>
      <c r="BF20" s="31">
        <v>4459683.16</v>
      </c>
      <c r="BG20" s="5">
        <v>3.4826999999999999</v>
      </c>
      <c r="BH20" s="31">
        <v>6672192.5</v>
      </c>
      <c r="BI20" s="5">
        <v>4.7965</v>
      </c>
      <c r="BJ20" s="31">
        <v>0</v>
      </c>
      <c r="BK20">
        <v>0</v>
      </c>
      <c r="BL20" s="31">
        <v>38669941.399999999</v>
      </c>
      <c r="BM20" s="5">
        <v>4.4797000000000002</v>
      </c>
      <c r="BN20" s="31">
        <v>0</v>
      </c>
      <c r="BO20">
        <v>0</v>
      </c>
      <c r="BP20" s="31">
        <v>11698592.369999999</v>
      </c>
      <c r="BQ20" s="5">
        <v>0.85880000000000001</v>
      </c>
      <c r="BR20" s="31">
        <v>85438022.719999999</v>
      </c>
      <c r="BS20" s="5">
        <v>2.4380999999999999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952650</v>
      </c>
      <c r="CM20" s="5">
        <v>3.3645999999999998</v>
      </c>
      <c r="CN20" s="31">
        <v>431176.59</v>
      </c>
      <c r="CO20" s="5">
        <v>0.4481</v>
      </c>
      <c r="CP20" s="31">
        <v>45437601.119999997</v>
      </c>
      <c r="CQ20" s="5">
        <v>2.3974000000000002</v>
      </c>
      <c r="CR20" s="31">
        <v>0</v>
      </c>
      <c r="CS20">
        <v>0</v>
      </c>
      <c r="CT20" s="31">
        <v>4563179</v>
      </c>
      <c r="CU20" s="5">
        <v>2.6181999999999999</v>
      </c>
      <c r="CV20" s="31">
        <v>64841145.009999998</v>
      </c>
      <c r="CW20" s="5">
        <v>0.71879999999999999</v>
      </c>
      <c r="CX20" s="31">
        <v>0</v>
      </c>
      <c r="CY20">
        <v>0</v>
      </c>
      <c r="CZ20" s="31">
        <v>0</v>
      </c>
      <c r="DA20">
        <v>0</v>
      </c>
      <c r="DB20" s="31">
        <v>181335.84</v>
      </c>
      <c r="DC20" s="5">
        <v>0.53949999999999998</v>
      </c>
      <c r="DD20" s="31">
        <v>23347714.539999999</v>
      </c>
      <c r="DE20" s="5">
        <v>2.4218000000000002</v>
      </c>
      <c r="DF20" s="31">
        <v>0</v>
      </c>
      <c r="DG20">
        <v>0</v>
      </c>
      <c r="DH20" s="31">
        <v>197748920.50999999</v>
      </c>
      <c r="DI20" s="5">
        <v>13.219900000000001</v>
      </c>
      <c r="DJ20" s="31">
        <v>0</v>
      </c>
      <c r="DK20">
        <v>0</v>
      </c>
      <c r="DL20" s="31">
        <v>1327380.25</v>
      </c>
      <c r="DM20" s="5">
        <v>1.9235</v>
      </c>
      <c r="DN20" s="31">
        <v>81639981.189999998</v>
      </c>
      <c r="DO20" s="5">
        <v>3.3077000000000001</v>
      </c>
      <c r="DP20" s="31">
        <v>0</v>
      </c>
      <c r="DQ20">
        <v>0</v>
      </c>
      <c r="DR20" s="31">
        <v>0</v>
      </c>
      <c r="DS20">
        <v>0</v>
      </c>
      <c r="DT20" s="31">
        <v>0</v>
      </c>
      <c r="DU20">
        <v>0</v>
      </c>
      <c r="DV20" s="31">
        <v>2531824.2200000002</v>
      </c>
      <c r="DW20" s="5">
        <v>3.4388000000000001</v>
      </c>
      <c r="DX20" s="31">
        <v>9258011.6400000006</v>
      </c>
      <c r="DY20" s="5">
        <v>4.9337999999999997</v>
      </c>
      <c r="DZ20" s="31">
        <v>0</v>
      </c>
      <c r="EA20">
        <v>0</v>
      </c>
      <c r="EB20" s="31">
        <v>0</v>
      </c>
      <c r="EC20">
        <v>0</v>
      </c>
      <c r="ED20" s="31">
        <v>0</v>
      </c>
      <c r="EE20">
        <v>0</v>
      </c>
      <c r="EF20" s="31">
        <v>65868888.280000001</v>
      </c>
      <c r="EG20" s="5">
        <v>5.4972000000000003</v>
      </c>
      <c r="EH20" s="31">
        <v>0</v>
      </c>
      <c r="EI20">
        <v>0</v>
      </c>
      <c r="EJ20" s="31">
        <v>10128428.880000001</v>
      </c>
      <c r="EK20" s="5">
        <v>12.1127</v>
      </c>
      <c r="EL20" s="31">
        <v>0</v>
      </c>
      <c r="EM20">
        <v>0</v>
      </c>
    </row>
    <row r="21" spans="1:143" x14ac:dyDescent="0.2">
      <c r="A21" t="s">
        <v>549</v>
      </c>
      <c r="B21" s="31">
        <v>1002848519.26</v>
      </c>
      <c r="C21" s="5">
        <v>1.6571</v>
      </c>
      <c r="D21" s="31">
        <v>886473.6</v>
      </c>
      <c r="E21" s="5">
        <v>1.1429</v>
      </c>
      <c r="F21" s="31">
        <v>2382310</v>
      </c>
      <c r="G21" s="5">
        <v>0.40849999999999997</v>
      </c>
      <c r="H21" s="31">
        <v>42140537.590000004</v>
      </c>
      <c r="I21" s="5">
        <v>3.0043000000000002</v>
      </c>
      <c r="J21" s="31">
        <v>85835630</v>
      </c>
      <c r="K21" s="5">
        <v>6.5650000000000004</v>
      </c>
      <c r="L21" s="31">
        <v>640160.73</v>
      </c>
      <c r="M21" s="5">
        <v>1.0968</v>
      </c>
      <c r="N21" s="31">
        <v>0</v>
      </c>
      <c r="O21">
        <v>0</v>
      </c>
      <c r="P21" s="31">
        <v>36169766.399999999</v>
      </c>
      <c r="Q21" s="5">
        <v>5.0776000000000003</v>
      </c>
      <c r="R21" s="31">
        <v>6010832</v>
      </c>
      <c r="S21" s="5">
        <v>2.4026000000000001</v>
      </c>
      <c r="T21" s="31">
        <v>14530428.800000001</v>
      </c>
      <c r="U21" s="5">
        <v>5.2808999999999999</v>
      </c>
      <c r="V21" s="31">
        <v>125739209.59999999</v>
      </c>
      <c r="W21" s="5">
        <v>0.96630000000000005</v>
      </c>
      <c r="X21" s="31">
        <v>13209107.199999999</v>
      </c>
      <c r="Y21" s="5">
        <v>4.0875000000000004</v>
      </c>
      <c r="Z21" s="31">
        <v>11470400</v>
      </c>
      <c r="AA21" s="5">
        <v>2.2764000000000002</v>
      </c>
      <c r="AB21" s="31">
        <v>3331209.6</v>
      </c>
      <c r="AC21" s="5">
        <v>5.6260000000000003</v>
      </c>
      <c r="AD21" s="31">
        <v>1167241.6000000001</v>
      </c>
      <c r="AE21" s="5">
        <v>1.0629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4797024</v>
      </c>
      <c r="AO21" s="5">
        <v>1.4221999999999999</v>
      </c>
      <c r="AP21" s="31">
        <v>10936256</v>
      </c>
      <c r="AQ21" s="5">
        <v>3.0960000000000001</v>
      </c>
      <c r="AR21" s="31">
        <v>118421094.40000001</v>
      </c>
      <c r="AS21" s="5">
        <v>4.3658999999999999</v>
      </c>
      <c r="AT21" s="31">
        <v>7972441.5999999996</v>
      </c>
      <c r="AU21" s="5">
        <v>2.2801999999999998</v>
      </c>
      <c r="AV21" s="31">
        <v>683772.8</v>
      </c>
      <c r="AW21" s="5">
        <v>1.3801000000000001</v>
      </c>
      <c r="AX21" s="31">
        <v>3665734.4</v>
      </c>
      <c r="AY21" s="5">
        <v>3.8969999999999998</v>
      </c>
      <c r="AZ21" s="31">
        <v>0</v>
      </c>
      <c r="BA21">
        <v>0</v>
      </c>
      <c r="BB21" s="31">
        <v>2244774.4</v>
      </c>
      <c r="BC21" s="5">
        <v>1.8291999999999999</v>
      </c>
      <c r="BD21" s="31">
        <v>1083011.2</v>
      </c>
      <c r="BE21" s="5">
        <v>1.325</v>
      </c>
      <c r="BF21" s="31">
        <v>3145628.8</v>
      </c>
      <c r="BG21" s="5">
        <v>2.4565000000000001</v>
      </c>
      <c r="BH21" s="31">
        <v>4673760</v>
      </c>
      <c r="BI21" s="5">
        <v>3.3597999999999999</v>
      </c>
      <c r="BJ21" s="31">
        <v>0</v>
      </c>
      <c r="BK21">
        <v>0</v>
      </c>
      <c r="BL21" s="31">
        <v>48278590.359999999</v>
      </c>
      <c r="BM21" s="5">
        <v>5.5929000000000002</v>
      </c>
      <c r="BN21" s="31">
        <v>0</v>
      </c>
      <c r="BO21">
        <v>0</v>
      </c>
      <c r="BP21" s="31">
        <v>38860921.380000003</v>
      </c>
      <c r="BQ21" s="5">
        <v>2.8527</v>
      </c>
      <c r="BR21" s="31">
        <v>118192865.40000001</v>
      </c>
      <c r="BS21" s="5">
        <v>3.3729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0</v>
      </c>
      <c r="CM21">
        <v>0</v>
      </c>
      <c r="CN21" s="31">
        <v>2246178</v>
      </c>
      <c r="CO21" s="5">
        <v>2.3342999999999998</v>
      </c>
      <c r="CP21" s="31">
        <v>62858951</v>
      </c>
      <c r="CQ21" s="5">
        <v>3.3166000000000002</v>
      </c>
      <c r="CR21" s="31">
        <v>0</v>
      </c>
      <c r="CS21">
        <v>0</v>
      </c>
      <c r="CT21" s="31">
        <v>8173025</v>
      </c>
      <c r="CU21" s="5">
        <v>4.6894999999999998</v>
      </c>
      <c r="CV21" s="31">
        <v>77129024</v>
      </c>
      <c r="CW21" s="5">
        <v>0.85499999999999998</v>
      </c>
      <c r="CX21" s="31">
        <v>0</v>
      </c>
      <c r="CY21">
        <v>0</v>
      </c>
      <c r="CZ21" s="31">
        <v>0</v>
      </c>
      <c r="DA21">
        <v>0</v>
      </c>
      <c r="DB21" s="31">
        <v>215775.56</v>
      </c>
      <c r="DC21" s="5">
        <v>0.64190000000000003</v>
      </c>
      <c r="DD21" s="31">
        <v>32369811.199999999</v>
      </c>
      <c r="DE21" s="5">
        <v>3.3576999999999999</v>
      </c>
      <c r="DF21" s="31">
        <v>0</v>
      </c>
      <c r="DG21">
        <v>0</v>
      </c>
      <c r="DH21" s="31">
        <v>41935097.600000001</v>
      </c>
      <c r="DI21" s="5">
        <v>2.8035000000000001</v>
      </c>
      <c r="DJ21" s="31">
        <v>0</v>
      </c>
      <c r="DK21">
        <v>0</v>
      </c>
      <c r="DL21" s="31">
        <v>1939696</v>
      </c>
      <c r="DM21" s="5">
        <v>2.8108</v>
      </c>
      <c r="DN21" s="31">
        <v>41768691.200000003</v>
      </c>
      <c r="DO21" s="5">
        <v>1.6922999999999999</v>
      </c>
      <c r="DP21" s="31">
        <v>0</v>
      </c>
      <c r="DQ21">
        <v>0</v>
      </c>
      <c r="DR21" s="31">
        <v>0</v>
      </c>
      <c r="DS21">
        <v>0</v>
      </c>
      <c r="DT21" s="31">
        <v>0</v>
      </c>
      <c r="DU21">
        <v>0</v>
      </c>
      <c r="DV21" s="31">
        <v>0</v>
      </c>
      <c r="DW21">
        <v>0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0</v>
      </c>
      <c r="EE21">
        <v>0</v>
      </c>
      <c r="EF21" s="31">
        <v>23911974.239999998</v>
      </c>
      <c r="EG21" s="5">
        <v>1.9956</v>
      </c>
      <c r="EH21" s="31">
        <v>0</v>
      </c>
      <c r="EI21">
        <v>0</v>
      </c>
      <c r="EJ21" s="31">
        <v>3831113.6</v>
      </c>
      <c r="EK21" s="5">
        <v>4.5816999999999997</v>
      </c>
      <c r="EL21" s="31">
        <v>0</v>
      </c>
      <c r="EM21">
        <v>0</v>
      </c>
    </row>
    <row r="22" spans="1:143" x14ac:dyDescent="0.2">
      <c r="A22" t="s">
        <v>550</v>
      </c>
      <c r="B22" s="31">
        <v>1436752287.0899999</v>
      </c>
      <c r="C22" s="5">
        <v>2.3740000000000001</v>
      </c>
      <c r="D22" s="31">
        <v>2300710.66</v>
      </c>
      <c r="E22" s="5">
        <v>2.9662999999999999</v>
      </c>
      <c r="F22" s="31">
        <v>334950</v>
      </c>
      <c r="G22" s="5">
        <v>5.74E-2</v>
      </c>
      <c r="H22" s="31">
        <v>58659526.090000004</v>
      </c>
      <c r="I22" s="5">
        <v>4.1818999999999997</v>
      </c>
      <c r="J22" s="31">
        <v>44695861.600000001</v>
      </c>
      <c r="K22" s="5">
        <v>3.4184999999999999</v>
      </c>
      <c r="L22" s="31">
        <v>317922.3</v>
      </c>
      <c r="M22" s="5">
        <v>0.54469999999999996</v>
      </c>
      <c r="N22" s="31">
        <v>0</v>
      </c>
      <c r="O22">
        <v>0</v>
      </c>
      <c r="P22" s="31">
        <v>31002400</v>
      </c>
      <c r="Q22" s="5">
        <v>4.3521999999999998</v>
      </c>
      <c r="R22" s="31">
        <v>13330609.24</v>
      </c>
      <c r="S22" s="5">
        <v>5.3284000000000002</v>
      </c>
      <c r="T22" s="31">
        <v>22210119.359999999</v>
      </c>
      <c r="U22" s="5">
        <v>8.0719999999999992</v>
      </c>
      <c r="V22" s="31">
        <v>260528208.46000001</v>
      </c>
      <c r="W22" s="5">
        <v>2.0021</v>
      </c>
      <c r="X22" s="31">
        <v>24889530.199999999</v>
      </c>
      <c r="Y22" s="5">
        <v>7.702</v>
      </c>
      <c r="Z22" s="31">
        <v>19407336</v>
      </c>
      <c r="AA22" s="5">
        <v>3.8515999999999999</v>
      </c>
      <c r="AB22" s="31">
        <v>6183315.6799999997</v>
      </c>
      <c r="AC22" s="5">
        <v>10.4429</v>
      </c>
      <c r="AD22" s="31">
        <v>2309115.12</v>
      </c>
      <c r="AE22" s="5">
        <v>2.1027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6435662.4800000004</v>
      </c>
      <c r="AO22" s="5">
        <v>1.9079999999999999</v>
      </c>
      <c r="AP22" s="31">
        <v>15223986.439999999</v>
      </c>
      <c r="AQ22" s="5">
        <v>4.3098000000000001</v>
      </c>
      <c r="AR22" s="31">
        <v>156979267.66</v>
      </c>
      <c r="AS22" s="5">
        <v>5.7874999999999996</v>
      </c>
      <c r="AT22" s="31">
        <v>11510545.390000001</v>
      </c>
      <c r="AU22" s="5">
        <v>3.2921</v>
      </c>
      <c r="AV22" s="31">
        <v>1991545.63</v>
      </c>
      <c r="AW22" s="5">
        <v>4.0195999999999996</v>
      </c>
      <c r="AX22" s="31">
        <v>5388514.9000000004</v>
      </c>
      <c r="AY22" s="5">
        <v>5.7285000000000004</v>
      </c>
      <c r="AZ22" s="31">
        <v>72735</v>
      </c>
      <c r="BA22" s="5">
        <v>8.7999999999999995E-2</v>
      </c>
      <c r="BB22" s="31">
        <v>982213.44</v>
      </c>
      <c r="BC22" s="5">
        <v>0.8004</v>
      </c>
      <c r="BD22" s="31">
        <v>1345576.72</v>
      </c>
      <c r="BE22" s="5">
        <v>1.6462000000000001</v>
      </c>
      <c r="BF22" s="31">
        <v>4013746.52</v>
      </c>
      <c r="BG22" s="5">
        <v>3.1345000000000001</v>
      </c>
      <c r="BH22" s="31">
        <v>6108376</v>
      </c>
      <c r="BI22" s="5">
        <v>4.3910999999999998</v>
      </c>
      <c r="BJ22" s="31">
        <v>0</v>
      </c>
      <c r="BK22">
        <v>0</v>
      </c>
      <c r="BL22" s="31">
        <v>58360793.82</v>
      </c>
      <c r="BM22" s="5">
        <v>6.7607999999999997</v>
      </c>
      <c r="BN22" s="31">
        <v>0</v>
      </c>
      <c r="BO22">
        <v>0</v>
      </c>
      <c r="BP22" s="31">
        <v>61315996.270000003</v>
      </c>
      <c r="BQ22" s="5">
        <v>4.5011000000000001</v>
      </c>
      <c r="BR22" s="31">
        <v>164023563.15000001</v>
      </c>
      <c r="BS22" s="5">
        <v>4.6806999999999999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0</v>
      </c>
      <c r="CI22">
        <v>0</v>
      </c>
      <c r="CJ22" s="31">
        <v>0</v>
      </c>
      <c r="CK22">
        <v>0</v>
      </c>
      <c r="CL22" s="31">
        <v>811296</v>
      </c>
      <c r="CM22" s="5">
        <v>2.8654000000000002</v>
      </c>
      <c r="CN22" s="31">
        <v>4390485.6100000003</v>
      </c>
      <c r="CO22" s="5">
        <v>4.5625999999999998</v>
      </c>
      <c r="CP22" s="31">
        <v>87241672.790000007</v>
      </c>
      <c r="CQ22" s="5">
        <v>4.6029999999999998</v>
      </c>
      <c r="CR22" s="31">
        <v>0</v>
      </c>
      <c r="CS22">
        <v>0</v>
      </c>
      <c r="CT22" s="31">
        <v>11343145</v>
      </c>
      <c r="CU22" s="5">
        <v>6.5084</v>
      </c>
      <c r="CV22" s="31">
        <v>123585839</v>
      </c>
      <c r="CW22" s="5">
        <v>1.3701000000000001</v>
      </c>
      <c r="CX22" s="31">
        <v>0</v>
      </c>
      <c r="CY22">
        <v>0</v>
      </c>
      <c r="CZ22" s="31">
        <v>0</v>
      </c>
      <c r="DA22">
        <v>0</v>
      </c>
      <c r="DB22" s="31">
        <v>404807.18</v>
      </c>
      <c r="DC22" s="5">
        <v>1.2042999999999999</v>
      </c>
      <c r="DD22" s="31">
        <v>45057776.700000003</v>
      </c>
      <c r="DE22" s="5">
        <v>4.6738</v>
      </c>
      <c r="DF22" s="31">
        <v>0</v>
      </c>
      <c r="DG22">
        <v>0</v>
      </c>
      <c r="DH22" s="31">
        <v>70578866.799999997</v>
      </c>
      <c r="DI22" s="5">
        <v>4.7183000000000002</v>
      </c>
      <c r="DJ22" s="31">
        <v>0</v>
      </c>
      <c r="DK22">
        <v>0</v>
      </c>
      <c r="DL22" s="31">
        <v>2146897.7400000002</v>
      </c>
      <c r="DM22" s="5">
        <v>3.1110000000000002</v>
      </c>
      <c r="DN22" s="31">
        <v>64348445.859999999</v>
      </c>
      <c r="DO22" s="5">
        <v>2.6071</v>
      </c>
      <c r="DP22" s="31">
        <v>0</v>
      </c>
      <c r="DQ22">
        <v>0</v>
      </c>
      <c r="DR22" s="31">
        <v>0</v>
      </c>
      <c r="DS22">
        <v>0</v>
      </c>
      <c r="DT22" s="31">
        <v>0</v>
      </c>
      <c r="DU22">
        <v>0</v>
      </c>
      <c r="DV22" s="31">
        <v>2523698.64</v>
      </c>
      <c r="DW22" s="5">
        <v>3.4277000000000002</v>
      </c>
      <c r="DX22" s="31">
        <v>9223384.0600000005</v>
      </c>
      <c r="DY22" s="5">
        <v>4.9153000000000002</v>
      </c>
      <c r="DZ22" s="31">
        <v>0</v>
      </c>
      <c r="EA22">
        <v>0</v>
      </c>
      <c r="EB22" s="31">
        <v>0</v>
      </c>
      <c r="EC22">
        <v>0</v>
      </c>
      <c r="ED22" s="31">
        <v>0</v>
      </c>
      <c r="EE22">
        <v>0</v>
      </c>
      <c r="EF22" s="31">
        <v>32176088.02</v>
      </c>
      <c r="EG22" s="5">
        <v>2.6852999999999998</v>
      </c>
      <c r="EH22" s="31">
        <v>0</v>
      </c>
      <c r="EI22">
        <v>0</v>
      </c>
      <c r="EJ22" s="31">
        <v>2997755.56</v>
      </c>
      <c r="EK22" s="5">
        <v>3.5851000000000002</v>
      </c>
      <c r="EL22" s="31">
        <v>0</v>
      </c>
      <c r="EM22">
        <v>0</v>
      </c>
    </row>
    <row r="23" spans="1:143" x14ac:dyDescent="0.2">
      <c r="A23" t="s">
        <v>70</v>
      </c>
      <c r="B23" s="31">
        <v>92112428.560000002</v>
      </c>
      <c r="C23" s="5">
        <v>0.1522</v>
      </c>
      <c r="D23" s="31">
        <v>4262202.8499999996</v>
      </c>
      <c r="E23" s="5">
        <v>5.4951999999999996</v>
      </c>
      <c r="F23" s="31">
        <v>0</v>
      </c>
      <c r="G23">
        <v>0</v>
      </c>
      <c r="H23" s="31">
        <v>0</v>
      </c>
      <c r="I23">
        <v>0</v>
      </c>
      <c r="J23" s="31">
        <v>2723351.8</v>
      </c>
      <c r="K23" s="5">
        <v>0.20830000000000001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28922378.129999999</v>
      </c>
      <c r="W23" s="5">
        <v>0.2223</v>
      </c>
      <c r="X23" s="31">
        <v>0</v>
      </c>
      <c r="Y23">
        <v>0</v>
      </c>
      <c r="Z23" s="31">
        <v>1456947.06</v>
      </c>
      <c r="AA23" s="5">
        <v>0.28910000000000002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35369602.5</v>
      </c>
      <c r="AK23" s="5">
        <v>6.4371999999999998</v>
      </c>
      <c r="AL23" s="31">
        <v>0</v>
      </c>
      <c r="AM23">
        <v>0</v>
      </c>
      <c r="AN23" s="31">
        <v>1545418.15</v>
      </c>
      <c r="AO23" s="5">
        <v>0.4582</v>
      </c>
      <c r="AP23" s="31">
        <v>0</v>
      </c>
      <c r="AQ23">
        <v>0</v>
      </c>
      <c r="AR23" s="31">
        <v>0</v>
      </c>
      <c r="AS23">
        <v>0</v>
      </c>
      <c r="AT23" s="31">
        <v>828073.57</v>
      </c>
      <c r="AU23" s="5">
        <v>0.23680000000000001</v>
      </c>
      <c r="AV23" s="31">
        <v>0</v>
      </c>
      <c r="AW23">
        <v>0</v>
      </c>
      <c r="AX23" s="31">
        <v>66614.55</v>
      </c>
      <c r="AY23" s="5">
        <v>7.0800000000000002E-2</v>
      </c>
      <c r="AZ23" s="31">
        <v>0</v>
      </c>
      <c r="BA23">
        <v>0</v>
      </c>
      <c r="BB23" s="31">
        <v>0</v>
      </c>
      <c r="BC23">
        <v>0</v>
      </c>
      <c r="BD23" s="31">
        <v>726900</v>
      </c>
      <c r="BE23" s="5">
        <v>0.88929999999999998</v>
      </c>
      <c r="BF23" s="31">
        <v>2186451</v>
      </c>
      <c r="BG23" s="5">
        <v>1.7075</v>
      </c>
      <c r="BH23" s="31">
        <v>3292384</v>
      </c>
      <c r="BI23" s="5">
        <v>2.3668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4893489.55</v>
      </c>
      <c r="DI23" s="5">
        <v>0.3271</v>
      </c>
      <c r="DJ23" s="31">
        <v>0</v>
      </c>
      <c r="DK23">
        <v>0</v>
      </c>
      <c r="DL23" s="31">
        <v>0</v>
      </c>
      <c r="DM23">
        <v>0</v>
      </c>
      <c r="DN23" s="31">
        <v>0</v>
      </c>
      <c r="DO23">
        <v>0</v>
      </c>
      <c r="DP23" s="31">
        <v>0</v>
      </c>
      <c r="DQ23">
        <v>0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5583902.5300000003</v>
      </c>
      <c r="EG23" s="5">
        <v>0.46600000000000003</v>
      </c>
      <c r="EH23" s="31">
        <v>0</v>
      </c>
      <c r="EI23">
        <v>0</v>
      </c>
      <c r="EJ23" s="31">
        <v>254712.87</v>
      </c>
      <c r="EK23" s="5">
        <v>0.30459999999999998</v>
      </c>
      <c r="EL23" s="31">
        <v>0</v>
      </c>
      <c r="EM23">
        <v>0</v>
      </c>
    </row>
    <row r="24" spans="1:143" x14ac:dyDescent="0.2">
      <c r="A24" t="s">
        <v>551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</row>
    <row r="25" spans="1:143" x14ac:dyDescent="0.2">
      <c r="A25" t="s">
        <v>552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</row>
    <row r="26" spans="1:143" ht="13.5" thickBot="1" x14ac:dyDescent="0.25">
      <c r="A26" t="s">
        <v>553</v>
      </c>
      <c r="B26" s="31">
        <v>198913531.33000001</v>
      </c>
      <c r="C26" s="5">
        <v>0.32869999999999999</v>
      </c>
      <c r="D26" s="31">
        <v>942663.9</v>
      </c>
      <c r="E26" s="5">
        <v>1.2154</v>
      </c>
      <c r="F26" s="31">
        <v>0</v>
      </c>
      <c r="G26">
        <v>0</v>
      </c>
      <c r="H26" s="31">
        <v>0</v>
      </c>
      <c r="I26">
        <v>0</v>
      </c>
      <c r="J26" s="31">
        <v>4288843.04</v>
      </c>
      <c r="K26" s="5">
        <v>0.32800000000000001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2572251.16</v>
      </c>
      <c r="S26" s="5">
        <v>1.0282</v>
      </c>
      <c r="T26" s="31">
        <v>0</v>
      </c>
      <c r="U26">
        <v>0</v>
      </c>
      <c r="V26" s="31">
        <v>100133330.53</v>
      </c>
      <c r="W26" s="5">
        <v>0.76949999999999996</v>
      </c>
      <c r="X26" s="31">
        <v>0</v>
      </c>
      <c r="Y26">
        <v>0</v>
      </c>
      <c r="Z26" s="31">
        <v>4416141.21</v>
      </c>
      <c r="AA26" s="5">
        <v>0.87639999999999996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636306</v>
      </c>
      <c r="AO26" s="5">
        <v>0.18859999999999999</v>
      </c>
      <c r="AP26" s="31">
        <v>0</v>
      </c>
      <c r="AQ26">
        <v>0</v>
      </c>
      <c r="AR26" s="31">
        <v>0</v>
      </c>
      <c r="AS26">
        <v>0</v>
      </c>
      <c r="AT26" s="31">
        <v>899234.82</v>
      </c>
      <c r="AU26" s="5">
        <v>0.25719999999999998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 s="5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 s="5">
        <v>0</v>
      </c>
      <c r="BR26" s="31">
        <v>0</v>
      </c>
      <c r="BS26" s="5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>
        <v>0</v>
      </c>
      <c r="CT26" s="31">
        <v>7522280</v>
      </c>
      <c r="CU26" s="5">
        <v>4.3160999999999996</v>
      </c>
      <c r="CV26" s="31">
        <v>1509580</v>
      </c>
      <c r="CW26" s="5">
        <v>1.67E-2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15618141</v>
      </c>
      <c r="DE26" s="5">
        <v>1.6201000000000001</v>
      </c>
      <c r="DF26" s="31">
        <v>0</v>
      </c>
      <c r="DG26" s="5">
        <v>0</v>
      </c>
      <c r="DH26" s="31">
        <v>27798784.84</v>
      </c>
      <c r="DI26" s="5">
        <v>1.8584000000000001</v>
      </c>
      <c r="DJ26" s="31">
        <v>0</v>
      </c>
      <c r="DK26">
        <v>0</v>
      </c>
      <c r="DL26" s="31">
        <v>0</v>
      </c>
      <c r="DM26">
        <v>0</v>
      </c>
      <c r="DN26" s="31">
        <v>15943004.41</v>
      </c>
      <c r="DO26" s="5">
        <v>0.64590000000000003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16632970.42</v>
      </c>
      <c r="EG26" s="5">
        <v>1.3880999999999999</v>
      </c>
      <c r="EH26" s="31">
        <v>0</v>
      </c>
      <c r="EI26">
        <v>0</v>
      </c>
      <c r="EJ26" s="31">
        <v>0</v>
      </c>
      <c r="EK26" s="5">
        <v>0</v>
      </c>
      <c r="EL26" s="31">
        <v>0</v>
      </c>
      <c r="EM26">
        <v>0</v>
      </c>
    </row>
    <row r="27" spans="1:143" ht="14.25" thickTop="1" thickBot="1" x14ac:dyDescent="0.25">
      <c r="A27" s="152" t="s">
        <v>554</v>
      </c>
      <c r="B27" s="153">
        <v>20570384291.57</v>
      </c>
      <c r="C27" s="154">
        <v>33.989699999999999</v>
      </c>
      <c r="D27" s="153">
        <v>47776804.539999999</v>
      </c>
      <c r="E27" s="154">
        <v>61.597999999999999</v>
      </c>
      <c r="F27" s="153">
        <v>80606493.400000006</v>
      </c>
      <c r="G27" s="154">
        <v>13.8232</v>
      </c>
      <c r="H27" s="153">
        <v>747251839.17999995</v>
      </c>
      <c r="I27" s="154">
        <v>53.272599999999997</v>
      </c>
      <c r="J27" s="153">
        <v>1100862713.28</v>
      </c>
      <c r="K27" s="154">
        <v>84.197999999999993</v>
      </c>
      <c r="L27" s="153">
        <v>7946496.4299999997</v>
      </c>
      <c r="M27" s="154">
        <v>13.615399999999999</v>
      </c>
      <c r="N27" s="153">
        <v>0</v>
      </c>
      <c r="O27" s="152">
        <v>0</v>
      </c>
      <c r="P27" s="153">
        <v>602628496.53999996</v>
      </c>
      <c r="Q27" s="154">
        <v>84.599000000000004</v>
      </c>
      <c r="R27" s="153">
        <v>132280416.79000001</v>
      </c>
      <c r="S27" s="154">
        <v>52.873899999999999</v>
      </c>
      <c r="T27" s="153">
        <v>215929838</v>
      </c>
      <c r="U27" s="154">
        <v>78.476699999999994</v>
      </c>
      <c r="V27" s="153">
        <v>4814403756.1599998</v>
      </c>
      <c r="W27" s="154">
        <v>36.9985</v>
      </c>
      <c r="X27" s="153">
        <v>275814223.50999999</v>
      </c>
      <c r="Y27" s="154">
        <v>85.349900000000005</v>
      </c>
      <c r="Z27" s="153">
        <v>283211957.20999998</v>
      </c>
      <c r="AA27" s="154">
        <v>56.206499999999998</v>
      </c>
      <c r="AB27" s="153">
        <v>52246085.530000001</v>
      </c>
      <c r="AC27" s="154">
        <v>88.237499999999997</v>
      </c>
      <c r="AD27" s="153">
        <v>35964010.18</v>
      </c>
      <c r="AE27" s="154">
        <v>32.749200000000002</v>
      </c>
      <c r="AF27" s="153">
        <v>0</v>
      </c>
      <c r="AG27" s="152">
        <v>0</v>
      </c>
      <c r="AH27" s="153">
        <v>0</v>
      </c>
      <c r="AI27" s="152">
        <v>0</v>
      </c>
      <c r="AJ27" s="153">
        <v>440200014.85000002</v>
      </c>
      <c r="AK27" s="154">
        <v>80.115899999999996</v>
      </c>
      <c r="AL27" s="153">
        <v>0</v>
      </c>
      <c r="AM27" s="152">
        <v>0</v>
      </c>
      <c r="AN27" s="153">
        <v>119187480.93000001</v>
      </c>
      <c r="AO27" s="154">
        <v>35.3352</v>
      </c>
      <c r="AP27" s="153">
        <v>193911433.43000001</v>
      </c>
      <c r="AQ27" s="154">
        <v>54.894599999999997</v>
      </c>
      <c r="AR27" s="153">
        <v>1791365475.5</v>
      </c>
      <c r="AS27" s="154">
        <v>66.043599999999998</v>
      </c>
      <c r="AT27" s="153">
        <v>165122289.65000001</v>
      </c>
      <c r="AU27" s="154">
        <v>47.226700000000001</v>
      </c>
      <c r="AV27" s="153">
        <v>15849485.300000001</v>
      </c>
      <c r="AW27" s="154">
        <v>31.9893</v>
      </c>
      <c r="AX27" s="153">
        <v>47965998.5</v>
      </c>
      <c r="AY27" s="154">
        <v>50.992400000000004</v>
      </c>
      <c r="AZ27" s="153">
        <v>2655203.58</v>
      </c>
      <c r="BA27" s="154">
        <v>3.2121</v>
      </c>
      <c r="BB27" s="153">
        <v>23458386.84</v>
      </c>
      <c r="BC27" s="154">
        <v>19.116</v>
      </c>
      <c r="BD27" s="153">
        <v>18109901.899999999</v>
      </c>
      <c r="BE27" s="154">
        <v>22.156300000000002</v>
      </c>
      <c r="BF27" s="153">
        <v>51458774.32</v>
      </c>
      <c r="BG27" s="154">
        <v>40.1858</v>
      </c>
      <c r="BH27" s="153">
        <v>74614062.459999993</v>
      </c>
      <c r="BI27" s="154">
        <v>53.637999999999998</v>
      </c>
      <c r="BJ27" s="153">
        <v>1980000</v>
      </c>
      <c r="BK27" s="154">
        <v>6.8926999999999996</v>
      </c>
      <c r="BL27" s="153">
        <v>725872637</v>
      </c>
      <c r="BM27" s="154">
        <v>84.089100000000002</v>
      </c>
      <c r="BN27" s="153">
        <v>0</v>
      </c>
      <c r="BO27" s="152">
        <v>0</v>
      </c>
      <c r="BP27" s="153">
        <v>1014465274.95</v>
      </c>
      <c r="BQ27" s="154">
        <v>74.4696</v>
      </c>
      <c r="BR27" s="153">
        <v>2101136134.8199999</v>
      </c>
      <c r="BS27" s="154">
        <v>59.960099999999997</v>
      </c>
      <c r="BT27" s="153">
        <v>0</v>
      </c>
      <c r="BU27" s="152">
        <v>0</v>
      </c>
      <c r="BV27" s="153">
        <v>0</v>
      </c>
      <c r="BW27" s="152">
        <v>0</v>
      </c>
      <c r="BX27" s="153">
        <v>0</v>
      </c>
      <c r="BY27" s="152">
        <v>0</v>
      </c>
      <c r="BZ27" s="153">
        <v>0</v>
      </c>
      <c r="CA27" s="152">
        <v>0</v>
      </c>
      <c r="CB27" s="153">
        <v>0</v>
      </c>
      <c r="CC27" s="152">
        <v>0</v>
      </c>
      <c r="CD27" s="153">
        <v>0</v>
      </c>
      <c r="CE27" s="152">
        <v>0</v>
      </c>
      <c r="CF27" s="153">
        <v>0</v>
      </c>
      <c r="CG27" s="152">
        <v>0</v>
      </c>
      <c r="CH27" s="153">
        <v>0</v>
      </c>
      <c r="CI27" s="152">
        <v>0</v>
      </c>
      <c r="CJ27" s="153">
        <v>0</v>
      </c>
      <c r="CK27" s="152">
        <v>0</v>
      </c>
      <c r="CL27" s="153">
        <v>7205058</v>
      </c>
      <c r="CM27" s="154">
        <v>25.447099999999999</v>
      </c>
      <c r="CN27" s="153">
        <v>55347646.43</v>
      </c>
      <c r="CO27" s="154">
        <v>57.518000000000001</v>
      </c>
      <c r="CP27" s="153">
        <v>1117585319.24</v>
      </c>
      <c r="CQ27" s="154">
        <v>58.966000000000001</v>
      </c>
      <c r="CR27" s="153">
        <v>0</v>
      </c>
      <c r="CS27" s="152">
        <v>0</v>
      </c>
      <c r="CT27" s="153">
        <v>134743091</v>
      </c>
      <c r="CU27" s="154">
        <v>77.312200000000004</v>
      </c>
      <c r="CV27" s="153">
        <v>1182491365.45</v>
      </c>
      <c r="CW27" s="154">
        <v>13.109</v>
      </c>
      <c r="CX27" s="153">
        <v>0</v>
      </c>
      <c r="CY27" s="152">
        <v>0</v>
      </c>
      <c r="CZ27" s="153">
        <v>0</v>
      </c>
      <c r="DA27" s="152">
        <v>0</v>
      </c>
      <c r="DB27" s="153">
        <v>9947553.8399999999</v>
      </c>
      <c r="DC27" s="154">
        <v>29.593399999999999</v>
      </c>
      <c r="DD27" s="153">
        <v>560159411.52999997</v>
      </c>
      <c r="DE27" s="154">
        <v>58.104900000000001</v>
      </c>
      <c r="DF27" s="153">
        <v>19103.2</v>
      </c>
      <c r="DG27" s="154">
        <v>2.0013999999999998</v>
      </c>
      <c r="DH27" s="153">
        <v>1064207586.29</v>
      </c>
      <c r="DI27" s="154">
        <v>71.144499999999994</v>
      </c>
      <c r="DJ27" s="153">
        <v>0</v>
      </c>
      <c r="DK27" s="152">
        <v>0</v>
      </c>
      <c r="DL27" s="153">
        <v>30426358.870000001</v>
      </c>
      <c r="DM27" s="154">
        <v>44.090499999999999</v>
      </c>
      <c r="DN27" s="153">
        <v>567311648.05999994</v>
      </c>
      <c r="DO27" s="154">
        <v>22.984999999999999</v>
      </c>
      <c r="DP27" s="153">
        <v>0</v>
      </c>
      <c r="DQ27" s="152">
        <v>0</v>
      </c>
      <c r="DR27" s="153">
        <v>0</v>
      </c>
      <c r="DS27" s="152">
        <v>0</v>
      </c>
      <c r="DT27" s="153">
        <v>0</v>
      </c>
      <c r="DU27" s="152">
        <v>0</v>
      </c>
      <c r="DV27" s="153">
        <v>20357499.109999999</v>
      </c>
      <c r="DW27" s="154">
        <v>27.65</v>
      </c>
      <c r="DX27" s="153">
        <v>56555886.340000004</v>
      </c>
      <c r="DY27" s="154">
        <v>30.139700000000001</v>
      </c>
      <c r="DZ27" s="153">
        <v>0</v>
      </c>
      <c r="EA27" s="152">
        <v>0</v>
      </c>
      <c r="EB27" s="153">
        <v>0</v>
      </c>
      <c r="EC27" s="152">
        <v>0</v>
      </c>
      <c r="ED27" s="153">
        <v>0</v>
      </c>
      <c r="EE27" s="152">
        <v>0</v>
      </c>
      <c r="EF27" s="153">
        <v>519903563.44999999</v>
      </c>
      <c r="EG27" s="154">
        <v>43.389099999999999</v>
      </c>
      <c r="EH27" s="153">
        <v>0</v>
      </c>
      <c r="EI27" s="152">
        <v>0</v>
      </c>
      <c r="EJ27" s="153">
        <v>59847515.979999997</v>
      </c>
      <c r="EK27" s="154">
        <v>71.572599999999994</v>
      </c>
      <c r="EL27" s="153">
        <v>0</v>
      </c>
      <c r="EM27" s="152">
        <v>0</v>
      </c>
    </row>
    <row r="28" spans="1:143" ht="14.25" thickTop="1" thickBot="1" x14ac:dyDescent="0.25">
      <c r="A28" s="1" t="s">
        <v>235</v>
      </c>
      <c r="B28" s="31">
        <v>503438197.61000001</v>
      </c>
      <c r="C28" s="5">
        <v>0.83189999999999997</v>
      </c>
      <c r="D28" s="31">
        <v>1345024.41</v>
      </c>
      <c r="E28" s="5">
        <v>1.7341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273151704.73000002</v>
      </c>
      <c r="W28" s="5">
        <v>2.0992000000000002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5487808.5300000003</v>
      </c>
      <c r="AO28" s="5">
        <v>1.627</v>
      </c>
      <c r="AP28" s="31">
        <v>0</v>
      </c>
      <c r="AQ28">
        <v>0</v>
      </c>
      <c r="AR28" s="31">
        <v>0</v>
      </c>
      <c r="AS28">
        <v>0</v>
      </c>
      <c r="AT28" s="31">
        <v>357984</v>
      </c>
      <c r="AU28" s="5">
        <v>0.1024</v>
      </c>
      <c r="AV28" s="31">
        <v>0</v>
      </c>
      <c r="AW28">
        <v>0</v>
      </c>
      <c r="AX28" s="31">
        <v>1942866.79</v>
      </c>
      <c r="AY28" s="5">
        <v>2.0655000000000001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13762030.77</v>
      </c>
      <c r="DE28" s="5">
        <v>1.4275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207390778.38</v>
      </c>
      <c r="DO28" s="5">
        <v>8.4025999999999996</v>
      </c>
      <c r="DP28" s="31">
        <v>0</v>
      </c>
      <c r="DQ28">
        <v>0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</row>
    <row r="29" spans="1:143" ht="14.25" thickTop="1" thickBot="1" x14ac:dyDescent="0.25">
      <c r="A29" s="152" t="s">
        <v>555</v>
      </c>
      <c r="B29" s="153">
        <v>21073822489.18</v>
      </c>
      <c r="C29" s="154">
        <v>34.821599999999997</v>
      </c>
      <c r="D29" s="153">
        <v>49121828.950000003</v>
      </c>
      <c r="E29" s="154">
        <v>63.3322</v>
      </c>
      <c r="F29" s="153">
        <v>80606493.400000006</v>
      </c>
      <c r="G29" s="154">
        <v>13.8232</v>
      </c>
      <c r="H29" s="153">
        <v>747251839.17999995</v>
      </c>
      <c r="I29" s="154">
        <v>53.272599999999997</v>
      </c>
      <c r="J29" s="153">
        <v>1100862713.28</v>
      </c>
      <c r="K29" s="154">
        <v>84.197999999999993</v>
      </c>
      <c r="L29" s="153">
        <v>7946496.4299999997</v>
      </c>
      <c r="M29" s="154">
        <v>13.615399999999999</v>
      </c>
      <c r="N29" s="153">
        <v>0</v>
      </c>
      <c r="O29" s="152">
        <v>0</v>
      </c>
      <c r="P29" s="153">
        <v>602628496.53999996</v>
      </c>
      <c r="Q29" s="154">
        <v>84.599000000000004</v>
      </c>
      <c r="R29" s="153">
        <v>132280416.79000001</v>
      </c>
      <c r="S29" s="154">
        <v>52.873899999999999</v>
      </c>
      <c r="T29" s="153">
        <v>215929838</v>
      </c>
      <c r="U29" s="154">
        <v>78.476699999999994</v>
      </c>
      <c r="V29" s="153">
        <v>5087555460.8900003</v>
      </c>
      <c r="W29" s="154">
        <v>39.0976</v>
      </c>
      <c r="X29" s="153">
        <v>275814223.50999999</v>
      </c>
      <c r="Y29" s="154">
        <v>85.349900000000005</v>
      </c>
      <c r="Z29" s="153">
        <v>283211957.20999998</v>
      </c>
      <c r="AA29" s="154">
        <v>56.206499999999998</v>
      </c>
      <c r="AB29" s="153">
        <v>52246085.530000001</v>
      </c>
      <c r="AC29" s="154">
        <v>88.237499999999997</v>
      </c>
      <c r="AD29" s="153">
        <v>35964010.18</v>
      </c>
      <c r="AE29" s="154">
        <v>32.749200000000002</v>
      </c>
      <c r="AF29" s="153">
        <v>0</v>
      </c>
      <c r="AG29" s="152">
        <v>0</v>
      </c>
      <c r="AH29" s="153">
        <v>0</v>
      </c>
      <c r="AI29" s="152">
        <v>0</v>
      </c>
      <c r="AJ29" s="153">
        <v>440200014.85000002</v>
      </c>
      <c r="AK29" s="154">
        <v>80.115899999999996</v>
      </c>
      <c r="AL29" s="153">
        <v>0</v>
      </c>
      <c r="AM29" s="152">
        <v>0</v>
      </c>
      <c r="AN29" s="153">
        <v>124675289.45999999</v>
      </c>
      <c r="AO29" s="154">
        <v>36.9621</v>
      </c>
      <c r="AP29" s="153">
        <v>193911433.43000001</v>
      </c>
      <c r="AQ29" s="154">
        <v>54.894599999999997</v>
      </c>
      <c r="AR29" s="153">
        <v>1791365475.5</v>
      </c>
      <c r="AS29" s="154">
        <v>66.043599999999998</v>
      </c>
      <c r="AT29" s="153">
        <v>165480273.65000001</v>
      </c>
      <c r="AU29" s="154">
        <v>47.329099999999997</v>
      </c>
      <c r="AV29" s="153">
        <v>15849485.300000001</v>
      </c>
      <c r="AW29" s="154">
        <v>31.9893</v>
      </c>
      <c r="AX29" s="153">
        <v>49908865.289999999</v>
      </c>
      <c r="AY29" s="154">
        <v>53.057899999999997</v>
      </c>
      <c r="AZ29" s="153">
        <v>2655203.58</v>
      </c>
      <c r="BA29" s="154">
        <v>3.2121</v>
      </c>
      <c r="BB29" s="153">
        <v>23458386.84</v>
      </c>
      <c r="BC29" s="154">
        <v>19.116</v>
      </c>
      <c r="BD29" s="153">
        <v>18109901.899999999</v>
      </c>
      <c r="BE29" s="154">
        <v>22.156300000000002</v>
      </c>
      <c r="BF29" s="153">
        <v>51458774.32</v>
      </c>
      <c r="BG29" s="154">
        <v>40.1858</v>
      </c>
      <c r="BH29" s="153">
        <v>74614062.459999993</v>
      </c>
      <c r="BI29" s="154">
        <v>53.637999999999998</v>
      </c>
      <c r="BJ29" s="153">
        <v>1980000</v>
      </c>
      <c r="BK29" s="154">
        <v>6.8926999999999996</v>
      </c>
      <c r="BL29" s="153">
        <v>725872637</v>
      </c>
      <c r="BM29" s="154">
        <v>84.089100000000002</v>
      </c>
      <c r="BN29" s="153">
        <v>0</v>
      </c>
      <c r="BO29" s="152">
        <v>0</v>
      </c>
      <c r="BP29" s="153">
        <v>1014465274.95</v>
      </c>
      <c r="BQ29" s="154">
        <v>74.4696</v>
      </c>
      <c r="BR29" s="153">
        <v>2101136134.8199999</v>
      </c>
      <c r="BS29" s="154">
        <v>59.960099999999997</v>
      </c>
      <c r="BT29" s="153">
        <v>0</v>
      </c>
      <c r="BU29" s="152">
        <v>0</v>
      </c>
      <c r="BV29" s="153">
        <v>0</v>
      </c>
      <c r="BW29" s="152">
        <v>0</v>
      </c>
      <c r="BX29" s="153">
        <v>0</v>
      </c>
      <c r="BY29" s="152">
        <v>0</v>
      </c>
      <c r="BZ29" s="153">
        <v>0</v>
      </c>
      <c r="CA29" s="152">
        <v>0</v>
      </c>
      <c r="CB29" s="153">
        <v>0</v>
      </c>
      <c r="CC29" s="152">
        <v>0</v>
      </c>
      <c r="CD29" s="153">
        <v>0</v>
      </c>
      <c r="CE29" s="152">
        <v>0</v>
      </c>
      <c r="CF29" s="153">
        <v>0</v>
      </c>
      <c r="CG29" s="152">
        <v>0</v>
      </c>
      <c r="CH29" s="153">
        <v>0</v>
      </c>
      <c r="CI29" s="152">
        <v>0</v>
      </c>
      <c r="CJ29" s="153">
        <v>0</v>
      </c>
      <c r="CK29" s="152">
        <v>0</v>
      </c>
      <c r="CL29" s="153">
        <v>7205058</v>
      </c>
      <c r="CM29" s="154">
        <v>25.447099999999999</v>
      </c>
      <c r="CN29" s="153">
        <v>55347646.43</v>
      </c>
      <c r="CO29" s="154">
        <v>57.518000000000001</v>
      </c>
      <c r="CP29" s="153">
        <v>1117585319.24</v>
      </c>
      <c r="CQ29" s="154">
        <v>58.966000000000001</v>
      </c>
      <c r="CR29" s="153">
        <v>0</v>
      </c>
      <c r="CS29" s="152">
        <v>0</v>
      </c>
      <c r="CT29" s="153">
        <v>134743091</v>
      </c>
      <c r="CU29" s="154">
        <v>77.312200000000004</v>
      </c>
      <c r="CV29" s="153">
        <v>1182491365.45</v>
      </c>
      <c r="CW29" s="154">
        <v>13.109</v>
      </c>
      <c r="CX29" s="153">
        <v>0</v>
      </c>
      <c r="CY29" s="152">
        <v>0</v>
      </c>
      <c r="CZ29" s="153">
        <v>0</v>
      </c>
      <c r="DA29" s="152">
        <v>0</v>
      </c>
      <c r="DB29" s="153">
        <v>9947553.8399999999</v>
      </c>
      <c r="DC29" s="154">
        <v>29.593399999999999</v>
      </c>
      <c r="DD29" s="153">
        <v>573921442.29999995</v>
      </c>
      <c r="DE29" s="154">
        <v>59.532499999999999</v>
      </c>
      <c r="DF29" s="153">
        <v>19103.2</v>
      </c>
      <c r="DG29" s="154">
        <v>2.0013999999999998</v>
      </c>
      <c r="DH29" s="153">
        <v>1064207586.29</v>
      </c>
      <c r="DI29" s="154">
        <v>71.144499999999994</v>
      </c>
      <c r="DJ29" s="153">
        <v>0</v>
      </c>
      <c r="DK29" s="152">
        <v>0</v>
      </c>
      <c r="DL29" s="153">
        <v>30426358.870000001</v>
      </c>
      <c r="DM29" s="154">
        <v>44.090499999999999</v>
      </c>
      <c r="DN29" s="153">
        <v>774702426.44000006</v>
      </c>
      <c r="DO29" s="154">
        <v>31.387499999999999</v>
      </c>
      <c r="DP29" s="153">
        <v>0</v>
      </c>
      <c r="DQ29" s="152">
        <v>0</v>
      </c>
      <c r="DR29" s="153">
        <v>0</v>
      </c>
      <c r="DS29" s="152">
        <v>0</v>
      </c>
      <c r="DT29" s="153">
        <v>0</v>
      </c>
      <c r="DU29" s="152">
        <v>0</v>
      </c>
      <c r="DV29" s="153">
        <v>20357499.109999999</v>
      </c>
      <c r="DW29" s="154">
        <v>27.65</v>
      </c>
      <c r="DX29" s="153">
        <v>56555886.340000004</v>
      </c>
      <c r="DY29" s="154">
        <v>30.139700000000001</v>
      </c>
      <c r="DZ29" s="153">
        <v>0</v>
      </c>
      <c r="EA29" s="152">
        <v>0</v>
      </c>
      <c r="EB29" s="153">
        <v>0</v>
      </c>
      <c r="EC29" s="152">
        <v>0</v>
      </c>
      <c r="ED29" s="153">
        <v>0</v>
      </c>
      <c r="EE29" s="152">
        <v>0</v>
      </c>
      <c r="EF29" s="153">
        <v>519903563.44999999</v>
      </c>
      <c r="EG29" s="154">
        <v>43.389099999999999</v>
      </c>
      <c r="EH29" s="153">
        <v>0</v>
      </c>
      <c r="EI29" s="152">
        <v>0</v>
      </c>
      <c r="EJ29" s="153">
        <v>59847515.979999997</v>
      </c>
      <c r="EK29" s="154">
        <v>71.572599999999994</v>
      </c>
      <c r="EL29" s="153">
        <v>0</v>
      </c>
      <c r="EM29" s="152">
        <v>0</v>
      </c>
    </row>
    <row r="30" spans="1:143" ht="13.5" thickTop="1" x14ac:dyDescent="0.2">
      <c r="A30" s="159" t="s">
        <v>556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</row>
    <row r="31" spans="1:143" ht="13.5" thickBot="1" x14ac:dyDescent="0.25">
      <c r="A31" t="s">
        <v>557</v>
      </c>
      <c r="B31" s="31">
        <v>1628701541.79</v>
      </c>
      <c r="C31" s="5">
        <v>2.6911999999999998</v>
      </c>
      <c r="D31" s="31">
        <v>0</v>
      </c>
      <c r="E31">
        <v>0</v>
      </c>
      <c r="F31" s="31">
        <v>30762896.59</v>
      </c>
      <c r="G31" s="5">
        <v>5.2755000000000001</v>
      </c>
      <c r="H31" s="31">
        <v>12937521.48</v>
      </c>
      <c r="I31" s="5">
        <v>0.92230000000000001</v>
      </c>
      <c r="J31" s="31">
        <v>9862960.5</v>
      </c>
      <c r="K31" s="5">
        <v>0.75439999999999996</v>
      </c>
      <c r="L31" s="31">
        <v>4746911.1399999997</v>
      </c>
      <c r="M31" s="5">
        <v>8.1333000000000002</v>
      </c>
      <c r="N31" s="31">
        <v>0</v>
      </c>
      <c r="O31">
        <v>0</v>
      </c>
      <c r="P31" s="31">
        <v>0</v>
      </c>
      <c r="Q31">
        <v>0</v>
      </c>
      <c r="R31" s="31">
        <v>23990684.73</v>
      </c>
      <c r="S31" s="5">
        <v>9.5892999999999997</v>
      </c>
      <c r="T31" s="31">
        <v>0</v>
      </c>
      <c r="U31">
        <v>0</v>
      </c>
      <c r="V31" s="31">
        <v>415558707.38</v>
      </c>
      <c r="W31" s="5">
        <v>3.1934999999999998</v>
      </c>
      <c r="X31" s="31">
        <v>4311629.45</v>
      </c>
      <c r="Y31" s="5">
        <v>1.3342000000000001</v>
      </c>
      <c r="Z31" s="31">
        <v>30518803.289999999</v>
      </c>
      <c r="AA31" s="5">
        <v>6.0568</v>
      </c>
      <c r="AB31" s="31">
        <v>1106517.1399999999</v>
      </c>
      <c r="AC31" s="5">
        <v>1.8688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23928960.940000001</v>
      </c>
      <c r="AO31" s="5">
        <v>7.0941999999999998</v>
      </c>
      <c r="AP31" s="31">
        <v>3317427</v>
      </c>
      <c r="AQ31" s="5">
        <v>0.93910000000000005</v>
      </c>
      <c r="AR31" s="31">
        <v>340814</v>
      </c>
      <c r="AS31" s="5">
        <v>1.26E-2</v>
      </c>
      <c r="AT31" s="31">
        <v>15334947.42</v>
      </c>
      <c r="AU31" s="5">
        <v>4.3860000000000001</v>
      </c>
      <c r="AV31" s="31">
        <v>349685.3</v>
      </c>
      <c r="AW31" s="5">
        <v>0.70579999999999998</v>
      </c>
      <c r="AX31" s="31">
        <v>65319.8</v>
      </c>
      <c r="AY31" s="5">
        <v>6.9400000000000003E-2</v>
      </c>
      <c r="AZ31" s="31">
        <v>1434400</v>
      </c>
      <c r="BA31" s="5">
        <v>1.7353000000000001</v>
      </c>
      <c r="BB31" s="31">
        <v>12528534.41</v>
      </c>
      <c r="BC31" s="5">
        <v>10.2094</v>
      </c>
      <c r="BD31" s="31">
        <v>3675156.24</v>
      </c>
      <c r="BE31" s="5">
        <v>4.4962999999999997</v>
      </c>
      <c r="BF31" s="31">
        <v>4563805.72</v>
      </c>
      <c r="BG31" s="5">
        <v>3.5640000000000001</v>
      </c>
      <c r="BH31" s="31">
        <v>6922647.2699999996</v>
      </c>
      <c r="BI31" s="5">
        <v>4.9764999999999997</v>
      </c>
      <c r="BJ31" s="31">
        <v>0</v>
      </c>
      <c r="BK31">
        <v>0</v>
      </c>
      <c r="BL31" s="31">
        <v>14703784.529999999</v>
      </c>
      <c r="BM31" s="5">
        <v>1.7034</v>
      </c>
      <c r="BN31" s="31">
        <v>0</v>
      </c>
      <c r="BO31">
        <v>0</v>
      </c>
      <c r="BP31" s="31">
        <v>12362290.66</v>
      </c>
      <c r="BQ31" s="5">
        <v>0.90749999999999997</v>
      </c>
      <c r="BR31" s="31">
        <v>35879677.299999997</v>
      </c>
      <c r="BS31" s="5">
        <v>1.0239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443346</v>
      </c>
      <c r="CM31" s="5">
        <v>1.5658000000000001</v>
      </c>
      <c r="CN31" s="31">
        <v>769609.31</v>
      </c>
      <c r="CO31" s="5">
        <v>0.79979999999999996</v>
      </c>
      <c r="CP31" s="31">
        <v>19319558.649999999</v>
      </c>
      <c r="CQ31" s="5">
        <v>1.0193000000000001</v>
      </c>
      <c r="CR31" s="31">
        <v>0</v>
      </c>
      <c r="CS31">
        <v>0</v>
      </c>
      <c r="CT31" s="31">
        <v>2437684</v>
      </c>
      <c r="CU31" s="5">
        <v>1.3987000000000001</v>
      </c>
      <c r="CV31" s="31">
        <v>722543171.03999996</v>
      </c>
      <c r="CW31" s="5">
        <v>8.0100999999999996</v>
      </c>
      <c r="CX31" s="31">
        <v>0</v>
      </c>
      <c r="CY31">
        <v>0</v>
      </c>
      <c r="CZ31" s="31">
        <v>0</v>
      </c>
      <c r="DA31">
        <v>0</v>
      </c>
      <c r="DB31" s="31">
        <v>1766628.71</v>
      </c>
      <c r="DC31" s="5">
        <v>5.2556000000000003</v>
      </c>
      <c r="DD31" s="31">
        <v>9818715.5</v>
      </c>
      <c r="DE31" s="5">
        <v>1.0185</v>
      </c>
      <c r="DF31" s="31">
        <v>0</v>
      </c>
      <c r="DG31">
        <v>0</v>
      </c>
      <c r="DH31" s="31">
        <v>46858999.420000002</v>
      </c>
      <c r="DI31" s="5">
        <v>3.1326000000000001</v>
      </c>
      <c r="DJ31" s="31">
        <v>20620088.02</v>
      </c>
      <c r="DK31" s="5">
        <v>2.2446999999999999</v>
      </c>
      <c r="DL31" s="31">
        <v>1270735.8999999999</v>
      </c>
      <c r="DM31" s="5">
        <v>1.8413999999999999</v>
      </c>
      <c r="DN31" s="31">
        <v>61406055.049999997</v>
      </c>
      <c r="DO31" s="5">
        <v>2.4878999999999998</v>
      </c>
      <c r="DP31" s="31">
        <v>0</v>
      </c>
      <c r="DQ31">
        <v>0</v>
      </c>
      <c r="DR31" s="31">
        <v>0</v>
      </c>
      <c r="DS31">
        <v>0</v>
      </c>
      <c r="DT31" s="31">
        <v>0</v>
      </c>
      <c r="DU31">
        <v>0</v>
      </c>
      <c r="DV31" s="31">
        <v>0</v>
      </c>
      <c r="DW31">
        <v>0</v>
      </c>
      <c r="DX31" s="31">
        <v>0</v>
      </c>
      <c r="DY31">
        <v>0</v>
      </c>
      <c r="DZ31" s="31">
        <v>0</v>
      </c>
      <c r="EA31">
        <v>0</v>
      </c>
      <c r="EB31" s="31">
        <v>0</v>
      </c>
      <c r="EC31">
        <v>0</v>
      </c>
      <c r="ED31" s="31">
        <v>0</v>
      </c>
      <c r="EE31">
        <v>0</v>
      </c>
      <c r="EF31" s="31">
        <v>72242867.900000006</v>
      </c>
      <c r="EG31" s="5">
        <v>6.0290999999999997</v>
      </c>
      <c r="EH31" s="31">
        <v>0</v>
      </c>
      <c r="EI31">
        <v>0</v>
      </c>
      <c r="EJ31" s="31">
        <v>0</v>
      </c>
      <c r="EK31">
        <v>0</v>
      </c>
      <c r="EL31" s="31">
        <v>0</v>
      </c>
      <c r="EM31">
        <v>0</v>
      </c>
    </row>
    <row r="32" spans="1:143" ht="14.25" thickTop="1" thickBot="1" x14ac:dyDescent="0.25">
      <c r="A32" s="152" t="s">
        <v>558</v>
      </c>
      <c r="B32" s="153">
        <v>1628701541.79</v>
      </c>
      <c r="C32" s="154">
        <v>2.6911999999999998</v>
      </c>
      <c r="D32" s="153">
        <v>0</v>
      </c>
      <c r="E32" s="152">
        <v>0</v>
      </c>
      <c r="F32" s="153">
        <v>30762896.59</v>
      </c>
      <c r="G32" s="154">
        <v>5.2755000000000001</v>
      </c>
      <c r="H32" s="153">
        <v>12937521.48</v>
      </c>
      <c r="I32" s="154">
        <v>0.92230000000000001</v>
      </c>
      <c r="J32" s="153">
        <v>9862960.5</v>
      </c>
      <c r="K32" s="154">
        <v>0.75439999999999996</v>
      </c>
      <c r="L32" s="153">
        <v>4746911.1399999997</v>
      </c>
      <c r="M32" s="154">
        <v>8.1333000000000002</v>
      </c>
      <c r="N32" s="153">
        <v>0</v>
      </c>
      <c r="O32" s="152">
        <v>0</v>
      </c>
      <c r="P32" s="153">
        <v>0</v>
      </c>
      <c r="Q32" s="152">
        <v>0</v>
      </c>
      <c r="R32" s="153">
        <v>23990684.73</v>
      </c>
      <c r="S32" s="154">
        <v>9.5892999999999997</v>
      </c>
      <c r="T32" s="153">
        <v>0</v>
      </c>
      <c r="U32" s="152">
        <v>0</v>
      </c>
      <c r="V32" s="153">
        <v>415558707.38</v>
      </c>
      <c r="W32" s="154">
        <v>3.1934999999999998</v>
      </c>
      <c r="X32" s="153">
        <v>4311629.45</v>
      </c>
      <c r="Y32" s="154">
        <v>1.3342000000000001</v>
      </c>
      <c r="Z32" s="153">
        <v>30518803.289999999</v>
      </c>
      <c r="AA32" s="154">
        <v>6.0568</v>
      </c>
      <c r="AB32" s="153">
        <v>1106517.1399999999</v>
      </c>
      <c r="AC32" s="154">
        <v>1.8688</v>
      </c>
      <c r="AD32" s="153">
        <v>0</v>
      </c>
      <c r="AE32" s="152">
        <v>0</v>
      </c>
      <c r="AF32" s="153">
        <v>0</v>
      </c>
      <c r="AG32" s="152">
        <v>0</v>
      </c>
      <c r="AH32" s="153">
        <v>0</v>
      </c>
      <c r="AI32" s="152">
        <v>0</v>
      </c>
      <c r="AJ32" s="153">
        <v>0</v>
      </c>
      <c r="AK32" s="152">
        <v>0</v>
      </c>
      <c r="AL32" s="153">
        <v>0</v>
      </c>
      <c r="AM32" s="152">
        <v>0</v>
      </c>
      <c r="AN32" s="153">
        <v>23928960.940000001</v>
      </c>
      <c r="AO32" s="154">
        <v>7.0941999999999998</v>
      </c>
      <c r="AP32" s="153">
        <v>3317427</v>
      </c>
      <c r="AQ32" s="154">
        <v>0.93910000000000005</v>
      </c>
      <c r="AR32" s="153">
        <v>340814</v>
      </c>
      <c r="AS32" s="154">
        <v>1.26E-2</v>
      </c>
      <c r="AT32" s="153">
        <v>15334947.42</v>
      </c>
      <c r="AU32" s="154">
        <v>4.3860000000000001</v>
      </c>
      <c r="AV32" s="153">
        <v>349685.3</v>
      </c>
      <c r="AW32" s="154">
        <v>0.70579999999999998</v>
      </c>
      <c r="AX32" s="153">
        <v>65319.8</v>
      </c>
      <c r="AY32" s="154">
        <v>6.9400000000000003E-2</v>
      </c>
      <c r="AZ32" s="153">
        <v>1434400</v>
      </c>
      <c r="BA32" s="154">
        <v>1.7353000000000001</v>
      </c>
      <c r="BB32" s="153">
        <v>12528534.41</v>
      </c>
      <c r="BC32" s="154">
        <v>10.2094</v>
      </c>
      <c r="BD32" s="153">
        <v>3675156.24</v>
      </c>
      <c r="BE32" s="154">
        <v>4.4962999999999997</v>
      </c>
      <c r="BF32" s="153">
        <v>4563805.72</v>
      </c>
      <c r="BG32" s="154">
        <v>3.5640000000000001</v>
      </c>
      <c r="BH32" s="153">
        <v>6922647.2699999996</v>
      </c>
      <c r="BI32" s="154">
        <v>4.9764999999999997</v>
      </c>
      <c r="BJ32" s="153">
        <v>0</v>
      </c>
      <c r="BK32" s="152">
        <v>0</v>
      </c>
      <c r="BL32" s="153">
        <v>14703784.529999999</v>
      </c>
      <c r="BM32" s="154">
        <v>1.7034</v>
      </c>
      <c r="BN32" s="153">
        <v>0</v>
      </c>
      <c r="BO32" s="152">
        <v>0</v>
      </c>
      <c r="BP32" s="153">
        <v>12362290.66</v>
      </c>
      <c r="BQ32" s="154">
        <v>0.90749999999999997</v>
      </c>
      <c r="BR32" s="153">
        <v>35879677.299999997</v>
      </c>
      <c r="BS32" s="154">
        <v>1.0239</v>
      </c>
      <c r="BT32" s="153">
        <v>0</v>
      </c>
      <c r="BU32" s="152">
        <v>0</v>
      </c>
      <c r="BV32" s="153">
        <v>0</v>
      </c>
      <c r="BW32" s="152">
        <v>0</v>
      </c>
      <c r="BX32" s="153">
        <v>0</v>
      </c>
      <c r="BY32" s="152">
        <v>0</v>
      </c>
      <c r="BZ32" s="153">
        <v>0</v>
      </c>
      <c r="CA32" s="152">
        <v>0</v>
      </c>
      <c r="CB32" s="153">
        <v>0</v>
      </c>
      <c r="CC32" s="152">
        <v>0</v>
      </c>
      <c r="CD32" s="153">
        <v>0</v>
      </c>
      <c r="CE32" s="152">
        <v>0</v>
      </c>
      <c r="CF32" s="153">
        <v>0</v>
      </c>
      <c r="CG32" s="152">
        <v>0</v>
      </c>
      <c r="CH32" s="153">
        <v>0</v>
      </c>
      <c r="CI32" s="152">
        <v>0</v>
      </c>
      <c r="CJ32" s="153">
        <v>0</v>
      </c>
      <c r="CK32" s="152">
        <v>0</v>
      </c>
      <c r="CL32" s="153">
        <v>443346</v>
      </c>
      <c r="CM32" s="154">
        <v>1.5658000000000001</v>
      </c>
      <c r="CN32" s="153">
        <v>769609.31</v>
      </c>
      <c r="CO32" s="154">
        <v>0.79979999999999996</v>
      </c>
      <c r="CP32" s="153">
        <v>19319558.649999999</v>
      </c>
      <c r="CQ32" s="154">
        <v>1.0193000000000001</v>
      </c>
      <c r="CR32" s="153">
        <v>0</v>
      </c>
      <c r="CS32" s="152">
        <v>0</v>
      </c>
      <c r="CT32" s="153">
        <v>2437684</v>
      </c>
      <c r="CU32" s="154">
        <v>1.3987000000000001</v>
      </c>
      <c r="CV32" s="153">
        <v>722543171.03999996</v>
      </c>
      <c r="CW32" s="154">
        <v>8.0100999999999996</v>
      </c>
      <c r="CX32" s="153">
        <v>0</v>
      </c>
      <c r="CY32" s="152">
        <v>0</v>
      </c>
      <c r="CZ32" s="153">
        <v>0</v>
      </c>
      <c r="DA32" s="152">
        <v>0</v>
      </c>
      <c r="DB32" s="153">
        <v>1766628.71</v>
      </c>
      <c r="DC32" s="154">
        <v>5.2556000000000003</v>
      </c>
      <c r="DD32" s="153">
        <v>9818715.5</v>
      </c>
      <c r="DE32" s="154">
        <v>1.0185</v>
      </c>
      <c r="DF32" s="153">
        <v>0</v>
      </c>
      <c r="DG32" s="152">
        <v>0</v>
      </c>
      <c r="DH32" s="153">
        <v>46858999.420000002</v>
      </c>
      <c r="DI32" s="154">
        <v>3.1326000000000001</v>
      </c>
      <c r="DJ32" s="153">
        <v>20620088.02</v>
      </c>
      <c r="DK32" s="154">
        <v>2.2446999999999999</v>
      </c>
      <c r="DL32" s="153">
        <v>1270735.8999999999</v>
      </c>
      <c r="DM32" s="154">
        <v>1.8413999999999999</v>
      </c>
      <c r="DN32" s="153">
        <v>61406055.049999997</v>
      </c>
      <c r="DO32" s="154">
        <v>2.4878999999999998</v>
      </c>
      <c r="DP32" s="153">
        <v>0</v>
      </c>
      <c r="DQ32" s="152">
        <v>0</v>
      </c>
      <c r="DR32" s="153">
        <v>0</v>
      </c>
      <c r="DS32" s="152">
        <v>0</v>
      </c>
      <c r="DT32" s="153">
        <v>0</v>
      </c>
      <c r="DU32" s="152">
        <v>0</v>
      </c>
      <c r="DV32" s="153">
        <v>0</v>
      </c>
      <c r="DW32" s="152">
        <v>0</v>
      </c>
      <c r="DX32" s="153">
        <v>0</v>
      </c>
      <c r="DY32" s="152">
        <v>0</v>
      </c>
      <c r="DZ32" s="153">
        <v>0</v>
      </c>
      <c r="EA32" s="152">
        <v>0</v>
      </c>
      <c r="EB32" s="153">
        <v>0</v>
      </c>
      <c r="EC32" s="152">
        <v>0</v>
      </c>
      <c r="ED32" s="153">
        <v>0</v>
      </c>
      <c r="EE32" s="152">
        <v>0</v>
      </c>
      <c r="EF32" s="153">
        <v>72242867.900000006</v>
      </c>
      <c r="EG32" s="154">
        <v>6.0290999999999997</v>
      </c>
      <c r="EH32" s="153">
        <v>0</v>
      </c>
      <c r="EI32" s="152">
        <v>0</v>
      </c>
      <c r="EJ32" s="153">
        <v>0</v>
      </c>
      <c r="EK32" s="152">
        <v>0</v>
      </c>
      <c r="EL32" s="153">
        <v>0</v>
      </c>
      <c r="EM32" s="152">
        <v>0</v>
      </c>
    </row>
    <row r="33" spans="1:143" ht="13.5" thickTop="1" x14ac:dyDescent="0.2">
      <c r="A33" s="1" t="s">
        <v>559</v>
      </c>
    </row>
    <row r="34" spans="1:143" x14ac:dyDescent="0.2">
      <c r="A34" t="s">
        <v>560</v>
      </c>
      <c r="B34" s="31">
        <v>3934376862.6500001</v>
      </c>
      <c r="C34" s="5">
        <v>6.5010000000000003</v>
      </c>
      <c r="D34" s="31">
        <v>20254128.5</v>
      </c>
      <c r="E34" s="5">
        <v>26.113399999999999</v>
      </c>
      <c r="F34" s="31">
        <v>96356903.159999996</v>
      </c>
      <c r="G34" s="5">
        <v>16.5242</v>
      </c>
      <c r="H34" s="31">
        <v>66335462.369999997</v>
      </c>
      <c r="I34" s="5">
        <v>4.7290999999999999</v>
      </c>
      <c r="J34" s="31">
        <v>115933712.47</v>
      </c>
      <c r="K34" s="5">
        <v>8.8670000000000009</v>
      </c>
      <c r="L34" s="31">
        <v>18138637.16</v>
      </c>
      <c r="M34" s="5">
        <v>31.078399999999998</v>
      </c>
      <c r="N34" s="31">
        <v>265960.84000000003</v>
      </c>
      <c r="O34" s="5">
        <v>0.88800000000000001</v>
      </c>
      <c r="P34" s="31">
        <v>109706719.31999999</v>
      </c>
      <c r="Q34" s="5">
        <v>15.401</v>
      </c>
      <c r="R34" s="31">
        <v>28496432.84</v>
      </c>
      <c r="S34" s="5">
        <v>11.3903</v>
      </c>
      <c r="T34" s="31">
        <v>9760535.9299999997</v>
      </c>
      <c r="U34" s="5">
        <v>3.5472999999999999</v>
      </c>
      <c r="V34" s="31">
        <v>866464781.77999997</v>
      </c>
      <c r="W34" s="5">
        <v>6.6586999999999996</v>
      </c>
      <c r="X34" s="31">
        <v>33336850.940000001</v>
      </c>
      <c r="Y34" s="5">
        <v>10.316000000000001</v>
      </c>
      <c r="Z34" s="31">
        <v>18202189.620000001</v>
      </c>
      <c r="AA34" s="5">
        <v>3.6124000000000001</v>
      </c>
      <c r="AB34" s="31">
        <v>5858139.1900000004</v>
      </c>
      <c r="AC34" s="5">
        <v>9.8937000000000008</v>
      </c>
      <c r="AD34" s="31">
        <v>37625099.060000002</v>
      </c>
      <c r="AE34" s="5">
        <v>34.261800000000001</v>
      </c>
      <c r="AF34" s="31">
        <v>5874959.8499999996</v>
      </c>
      <c r="AG34" s="5">
        <v>20.286300000000001</v>
      </c>
      <c r="AH34" s="31">
        <v>3083654.01</v>
      </c>
      <c r="AI34" s="5">
        <v>2.5173999999999999</v>
      </c>
      <c r="AJ34" s="31">
        <v>0</v>
      </c>
      <c r="AK34">
        <v>0</v>
      </c>
      <c r="AL34" s="31">
        <v>0</v>
      </c>
      <c r="AM34">
        <v>0</v>
      </c>
      <c r="AN34" s="31">
        <v>26878043.539999999</v>
      </c>
      <c r="AO34" s="5">
        <v>7.9684999999999997</v>
      </c>
      <c r="AP34" s="31">
        <v>-129710.72</v>
      </c>
      <c r="AQ34" s="5">
        <v>-3.6700000000000003E-2</v>
      </c>
      <c r="AR34" s="31">
        <v>642868902.30999994</v>
      </c>
      <c r="AS34" s="5">
        <v>23.7011</v>
      </c>
      <c r="AT34" s="31">
        <v>17442199.600000001</v>
      </c>
      <c r="AU34" s="5">
        <v>4.9886999999999997</v>
      </c>
      <c r="AV34" s="31">
        <v>253686.1</v>
      </c>
      <c r="AW34" s="5">
        <v>0.51200000000000001</v>
      </c>
      <c r="AX34" s="31">
        <v>14708401.779999999</v>
      </c>
      <c r="AY34" s="5">
        <v>15.6364</v>
      </c>
      <c r="AZ34" s="31">
        <v>2933418.76</v>
      </c>
      <c r="BA34" s="5">
        <v>3.5487000000000002</v>
      </c>
      <c r="BB34" s="31">
        <v>7117997.1600000001</v>
      </c>
      <c r="BC34" s="5">
        <v>5.8003999999999998</v>
      </c>
      <c r="BD34" s="31">
        <v>1027692.08</v>
      </c>
      <c r="BE34" s="5">
        <v>1.2573000000000001</v>
      </c>
      <c r="BF34" s="31">
        <v>953253.71</v>
      </c>
      <c r="BG34" s="5">
        <v>0.74439999999999995</v>
      </c>
      <c r="BH34" s="31">
        <v>901044.09</v>
      </c>
      <c r="BI34" s="5">
        <v>0.64770000000000005</v>
      </c>
      <c r="BJ34" s="31">
        <v>1350683.08</v>
      </c>
      <c r="BK34" s="5">
        <v>4.7019000000000002</v>
      </c>
      <c r="BL34" s="31">
        <v>122642325.14</v>
      </c>
      <c r="BM34" s="5">
        <v>14.207599999999999</v>
      </c>
      <c r="BN34" s="31">
        <v>16557867.91</v>
      </c>
      <c r="BO34" s="5">
        <v>18.860299999999999</v>
      </c>
      <c r="BP34" s="31">
        <v>83586502.519999996</v>
      </c>
      <c r="BQ34" s="5">
        <v>6.1359000000000004</v>
      </c>
      <c r="BR34" s="31">
        <v>248607017.5</v>
      </c>
      <c r="BS34" s="5">
        <v>7.0945</v>
      </c>
      <c r="BT34" s="31">
        <v>2253619.98</v>
      </c>
      <c r="BU34" s="5">
        <v>0.41160000000000002</v>
      </c>
      <c r="BV34" s="31">
        <v>11876493.99</v>
      </c>
      <c r="BW34" s="5">
        <v>0.44979999999999998</v>
      </c>
      <c r="BX34" s="31">
        <v>2728525.86</v>
      </c>
      <c r="BY34" s="5">
        <v>0.36030000000000001</v>
      </c>
      <c r="BZ34" s="31">
        <v>2216496.61</v>
      </c>
      <c r="CA34" s="5">
        <v>0.3377</v>
      </c>
      <c r="CB34" s="31">
        <v>3039262.54</v>
      </c>
      <c r="CC34" s="5">
        <v>0.38190000000000002</v>
      </c>
      <c r="CD34" s="31">
        <v>72727.31</v>
      </c>
      <c r="CE34" s="5">
        <v>0.27560000000000001</v>
      </c>
      <c r="CF34" s="31">
        <v>620364.31999999995</v>
      </c>
      <c r="CG34" s="5">
        <v>0.35299999999999998</v>
      </c>
      <c r="CH34" s="31">
        <v>366360.64</v>
      </c>
      <c r="CI34" s="5">
        <v>0.34210000000000002</v>
      </c>
      <c r="CJ34" s="31">
        <v>423233.52</v>
      </c>
      <c r="CK34" s="5">
        <v>0.45140000000000002</v>
      </c>
      <c r="CL34" s="31">
        <v>12324849.01</v>
      </c>
      <c r="CM34" s="5">
        <v>43.529400000000003</v>
      </c>
      <c r="CN34" s="31">
        <v>40707240</v>
      </c>
      <c r="CO34" s="5">
        <v>42.3035</v>
      </c>
      <c r="CP34" s="31">
        <v>702237476.67999995</v>
      </c>
      <c r="CQ34" s="5">
        <v>37.051499999999997</v>
      </c>
      <c r="CR34" s="31">
        <v>1055.33</v>
      </c>
      <c r="CS34" s="5">
        <v>100</v>
      </c>
      <c r="CT34" s="31">
        <v>38041971</v>
      </c>
      <c r="CU34" s="5">
        <v>21.827500000000001</v>
      </c>
      <c r="CV34" s="31">
        <v>-390475141.88</v>
      </c>
      <c r="CW34" s="5">
        <v>-4.3288000000000002</v>
      </c>
      <c r="CX34" s="31">
        <v>10401987.539999999</v>
      </c>
      <c r="CY34" s="5">
        <v>0.33019999999999999</v>
      </c>
      <c r="CZ34" s="31">
        <v>6961368.1699999999</v>
      </c>
      <c r="DA34" s="5">
        <v>1.0874999999999999</v>
      </c>
      <c r="DB34" s="31">
        <v>20183880.829999998</v>
      </c>
      <c r="DC34" s="5">
        <v>60.045900000000003</v>
      </c>
      <c r="DD34" s="31">
        <v>80225933.420000002</v>
      </c>
      <c r="DE34" s="5">
        <v>8.3217999999999996</v>
      </c>
      <c r="DF34" s="31">
        <v>935397.33</v>
      </c>
      <c r="DG34" s="5">
        <v>97.998599999999996</v>
      </c>
      <c r="DH34" s="31">
        <v>116354415.27</v>
      </c>
      <c r="DI34" s="5">
        <v>7.7785000000000002</v>
      </c>
      <c r="DJ34" s="31">
        <v>18355095.780000001</v>
      </c>
      <c r="DK34" s="5">
        <v>1.9981</v>
      </c>
      <c r="DL34" s="31">
        <v>4909991.68</v>
      </c>
      <c r="DM34" s="5">
        <v>7.1150000000000002</v>
      </c>
      <c r="DN34" s="31">
        <v>158827394.25</v>
      </c>
      <c r="DO34" s="5">
        <v>6.4349999999999996</v>
      </c>
      <c r="DP34" s="31">
        <v>1812247.8</v>
      </c>
      <c r="DQ34" s="5">
        <v>0.52649999999999997</v>
      </c>
      <c r="DR34" s="31">
        <v>3759181.17</v>
      </c>
      <c r="DS34" s="5">
        <v>1.8027</v>
      </c>
      <c r="DT34" s="31">
        <v>1218548.97</v>
      </c>
      <c r="DU34" s="5">
        <v>1.0275000000000001</v>
      </c>
      <c r="DV34" s="31">
        <v>34572374.359999999</v>
      </c>
      <c r="DW34" s="5">
        <v>46.956899999999997</v>
      </c>
      <c r="DX34" s="31">
        <v>84274132.060000002</v>
      </c>
      <c r="DY34" s="5">
        <v>44.911200000000001</v>
      </c>
      <c r="DZ34" s="31">
        <v>742684.28</v>
      </c>
      <c r="EA34" s="5">
        <v>8.9704999999999995</v>
      </c>
      <c r="EB34" s="31">
        <v>1316632.08</v>
      </c>
      <c r="EC34" s="5">
        <v>7.7046000000000001</v>
      </c>
      <c r="ED34" s="31">
        <v>354614.84</v>
      </c>
      <c r="EE34" s="5">
        <v>1.4762999999999999</v>
      </c>
      <c r="EF34" s="31">
        <v>288846922.85000002</v>
      </c>
      <c r="EG34" s="5">
        <v>24.106000000000002</v>
      </c>
      <c r="EH34" s="31">
        <v>948057.1</v>
      </c>
      <c r="EI34" s="5">
        <v>1.4035</v>
      </c>
      <c r="EJ34" s="31">
        <v>13906624.859999999</v>
      </c>
      <c r="EK34" s="5">
        <v>16.6312</v>
      </c>
      <c r="EL34" s="31">
        <v>35641351.5</v>
      </c>
      <c r="EM34" s="5">
        <v>3.1936</v>
      </c>
    </row>
    <row r="35" spans="1:143" x14ac:dyDescent="0.2">
      <c r="A35" t="s">
        <v>561</v>
      </c>
      <c r="B35" s="31">
        <v>146860748.05000001</v>
      </c>
      <c r="C35" s="5">
        <v>0.2427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97405000</v>
      </c>
      <c r="W35" s="5">
        <v>0.74860000000000004</v>
      </c>
      <c r="X35" s="31">
        <v>0</v>
      </c>
      <c r="Y35">
        <v>0</v>
      </c>
      <c r="Z35" s="31">
        <v>3680000</v>
      </c>
      <c r="AA35" s="5">
        <v>0.73029999999999995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3370530.15</v>
      </c>
      <c r="AU35" s="5">
        <v>0.96399999999999997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668966.51</v>
      </c>
      <c r="BE35" s="5">
        <v>0.81840000000000002</v>
      </c>
      <c r="BF35" s="31">
        <v>1048989.74</v>
      </c>
      <c r="BG35" s="5">
        <v>0.81920000000000004</v>
      </c>
      <c r="BH35" s="31">
        <v>732827.17</v>
      </c>
      <c r="BI35" s="5">
        <v>0.52680000000000005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15030558.17</v>
      </c>
      <c r="CO35" s="5">
        <v>15.619899999999999</v>
      </c>
      <c r="CP35" s="31">
        <v>11008876.310000001</v>
      </c>
      <c r="CQ35" s="5">
        <v>0.58089999999999997</v>
      </c>
      <c r="CR35" s="31">
        <v>0</v>
      </c>
      <c r="CS35">
        <v>0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13915000</v>
      </c>
      <c r="DI35" s="5">
        <v>0.93020000000000003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</row>
    <row r="36" spans="1:143" x14ac:dyDescent="0.2">
      <c r="A36" t="s">
        <v>562</v>
      </c>
      <c r="B36" s="31">
        <v>1400711503.3900001</v>
      </c>
      <c r="C36" s="5">
        <v>2.3144999999999998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6888886.4199999999</v>
      </c>
      <c r="M36" s="5">
        <v>11.8033</v>
      </c>
      <c r="N36" s="31">
        <v>0</v>
      </c>
      <c r="O36">
        <v>0</v>
      </c>
      <c r="P36" s="31">
        <v>0</v>
      </c>
      <c r="Q36">
        <v>0</v>
      </c>
      <c r="R36" s="31">
        <v>65413329.289999999</v>
      </c>
      <c r="S36" s="5">
        <v>26.1464</v>
      </c>
      <c r="T36" s="31">
        <v>0</v>
      </c>
      <c r="U36">
        <v>0</v>
      </c>
      <c r="V36" s="31">
        <v>383168280.95999998</v>
      </c>
      <c r="W36" s="5">
        <v>2.9445999999999999</v>
      </c>
      <c r="X36" s="31">
        <v>0</v>
      </c>
      <c r="Y36">
        <v>0</v>
      </c>
      <c r="Z36" s="31">
        <v>11249565.310000001</v>
      </c>
      <c r="AA36" s="5">
        <v>2.2326000000000001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23223571.699999999</v>
      </c>
      <c r="AK36" s="5">
        <v>4.2267000000000001</v>
      </c>
      <c r="AL36" s="31">
        <v>0</v>
      </c>
      <c r="AM36">
        <v>0</v>
      </c>
      <c r="AN36" s="31">
        <v>2993385.44</v>
      </c>
      <c r="AO36" s="5">
        <v>0.88739999999999997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851701620.75</v>
      </c>
      <c r="CW36" s="5">
        <v>9.4419000000000004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43994879.890000001</v>
      </c>
      <c r="DI36" s="5">
        <v>2.9411999999999998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12077983.630000001</v>
      </c>
      <c r="EG36" s="5">
        <v>1.008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</row>
    <row r="37" spans="1:143" x14ac:dyDescent="0.2">
      <c r="A37" t="s">
        <v>563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</row>
    <row r="38" spans="1:143" x14ac:dyDescent="0.2">
      <c r="A38" t="s">
        <v>564</v>
      </c>
      <c r="B38" s="31">
        <v>9094947770.7199993</v>
      </c>
      <c r="C38" s="5">
        <v>15.0281</v>
      </c>
      <c r="D38" s="31">
        <v>751847.23</v>
      </c>
      <c r="E38" s="5">
        <v>0.96930000000000005</v>
      </c>
      <c r="F38" s="31">
        <v>248963849.87</v>
      </c>
      <c r="G38" s="5">
        <v>42.694800000000001</v>
      </c>
      <c r="H38" s="31">
        <v>371156985.23000002</v>
      </c>
      <c r="I38" s="5">
        <v>26.4603</v>
      </c>
      <c r="J38" s="31">
        <v>50681209.939999998</v>
      </c>
      <c r="K38" s="5">
        <v>3.8763000000000001</v>
      </c>
      <c r="L38" s="31">
        <v>17196583.77</v>
      </c>
      <c r="M38" s="5">
        <v>29.464300000000001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3000564771.2600002</v>
      </c>
      <c r="W38" s="5">
        <v>23.059200000000001</v>
      </c>
      <c r="X38" s="31">
        <v>0</v>
      </c>
      <c r="Y38">
        <v>0</v>
      </c>
      <c r="Z38" s="31">
        <v>153062659.33000001</v>
      </c>
      <c r="AA38" s="5">
        <v>30.376899999999999</v>
      </c>
      <c r="AB38" s="31">
        <v>0</v>
      </c>
      <c r="AC38">
        <v>0</v>
      </c>
      <c r="AD38" s="31">
        <v>16811835.68</v>
      </c>
      <c r="AE38" s="5">
        <v>15.308999999999999</v>
      </c>
      <c r="AF38" s="31">
        <v>0</v>
      </c>
      <c r="AG38">
        <v>0</v>
      </c>
      <c r="AH38" s="31">
        <v>0</v>
      </c>
      <c r="AI38">
        <v>0</v>
      </c>
      <c r="AJ38" s="31">
        <v>86030561.040000007</v>
      </c>
      <c r="AK38" s="5">
        <v>15.657500000000001</v>
      </c>
      <c r="AL38" s="31">
        <v>0</v>
      </c>
      <c r="AM38">
        <v>0</v>
      </c>
      <c r="AN38" s="31">
        <v>117467192.01000001</v>
      </c>
      <c r="AO38" s="5">
        <v>34.825200000000002</v>
      </c>
      <c r="AP38" s="31">
        <v>156143960.59</v>
      </c>
      <c r="AQ38" s="5">
        <v>44.203000000000003</v>
      </c>
      <c r="AR38" s="31">
        <v>79945213.150000006</v>
      </c>
      <c r="AS38" s="5">
        <v>2.9474</v>
      </c>
      <c r="AT38" s="31">
        <v>78186418.209999993</v>
      </c>
      <c r="AU38" s="5">
        <v>22.362100000000002</v>
      </c>
      <c r="AV38" s="31">
        <v>3494066.33</v>
      </c>
      <c r="AW38" s="5">
        <v>7.0521000000000003</v>
      </c>
      <c r="AX38" s="31">
        <v>0</v>
      </c>
      <c r="AY38">
        <v>0</v>
      </c>
      <c r="AZ38" s="31">
        <v>0</v>
      </c>
      <c r="BA38">
        <v>0</v>
      </c>
      <c r="BB38" s="31">
        <v>56316031.549999997</v>
      </c>
      <c r="BC38" s="5">
        <v>45.891399999999997</v>
      </c>
      <c r="BD38" s="31">
        <v>20879727.710000001</v>
      </c>
      <c r="BE38" s="5">
        <v>25.545000000000002</v>
      </c>
      <c r="BF38" s="31">
        <v>12950993.880000001</v>
      </c>
      <c r="BG38" s="5">
        <v>10.113799999999999</v>
      </c>
      <c r="BH38" s="31">
        <v>10291712.5</v>
      </c>
      <c r="BI38" s="5">
        <v>7.3983999999999996</v>
      </c>
      <c r="BJ38" s="31">
        <v>25296461.09</v>
      </c>
      <c r="BK38" s="5">
        <v>88.060599999999994</v>
      </c>
      <c r="BL38" s="31">
        <v>0</v>
      </c>
      <c r="BM38">
        <v>0</v>
      </c>
      <c r="BN38" s="31">
        <v>51088607.630000003</v>
      </c>
      <c r="BO38" s="5">
        <v>58.192799999999998</v>
      </c>
      <c r="BP38" s="31">
        <v>182469147.15000001</v>
      </c>
      <c r="BQ38" s="5">
        <v>13.3947</v>
      </c>
      <c r="BR38" s="31">
        <v>929417514.61000001</v>
      </c>
      <c r="BS38" s="5">
        <v>26.5228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  <c r="CF38" s="31">
        <v>0</v>
      </c>
      <c r="CG38">
        <v>0</v>
      </c>
      <c r="CH38" s="31">
        <v>0</v>
      </c>
      <c r="CI38">
        <v>0</v>
      </c>
      <c r="CJ38" s="31">
        <v>0</v>
      </c>
      <c r="CK38">
        <v>0</v>
      </c>
      <c r="CL38" s="31">
        <v>0</v>
      </c>
      <c r="CM38">
        <v>0</v>
      </c>
      <c r="CN38" s="31">
        <v>25078898.280000001</v>
      </c>
      <c r="CO38" s="5">
        <v>26.0623</v>
      </c>
      <c r="CP38" s="31">
        <v>674452379.46000004</v>
      </c>
      <c r="CQ38" s="5">
        <v>35.585500000000003</v>
      </c>
      <c r="CR38" s="31">
        <v>0</v>
      </c>
      <c r="CS38">
        <v>0</v>
      </c>
      <c r="CT38" s="31">
        <v>0</v>
      </c>
      <c r="CU38">
        <v>0</v>
      </c>
      <c r="CV38" s="31">
        <v>480068649.33999997</v>
      </c>
      <c r="CW38" s="5">
        <v>5.3220000000000001</v>
      </c>
      <c r="CX38" s="31">
        <v>0</v>
      </c>
      <c r="CY38">
        <v>0</v>
      </c>
      <c r="CZ38" s="31">
        <v>0</v>
      </c>
      <c r="DA38">
        <v>0</v>
      </c>
      <c r="DB38" s="31">
        <v>0</v>
      </c>
      <c r="DC38">
        <v>0</v>
      </c>
      <c r="DD38" s="31">
        <v>300081772.93000001</v>
      </c>
      <c r="DE38" s="5">
        <v>31.127300000000002</v>
      </c>
      <c r="DF38" s="31">
        <v>0</v>
      </c>
      <c r="DG38">
        <v>0</v>
      </c>
      <c r="DH38" s="31">
        <v>206284440.34</v>
      </c>
      <c r="DI38" s="5">
        <v>13.7906</v>
      </c>
      <c r="DJ38" s="31">
        <v>606254907.72000003</v>
      </c>
      <c r="DK38" s="5">
        <v>65.997</v>
      </c>
      <c r="DL38" s="31">
        <v>9247436.25</v>
      </c>
      <c r="DM38" s="5">
        <v>13.400399999999999</v>
      </c>
      <c r="DN38" s="31">
        <v>859237358.88999999</v>
      </c>
      <c r="DO38" s="5">
        <v>34.8125</v>
      </c>
      <c r="DP38" s="31">
        <v>0</v>
      </c>
      <c r="DQ38">
        <v>0</v>
      </c>
      <c r="DR38" s="31">
        <v>0</v>
      </c>
      <c r="DS38">
        <v>0</v>
      </c>
      <c r="DT38" s="31">
        <v>0</v>
      </c>
      <c r="DU38">
        <v>0</v>
      </c>
      <c r="DV38" s="31">
        <v>9631092.8699999992</v>
      </c>
      <c r="DW38" s="5">
        <v>13.081099999999999</v>
      </c>
      <c r="DX38" s="31">
        <v>23213696.5</v>
      </c>
      <c r="DY38" s="5">
        <v>12.371</v>
      </c>
      <c r="DZ38" s="31">
        <v>0</v>
      </c>
      <c r="EA38">
        <v>0</v>
      </c>
      <c r="EB38" s="31">
        <v>0</v>
      </c>
      <c r="EC38">
        <v>0</v>
      </c>
      <c r="ED38" s="31">
        <v>0</v>
      </c>
      <c r="EE38">
        <v>0</v>
      </c>
      <c r="EF38" s="31">
        <v>232229788.38</v>
      </c>
      <c r="EG38" s="5">
        <v>19.381</v>
      </c>
      <c r="EH38" s="31">
        <v>0</v>
      </c>
      <c r="EI38">
        <v>0</v>
      </c>
      <c r="EJ38" s="31">
        <v>0</v>
      </c>
      <c r="EK38">
        <v>0</v>
      </c>
      <c r="EL38" s="31">
        <v>0</v>
      </c>
      <c r="EM38">
        <v>0</v>
      </c>
    </row>
    <row r="39" spans="1:143" x14ac:dyDescent="0.2">
      <c r="A39" t="s">
        <v>565</v>
      </c>
      <c r="B39" s="31">
        <v>3245716879.21</v>
      </c>
      <c r="C39" s="5">
        <v>5.3631000000000002</v>
      </c>
      <c r="D39" s="31">
        <v>0</v>
      </c>
      <c r="E39">
        <v>0</v>
      </c>
      <c r="F39" s="31">
        <v>82712886.980000004</v>
      </c>
      <c r="G39" s="5">
        <v>14.1844</v>
      </c>
      <c r="H39" s="31">
        <v>0</v>
      </c>
      <c r="I39">
        <v>0</v>
      </c>
      <c r="J39" s="31">
        <v>30128712.329999998</v>
      </c>
      <c r="K39" s="5">
        <v>2.3043999999999998</v>
      </c>
      <c r="L39" s="31">
        <v>2131332.2599999998</v>
      </c>
      <c r="M39" s="5">
        <v>3.6518000000000002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46211742.68</v>
      </c>
      <c r="W39" s="5">
        <v>0.35510000000000003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23810861.43</v>
      </c>
      <c r="AO39" s="5">
        <v>7.0590999999999999</v>
      </c>
      <c r="AP39" s="31">
        <v>0</v>
      </c>
      <c r="AQ39">
        <v>0</v>
      </c>
      <c r="AR39" s="31">
        <v>0</v>
      </c>
      <c r="AS39">
        <v>0</v>
      </c>
      <c r="AT39" s="31">
        <v>11211062.73</v>
      </c>
      <c r="AU39" s="5">
        <v>3.2065000000000001</v>
      </c>
      <c r="AV39" s="31">
        <v>5214928.2</v>
      </c>
      <c r="AW39" s="5">
        <v>10.525399999999999</v>
      </c>
      <c r="AX39" s="31">
        <v>13173544.560000001</v>
      </c>
      <c r="AY39" s="5">
        <v>14.0047</v>
      </c>
      <c r="AZ39" s="31">
        <v>43235028.530000001</v>
      </c>
      <c r="BA39" s="5">
        <v>52.3035</v>
      </c>
      <c r="BB39" s="31">
        <v>0</v>
      </c>
      <c r="BC39">
        <v>0</v>
      </c>
      <c r="BD39" s="31">
        <v>10875855.550000001</v>
      </c>
      <c r="BE39" s="5">
        <v>13.305899999999999</v>
      </c>
      <c r="BF39" s="31">
        <v>18691518.469999999</v>
      </c>
      <c r="BG39" s="5">
        <v>14.5968</v>
      </c>
      <c r="BH39" s="31">
        <v>10582486.949999999</v>
      </c>
      <c r="BI39" s="5">
        <v>7.6074999999999999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  <c r="CF39" s="31">
        <v>0</v>
      </c>
      <c r="CG39">
        <v>0</v>
      </c>
      <c r="CH39" s="31">
        <v>0</v>
      </c>
      <c r="CI39">
        <v>0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0</v>
      </c>
      <c r="CQ39">
        <v>0</v>
      </c>
      <c r="CR39" s="31">
        <v>0</v>
      </c>
      <c r="CS39">
        <v>0</v>
      </c>
      <c r="CT39" s="31">
        <v>0</v>
      </c>
      <c r="CU39">
        <v>0</v>
      </c>
      <c r="CV39" s="31">
        <v>2777394383.7800002</v>
      </c>
      <c r="CW39" s="5">
        <v>30.79</v>
      </c>
      <c r="CX39" s="31">
        <v>0</v>
      </c>
      <c r="CY39">
        <v>0</v>
      </c>
      <c r="CZ39" s="31">
        <v>0</v>
      </c>
      <c r="DA39">
        <v>0</v>
      </c>
      <c r="DB39" s="31">
        <v>1716047.74</v>
      </c>
      <c r="DC39" s="5">
        <v>5.1051000000000002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63245354.130000003</v>
      </c>
      <c r="DK39" s="5">
        <v>6.8849</v>
      </c>
      <c r="DL39" s="31">
        <v>0</v>
      </c>
      <c r="DM39">
        <v>0</v>
      </c>
      <c r="DN39" s="31">
        <v>45520200.32</v>
      </c>
      <c r="DO39" s="5">
        <v>1.8443000000000001</v>
      </c>
      <c r="DP39" s="31">
        <v>0</v>
      </c>
      <c r="DQ39">
        <v>0</v>
      </c>
      <c r="DR39" s="31">
        <v>0</v>
      </c>
      <c r="DS39">
        <v>0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0</v>
      </c>
      <c r="EA39">
        <v>0</v>
      </c>
      <c r="EB39" s="31">
        <v>0</v>
      </c>
      <c r="EC39">
        <v>0</v>
      </c>
      <c r="ED39" s="31">
        <v>0</v>
      </c>
      <c r="EE39">
        <v>0</v>
      </c>
      <c r="EF39" s="31">
        <v>59860932.57</v>
      </c>
      <c r="EG39" s="5">
        <v>4.9958</v>
      </c>
      <c r="EH39" s="31">
        <v>0</v>
      </c>
      <c r="EI39">
        <v>0</v>
      </c>
      <c r="EJ39" s="31">
        <v>0</v>
      </c>
      <c r="EK39">
        <v>0</v>
      </c>
      <c r="EL39" s="31">
        <v>0</v>
      </c>
      <c r="EM39">
        <v>0</v>
      </c>
    </row>
    <row r="40" spans="1:143" x14ac:dyDescent="0.2">
      <c r="A40" t="s">
        <v>566</v>
      </c>
      <c r="B40" s="31">
        <v>696426242.76999998</v>
      </c>
      <c r="C40" s="5">
        <v>1.1507000000000001</v>
      </c>
      <c r="D40" s="31">
        <v>0</v>
      </c>
      <c r="E40">
        <v>0</v>
      </c>
      <c r="F40" s="31">
        <v>0</v>
      </c>
      <c r="G40">
        <v>0</v>
      </c>
      <c r="H40" s="31">
        <v>205013636.87</v>
      </c>
      <c r="I40" s="5">
        <v>14.6157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38542103.640000001</v>
      </c>
      <c r="AU40" s="5">
        <v>11.023400000000001</v>
      </c>
      <c r="AV40" s="31">
        <v>6924182.9299999997</v>
      </c>
      <c r="AW40" s="5">
        <v>13.975199999999999</v>
      </c>
      <c r="AX40" s="31">
        <v>0</v>
      </c>
      <c r="AY40">
        <v>0</v>
      </c>
      <c r="AZ40" s="31">
        <v>25946637.170000002</v>
      </c>
      <c r="BA40" s="5">
        <v>31.3889</v>
      </c>
      <c r="BB40" s="31">
        <v>20996321.100000001</v>
      </c>
      <c r="BC40" s="5">
        <v>17.1097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-7722500</v>
      </c>
      <c r="BQ40" s="5">
        <v>-0.56689999999999996</v>
      </c>
      <c r="BR40" s="31">
        <v>-16467812</v>
      </c>
      <c r="BS40" s="5">
        <v>-0.46989999999999998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0</v>
      </c>
      <c r="CU40">
        <v>0</v>
      </c>
      <c r="CV40" s="31">
        <v>0</v>
      </c>
      <c r="CW40">
        <v>0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182310554.91999999</v>
      </c>
      <c r="DK40" s="5">
        <v>19.846399999999999</v>
      </c>
      <c r="DL40" s="31">
        <v>15101421.93</v>
      </c>
      <c r="DM40" s="5">
        <v>21.883299999999998</v>
      </c>
      <c r="DN40" s="31">
        <v>225781696.21000001</v>
      </c>
      <c r="DO40" s="5">
        <v>9.1477000000000004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</row>
    <row r="41" spans="1:143" x14ac:dyDescent="0.2">
      <c r="A41" t="s">
        <v>567</v>
      </c>
      <c r="B41" s="31">
        <v>-55685940.82</v>
      </c>
      <c r="C41" s="5">
        <v>-9.1999999999999998E-2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 s="5">
        <v>0</v>
      </c>
      <c r="J41" s="31">
        <v>0</v>
      </c>
      <c r="K41" s="5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 s="5">
        <v>0</v>
      </c>
      <c r="R41" s="31">
        <v>0</v>
      </c>
      <c r="S41" s="5">
        <v>0</v>
      </c>
      <c r="T41" s="31">
        <v>0</v>
      </c>
      <c r="U41" s="5">
        <v>0</v>
      </c>
      <c r="V41" s="31">
        <v>116618431.73999999</v>
      </c>
      <c r="W41" s="5">
        <v>0.8962</v>
      </c>
      <c r="X41" s="31">
        <v>0</v>
      </c>
      <c r="Y41" s="5">
        <v>0</v>
      </c>
      <c r="Z41" s="31">
        <v>0</v>
      </c>
      <c r="AA41" s="5">
        <v>0</v>
      </c>
      <c r="AB41" s="31">
        <v>0</v>
      </c>
      <c r="AC41" s="5">
        <v>0</v>
      </c>
      <c r="AD41" s="31">
        <v>0</v>
      </c>
      <c r="AE41" s="5">
        <v>0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-6365335.3899999997</v>
      </c>
      <c r="AM41" s="5">
        <v>-1.0384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 s="5">
        <v>0</v>
      </c>
      <c r="AT41" s="31">
        <v>19795936</v>
      </c>
      <c r="AU41" s="5">
        <v>5.6618000000000004</v>
      </c>
      <c r="AV41" s="31">
        <v>0</v>
      </c>
      <c r="AW41">
        <v>0</v>
      </c>
      <c r="AX41" s="31">
        <v>0</v>
      </c>
      <c r="AY41" s="5">
        <v>0</v>
      </c>
      <c r="AZ41" s="31">
        <v>0</v>
      </c>
      <c r="BA41">
        <v>0</v>
      </c>
      <c r="BB41" s="31">
        <v>0</v>
      </c>
      <c r="BC41">
        <v>0</v>
      </c>
      <c r="BD41" s="31">
        <v>-40300</v>
      </c>
      <c r="BE41" s="5">
        <v>-4.9299999999999997E-2</v>
      </c>
      <c r="BF41" s="31">
        <v>0</v>
      </c>
      <c r="BG41">
        <v>0</v>
      </c>
      <c r="BH41" s="31">
        <v>0</v>
      </c>
      <c r="BI41">
        <v>0</v>
      </c>
      <c r="BJ41" s="31">
        <v>99060</v>
      </c>
      <c r="BK41" s="5">
        <v>0.3448</v>
      </c>
      <c r="BL41" s="31">
        <v>0</v>
      </c>
      <c r="BM41" s="5">
        <v>0</v>
      </c>
      <c r="BN41" s="31">
        <v>2068998.47</v>
      </c>
      <c r="BO41" s="5">
        <v>2.3567</v>
      </c>
      <c r="BP41" s="31">
        <v>0</v>
      </c>
      <c r="BQ41">
        <v>0</v>
      </c>
      <c r="BR41" s="31">
        <v>0</v>
      </c>
      <c r="BS41">
        <v>0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16142</v>
      </c>
      <c r="CM41" s="5">
        <v>5.7000000000000002E-2</v>
      </c>
      <c r="CN41" s="31">
        <v>-40707240</v>
      </c>
      <c r="CO41" s="5">
        <v>-42.3035</v>
      </c>
      <c r="CP41" s="31">
        <v>-702237476.67999995</v>
      </c>
      <c r="CQ41" s="5">
        <v>-37.051499999999997</v>
      </c>
      <c r="CR41" s="31">
        <v>0</v>
      </c>
      <c r="CS41">
        <v>0</v>
      </c>
      <c r="CT41" s="31">
        <v>-938292</v>
      </c>
      <c r="CU41" s="5">
        <v>-0.53839999999999999</v>
      </c>
      <c r="CV41" s="31">
        <v>533322714.00999999</v>
      </c>
      <c r="CW41" s="5">
        <v>5.9123999999999999</v>
      </c>
      <c r="CX41" s="31">
        <v>0</v>
      </c>
      <c r="CY41">
        <v>0</v>
      </c>
      <c r="CZ41" s="31">
        <v>0</v>
      </c>
      <c r="DA41">
        <v>0</v>
      </c>
      <c r="DB41" s="31">
        <v>0</v>
      </c>
      <c r="DC41">
        <v>0</v>
      </c>
      <c r="DD41" s="31">
        <v>0</v>
      </c>
      <c r="DE41" s="5">
        <v>0</v>
      </c>
      <c r="DF41" s="31">
        <v>0</v>
      </c>
      <c r="DG41">
        <v>0</v>
      </c>
      <c r="DH41" s="31">
        <v>0</v>
      </c>
      <c r="DI41" s="5">
        <v>0</v>
      </c>
      <c r="DJ41" s="31">
        <v>14198354.800000001</v>
      </c>
      <c r="DK41" s="5">
        <v>1.5456000000000001</v>
      </c>
      <c r="DL41" s="31">
        <v>0</v>
      </c>
      <c r="DM41" s="5">
        <v>0</v>
      </c>
      <c r="DN41" s="31">
        <v>9745142.2300000004</v>
      </c>
      <c r="DO41" s="5">
        <v>0.39479999999999998</v>
      </c>
      <c r="DP41" s="31">
        <v>0</v>
      </c>
      <c r="DQ41">
        <v>0</v>
      </c>
      <c r="DR41" s="31">
        <v>0</v>
      </c>
      <c r="DS41">
        <v>0</v>
      </c>
      <c r="DT41" s="31">
        <v>0</v>
      </c>
      <c r="DU41">
        <v>0</v>
      </c>
      <c r="DV41" s="31">
        <v>-47057</v>
      </c>
      <c r="DW41" s="5">
        <v>-6.3899999999999998E-2</v>
      </c>
      <c r="DX41" s="31">
        <v>-104055</v>
      </c>
      <c r="DY41" s="5">
        <v>-5.5500000000000001E-2</v>
      </c>
      <c r="DZ41" s="31">
        <v>0</v>
      </c>
      <c r="EA41">
        <v>0</v>
      </c>
      <c r="EB41" s="31">
        <v>0</v>
      </c>
      <c r="EC41">
        <v>0</v>
      </c>
      <c r="ED41" s="31">
        <v>0</v>
      </c>
      <c r="EE41">
        <v>0</v>
      </c>
      <c r="EF41" s="31">
        <v>-1110964</v>
      </c>
      <c r="EG41" s="5">
        <v>-9.2700000000000005E-2</v>
      </c>
      <c r="EH41" s="31">
        <v>0</v>
      </c>
      <c r="EI41">
        <v>0</v>
      </c>
      <c r="EJ41" s="31">
        <v>0</v>
      </c>
      <c r="EK41" s="5">
        <v>0</v>
      </c>
      <c r="EL41" s="31">
        <v>0</v>
      </c>
      <c r="EM41">
        <v>0</v>
      </c>
    </row>
    <row r="42" spans="1:143" ht="13.5" thickBot="1" x14ac:dyDescent="0.25">
      <c r="A42" t="s">
        <v>568</v>
      </c>
      <c r="B42" s="31">
        <v>419075725.86000001</v>
      </c>
      <c r="C42" s="5">
        <v>0.6925</v>
      </c>
      <c r="D42" s="31">
        <v>0</v>
      </c>
      <c r="E42">
        <v>0</v>
      </c>
      <c r="F42" s="31">
        <v>43721243.280000001</v>
      </c>
      <c r="G42" s="5">
        <v>7.4977999999999998</v>
      </c>
      <c r="H42" s="31">
        <v>0</v>
      </c>
      <c r="I42">
        <v>0</v>
      </c>
      <c r="J42" s="31">
        <v>0</v>
      </c>
      <c r="K42">
        <v>0</v>
      </c>
      <c r="L42" s="31">
        <v>1315326.69</v>
      </c>
      <c r="M42" s="5">
        <v>2.2536999999999998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33476072.73</v>
      </c>
      <c r="W42" s="5">
        <v>0.25729999999999997</v>
      </c>
      <c r="X42" s="31">
        <v>0</v>
      </c>
      <c r="Y42">
        <v>0</v>
      </c>
      <c r="Z42" s="31">
        <v>3952528.63</v>
      </c>
      <c r="AA42" s="5">
        <v>0.78439999999999999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2196513.7599999998</v>
      </c>
      <c r="AO42" s="5">
        <v>0.6512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17460113.800000001</v>
      </c>
      <c r="AW42" s="5">
        <v>35.240099999999998</v>
      </c>
      <c r="AX42" s="31">
        <v>0</v>
      </c>
      <c r="AY42">
        <v>0</v>
      </c>
      <c r="AZ42" s="31">
        <v>4669440.4000000004</v>
      </c>
      <c r="BA42" s="5">
        <v>5.6487999999999996</v>
      </c>
      <c r="BB42" s="31">
        <v>2298568.9900000002</v>
      </c>
      <c r="BC42" s="5">
        <v>1.8731</v>
      </c>
      <c r="BD42" s="31">
        <v>8198428.8300000001</v>
      </c>
      <c r="BE42" s="5">
        <v>10.030200000000001</v>
      </c>
      <c r="BF42" s="31">
        <v>11898211.49</v>
      </c>
      <c r="BG42" s="5">
        <v>9.2917000000000005</v>
      </c>
      <c r="BH42" s="31">
        <v>9461969.3000000007</v>
      </c>
      <c r="BI42" s="5">
        <v>6.8019999999999996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8006056.1500000004</v>
      </c>
      <c r="CQ42" s="5">
        <v>0.4224</v>
      </c>
      <c r="CR42" s="31">
        <v>0</v>
      </c>
      <c r="CS42">
        <v>0</v>
      </c>
      <c r="CT42" s="31">
        <v>0</v>
      </c>
      <c r="CU42">
        <v>0</v>
      </c>
      <c r="CV42" s="31">
        <v>236596118.90000001</v>
      </c>
      <c r="CW42" s="5">
        <v>2.6229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4223373.95</v>
      </c>
      <c r="DI42" s="5">
        <v>0.2823</v>
      </c>
      <c r="DJ42" s="31">
        <v>13625294.050000001</v>
      </c>
      <c r="DK42" s="5">
        <v>1.4833000000000001</v>
      </c>
      <c r="DL42" s="31">
        <v>0</v>
      </c>
      <c r="DM42">
        <v>0</v>
      </c>
      <c r="DN42" s="31">
        <v>10024690.51</v>
      </c>
      <c r="DO42" s="5">
        <v>0.40620000000000001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5464844</v>
      </c>
      <c r="DY42" s="5">
        <v>2.9123000000000001</v>
      </c>
      <c r="DZ42" s="31">
        <v>0</v>
      </c>
      <c r="EA42">
        <v>0</v>
      </c>
      <c r="EB42" s="31">
        <v>0</v>
      </c>
      <c r="EC42">
        <v>0</v>
      </c>
      <c r="ED42" s="31">
        <v>0</v>
      </c>
      <c r="EE42">
        <v>0</v>
      </c>
      <c r="EF42" s="31">
        <v>2486930.4</v>
      </c>
      <c r="EG42" s="5">
        <v>0.20749999999999999</v>
      </c>
      <c r="EH42" s="31">
        <v>0</v>
      </c>
      <c r="EI42">
        <v>0</v>
      </c>
      <c r="EJ42" s="31">
        <v>0</v>
      </c>
      <c r="EK42">
        <v>0</v>
      </c>
      <c r="EL42" s="31">
        <v>0</v>
      </c>
      <c r="EM42">
        <v>0</v>
      </c>
    </row>
    <row r="43" spans="1:143" ht="14.25" thickTop="1" thickBot="1" x14ac:dyDescent="0.25">
      <c r="A43" s="152" t="s">
        <v>569</v>
      </c>
      <c r="B43" s="153">
        <v>18882429791.830002</v>
      </c>
      <c r="C43" s="154">
        <v>31.200600000000001</v>
      </c>
      <c r="D43" s="153">
        <v>21005975.73</v>
      </c>
      <c r="E43" s="154">
        <v>27.082699999999999</v>
      </c>
      <c r="F43" s="153">
        <v>471754883.29000002</v>
      </c>
      <c r="G43" s="154">
        <v>80.901300000000006</v>
      </c>
      <c r="H43" s="153">
        <v>642506084.47000003</v>
      </c>
      <c r="I43" s="154">
        <v>45.805100000000003</v>
      </c>
      <c r="J43" s="153">
        <v>196743634.74000001</v>
      </c>
      <c r="K43" s="154">
        <v>15.047700000000001</v>
      </c>
      <c r="L43" s="153">
        <v>45670766.299999997</v>
      </c>
      <c r="M43" s="154">
        <v>78.251400000000004</v>
      </c>
      <c r="N43" s="153">
        <v>265960.84000000003</v>
      </c>
      <c r="O43" s="154">
        <v>0.88800000000000001</v>
      </c>
      <c r="P43" s="153">
        <v>109706719.31999999</v>
      </c>
      <c r="Q43" s="154">
        <v>15.401</v>
      </c>
      <c r="R43" s="153">
        <v>93909762.129999995</v>
      </c>
      <c r="S43" s="154">
        <v>37.536700000000003</v>
      </c>
      <c r="T43" s="153">
        <v>9760535.9299999997</v>
      </c>
      <c r="U43" s="154">
        <v>3.5472999999999999</v>
      </c>
      <c r="V43" s="153">
        <v>4543909081.1499996</v>
      </c>
      <c r="W43" s="154">
        <v>34.919699999999999</v>
      </c>
      <c r="X43" s="153">
        <v>33336850.940000001</v>
      </c>
      <c r="Y43" s="154">
        <v>10.316000000000001</v>
      </c>
      <c r="Z43" s="153">
        <v>190146942.88999999</v>
      </c>
      <c r="AA43" s="154">
        <v>37.736699999999999</v>
      </c>
      <c r="AB43" s="153">
        <v>5858139.1900000004</v>
      </c>
      <c r="AC43" s="154">
        <v>9.8937000000000008</v>
      </c>
      <c r="AD43" s="153">
        <v>54436934.740000002</v>
      </c>
      <c r="AE43" s="154">
        <v>49.570900000000002</v>
      </c>
      <c r="AF43" s="153">
        <v>5874959.8499999996</v>
      </c>
      <c r="AG43" s="154">
        <v>20.286300000000001</v>
      </c>
      <c r="AH43" s="153">
        <v>3083654.01</v>
      </c>
      <c r="AI43" s="154">
        <v>2.5173999999999999</v>
      </c>
      <c r="AJ43" s="153">
        <v>109254132.73999999</v>
      </c>
      <c r="AK43" s="154">
        <v>19.8841</v>
      </c>
      <c r="AL43" s="153">
        <v>-6365335.3899999997</v>
      </c>
      <c r="AM43" s="154">
        <v>-1.0384</v>
      </c>
      <c r="AN43" s="153">
        <v>173345996.18000001</v>
      </c>
      <c r="AO43" s="154">
        <v>51.391399999999997</v>
      </c>
      <c r="AP43" s="153">
        <v>156014249.87</v>
      </c>
      <c r="AQ43" s="154">
        <v>44.1663</v>
      </c>
      <c r="AR43" s="153">
        <v>722814115.46000004</v>
      </c>
      <c r="AS43" s="154">
        <v>26.648499999999999</v>
      </c>
      <c r="AT43" s="153">
        <v>168548250.33000001</v>
      </c>
      <c r="AU43" s="154">
        <v>48.206600000000002</v>
      </c>
      <c r="AV43" s="153">
        <v>33346977.359999999</v>
      </c>
      <c r="AW43" s="154">
        <v>67.304900000000004</v>
      </c>
      <c r="AX43" s="153">
        <v>27881946.34</v>
      </c>
      <c r="AY43" s="154">
        <v>29.641200000000001</v>
      </c>
      <c r="AZ43" s="153">
        <v>76784524.859999999</v>
      </c>
      <c r="BA43" s="154">
        <v>92.889899999999997</v>
      </c>
      <c r="BB43" s="153">
        <v>86728918.799999997</v>
      </c>
      <c r="BC43" s="154">
        <v>70.674599999999998</v>
      </c>
      <c r="BD43" s="153">
        <v>41610370.68</v>
      </c>
      <c r="BE43" s="154">
        <v>50.907600000000002</v>
      </c>
      <c r="BF43" s="153">
        <v>45542967.289999999</v>
      </c>
      <c r="BG43" s="154">
        <v>35.565899999999999</v>
      </c>
      <c r="BH43" s="153">
        <v>31970040.010000002</v>
      </c>
      <c r="BI43" s="154">
        <v>22.982399999999998</v>
      </c>
      <c r="BJ43" s="153">
        <v>26746204.170000002</v>
      </c>
      <c r="BK43" s="154">
        <v>93.107299999999995</v>
      </c>
      <c r="BL43" s="153">
        <v>122642325.14</v>
      </c>
      <c r="BM43" s="154">
        <v>14.207599999999999</v>
      </c>
      <c r="BN43" s="153">
        <v>69715474.010000005</v>
      </c>
      <c r="BO43" s="154">
        <v>79.409899999999993</v>
      </c>
      <c r="BP43" s="153">
        <v>258333149.66999999</v>
      </c>
      <c r="BQ43" s="154">
        <v>18.963699999999999</v>
      </c>
      <c r="BR43" s="153">
        <v>1161556720.1099999</v>
      </c>
      <c r="BS43" s="154">
        <v>33.147300000000001</v>
      </c>
      <c r="BT43" s="153">
        <v>2253619.98</v>
      </c>
      <c r="BU43" s="154">
        <v>0.41160000000000002</v>
      </c>
      <c r="BV43" s="153">
        <v>11876493.99</v>
      </c>
      <c r="BW43" s="154">
        <v>0.44979999999999998</v>
      </c>
      <c r="BX43" s="153">
        <v>2728525.86</v>
      </c>
      <c r="BY43" s="154">
        <v>0.36030000000000001</v>
      </c>
      <c r="BZ43" s="153">
        <v>2216496.61</v>
      </c>
      <c r="CA43" s="154">
        <v>0.3377</v>
      </c>
      <c r="CB43" s="153">
        <v>3039262.54</v>
      </c>
      <c r="CC43" s="154">
        <v>0.38190000000000002</v>
      </c>
      <c r="CD43" s="153">
        <v>72727.31</v>
      </c>
      <c r="CE43" s="154">
        <v>0.27560000000000001</v>
      </c>
      <c r="CF43" s="153">
        <v>620364.31999999995</v>
      </c>
      <c r="CG43" s="154">
        <v>0.35299999999999998</v>
      </c>
      <c r="CH43" s="153">
        <v>366360.64</v>
      </c>
      <c r="CI43" s="154">
        <v>0.34210000000000002</v>
      </c>
      <c r="CJ43" s="153">
        <v>423233.52</v>
      </c>
      <c r="CK43" s="154">
        <v>0.45140000000000002</v>
      </c>
      <c r="CL43" s="153">
        <v>12340991.01</v>
      </c>
      <c r="CM43" s="154">
        <v>43.586399999999998</v>
      </c>
      <c r="CN43" s="153">
        <v>40109456.450000003</v>
      </c>
      <c r="CO43" s="154">
        <v>41.682200000000002</v>
      </c>
      <c r="CP43" s="153">
        <v>693467311.91999996</v>
      </c>
      <c r="CQ43" s="154">
        <v>36.588700000000003</v>
      </c>
      <c r="CR43" s="153">
        <v>1055.33</v>
      </c>
      <c r="CS43" s="154">
        <v>100</v>
      </c>
      <c r="CT43" s="153">
        <v>37103679</v>
      </c>
      <c r="CU43" s="154">
        <v>21.289100000000001</v>
      </c>
      <c r="CV43" s="153">
        <v>4488608344.8999996</v>
      </c>
      <c r="CW43" s="154">
        <v>49.760399999999997</v>
      </c>
      <c r="CX43" s="153">
        <v>10401987.539999999</v>
      </c>
      <c r="CY43" s="154">
        <v>0.33019999999999999</v>
      </c>
      <c r="CZ43" s="153">
        <v>6961368.1699999999</v>
      </c>
      <c r="DA43" s="154">
        <v>1.0874999999999999</v>
      </c>
      <c r="DB43" s="153">
        <v>21899928.57</v>
      </c>
      <c r="DC43" s="154">
        <v>65.150999999999996</v>
      </c>
      <c r="DD43" s="153">
        <v>380307706.35000002</v>
      </c>
      <c r="DE43" s="154">
        <v>39.448999999999998</v>
      </c>
      <c r="DF43" s="153">
        <v>935397.33</v>
      </c>
      <c r="DG43" s="154">
        <v>97.998599999999996</v>
      </c>
      <c r="DH43" s="153">
        <v>384772109.44999999</v>
      </c>
      <c r="DI43" s="154">
        <v>25.722799999999999</v>
      </c>
      <c r="DJ43" s="153">
        <v>897989561.39999998</v>
      </c>
      <c r="DK43" s="154">
        <v>97.755300000000005</v>
      </c>
      <c r="DL43" s="153">
        <v>29258849.859999999</v>
      </c>
      <c r="DM43" s="154">
        <v>42.398699999999998</v>
      </c>
      <c r="DN43" s="153">
        <v>1309136482.4100001</v>
      </c>
      <c r="DO43" s="154">
        <v>53.040399999999998</v>
      </c>
      <c r="DP43" s="153">
        <v>1812247.8</v>
      </c>
      <c r="DQ43" s="154">
        <v>0.52649999999999997</v>
      </c>
      <c r="DR43" s="153">
        <v>3759181.17</v>
      </c>
      <c r="DS43" s="154">
        <v>1.8027</v>
      </c>
      <c r="DT43" s="153">
        <v>1218548.97</v>
      </c>
      <c r="DU43" s="154">
        <v>1.0275000000000001</v>
      </c>
      <c r="DV43" s="153">
        <v>44156410.229999997</v>
      </c>
      <c r="DW43" s="154">
        <v>59.9741</v>
      </c>
      <c r="DX43" s="153">
        <v>112848617.56</v>
      </c>
      <c r="DY43" s="154">
        <v>60.139099999999999</v>
      </c>
      <c r="DZ43" s="153">
        <v>742684.28</v>
      </c>
      <c r="EA43" s="154">
        <v>8.9704999999999995</v>
      </c>
      <c r="EB43" s="153">
        <v>1316632.08</v>
      </c>
      <c r="EC43" s="154">
        <v>7.7046000000000001</v>
      </c>
      <c r="ED43" s="153">
        <v>354614.84</v>
      </c>
      <c r="EE43" s="154">
        <v>1.4762999999999999</v>
      </c>
      <c r="EF43" s="153">
        <v>594391593.83000004</v>
      </c>
      <c r="EG43" s="154">
        <v>49.605600000000003</v>
      </c>
      <c r="EH43" s="153">
        <v>948057.1</v>
      </c>
      <c r="EI43" s="154">
        <v>1.4035</v>
      </c>
      <c r="EJ43" s="153">
        <v>13906624.859999999</v>
      </c>
      <c r="EK43" s="154">
        <v>16.6312</v>
      </c>
      <c r="EL43" s="153">
        <v>35641351.5</v>
      </c>
      <c r="EM43" s="154">
        <v>3.1936</v>
      </c>
    </row>
    <row r="44" spans="1:143" ht="14.25" thickTop="1" thickBot="1" x14ac:dyDescent="0.25">
      <c r="A44" s="152" t="s">
        <v>570</v>
      </c>
      <c r="B44" s="153">
        <v>1330788286.5699999</v>
      </c>
      <c r="C44" s="154">
        <v>2.1989000000000001</v>
      </c>
      <c r="D44" s="153">
        <v>6798023.7300000004</v>
      </c>
      <c r="E44" s="154">
        <v>8.7645999999999997</v>
      </c>
      <c r="F44" s="153">
        <v>0</v>
      </c>
      <c r="G44" s="152">
        <v>0</v>
      </c>
      <c r="H44" s="153">
        <v>0</v>
      </c>
      <c r="I44" s="152">
        <v>0</v>
      </c>
      <c r="J44" s="153">
        <v>0</v>
      </c>
      <c r="K44" s="152">
        <v>0</v>
      </c>
      <c r="L44" s="153">
        <v>0</v>
      </c>
      <c r="M44" s="152">
        <v>0</v>
      </c>
      <c r="N44" s="153">
        <v>0</v>
      </c>
      <c r="O44" s="152">
        <v>0</v>
      </c>
      <c r="P44" s="153">
        <v>0</v>
      </c>
      <c r="Q44" s="152">
        <v>0</v>
      </c>
      <c r="R44" s="153">
        <v>0</v>
      </c>
      <c r="S44" s="152">
        <v>0</v>
      </c>
      <c r="T44" s="153">
        <v>0</v>
      </c>
      <c r="U44" s="152">
        <v>0</v>
      </c>
      <c r="V44" s="153">
        <v>1017826395.49</v>
      </c>
      <c r="W44" s="154">
        <v>7.8219000000000003</v>
      </c>
      <c r="X44" s="153">
        <v>9694528.1099999994</v>
      </c>
      <c r="Y44" s="154">
        <v>2.9998999999999998</v>
      </c>
      <c r="Z44" s="153">
        <v>0</v>
      </c>
      <c r="AA44" s="152">
        <v>0</v>
      </c>
      <c r="AB44" s="153">
        <v>0</v>
      </c>
      <c r="AC44" s="152">
        <v>0</v>
      </c>
      <c r="AD44" s="153">
        <v>0</v>
      </c>
      <c r="AE44" s="152">
        <v>0</v>
      </c>
      <c r="AF44" s="153">
        <v>0</v>
      </c>
      <c r="AG44" s="152">
        <v>0</v>
      </c>
      <c r="AH44" s="153">
        <v>0</v>
      </c>
      <c r="AI44" s="152">
        <v>0</v>
      </c>
      <c r="AJ44" s="153">
        <v>0</v>
      </c>
      <c r="AK44" s="152">
        <v>0</v>
      </c>
      <c r="AL44" s="153">
        <v>0</v>
      </c>
      <c r="AM44" s="152">
        <v>0</v>
      </c>
      <c r="AN44" s="153">
        <v>10195.93</v>
      </c>
      <c r="AO44" s="154">
        <v>3.0000000000000001E-3</v>
      </c>
      <c r="AP44" s="153">
        <v>0</v>
      </c>
      <c r="AQ44" s="152">
        <v>0</v>
      </c>
      <c r="AR44" s="153">
        <v>0</v>
      </c>
      <c r="AS44" s="152">
        <v>0</v>
      </c>
      <c r="AT44" s="153">
        <v>0</v>
      </c>
      <c r="AU44" s="152">
        <v>0</v>
      </c>
      <c r="AV44" s="153">
        <v>0</v>
      </c>
      <c r="AW44" s="152">
        <v>0</v>
      </c>
      <c r="AX44" s="153">
        <v>2402289.67</v>
      </c>
      <c r="AY44" s="154">
        <v>2.5539000000000001</v>
      </c>
      <c r="AZ44" s="153">
        <v>0</v>
      </c>
      <c r="BA44" s="152">
        <v>0</v>
      </c>
      <c r="BB44" s="153">
        <v>0</v>
      </c>
      <c r="BC44" s="152">
        <v>0</v>
      </c>
      <c r="BD44" s="153">
        <v>1669736.93</v>
      </c>
      <c r="BE44" s="154">
        <v>2.0428000000000002</v>
      </c>
      <c r="BF44" s="153">
        <v>0</v>
      </c>
      <c r="BG44" s="152">
        <v>0</v>
      </c>
      <c r="BH44" s="153">
        <v>0</v>
      </c>
      <c r="BI44" s="152">
        <v>0</v>
      </c>
      <c r="BJ44" s="153">
        <v>0</v>
      </c>
      <c r="BK44" s="152">
        <v>0</v>
      </c>
      <c r="BL44" s="153">
        <v>0</v>
      </c>
      <c r="BM44" s="152">
        <v>0</v>
      </c>
      <c r="BN44" s="153">
        <v>0</v>
      </c>
      <c r="BO44" s="152">
        <v>0</v>
      </c>
      <c r="BP44" s="153">
        <v>77093076.709999993</v>
      </c>
      <c r="BQ44" s="154">
        <v>5.6592000000000002</v>
      </c>
      <c r="BR44" s="153">
        <v>72205030.129999995</v>
      </c>
      <c r="BS44" s="154">
        <v>2.0605000000000002</v>
      </c>
      <c r="BT44" s="153">
        <v>0</v>
      </c>
      <c r="BU44" s="152">
        <v>0</v>
      </c>
      <c r="BV44" s="153">
        <v>0</v>
      </c>
      <c r="BW44" s="152">
        <v>0</v>
      </c>
      <c r="BX44" s="153">
        <v>0</v>
      </c>
      <c r="BY44" s="152">
        <v>0</v>
      </c>
      <c r="BZ44" s="153">
        <v>0</v>
      </c>
      <c r="CA44" s="152">
        <v>0</v>
      </c>
      <c r="CB44" s="153">
        <v>0</v>
      </c>
      <c r="CC44" s="152">
        <v>0</v>
      </c>
      <c r="CD44" s="153">
        <v>0</v>
      </c>
      <c r="CE44" s="152">
        <v>0</v>
      </c>
      <c r="CF44" s="153">
        <v>0</v>
      </c>
      <c r="CG44" s="152">
        <v>0</v>
      </c>
      <c r="CH44" s="153">
        <v>0</v>
      </c>
      <c r="CI44" s="152">
        <v>0</v>
      </c>
      <c r="CJ44" s="153">
        <v>0</v>
      </c>
      <c r="CK44" s="152">
        <v>0</v>
      </c>
      <c r="CL44" s="153">
        <v>0</v>
      </c>
      <c r="CM44" s="152">
        <v>0</v>
      </c>
      <c r="CN44" s="153">
        <v>0</v>
      </c>
      <c r="CO44" s="152">
        <v>0</v>
      </c>
      <c r="CP44" s="153">
        <v>0</v>
      </c>
      <c r="CQ44" s="152">
        <v>0</v>
      </c>
      <c r="CR44" s="153">
        <v>0</v>
      </c>
      <c r="CS44" s="152">
        <v>0</v>
      </c>
      <c r="CT44" s="153">
        <v>0</v>
      </c>
      <c r="CU44" s="152">
        <v>0</v>
      </c>
      <c r="CV44" s="153">
        <v>65306284.460000001</v>
      </c>
      <c r="CW44" s="154">
        <v>0.72399999999999998</v>
      </c>
      <c r="CX44" s="153">
        <v>0</v>
      </c>
      <c r="CY44" s="152">
        <v>0</v>
      </c>
      <c r="CZ44" s="153">
        <v>0</v>
      </c>
      <c r="DA44" s="152">
        <v>0</v>
      </c>
      <c r="DB44" s="153">
        <v>-0.13</v>
      </c>
      <c r="DC44" s="154">
        <v>0</v>
      </c>
      <c r="DD44" s="153">
        <v>0</v>
      </c>
      <c r="DE44" s="152">
        <v>0</v>
      </c>
      <c r="DF44" s="153">
        <v>0</v>
      </c>
      <c r="DG44" s="152">
        <v>0</v>
      </c>
      <c r="DH44" s="153">
        <v>0</v>
      </c>
      <c r="DI44" s="152">
        <v>0</v>
      </c>
      <c r="DJ44" s="153">
        <v>0</v>
      </c>
      <c r="DK44" s="152">
        <v>0</v>
      </c>
      <c r="DL44" s="153">
        <v>1050862.95</v>
      </c>
      <c r="DM44" s="154">
        <v>1.5227999999999999</v>
      </c>
      <c r="DN44" s="153">
        <v>45938819.770000003</v>
      </c>
      <c r="DO44" s="154">
        <v>1.8612</v>
      </c>
      <c r="DP44" s="153">
        <v>16109099.52</v>
      </c>
      <c r="DQ44" s="154">
        <v>4.6798000000000002</v>
      </c>
      <c r="DR44" s="153">
        <v>8877674.6899999995</v>
      </c>
      <c r="DS44" s="154">
        <v>4.2572000000000001</v>
      </c>
      <c r="DT44" s="153">
        <v>5805225.5700000003</v>
      </c>
      <c r="DU44" s="154">
        <v>4.8952999999999998</v>
      </c>
      <c r="DV44" s="153">
        <v>0</v>
      </c>
      <c r="DW44" s="152">
        <v>0</v>
      </c>
      <c r="DX44" s="153">
        <v>1040.49</v>
      </c>
      <c r="DY44" s="154">
        <v>5.9999999999999995E-4</v>
      </c>
      <c r="DZ44" s="153">
        <v>0</v>
      </c>
      <c r="EA44" s="152">
        <v>0</v>
      </c>
      <c r="EB44" s="153">
        <v>0</v>
      </c>
      <c r="EC44" s="152">
        <v>0</v>
      </c>
      <c r="ED44" s="153">
        <v>0</v>
      </c>
      <c r="EE44" s="152">
        <v>0</v>
      </c>
      <c r="EF44" s="153">
        <v>0</v>
      </c>
      <c r="EG44" s="152">
        <v>0</v>
      </c>
      <c r="EH44" s="153">
        <v>0</v>
      </c>
      <c r="EI44" s="152">
        <v>0</v>
      </c>
      <c r="EJ44" s="153">
        <v>0</v>
      </c>
      <c r="EK44" s="152">
        <v>0</v>
      </c>
      <c r="EL44" s="153">
        <v>2.5499999999999998</v>
      </c>
      <c r="EM44" s="154">
        <v>0</v>
      </c>
    </row>
    <row r="45" spans="1:143" ht="14.25" thickTop="1" thickBot="1" x14ac:dyDescent="0.25">
      <c r="A45" s="152" t="s">
        <v>571</v>
      </c>
      <c r="B45" s="153">
        <v>20213218078.400002</v>
      </c>
      <c r="C45" s="154">
        <v>33.399500000000003</v>
      </c>
      <c r="D45" s="153">
        <v>27803999.460000001</v>
      </c>
      <c r="E45" s="154">
        <v>35.847299999999997</v>
      </c>
      <c r="F45" s="153">
        <v>471754883.29000002</v>
      </c>
      <c r="G45" s="154">
        <v>80.901300000000006</v>
      </c>
      <c r="H45" s="153">
        <v>642506084.47000003</v>
      </c>
      <c r="I45" s="154">
        <v>45.805100000000003</v>
      </c>
      <c r="J45" s="153">
        <v>196743634.74000001</v>
      </c>
      <c r="K45" s="154">
        <v>15.047700000000001</v>
      </c>
      <c r="L45" s="153">
        <v>45670766.299999997</v>
      </c>
      <c r="M45" s="154">
        <v>78.251400000000004</v>
      </c>
      <c r="N45" s="153">
        <v>265960.84000000003</v>
      </c>
      <c r="O45" s="154">
        <v>0.88800000000000001</v>
      </c>
      <c r="P45" s="153">
        <v>109706719.31999999</v>
      </c>
      <c r="Q45" s="154">
        <v>15.401</v>
      </c>
      <c r="R45" s="153">
        <v>93909762.129999995</v>
      </c>
      <c r="S45" s="154">
        <v>37.536700000000003</v>
      </c>
      <c r="T45" s="153">
        <v>9760535.9299999997</v>
      </c>
      <c r="U45" s="154">
        <v>3.5472999999999999</v>
      </c>
      <c r="V45" s="153">
        <v>5561735476.6400003</v>
      </c>
      <c r="W45" s="154">
        <v>42.741700000000002</v>
      </c>
      <c r="X45" s="153">
        <v>43031379.049999997</v>
      </c>
      <c r="Y45" s="154">
        <v>13.315899999999999</v>
      </c>
      <c r="Z45" s="153">
        <v>190146942.88999999</v>
      </c>
      <c r="AA45" s="154">
        <v>37.736699999999999</v>
      </c>
      <c r="AB45" s="153">
        <v>5858139.1900000004</v>
      </c>
      <c r="AC45" s="154">
        <v>9.8937000000000008</v>
      </c>
      <c r="AD45" s="153">
        <v>54436934.740000002</v>
      </c>
      <c r="AE45" s="154">
        <v>49.570900000000002</v>
      </c>
      <c r="AF45" s="153">
        <v>5874959.8499999996</v>
      </c>
      <c r="AG45" s="154">
        <v>20.286300000000001</v>
      </c>
      <c r="AH45" s="153">
        <v>3083654.01</v>
      </c>
      <c r="AI45" s="154">
        <v>2.5173999999999999</v>
      </c>
      <c r="AJ45" s="153">
        <v>109254132.73999999</v>
      </c>
      <c r="AK45" s="154">
        <v>19.8841</v>
      </c>
      <c r="AL45" s="153">
        <v>-6365335.3899999997</v>
      </c>
      <c r="AM45" s="154">
        <v>-1.0384</v>
      </c>
      <c r="AN45" s="153">
        <v>173356192.11000001</v>
      </c>
      <c r="AO45" s="154">
        <v>51.394399999999997</v>
      </c>
      <c r="AP45" s="153">
        <v>156014249.87</v>
      </c>
      <c r="AQ45" s="154">
        <v>44.1663</v>
      </c>
      <c r="AR45" s="153">
        <v>722814115.46000004</v>
      </c>
      <c r="AS45" s="154">
        <v>26.648499999999999</v>
      </c>
      <c r="AT45" s="153">
        <v>168548250.33000001</v>
      </c>
      <c r="AU45" s="154">
        <v>48.206600000000002</v>
      </c>
      <c r="AV45" s="153">
        <v>33346977.359999999</v>
      </c>
      <c r="AW45" s="154">
        <v>67.304900000000004</v>
      </c>
      <c r="AX45" s="153">
        <v>30284236.010000002</v>
      </c>
      <c r="AY45" s="154">
        <v>32.195</v>
      </c>
      <c r="AZ45" s="153">
        <v>76784524.859999999</v>
      </c>
      <c r="BA45" s="154">
        <v>92.889899999999997</v>
      </c>
      <c r="BB45" s="153">
        <v>86728918.799999997</v>
      </c>
      <c r="BC45" s="154">
        <v>70.674599999999998</v>
      </c>
      <c r="BD45" s="153">
        <v>43280107.609999999</v>
      </c>
      <c r="BE45" s="154">
        <v>52.950400000000002</v>
      </c>
      <c r="BF45" s="153">
        <v>45542967.289999999</v>
      </c>
      <c r="BG45" s="154">
        <v>35.565899999999999</v>
      </c>
      <c r="BH45" s="153">
        <v>31970040.010000002</v>
      </c>
      <c r="BI45" s="154">
        <v>22.982399999999998</v>
      </c>
      <c r="BJ45" s="153">
        <v>26746204.170000002</v>
      </c>
      <c r="BK45" s="154">
        <v>93.107299999999995</v>
      </c>
      <c r="BL45" s="153">
        <v>122642325.14</v>
      </c>
      <c r="BM45" s="154">
        <v>14.207599999999999</v>
      </c>
      <c r="BN45" s="153">
        <v>69715474.010000005</v>
      </c>
      <c r="BO45" s="154">
        <v>79.409899999999993</v>
      </c>
      <c r="BP45" s="153">
        <v>335426226.38</v>
      </c>
      <c r="BQ45" s="154">
        <v>24.622900000000001</v>
      </c>
      <c r="BR45" s="153">
        <v>1233761750.24</v>
      </c>
      <c r="BS45" s="154">
        <v>35.207799999999999</v>
      </c>
      <c r="BT45" s="153">
        <v>2253619.98</v>
      </c>
      <c r="BU45" s="154">
        <v>0.41160000000000002</v>
      </c>
      <c r="BV45" s="153">
        <v>11876493.99</v>
      </c>
      <c r="BW45" s="154">
        <v>0.44979999999999998</v>
      </c>
      <c r="BX45" s="153">
        <v>2728525.86</v>
      </c>
      <c r="BY45" s="154">
        <v>0.36030000000000001</v>
      </c>
      <c r="BZ45" s="153">
        <v>2216496.61</v>
      </c>
      <c r="CA45" s="154">
        <v>0.3377</v>
      </c>
      <c r="CB45" s="153">
        <v>3039262.54</v>
      </c>
      <c r="CC45" s="154">
        <v>0.38190000000000002</v>
      </c>
      <c r="CD45" s="153">
        <v>72727.31</v>
      </c>
      <c r="CE45" s="154">
        <v>0.27560000000000001</v>
      </c>
      <c r="CF45" s="153">
        <v>620364.31999999995</v>
      </c>
      <c r="CG45" s="154">
        <v>0.35299999999999998</v>
      </c>
      <c r="CH45" s="153">
        <v>366360.64</v>
      </c>
      <c r="CI45" s="154">
        <v>0.34210000000000002</v>
      </c>
      <c r="CJ45" s="153">
        <v>423233.52</v>
      </c>
      <c r="CK45" s="154">
        <v>0.45140000000000002</v>
      </c>
      <c r="CL45" s="153">
        <v>12340991.01</v>
      </c>
      <c r="CM45" s="154">
        <v>43.586399999999998</v>
      </c>
      <c r="CN45" s="153">
        <v>40109456.450000003</v>
      </c>
      <c r="CO45" s="154">
        <v>41.682200000000002</v>
      </c>
      <c r="CP45" s="153">
        <v>693467311.91999996</v>
      </c>
      <c r="CQ45" s="154">
        <v>36.588700000000003</v>
      </c>
      <c r="CR45" s="153">
        <v>1055.33</v>
      </c>
      <c r="CS45" s="154">
        <v>100</v>
      </c>
      <c r="CT45" s="153">
        <v>37103679</v>
      </c>
      <c r="CU45" s="154">
        <v>21.289100000000001</v>
      </c>
      <c r="CV45" s="153">
        <v>4553914629.3599997</v>
      </c>
      <c r="CW45" s="154">
        <v>50.484400000000001</v>
      </c>
      <c r="CX45" s="153">
        <v>10401987.539999999</v>
      </c>
      <c r="CY45" s="154">
        <v>0.33019999999999999</v>
      </c>
      <c r="CZ45" s="153">
        <v>6961368.1699999999</v>
      </c>
      <c r="DA45" s="154">
        <v>1.0874999999999999</v>
      </c>
      <c r="DB45" s="153">
        <v>21899928.440000001</v>
      </c>
      <c r="DC45" s="154">
        <v>65.150999999999996</v>
      </c>
      <c r="DD45" s="153">
        <v>380307706.35000002</v>
      </c>
      <c r="DE45" s="154">
        <v>39.448999999999998</v>
      </c>
      <c r="DF45" s="153">
        <v>935397.33</v>
      </c>
      <c r="DG45" s="154">
        <v>97.998599999999996</v>
      </c>
      <c r="DH45" s="153">
        <v>384772109.44999999</v>
      </c>
      <c r="DI45" s="154">
        <v>25.722799999999999</v>
      </c>
      <c r="DJ45" s="153">
        <v>897989561.39999998</v>
      </c>
      <c r="DK45" s="154">
        <v>97.755300000000005</v>
      </c>
      <c r="DL45" s="153">
        <v>30309712.809999999</v>
      </c>
      <c r="DM45" s="154">
        <v>43.921500000000002</v>
      </c>
      <c r="DN45" s="153">
        <v>1355075302.1800001</v>
      </c>
      <c r="DO45" s="154">
        <v>54.901600000000002</v>
      </c>
      <c r="DP45" s="153">
        <v>17921347.32</v>
      </c>
      <c r="DQ45" s="154">
        <v>5.2062999999999997</v>
      </c>
      <c r="DR45" s="153">
        <v>12636855.859999999</v>
      </c>
      <c r="DS45" s="154">
        <v>6.0598000000000001</v>
      </c>
      <c r="DT45" s="153">
        <v>7023774.54</v>
      </c>
      <c r="DU45" s="154">
        <v>5.9227999999999996</v>
      </c>
      <c r="DV45" s="153">
        <v>44156410.229999997</v>
      </c>
      <c r="DW45" s="154">
        <v>59.9741</v>
      </c>
      <c r="DX45" s="153">
        <v>112849658.05</v>
      </c>
      <c r="DY45" s="154">
        <v>60.139600000000002</v>
      </c>
      <c r="DZ45" s="153">
        <v>742684.28</v>
      </c>
      <c r="EA45" s="154">
        <v>8.9704999999999995</v>
      </c>
      <c r="EB45" s="153">
        <v>1316632.08</v>
      </c>
      <c r="EC45" s="154">
        <v>7.7046000000000001</v>
      </c>
      <c r="ED45" s="153">
        <v>354614.84</v>
      </c>
      <c r="EE45" s="154">
        <v>1.4762999999999999</v>
      </c>
      <c r="EF45" s="153">
        <v>594391593.83000004</v>
      </c>
      <c r="EG45" s="154">
        <v>49.605600000000003</v>
      </c>
      <c r="EH45" s="153">
        <v>948057.1</v>
      </c>
      <c r="EI45" s="154">
        <v>1.4035</v>
      </c>
      <c r="EJ45" s="153">
        <v>13906624.859999999</v>
      </c>
      <c r="EK45" s="154">
        <v>16.6312</v>
      </c>
      <c r="EL45" s="153">
        <v>35641354.049999997</v>
      </c>
      <c r="EM45" s="154">
        <v>3.1936</v>
      </c>
    </row>
    <row r="46" spans="1:143" ht="13.5" thickTop="1" x14ac:dyDescent="0.2">
      <c r="A46" t="s">
        <v>237</v>
      </c>
      <c r="B46" s="31">
        <v>12662917679.02</v>
      </c>
      <c r="C46" s="5">
        <v>20.9237</v>
      </c>
      <c r="D46" s="31">
        <v>636400</v>
      </c>
      <c r="E46" s="5">
        <v>0.82050000000000001</v>
      </c>
      <c r="F46" s="31">
        <v>0</v>
      </c>
      <c r="G46">
        <v>0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29685667.219999999</v>
      </c>
      <c r="O46" s="5">
        <v>99.111999999999995</v>
      </c>
      <c r="P46" s="31">
        <v>0</v>
      </c>
      <c r="Q46">
        <v>0</v>
      </c>
      <c r="R46" s="31">
        <v>0</v>
      </c>
      <c r="S46">
        <v>0</v>
      </c>
      <c r="T46" s="31">
        <v>49461145.43</v>
      </c>
      <c r="U46" s="5">
        <v>17.975999999999999</v>
      </c>
      <c r="V46" s="31">
        <v>72684074.510000005</v>
      </c>
      <c r="W46" s="5">
        <v>0.55859999999999999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19415409.289999999</v>
      </c>
      <c r="AE46" s="5">
        <v>17.6799</v>
      </c>
      <c r="AF46" s="31">
        <v>23085293.280000001</v>
      </c>
      <c r="AG46" s="5">
        <v>79.713700000000003</v>
      </c>
      <c r="AH46" s="31">
        <v>119411461.02</v>
      </c>
      <c r="AI46" s="5">
        <v>97.482600000000005</v>
      </c>
      <c r="AJ46" s="31">
        <v>0</v>
      </c>
      <c r="AK46">
        <v>0</v>
      </c>
      <c r="AL46" s="31">
        <v>619381937.84000003</v>
      </c>
      <c r="AM46" s="5">
        <v>101.0384</v>
      </c>
      <c r="AN46" s="31">
        <v>225600.15</v>
      </c>
      <c r="AO46" s="5">
        <v>6.6900000000000001E-2</v>
      </c>
      <c r="AP46" s="31">
        <v>0</v>
      </c>
      <c r="AQ46">
        <v>0</v>
      </c>
      <c r="AR46" s="31">
        <v>197877558.49000001</v>
      </c>
      <c r="AS46" s="5">
        <v>7.2953000000000001</v>
      </c>
      <c r="AT46" s="31">
        <v>274007</v>
      </c>
      <c r="AU46" s="5">
        <v>7.8399999999999997E-2</v>
      </c>
      <c r="AV46" s="31">
        <v>0</v>
      </c>
      <c r="AW46">
        <v>0</v>
      </c>
      <c r="AX46" s="31">
        <v>0</v>
      </c>
      <c r="AY46">
        <v>0</v>
      </c>
      <c r="AZ46" s="31">
        <v>1787775</v>
      </c>
      <c r="BA46" s="5">
        <v>2.1627999999999998</v>
      </c>
      <c r="BB46" s="31">
        <v>0</v>
      </c>
      <c r="BC46">
        <v>0</v>
      </c>
      <c r="BD46" s="31">
        <v>12788633.26</v>
      </c>
      <c r="BE46" s="5">
        <v>15.646100000000001</v>
      </c>
      <c r="BF46" s="31">
        <v>20114874.41</v>
      </c>
      <c r="BG46" s="5">
        <v>15.708299999999999</v>
      </c>
      <c r="BH46" s="31">
        <v>21488272.93</v>
      </c>
      <c r="BI46" s="5">
        <v>15.4473</v>
      </c>
      <c r="BJ46" s="31">
        <v>0</v>
      </c>
      <c r="BK46">
        <v>0</v>
      </c>
      <c r="BL46" s="31">
        <v>0</v>
      </c>
      <c r="BM46">
        <v>0</v>
      </c>
      <c r="BN46" s="31">
        <v>18076489.420000002</v>
      </c>
      <c r="BO46" s="5">
        <v>20.5901</v>
      </c>
      <c r="BP46" s="31">
        <v>0</v>
      </c>
      <c r="BQ46">
        <v>0</v>
      </c>
      <c r="BR46" s="31">
        <v>133449015.5</v>
      </c>
      <c r="BS46" s="5">
        <v>3.8081999999999998</v>
      </c>
      <c r="BT46" s="31">
        <v>499215653.75999999</v>
      </c>
      <c r="BU46" s="5">
        <v>91.174700000000001</v>
      </c>
      <c r="BV46" s="31">
        <v>2426701644.2399998</v>
      </c>
      <c r="BW46" s="5">
        <v>91.901200000000003</v>
      </c>
      <c r="BX46" s="31">
        <v>684737074.24000001</v>
      </c>
      <c r="BY46" s="5">
        <v>90.426900000000003</v>
      </c>
      <c r="BZ46" s="31">
        <v>625288887.90999997</v>
      </c>
      <c r="CA46" s="5">
        <v>95.260199999999998</v>
      </c>
      <c r="CB46" s="31">
        <v>768032385.83000004</v>
      </c>
      <c r="CC46" s="5">
        <v>96.503500000000003</v>
      </c>
      <c r="CD46" s="31">
        <v>25098234.920000002</v>
      </c>
      <c r="CE46" s="5">
        <v>95.123199999999997</v>
      </c>
      <c r="CF46" s="31">
        <v>167562882.06999999</v>
      </c>
      <c r="CG46" s="5">
        <v>95.343000000000004</v>
      </c>
      <c r="CH46" s="31">
        <v>102021724.47</v>
      </c>
      <c r="CI46" s="5">
        <v>95.252300000000005</v>
      </c>
      <c r="CJ46" s="31">
        <v>90256629.540000007</v>
      </c>
      <c r="CK46" s="5">
        <v>96.260499999999993</v>
      </c>
      <c r="CL46" s="31">
        <v>8324458</v>
      </c>
      <c r="CM46" s="5">
        <v>29.400700000000001</v>
      </c>
      <c r="CN46" s="31">
        <v>0</v>
      </c>
      <c r="CO46">
        <v>0</v>
      </c>
      <c r="CP46" s="31">
        <v>64931293.049999997</v>
      </c>
      <c r="CQ46" s="5">
        <v>3.4258999999999999</v>
      </c>
      <c r="CR46" s="31">
        <v>0</v>
      </c>
      <c r="CS46">
        <v>0</v>
      </c>
      <c r="CT46" s="31">
        <v>0</v>
      </c>
      <c r="CU46">
        <v>0</v>
      </c>
      <c r="CV46" s="31">
        <v>389924640.69999999</v>
      </c>
      <c r="CW46" s="5">
        <v>4.3227000000000002</v>
      </c>
      <c r="CX46" s="31">
        <v>3140161959.5999999</v>
      </c>
      <c r="CY46" s="5">
        <v>99.669799999999995</v>
      </c>
      <c r="CZ46" s="31">
        <v>633150671.10000002</v>
      </c>
      <c r="DA46" s="5">
        <v>98.912499999999994</v>
      </c>
      <c r="DB46" s="31">
        <v>0</v>
      </c>
      <c r="DC46">
        <v>0</v>
      </c>
      <c r="DD46" s="31">
        <v>0</v>
      </c>
      <c r="DE46">
        <v>0</v>
      </c>
      <c r="DF46" s="31">
        <v>0</v>
      </c>
      <c r="DG46">
        <v>0</v>
      </c>
      <c r="DH46" s="31">
        <v>0</v>
      </c>
      <c r="DI46">
        <v>0</v>
      </c>
      <c r="DJ46" s="31">
        <v>0</v>
      </c>
      <c r="DK46">
        <v>0</v>
      </c>
      <c r="DL46" s="31">
        <v>1524207.67</v>
      </c>
      <c r="DM46" s="5">
        <v>2.2086999999999999</v>
      </c>
      <c r="DN46" s="31">
        <v>71284735.659999996</v>
      </c>
      <c r="DO46" s="5">
        <v>2.8881000000000001</v>
      </c>
      <c r="DP46" s="31">
        <v>291924411.42000002</v>
      </c>
      <c r="DQ46" s="5">
        <v>84.806299999999993</v>
      </c>
      <c r="DR46" s="31">
        <v>160035353.56999999</v>
      </c>
      <c r="DS46" s="5">
        <v>76.742599999999996</v>
      </c>
      <c r="DT46" s="31">
        <v>105738439.75</v>
      </c>
      <c r="DU46" s="5">
        <v>89.164599999999993</v>
      </c>
      <c r="DV46" s="31">
        <v>9111892.6899999995</v>
      </c>
      <c r="DW46" s="5">
        <v>12.375999999999999</v>
      </c>
      <c r="DX46" s="31">
        <v>18237372.149999999</v>
      </c>
      <c r="DY46" s="5">
        <v>9.7189999999999994</v>
      </c>
      <c r="DZ46" s="31">
        <v>6789241.3799999999</v>
      </c>
      <c r="EA46" s="5">
        <v>82.003399999999999</v>
      </c>
      <c r="EB46" s="31">
        <v>14405498.189999999</v>
      </c>
      <c r="EC46" s="5">
        <v>84.296999999999997</v>
      </c>
      <c r="ED46" s="31">
        <v>21266493.34</v>
      </c>
      <c r="EE46" s="5">
        <v>88.537099999999995</v>
      </c>
      <c r="EF46" s="31">
        <v>11696544.710000001</v>
      </c>
      <c r="EG46" s="5">
        <v>0.97609999999999997</v>
      </c>
      <c r="EH46" s="31">
        <v>66602586.740000002</v>
      </c>
      <c r="EI46" s="5">
        <v>98.596500000000006</v>
      </c>
      <c r="EJ46" s="31">
        <v>9863785.8499999996</v>
      </c>
      <c r="EK46" s="5">
        <v>11.7963</v>
      </c>
      <c r="EL46" s="31">
        <v>909185361.72000003</v>
      </c>
      <c r="EM46" s="5">
        <v>81.466700000000003</v>
      </c>
    </row>
    <row r="47" spans="1:143" x14ac:dyDescent="0.2">
      <c r="A47" t="s">
        <v>572</v>
      </c>
      <c r="B47" s="31">
        <v>506525869.45999998</v>
      </c>
      <c r="C47" s="5">
        <v>0.83699999999999997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8408018.8200000003</v>
      </c>
      <c r="AY47" s="5">
        <v>8.9384999999999994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46068365.780000001</v>
      </c>
      <c r="BU47" s="5">
        <v>8.4137000000000004</v>
      </c>
      <c r="BV47" s="31">
        <v>201977805.87</v>
      </c>
      <c r="BW47" s="5">
        <v>7.6490999999999998</v>
      </c>
      <c r="BX47" s="31">
        <v>69761286.909999996</v>
      </c>
      <c r="BY47" s="5">
        <v>9.2126999999999999</v>
      </c>
      <c r="BZ47" s="31">
        <v>28895646.559999999</v>
      </c>
      <c r="CA47" s="5">
        <v>4.4020999999999999</v>
      </c>
      <c r="CB47" s="31">
        <v>24787871.43</v>
      </c>
      <c r="CC47" s="5">
        <v>3.1145999999999998</v>
      </c>
      <c r="CD47" s="31">
        <v>1214003.6000000001</v>
      </c>
      <c r="CE47" s="5">
        <v>4.6010999999999997</v>
      </c>
      <c r="CF47" s="31">
        <v>7564257.1799999997</v>
      </c>
      <c r="CG47" s="5">
        <v>4.3040000000000003</v>
      </c>
      <c r="CH47" s="31">
        <v>4718724.7300000004</v>
      </c>
      <c r="CI47" s="5">
        <v>4.4055999999999997</v>
      </c>
      <c r="CJ47" s="31">
        <v>3082992.59</v>
      </c>
      <c r="CK47" s="5">
        <v>3.2881</v>
      </c>
      <c r="CL47" s="31">
        <v>0</v>
      </c>
      <c r="CM47">
        <v>0</v>
      </c>
      <c r="CN47" s="31">
        <v>0</v>
      </c>
      <c r="CO47">
        <v>0</v>
      </c>
      <c r="CP47" s="31">
        <v>0</v>
      </c>
      <c r="CQ47">
        <v>0</v>
      </c>
      <c r="CR47" s="31">
        <v>0</v>
      </c>
      <c r="CS47">
        <v>0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4484143.57</v>
      </c>
      <c r="DM47" s="5">
        <v>6.4978999999999996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105562752.42</v>
      </c>
      <c r="EM47" s="5">
        <v>9.4588999999999999</v>
      </c>
    </row>
    <row r="48" spans="1:143" ht="13.5" thickBot="1" x14ac:dyDescent="0.25">
      <c r="A48" t="s">
        <v>573</v>
      </c>
      <c r="B48" s="31">
        <v>4434293873.25</v>
      </c>
      <c r="C48" s="5">
        <v>7.3270999999999997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1874910792.0899999</v>
      </c>
      <c r="W48" s="5">
        <v>14.4086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15119325.550000001</v>
      </c>
      <c r="AO48" s="5">
        <v>4.4824000000000002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5398538.8700000001</v>
      </c>
      <c r="AY48" s="5">
        <v>5.7392000000000003</v>
      </c>
      <c r="AZ48" s="31">
        <v>0</v>
      </c>
      <c r="BA48">
        <v>0</v>
      </c>
      <c r="BB48" s="31">
        <v>0</v>
      </c>
      <c r="BC48">
        <v>0</v>
      </c>
      <c r="BD48" s="31">
        <v>3883302.47</v>
      </c>
      <c r="BE48" s="5">
        <v>4.7510000000000003</v>
      </c>
      <c r="BF48" s="31">
        <v>6371812.2599999998</v>
      </c>
      <c r="BG48" s="5">
        <v>4.9759000000000002</v>
      </c>
      <c r="BH48" s="31">
        <v>4111618.6</v>
      </c>
      <c r="BI48" s="5">
        <v>2.9557000000000002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0</v>
      </c>
      <c r="CK48">
        <v>0</v>
      </c>
      <c r="CL48" s="31">
        <v>0</v>
      </c>
      <c r="CM48">
        <v>0</v>
      </c>
      <c r="CN48" s="31">
        <v>0</v>
      </c>
      <c r="CO48">
        <v>0</v>
      </c>
      <c r="CP48" s="31">
        <v>0</v>
      </c>
      <c r="CQ48">
        <v>0</v>
      </c>
      <c r="CR48" s="31">
        <v>0</v>
      </c>
      <c r="CS48">
        <v>0</v>
      </c>
      <c r="CT48" s="31">
        <v>0</v>
      </c>
      <c r="CU48">
        <v>0</v>
      </c>
      <c r="CV48" s="31">
        <v>2171571079.79</v>
      </c>
      <c r="CW48" s="5">
        <v>24.073899999999998</v>
      </c>
      <c r="CX48" s="31">
        <v>0</v>
      </c>
      <c r="CY48">
        <v>0</v>
      </c>
      <c r="CZ48" s="31">
        <v>0</v>
      </c>
      <c r="DA48">
        <v>0</v>
      </c>
      <c r="DB48" s="31">
        <v>0</v>
      </c>
      <c r="DC48">
        <v>0</v>
      </c>
      <c r="DD48" s="31">
        <v>0</v>
      </c>
      <c r="DE48">
        <v>0</v>
      </c>
      <c r="DF48" s="31">
        <v>0</v>
      </c>
      <c r="DG48">
        <v>0</v>
      </c>
      <c r="DH48" s="31">
        <v>0</v>
      </c>
      <c r="DI48">
        <v>0</v>
      </c>
      <c r="DJ48" s="31">
        <v>0</v>
      </c>
      <c r="DK48">
        <v>0</v>
      </c>
      <c r="DL48" s="31">
        <v>993734.62</v>
      </c>
      <c r="DM48" s="5">
        <v>1.44</v>
      </c>
      <c r="DN48" s="31">
        <v>205718563.68000001</v>
      </c>
      <c r="DO48" s="5">
        <v>8.3347999999999995</v>
      </c>
      <c r="DP48" s="31">
        <v>34379332.82</v>
      </c>
      <c r="DQ48" s="5">
        <v>9.9875000000000007</v>
      </c>
      <c r="DR48" s="31">
        <v>35863017.390000001</v>
      </c>
      <c r="DS48" s="5">
        <v>17.197600000000001</v>
      </c>
      <c r="DT48" s="31">
        <v>5825690.3600000003</v>
      </c>
      <c r="DU48" s="5">
        <v>4.9126000000000003</v>
      </c>
      <c r="DV48" s="31">
        <v>0</v>
      </c>
      <c r="DW48">
        <v>0</v>
      </c>
      <c r="DX48" s="31">
        <v>3136.12</v>
      </c>
      <c r="DY48" s="5">
        <v>1.6999999999999999E-3</v>
      </c>
      <c r="DZ48" s="31">
        <v>747290.84</v>
      </c>
      <c r="EA48" s="5">
        <v>9.0260999999999996</v>
      </c>
      <c r="EB48" s="31">
        <v>1366840.76</v>
      </c>
      <c r="EC48" s="5">
        <v>7.9984000000000002</v>
      </c>
      <c r="ED48" s="31">
        <v>2398753.04</v>
      </c>
      <c r="EE48" s="5">
        <v>9.9864999999999995</v>
      </c>
      <c r="EF48" s="31">
        <v>0</v>
      </c>
      <c r="EG48">
        <v>0</v>
      </c>
      <c r="EH48" s="31">
        <v>0</v>
      </c>
      <c r="EI48">
        <v>0</v>
      </c>
      <c r="EJ48" s="31">
        <v>0</v>
      </c>
      <c r="EK48">
        <v>0</v>
      </c>
      <c r="EL48" s="31">
        <v>65631043.990000002</v>
      </c>
      <c r="EM48" s="5">
        <v>5.8807999999999998</v>
      </c>
    </row>
    <row r="49" spans="1:143" ht="14.25" thickTop="1" thickBot="1" x14ac:dyDescent="0.25">
      <c r="A49" s="152" t="s">
        <v>240</v>
      </c>
      <c r="B49" s="153">
        <v>17603737421.73</v>
      </c>
      <c r="C49" s="154">
        <v>29.087700000000002</v>
      </c>
      <c r="D49" s="153">
        <v>636400</v>
      </c>
      <c r="E49" s="154">
        <v>0.82050000000000001</v>
      </c>
      <c r="F49" s="153">
        <v>0</v>
      </c>
      <c r="G49" s="152">
        <v>0</v>
      </c>
      <c r="H49" s="153">
        <v>0</v>
      </c>
      <c r="I49" s="152">
        <v>0</v>
      </c>
      <c r="J49" s="153">
        <v>0</v>
      </c>
      <c r="K49" s="152">
        <v>0</v>
      </c>
      <c r="L49" s="153">
        <v>0</v>
      </c>
      <c r="M49" s="152">
        <v>0</v>
      </c>
      <c r="N49" s="153">
        <v>29685667.219999999</v>
      </c>
      <c r="O49" s="154">
        <v>99.111999999999995</v>
      </c>
      <c r="P49" s="153">
        <v>0</v>
      </c>
      <c r="Q49" s="152">
        <v>0</v>
      </c>
      <c r="R49" s="153">
        <v>0</v>
      </c>
      <c r="S49" s="152">
        <v>0</v>
      </c>
      <c r="T49" s="153">
        <v>49461145.43</v>
      </c>
      <c r="U49" s="154">
        <v>17.975999999999999</v>
      </c>
      <c r="V49" s="153">
        <v>1947594866.5999999</v>
      </c>
      <c r="W49" s="154">
        <v>14.9672</v>
      </c>
      <c r="X49" s="153">
        <v>0</v>
      </c>
      <c r="Y49" s="152">
        <v>0</v>
      </c>
      <c r="Z49" s="153">
        <v>0</v>
      </c>
      <c r="AA49" s="152">
        <v>0</v>
      </c>
      <c r="AB49" s="153">
        <v>0</v>
      </c>
      <c r="AC49" s="152">
        <v>0</v>
      </c>
      <c r="AD49" s="153">
        <v>19415409.289999999</v>
      </c>
      <c r="AE49" s="154">
        <v>17.6799</v>
      </c>
      <c r="AF49" s="153">
        <v>23085293.280000001</v>
      </c>
      <c r="AG49" s="154">
        <v>79.713700000000003</v>
      </c>
      <c r="AH49" s="153">
        <v>119411461.02</v>
      </c>
      <c r="AI49" s="154">
        <v>97.482600000000005</v>
      </c>
      <c r="AJ49" s="153">
        <v>0</v>
      </c>
      <c r="AK49" s="152">
        <v>0</v>
      </c>
      <c r="AL49" s="153">
        <v>619381937.84000003</v>
      </c>
      <c r="AM49" s="154">
        <v>101.0384</v>
      </c>
      <c r="AN49" s="153">
        <v>15344925.699999999</v>
      </c>
      <c r="AO49" s="154">
        <v>4.5492999999999997</v>
      </c>
      <c r="AP49" s="153">
        <v>0</v>
      </c>
      <c r="AQ49" s="152">
        <v>0</v>
      </c>
      <c r="AR49" s="153">
        <v>197877558.49000001</v>
      </c>
      <c r="AS49" s="154">
        <v>7.2953000000000001</v>
      </c>
      <c r="AT49" s="153">
        <v>274007</v>
      </c>
      <c r="AU49" s="154">
        <v>7.8399999999999997E-2</v>
      </c>
      <c r="AV49" s="153">
        <v>0</v>
      </c>
      <c r="AW49" s="152">
        <v>0</v>
      </c>
      <c r="AX49" s="153">
        <v>13806557.689999999</v>
      </c>
      <c r="AY49" s="154">
        <v>14.6777</v>
      </c>
      <c r="AZ49" s="153">
        <v>1787775</v>
      </c>
      <c r="BA49" s="154">
        <v>2.1627999999999998</v>
      </c>
      <c r="BB49" s="153">
        <v>0</v>
      </c>
      <c r="BC49" s="152">
        <v>0</v>
      </c>
      <c r="BD49" s="153">
        <v>16671935.73</v>
      </c>
      <c r="BE49" s="154">
        <v>20.396999999999998</v>
      </c>
      <c r="BF49" s="153">
        <v>26486686.670000002</v>
      </c>
      <c r="BG49" s="154">
        <v>20.6843</v>
      </c>
      <c r="BH49" s="153">
        <v>25599891.530000001</v>
      </c>
      <c r="BI49" s="154">
        <v>18.403099999999998</v>
      </c>
      <c r="BJ49" s="153">
        <v>0</v>
      </c>
      <c r="BK49" s="152">
        <v>0</v>
      </c>
      <c r="BL49" s="153">
        <v>0</v>
      </c>
      <c r="BM49" s="152">
        <v>0</v>
      </c>
      <c r="BN49" s="153">
        <v>18076489.420000002</v>
      </c>
      <c r="BO49" s="154">
        <v>20.5901</v>
      </c>
      <c r="BP49" s="153">
        <v>0</v>
      </c>
      <c r="BQ49" s="152">
        <v>0</v>
      </c>
      <c r="BR49" s="153">
        <v>133449015.5</v>
      </c>
      <c r="BS49" s="154">
        <v>3.8081999999999998</v>
      </c>
      <c r="BT49" s="153">
        <v>545284019.53999996</v>
      </c>
      <c r="BU49" s="154">
        <v>99.588399999999993</v>
      </c>
      <c r="BV49" s="153">
        <v>2628679450.1100001</v>
      </c>
      <c r="BW49" s="154">
        <v>99.550200000000004</v>
      </c>
      <c r="BX49" s="153">
        <v>754498361.14999998</v>
      </c>
      <c r="BY49" s="154">
        <v>99.639700000000005</v>
      </c>
      <c r="BZ49" s="153">
        <v>654184534.47000003</v>
      </c>
      <c r="CA49" s="154">
        <v>99.662300000000002</v>
      </c>
      <c r="CB49" s="153">
        <v>792820257.25999999</v>
      </c>
      <c r="CC49" s="154">
        <v>99.618099999999998</v>
      </c>
      <c r="CD49" s="153">
        <v>26312238.52</v>
      </c>
      <c r="CE49" s="154">
        <v>99.724400000000003</v>
      </c>
      <c r="CF49" s="153">
        <v>175127139.25</v>
      </c>
      <c r="CG49" s="154">
        <v>99.647000000000006</v>
      </c>
      <c r="CH49" s="153">
        <v>106740449.2</v>
      </c>
      <c r="CI49" s="154">
        <v>99.657899999999998</v>
      </c>
      <c r="CJ49" s="153">
        <v>93339622.129999995</v>
      </c>
      <c r="CK49" s="154">
        <v>99.548599999999993</v>
      </c>
      <c r="CL49" s="153">
        <v>8324458</v>
      </c>
      <c r="CM49" s="154">
        <v>29.400700000000001</v>
      </c>
      <c r="CN49" s="153">
        <v>0</v>
      </c>
      <c r="CO49" s="152">
        <v>0</v>
      </c>
      <c r="CP49" s="153">
        <v>64931293.049999997</v>
      </c>
      <c r="CQ49" s="154">
        <v>3.4258999999999999</v>
      </c>
      <c r="CR49" s="153">
        <v>0</v>
      </c>
      <c r="CS49" s="152">
        <v>0</v>
      </c>
      <c r="CT49" s="153">
        <v>0</v>
      </c>
      <c r="CU49" s="152">
        <v>0</v>
      </c>
      <c r="CV49" s="153">
        <v>2561495720.4899998</v>
      </c>
      <c r="CW49" s="154">
        <v>28.396599999999999</v>
      </c>
      <c r="CX49" s="153">
        <v>3140161959.5999999</v>
      </c>
      <c r="CY49" s="154">
        <v>99.669799999999995</v>
      </c>
      <c r="CZ49" s="153">
        <v>633150671.10000002</v>
      </c>
      <c r="DA49" s="154">
        <v>98.912499999999994</v>
      </c>
      <c r="DB49" s="153">
        <v>0</v>
      </c>
      <c r="DC49" s="152">
        <v>0</v>
      </c>
      <c r="DD49" s="153">
        <v>0</v>
      </c>
      <c r="DE49" s="152">
        <v>0</v>
      </c>
      <c r="DF49" s="153">
        <v>0</v>
      </c>
      <c r="DG49" s="152">
        <v>0</v>
      </c>
      <c r="DH49" s="153">
        <v>0</v>
      </c>
      <c r="DI49" s="152">
        <v>0</v>
      </c>
      <c r="DJ49" s="153">
        <v>0</v>
      </c>
      <c r="DK49" s="152">
        <v>0</v>
      </c>
      <c r="DL49" s="153">
        <v>7002085.8600000003</v>
      </c>
      <c r="DM49" s="154">
        <v>10.146599999999999</v>
      </c>
      <c r="DN49" s="153">
        <v>277003299.33999997</v>
      </c>
      <c r="DO49" s="154">
        <v>11.222899999999999</v>
      </c>
      <c r="DP49" s="153">
        <v>326303744.24000001</v>
      </c>
      <c r="DQ49" s="154">
        <v>94.793700000000001</v>
      </c>
      <c r="DR49" s="153">
        <v>195898370.96000001</v>
      </c>
      <c r="DS49" s="154">
        <v>93.940200000000004</v>
      </c>
      <c r="DT49" s="153">
        <v>111564130.11</v>
      </c>
      <c r="DU49" s="154">
        <v>94.077200000000005</v>
      </c>
      <c r="DV49" s="153">
        <v>9111892.6899999995</v>
      </c>
      <c r="DW49" s="154">
        <v>12.375999999999999</v>
      </c>
      <c r="DX49" s="153">
        <v>18240508.27</v>
      </c>
      <c r="DY49" s="154">
        <v>9.7207000000000008</v>
      </c>
      <c r="DZ49" s="153">
        <v>7536532.2199999997</v>
      </c>
      <c r="EA49" s="154">
        <v>91.029499999999999</v>
      </c>
      <c r="EB49" s="153">
        <v>15772338.949999999</v>
      </c>
      <c r="EC49" s="154">
        <v>92.295400000000001</v>
      </c>
      <c r="ED49" s="153">
        <v>23665246.379999999</v>
      </c>
      <c r="EE49" s="154">
        <v>98.523700000000005</v>
      </c>
      <c r="EF49" s="153">
        <v>11696544.710000001</v>
      </c>
      <c r="EG49" s="154">
        <v>0.97609999999999997</v>
      </c>
      <c r="EH49" s="153">
        <v>66602586.740000002</v>
      </c>
      <c r="EI49" s="154">
        <v>98.596500000000006</v>
      </c>
      <c r="EJ49" s="153">
        <v>9863785.8499999996</v>
      </c>
      <c r="EK49" s="154">
        <v>11.7963</v>
      </c>
      <c r="EL49" s="153">
        <v>1080379158.1300001</v>
      </c>
      <c r="EM49" s="154">
        <v>96.806399999999996</v>
      </c>
    </row>
    <row r="50" spans="1:143" ht="14.25" thickTop="1" thickBot="1" x14ac:dyDescent="0.25">
      <c r="A50" s="152"/>
      <c r="B50" s="153"/>
      <c r="C50" s="152"/>
      <c r="D50" s="153"/>
      <c r="E50" s="152"/>
      <c r="F50" s="153"/>
      <c r="G50" s="152"/>
      <c r="H50" s="153"/>
      <c r="I50" s="152"/>
      <c r="J50" s="153"/>
      <c r="K50" s="152"/>
      <c r="L50" s="153"/>
      <c r="M50" s="152"/>
      <c r="N50" s="153"/>
      <c r="O50" s="152"/>
      <c r="P50" s="153"/>
      <c r="Q50" s="152"/>
      <c r="R50" s="153"/>
      <c r="S50" s="152"/>
      <c r="T50" s="153"/>
      <c r="U50" s="152"/>
      <c r="V50" s="153"/>
      <c r="W50" s="152"/>
      <c r="X50" s="153"/>
      <c r="Y50" s="152"/>
      <c r="Z50" s="153"/>
      <c r="AA50" s="152"/>
      <c r="AB50" s="153"/>
      <c r="AC50" s="152"/>
      <c r="AD50" s="153"/>
      <c r="AE50" s="152"/>
      <c r="AF50" s="153"/>
      <c r="AG50" s="152"/>
      <c r="AH50" s="153"/>
      <c r="AI50" s="152"/>
      <c r="AJ50" s="153"/>
      <c r="AK50" s="152"/>
      <c r="AL50" s="153"/>
      <c r="AM50" s="152"/>
      <c r="AN50" s="153"/>
      <c r="AO50" s="152"/>
      <c r="AP50" s="153"/>
      <c r="AQ50" s="152"/>
      <c r="AR50" s="153"/>
      <c r="AS50" s="152"/>
      <c r="AT50" s="153"/>
      <c r="AU50" s="152"/>
      <c r="AV50" s="153"/>
      <c r="AW50" s="152"/>
      <c r="AX50" s="153"/>
      <c r="AY50" s="152"/>
      <c r="AZ50" s="153"/>
      <c r="BA50" s="152"/>
      <c r="BB50" s="153"/>
      <c r="BC50" s="152"/>
      <c r="BD50" s="153"/>
      <c r="BE50" s="152"/>
      <c r="BF50" s="153"/>
      <c r="BG50" s="152"/>
      <c r="BH50" s="153"/>
      <c r="BI50" s="152"/>
      <c r="BJ50" s="153"/>
      <c r="BK50" s="152"/>
      <c r="BL50" s="153"/>
      <c r="BM50" s="152"/>
      <c r="BN50" s="153"/>
      <c r="BO50" s="152"/>
      <c r="BP50" s="153"/>
      <c r="BQ50" s="152"/>
      <c r="BR50" s="153"/>
      <c r="BS50" s="152"/>
      <c r="BT50" s="153"/>
      <c r="BU50" s="152"/>
      <c r="BV50" s="153"/>
      <c r="BW50" s="152"/>
      <c r="BX50" s="153"/>
      <c r="BY50" s="152"/>
      <c r="BZ50" s="153"/>
      <c r="CA50" s="152"/>
      <c r="CB50" s="153"/>
      <c r="CC50" s="152"/>
      <c r="CD50" s="153"/>
      <c r="CE50" s="152"/>
      <c r="CF50" s="153"/>
      <c r="CG50" s="152"/>
      <c r="CH50" s="153"/>
      <c r="CI50" s="152"/>
      <c r="CJ50" s="153"/>
      <c r="CK50" s="152"/>
      <c r="CL50" s="153"/>
      <c r="CM50" s="152"/>
      <c r="CN50" s="153"/>
      <c r="CO50" s="152"/>
      <c r="CP50" s="153"/>
      <c r="CQ50" s="152"/>
      <c r="CR50" s="153"/>
      <c r="CS50" s="152"/>
      <c r="CT50" s="153"/>
      <c r="CU50" s="152"/>
      <c r="CV50" s="153"/>
      <c r="CW50" s="152"/>
      <c r="CX50" s="153"/>
      <c r="CY50" s="152"/>
      <c r="CZ50" s="153"/>
      <c r="DA50" s="152"/>
      <c r="DB50" s="153"/>
      <c r="DC50" s="152"/>
      <c r="DD50" s="153"/>
      <c r="DE50" s="152"/>
      <c r="DF50" s="153"/>
      <c r="DG50" s="152"/>
      <c r="DH50" s="153"/>
      <c r="DI50" s="152"/>
      <c r="DJ50" s="153"/>
      <c r="DK50" s="152"/>
      <c r="DL50" s="153"/>
      <c r="DM50" s="152"/>
      <c r="DN50" s="153"/>
      <c r="DO50" s="152"/>
      <c r="DP50" s="153"/>
      <c r="DQ50" s="152"/>
      <c r="DR50" s="153"/>
      <c r="DS50" s="152"/>
      <c r="DT50" s="153"/>
      <c r="DU50" s="152"/>
      <c r="DV50" s="153"/>
      <c r="DW50" s="152"/>
      <c r="DX50" s="153"/>
      <c r="DY50" s="152"/>
      <c r="DZ50" s="153"/>
      <c r="EA50" s="152"/>
      <c r="EB50" s="153"/>
      <c r="EC50" s="152"/>
      <c r="ED50" s="153"/>
      <c r="EE50" s="152"/>
      <c r="EF50" s="153"/>
      <c r="EG50" s="152"/>
      <c r="EH50" s="153"/>
      <c r="EI50" s="152"/>
      <c r="EJ50" s="153"/>
      <c r="EK50" s="152"/>
      <c r="EL50" s="153"/>
      <c r="EM50" s="152"/>
    </row>
    <row r="51" spans="1:143" s="5" customFormat="1" ht="13.5" thickTop="1" x14ac:dyDescent="0.2">
      <c r="A51" s="5" t="s">
        <v>574</v>
      </c>
      <c r="B51" s="5">
        <v>53041</v>
      </c>
      <c r="D51" s="5">
        <v>1</v>
      </c>
      <c r="F51" s="5">
        <v>16219</v>
      </c>
      <c r="H51" s="5">
        <v>1</v>
      </c>
      <c r="J51" s="5">
        <v>1085</v>
      </c>
      <c r="L51" s="5">
        <v>31</v>
      </c>
      <c r="N51" s="5">
        <v>1</v>
      </c>
      <c r="P51" s="5">
        <v>1170</v>
      </c>
      <c r="R51" s="5">
        <v>490</v>
      </c>
      <c r="T51" s="5">
        <v>1</v>
      </c>
      <c r="V51" s="5">
        <v>2236</v>
      </c>
      <c r="X51" s="5">
        <v>108</v>
      </c>
      <c r="Z51" s="5">
        <v>295</v>
      </c>
      <c r="AB51" s="5">
        <v>11</v>
      </c>
      <c r="AD51" s="5">
        <v>13</v>
      </c>
      <c r="AF51" s="5">
        <v>8</v>
      </c>
      <c r="AH51" s="5">
        <v>8</v>
      </c>
      <c r="AJ51" s="5">
        <v>1</v>
      </c>
      <c r="AL51" s="5">
        <v>173</v>
      </c>
      <c r="AN51" s="5">
        <v>4</v>
      </c>
      <c r="AP51" s="5">
        <v>6</v>
      </c>
      <c r="AR51" s="5">
        <v>532</v>
      </c>
      <c r="AT51" s="5">
        <v>48</v>
      </c>
      <c r="AV51" s="5">
        <v>1</v>
      </c>
      <c r="AX51" s="5">
        <v>11</v>
      </c>
      <c r="AZ51" s="5">
        <v>1</v>
      </c>
      <c r="BB51" s="5">
        <v>1</v>
      </c>
      <c r="BD51" s="5">
        <v>23</v>
      </c>
      <c r="BF51" s="5">
        <v>21</v>
      </c>
      <c r="BH51" s="5">
        <v>30</v>
      </c>
      <c r="BJ51" s="5">
        <v>4</v>
      </c>
      <c r="BL51" s="5">
        <v>216</v>
      </c>
      <c r="BN51" s="5">
        <v>3</v>
      </c>
      <c r="BP51" s="5">
        <v>2254</v>
      </c>
      <c r="BR51" s="5">
        <v>2405</v>
      </c>
      <c r="BT51" s="5">
        <v>1330</v>
      </c>
      <c r="BV51" s="5">
        <v>3400</v>
      </c>
      <c r="BX51" s="5">
        <v>1095</v>
      </c>
      <c r="BZ51" s="5">
        <v>711</v>
      </c>
      <c r="CB51" s="5">
        <v>1754</v>
      </c>
      <c r="CD51" s="5">
        <v>245</v>
      </c>
      <c r="CF51" s="5">
        <v>626</v>
      </c>
      <c r="CH51" s="5">
        <v>210</v>
      </c>
      <c r="CJ51" s="5">
        <v>514</v>
      </c>
      <c r="CL51" s="5">
        <v>24</v>
      </c>
      <c r="CN51" s="5">
        <v>9</v>
      </c>
      <c r="CP51" s="5">
        <v>157</v>
      </c>
      <c r="CR51" s="5">
        <v>1</v>
      </c>
      <c r="CT51" s="5">
        <v>85</v>
      </c>
      <c r="CV51" s="5">
        <v>1619</v>
      </c>
      <c r="CX51" s="5">
        <v>2081</v>
      </c>
      <c r="CZ51" s="5">
        <v>14</v>
      </c>
      <c r="DB51" s="5">
        <v>4</v>
      </c>
      <c r="DD51" s="5">
        <v>16</v>
      </c>
      <c r="DF51" s="5">
        <v>6</v>
      </c>
      <c r="DH51" s="5">
        <v>3</v>
      </c>
      <c r="DJ51" s="5">
        <v>15</v>
      </c>
      <c r="DL51" s="5">
        <v>1</v>
      </c>
      <c r="DN51" s="5">
        <v>8342</v>
      </c>
      <c r="DP51" s="5">
        <v>413</v>
      </c>
      <c r="DR51" s="5">
        <v>332</v>
      </c>
      <c r="DT51" s="5">
        <v>92</v>
      </c>
      <c r="DV51" s="5">
        <v>305</v>
      </c>
      <c r="DX51" s="5">
        <v>9</v>
      </c>
      <c r="DZ51" s="5">
        <v>69</v>
      </c>
      <c r="EB51" s="5">
        <v>55</v>
      </c>
      <c r="ED51" s="5">
        <v>67</v>
      </c>
      <c r="EF51" s="5">
        <v>2020</v>
      </c>
      <c r="EH51" s="5">
        <v>3</v>
      </c>
      <c r="EJ51" s="5">
        <v>1</v>
      </c>
      <c r="EL51" s="5">
        <v>1</v>
      </c>
    </row>
    <row r="52" spans="1:143" s="5" customFormat="1" ht="13.5" thickBot="1" x14ac:dyDescent="0.25">
      <c r="A52" s="156" t="s">
        <v>575</v>
      </c>
      <c r="B52" s="156">
        <v>1140994.32</v>
      </c>
      <c r="C52" s="156"/>
      <c r="D52" s="156">
        <v>77562228.409999996</v>
      </c>
      <c r="E52" s="156"/>
      <c r="F52" s="156">
        <v>35953.160000000003</v>
      </c>
      <c r="G52" s="156"/>
      <c r="H52" s="156">
        <v>1402695445.1300001</v>
      </c>
      <c r="I52" s="156"/>
      <c r="J52" s="156">
        <v>1205040.8400000001</v>
      </c>
      <c r="K52" s="156"/>
      <c r="L52" s="156">
        <v>1882715.29</v>
      </c>
      <c r="M52" s="156"/>
      <c r="N52" s="156">
        <v>29951628.059999999</v>
      </c>
      <c r="O52" s="156"/>
      <c r="P52" s="156">
        <v>608833.52</v>
      </c>
      <c r="Q52" s="156"/>
      <c r="R52" s="156">
        <v>510573.19</v>
      </c>
      <c r="S52" s="156"/>
      <c r="T52" s="156">
        <v>275151519.36000001</v>
      </c>
      <c r="U52" s="156"/>
      <c r="V52" s="156">
        <v>5819519.0099999998</v>
      </c>
      <c r="W52" s="156"/>
      <c r="X52" s="156">
        <v>2992196.59</v>
      </c>
      <c r="Y52" s="156"/>
      <c r="Z52" s="156">
        <v>1708060.01</v>
      </c>
      <c r="AA52" s="156"/>
      <c r="AB52" s="156">
        <v>5382794.71</v>
      </c>
      <c r="AC52" s="156"/>
      <c r="AD52" s="156">
        <v>8447411.8599999994</v>
      </c>
      <c r="AE52" s="156"/>
      <c r="AF52" s="156">
        <v>3620031.64</v>
      </c>
      <c r="AG52" s="156"/>
      <c r="AH52" s="156">
        <v>15311889.380000001</v>
      </c>
      <c r="AI52" s="156"/>
      <c r="AJ52" s="156">
        <v>549454147.59000003</v>
      </c>
      <c r="AK52" s="156"/>
      <c r="AL52" s="156">
        <v>3543448.57</v>
      </c>
      <c r="AM52" s="156"/>
      <c r="AN52" s="156">
        <v>84326342</v>
      </c>
      <c r="AO52" s="156"/>
      <c r="AP52" s="156">
        <v>58873851.329999998</v>
      </c>
      <c r="AQ52" s="156"/>
      <c r="AR52" s="156">
        <v>5098492.41</v>
      </c>
      <c r="AS52" s="156"/>
      <c r="AT52" s="156">
        <v>7284114.1299999999</v>
      </c>
      <c r="AU52" s="156"/>
      <c r="AV52" s="156">
        <v>49546147.960000001</v>
      </c>
      <c r="AW52" s="156"/>
      <c r="AX52" s="156">
        <v>8551361.7100000009</v>
      </c>
      <c r="AY52" s="156"/>
      <c r="AZ52" s="156">
        <v>82661903.439999998</v>
      </c>
      <c r="BA52" s="156"/>
      <c r="BB52" s="156">
        <v>122715840.05</v>
      </c>
      <c r="BC52" s="156"/>
      <c r="BD52" s="156">
        <v>3553787.02</v>
      </c>
      <c r="BE52" s="156"/>
      <c r="BF52" s="156">
        <v>6097725.4299999997</v>
      </c>
      <c r="BG52" s="156"/>
      <c r="BH52" s="156">
        <v>4636888.04</v>
      </c>
      <c r="BI52" s="156"/>
      <c r="BJ52" s="156">
        <v>7181551.04</v>
      </c>
      <c r="BK52" s="156"/>
      <c r="BL52" s="156">
        <v>3996383.09</v>
      </c>
      <c r="BM52" s="156"/>
      <c r="BN52" s="156">
        <v>29263987.809999999</v>
      </c>
      <c r="BO52" s="156"/>
      <c r="BP52" s="156">
        <v>604371.68999999994</v>
      </c>
      <c r="BQ52" s="156"/>
      <c r="BR52" s="156">
        <v>1457058.87</v>
      </c>
      <c r="BS52" s="156"/>
      <c r="BT52" s="156">
        <v>411682.44</v>
      </c>
      <c r="BU52" s="156"/>
      <c r="BV52" s="156">
        <v>776634.1</v>
      </c>
      <c r="BW52" s="156"/>
      <c r="BX52" s="156">
        <v>691531.4</v>
      </c>
      <c r="BY52" s="156"/>
      <c r="BZ52" s="156">
        <v>923208.2</v>
      </c>
      <c r="CA52" s="156"/>
      <c r="CB52" s="156">
        <v>453739.75</v>
      </c>
      <c r="CC52" s="156"/>
      <c r="CD52" s="156">
        <v>107693.74</v>
      </c>
      <c r="CE52" s="156"/>
      <c r="CF52" s="156">
        <v>280746.81</v>
      </c>
      <c r="CG52" s="156"/>
      <c r="CH52" s="156">
        <v>510032.43</v>
      </c>
      <c r="CI52" s="156"/>
      <c r="CJ52" s="156">
        <v>182418.01</v>
      </c>
      <c r="CK52" s="156"/>
      <c r="CL52" s="156">
        <v>1179743.8799999999</v>
      </c>
      <c r="CM52" s="156"/>
      <c r="CN52" s="156">
        <v>10691856.91</v>
      </c>
      <c r="CO52" s="156"/>
      <c r="CP52" s="156">
        <v>12071996.710000001</v>
      </c>
      <c r="CQ52" s="156"/>
      <c r="CR52" s="156">
        <v>1055.33</v>
      </c>
      <c r="CS52" s="156"/>
      <c r="CT52" s="156">
        <v>2050405.35</v>
      </c>
      <c r="CU52" s="156"/>
      <c r="CV52" s="156">
        <v>5571615.1200000001</v>
      </c>
      <c r="CW52" s="156"/>
      <c r="CX52" s="156">
        <v>1513966.34</v>
      </c>
      <c r="CY52" s="156"/>
      <c r="CZ52" s="156">
        <v>45722288.520000003</v>
      </c>
      <c r="DA52" s="156"/>
      <c r="DB52" s="156">
        <v>8403527.75</v>
      </c>
      <c r="DC52" s="156"/>
      <c r="DD52" s="156">
        <v>60252991.509999998</v>
      </c>
      <c r="DE52" s="156"/>
      <c r="DF52" s="156">
        <v>159083.42000000001</v>
      </c>
      <c r="DG52" s="156"/>
      <c r="DH52" s="156">
        <v>498612898.38999999</v>
      </c>
      <c r="DI52" s="156"/>
      <c r="DJ52" s="156">
        <v>61240643.289999999</v>
      </c>
      <c r="DK52" s="156"/>
      <c r="DL52" s="156">
        <v>69008893.439999998</v>
      </c>
      <c r="DM52" s="156"/>
      <c r="DN52" s="156">
        <v>295874.74</v>
      </c>
      <c r="DO52" s="156"/>
      <c r="DP52" s="156">
        <v>833474.8</v>
      </c>
      <c r="DQ52" s="156"/>
      <c r="DR52" s="156">
        <v>628118.15</v>
      </c>
      <c r="DS52" s="156"/>
      <c r="DT52" s="156">
        <v>1288998.96</v>
      </c>
      <c r="DU52" s="156"/>
      <c r="DV52" s="156">
        <v>241396.07</v>
      </c>
      <c r="DW52" s="156"/>
      <c r="DX52" s="156">
        <v>20849561.41</v>
      </c>
      <c r="DY52" s="156"/>
      <c r="DZ52" s="156">
        <v>119988.64</v>
      </c>
      <c r="EA52" s="156"/>
      <c r="EB52" s="156">
        <v>310708.56</v>
      </c>
      <c r="EC52" s="156"/>
      <c r="ED52" s="156">
        <v>358505.39</v>
      </c>
      <c r="EE52" s="156"/>
      <c r="EF52" s="156">
        <v>593185.43000000005</v>
      </c>
      <c r="EG52" s="156"/>
      <c r="EH52" s="156">
        <v>22516881.280000001</v>
      </c>
      <c r="EI52" s="156"/>
      <c r="EJ52" s="156">
        <v>83617926.689999998</v>
      </c>
      <c r="EK52" s="156"/>
      <c r="EL52" s="156">
        <v>1116020512.1800001</v>
      </c>
      <c r="EM52" s="156"/>
    </row>
    <row r="53" spans="1:143" ht="13.5" thickTop="1" x14ac:dyDescent="0.2">
      <c r="N53" s="31" t="s">
        <v>244</v>
      </c>
      <c r="AF53" s="31" t="s">
        <v>244</v>
      </c>
      <c r="AH53" s="31" t="s">
        <v>244</v>
      </c>
      <c r="AL53" s="31" t="s">
        <v>244</v>
      </c>
      <c r="BT53" s="31" t="s">
        <v>244</v>
      </c>
      <c r="BV53" s="31" t="s">
        <v>244</v>
      </c>
      <c r="BX53" s="31" t="s">
        <v>244</v>
      </c>
      <c r="BZ53" s="31" t="s">
        <v>244</v>
      </c>
      <c r="CB53" s="31" t="s">
        <v>244</v>
      </c>
      <c r="CD53" s="31" t="s">
        <v>244</v>
      </c>
      <c r="CF53" s="31" t="s">
        <v>244</v>
      </c>
      <c r="CH53" s="31" t="s">
        <v>244</v>
      </c>
      <c r="CJ53" s="31" t="s">
        <v>244</v>
      </c>
      <c r="CX53" s="31" t="s">
        <v>244</v>
      </c>
      <c r="CZ53" s="31" t="s">
        <v>244</v>
      </c>
      <c r="DP53" s="31" t="s">
        <v>244</v>
      </c>
      <c r="DR53" s="31" t="s">
        <v>244</v>
      </c>
      <c r="DT53" s="31" t="s">
        <v>244</v>
      </c>
      <c r="DZ53" s="31" t="s">
        <v>244</v>
      </c>
      <c r="EB53" s="31" t="s">
        <v>244</v>
      </c>
      <c r="ED53" s="31" t="s">
        <v>244</v>
      </c>
      <c r="EH53" s="31" t="s">
        <v>244</v>
      </c>
      <c r="EL53" s="31" t="s">
        <v>244</v>
      </c>
    </row>
    <row r="54" spans="1:143" x14ac:dyDescent="0.2">
      <c r="A54" s="141" t="s">
        <v>576</v>
      </c>
      <c r="B54" s="330" t="s">
        <v>13</v>
      </c>
      <c r="C54" s="330"/>
      <c r="D54" s="328" t="s">
        <v>730</v>
      </c>
      <c r="E54" s="328"/>
      <c r="F54" s="328" t="s">
        <v>731</v>
      </c>
      <c r="G54" s="328"/>
      <c r="H54" s="328" t="s">
        <v>732</v>
      </c>
      <c r="I54" s="328"/>
      <c r="J54" s="328" t="s">
        <v>733</v>
      </c>
      <c r="K54" s="328"/>
      <c r="L54" s="328" t="s">
        <v>734</v>
      </c>
      <c r="M54" s="328"/>
      <c r="N54" s="328" t="s">
        <v>735</v>
      </c>
      <c r="O54" s="328"/>
      <c r="P54" s="328" t="s">
        <v>736</v>
      </c>
      <c r="Q54" s="328"/>
      <c r="R54" s="328" t="s">
        <v>737</v>
      </c>
      <c r="S54" s="328"/>
      <c r="T54" s="328" t="s">
        <v>738</v>
      </c>
      <c r="U54" s="328"/>
      <c r="V54" s="328" t="s">
        <v>739</v>
      </c>
      <c r="W54" s="328"/>
      <c r="X54" s="328" t="s">
        <v>740</v>
      </c>
      <c r="Y54" s="328"/>
      <c r="Z54" s="328" t="s">
        <v>741</v>
      </c>
      <c r="AA54" s="328"/>
      <c r="AB54" s="328" t="s">
        <v>742</v>
      </c>
      <c r="AC54" s="328"/>
      <c r="AD54" s="328" t="s">
        <v>743</v>
      </c>
      <c r="AE54" s="328"/>
      <c r="AF54" s="328" t="s">
        <v>744</v>
      </c>
      <c r="AG54" s="328"/>
      <c r="AH54" s="328" t="s">
        <v>745</v>
      </c>
      <c r="AI54" s="328"/>
      <c r="AJ54" s="328" t="s">
        <v>746</v>
      </c>
      <c r="AK54" s="328"/>
      <c r="AL54" s="328" t="s">
        <v>747</v>
      </c>
      <c r="AM54" s="328"/>
      <c r="AN54" s="328" t="s">
        <v>748</v>
      </c>
      <c r="AO54" s="328"/>
      <c r="AP54" s="328" t="s">
        <v>749</v>
      </c>
      <c r="AQ54" s="328"/>
      <c r="AR54" s="328" t="s">
        <v>750</v>
      </c>
      <c r="AS54" s="328"/>
      <c r="AT54" s="328" t="s">
        <v>751</v>
      </c>
      <c r="AU54" s="328"/>
      <c r="AV54" s="328" t="s">
        <v>752</v>
      </c>
      <c r="AW54" s="328"/>
      <c r="AX54" s="328" t="s">
        <v>753</v>
      </c>
      <c r="AY54" s="328"/>
      <c r="AZ54" s="328" t="s">
        <v>754</v>
      </c>
      <c r="BA54" s="328"/>
      <c r="BB54" s="328" t="s">
        <v>755</v>
      </c>
      <c r="BC54" s="328"/>
      <c r="BD54" s="328" t="s">
        <v>756</v>
      </c>
      <c r="BE54" s="328"/>
      <c r="BF54" s="328" t="s">
        <v>757</v>
      </c>
      <c r="BG54" s="328"/>
      <c r="BH54" s="328" t="s">
        <v>758</v>
      </c>
      <c r="BI54" s="328"/>
      <c r="BJ54" s="328" t="s">
        <v>759</v>
      </c>
      <c r="BK54" s="328"/>
      <c r="BL54" s="328" t="s">
        <v>760</v>
      </c>
      <c r="BM54" s="328"/>
      <c r="BN54" s="328" t="s">
        <v>761</v>
      </c>
      <c r="BO54" s="328"/>
      <c r="BP54" s="328" t="s">
        <v>762</v>
      </c>
      <c r="BQ54" s="328"/>
      <c r="BR54" s="328" t="s">
        <v>763</v>
      </c>
      <c r="BS54" s="328"/>
      <c r="BT54" s="328" t="s">
        <v>764</v>
      </c>
      <c r="BU54" s="328"/>
      <c r="BV54" s="328" t="s">
        <v>765</v>
      </c>
      <c r="BW54" s="328"/>
      <c r="BX54" s="328" t="s">
        <v>766</v>
      </c>
      <c r="BY54" s="328"/>
      <c r="BZ54" s="328" t="s">
        <v>767</v>
      </c>
      <c r="CA54" s="328"/>
      <c r="CB54" s="328" t="s">
        <v>768</v>
      </c>
      <c r="CC54" s="328"/>
      <c r="CD54" s="328" t="s">
        <v>769</v>
      </c>
      <c r="CE54" s="328"/>
      <c r="CF54" s="328" t="s">
        <v>770</v>
      </c>
      <c r="CG54" s="328"/>
      <c r="CH54" s="328" t="s">
        <v>771</v>
      </c>
      <c r="CI54" s="328"/>
      <c r="CJ54" s="328" t="s">
        <v>772</v>
      </c>
      <c r="CK54" s="328"/>
      <c r="CL54" s="328" t="s">
        <v>773</v>
      </c>
      <c r="CM54" s="328"/>
      <c r="CN54" s="328" t="s">
        <v>774</v>
      </c>
      <c r="CO54" s="328"/>
      <c r="CP54" s="328" t="s">
        <v>775</v>
      </c>
      <c r="CQ54" s="328"/>
      <c r="CR54" s="328" t="s">
        <v>776</v>
      </c>
      <c r="CS54" s="328"/>
      <c r="CT54" s="328" t="s">
        <v>777</v>
      </c>
      <c r="CU54" s="328"/>
      <c r="CV54" s="328" t="s">
        <v>778</v>
      </c>
      <c r="CW54" s="328"/>
      <c r="CX54" s="328" t="s">
        <v>779</v>
      </c>
      <c r="CY54" s="328"/>
      <c r="CZ54" s="328" t="s">
        <v>780</v>
      </c>
      <c r="DA54" s="328"/>
      <c r="DB54" s="328" t="s">
        <v>781</v>
      </c>
      <c r="DC54" s="328"/>
      <c r="DD54" s="328" t="s">
        <v>782</v>
      </c>
      <c r="DE54" s="328"/>
      <c r="DF54" s="328" t="s">
        <v>783</v>
      </c>
      <c r="DG54" s="328"/>
      <c r="DH54" s="328" t="s">
        <v>784</v>
      </c>
      <c r="DI54" s="328"/>
      <c r="DJ54" s="328" t="s">
        <v>785</v>
      </c>
      <c r="DK54" s="328"/>
      <c r="DL54" s="328" t="s">
        <v>786</v>
      </c>
      <c r="DM54" s="328"/>
      <c r="DN54" s="328" t="s">
        <v>787</v>
      </c>
      <c r="DO54" s="328"/>
      <c r="DP54" s="328" t="s">
        <v>788</v>
      </c>
      <c r="DQ54" s="328"/>
      <c r="DR54" s="328" t="s">
        <v>789</v>
      </c>
      <c r="DS54" s="328"/>
      <c r="DT54" s="328" t="s">
        <v>790</v>
      </c>
      <c r="DU54" s="328"/>
      <c r="DV54" s="328" t="s">
        <v>791</v>
      </c>
      <c r="DW54" s="328"/>
      <c r="DX54" s="328" t="s">
        <v>792</v>
      </c>
      <c r="DY54" s="328"/>
      <c r="DZ54" s="328" t="s">
        <v>793</v>
      </c>
      <c r="EA54" s="328"/>
      <c r="EB54" s="328" t="s">
        <v>794</v>
      </c>
      <c r="EC54" s="328"/>
      <c r="ED54" s="328" t="s">
        <v>795</v>
      </c>
      <c r="EE54" s="328"/>
      <c r="EF54" s="328" t="s">
        <v>796</v>
      </c>
      <c r="EG54" s="328"/>
      <c r="EH54" s="328" t="s">
        <v>797</v>
      </c>
      <c r="EI54" s="328"/>
      <c r="EJ54" s="328" t="s">
        <v>798</v>
      </c>
      <c r="EK54" s="328"/>
      <c r="EL54" s="328" t="s">
        <v>799</v>
      </c>
      <c r="EM54" s="328"/>
    </row>
    <row r="55" spans="1:143" x14ac:dyDescent="0.2">
      <c r="A55" s="144"/>
      <c r="B55" s="145"/>
      <c r="C55" s="144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29"/>
      <c r="AF55" s="329"/>
      <c r="AG55" s="329"/>
      <c r="AH55" s="329"/>
      <c r="AI55" s="329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329"/>
      <c r="AY55" s="329"/>
      <c r="AZ55" s="329"/>
      <c r="BA55" s="329"/>
      <c r="BB55" s="329"/>
      <c r="BC55" s="329"/>
      <c r="BD55" s="329"/>
      <c r="BE55" s="329"/>
      <c r="BF55" s="329"/>
      <c r="BG55" s="329"/>
      <c r="BH55" s="329"/>
      <c r="BI55" s="329"/>
      <c r="BJ55" s="329"/>
      <c r="BK55" s="329"/>
      <c r="BL55" s="329"/>
      <c r="BM55" s="329"/>
      <c r="BN55" s="329"/>
      <c r="BO55" s="329"/>
      <c r="BP55" s="329"/>
      <c r="BQ55" s="329"/>
      <c r="BR55" s="329"/>
      <c r="BS55" s="329"/>
      <c r="BT55" s="329"/>
      <c r="BU55" s="329"/>
      <c r="BV55" s="329"/>
      <c r="BW55" s="329"/>
      <c r="BX55" s="329"/>
      <c r="BY55" s="329"/>
      <c r="BZ55" s="329"/>
      <c r="CA55" s="329"/>
      <c r="CB55" s="329"/>
      <c r="CC55" s="329"/>
      <c r="CD55" s="329"/>
      <c r="CE55" s="329"/>
      <c r="CF55" s="329"/>
      <c r="CG55" s="329"/>
      <c r="CH55" s="329"/>
      <c r="CI55" s="329"/>
      <c r="CJ55" s="329"/>
      <c r="CK55" s="329"/>
      <c r="CL55" s="329"/>
      <c r="CM55" s="329"/>
      <c r="CN55" s="329"/>
      <c r="CO55" s="329"/>
      <c r="CP55" s="329"/>
      <c r="CQ55" s="329"/>
      <c r="CR55" s="329"/>
      <c r="CS55" s="329"/>
      <c r="CT55" s="329"/>
      <c r="CU55" s="329"/>
      <c r="CV55" s="329"/>
      <c r="CW55" s="329"/>
      <c r="CX55" s="329"/>
      <c r="CY55" s="329"/>
      <c r="CZ55" s="329"/>
      <c r="DA55" s="329"/>
      <c r="DB55" s="329"/>
      <c r="DC55" s="329"/>
      <c r="DD55" s="329"/>
      <c r="DE55" s="329"/>
      <c r="DF55" s="329"/>
      <c r="DG55" s="329"/>
      <c r="DH55" s="329"/>
      <c r="DI55" s="329"/>
      <c r="DJ55" s="329"/>
      <c r="DK55" s="329"/>
      <c r="DL55" s="329"/>
      <c r="DM55" s="329"/>
      <c r="DN55" s="329"/>
      <c r="DO55" s="329"/>
      <c r="DP55" s="329"/>
      <c r="DQ55" s="329"/>
      <c r="DR55" s="329"/>
      <c r="DS55" s="329"/>
      <c r="DT55" s="329"/>
      <c r="DU55" s="329"/>
      <c r="DV55" s="329"/>
      <c r="DW55" s="329"/>
      <c r="DX55" s="329"/>
      <c r="DY55" s="329"/>
      <c r="DZ55" s="329"/>
      <c r="EA55" s="329"/>
      <c r="EB55" s="329"/>
      <c r="EC55" s="329"/>
      <c r="ED55" s="329"/>
      <c r="EE55" s="329"/>
      <c r="EF55" s="329"/>
      <c r="EG55" s="329"/>
      <c r="EH55" s="329"/>
      <c r="EI55" s="329"/>
      <c r="EJ55" s="329"/>
      <c r="EK55" s="329"/>
      <c r="EL55" s="329"/>
      <c r="EM55" s="329"/>
    </row>
    <row r="56" spans="1:143" x14ac:dyDescent="0.2">
      <c r="A56" s="147"/>
      <c r="B56" s="148" t="s">
        <v>4</v>
      </c>
      <c r="C56" s="158" t="s">
        <v>5</v>
      </c>
      <c r="D56" s="148" t="s">
        <v>4</v>
      </c>
      <c r="E56" s="158" t="s">
        <v>5</v>
      </c>
      <c r="F56" s="148" t="s">
        <v>4</v>
      </c>
      <c r="G56" s="158" t="s">
        <v>5</v>
      </c>
      <c r="H56" s="148" t="s">
        <v>4</v>
      </c>
      <c r="I56" s="158" t="s">
        <v>5</v>
      </c>
      <c r="J56" s="148" t="s">
        <v>4</v>
      </c>
      <c r="K56" s="158" t="s">
        <v>5</v>
      </c>
      <c r="L56" s="148" t="s">
        <v>4</v>
      </c>
      <c r="M56" s="158" t="s">
        <v>5</v>
      </c>
      <c r="N56" s="148" t="s">
        <v>4</v>
      </c>
      <c r="O56" s="158" t="s">
        <v>5</v>
      </c>
      <c r="P56" s="148" t="s">
        <v>4</v>
      </c>
      <c r="Q56" s="158" t="s">
        <v>5</v>
      </c>
      <c r="R56" s="148" t="s">
        <v>4</v>
      </c>
      <c r="S56" s="158" t="s">
        <v>5</v>
      </c>
      <c r="T56" s="148" t="s">
        <v>4</v>
      </c>
      <c r="U56" s="158" t="s">
        <v>5</v>
      </c>
      <c r="V56" s="148" t="s">
        <v>4</v>
      </c>
      <c r="W56" s="158" t="s">
        <v>5</v>
      </c>
      <c r="X56" s="148" t="s">
        <v>4</v>
      </c>
      <c r="Y56" s="158" t="s">
        <v>5</v>
      </c>
      <c r="Z56" s="148" t="s">
        <v>4</v>
      </c>
      <c r="AA56" s="158" t="s">
        <v>5</v>
      </c>
      <c r="AB56" s="148" t="s">
        <v>4</v>
      </c>
      <c r="AC56" s="158" t="s">
        <v>5</v>
      </c>
      <c r="AD56" s="148" t="s">
        <v>4</v>
      </c>
      <c r="AE56" s="158" t="s">
        <v>5</v>
      </c>
      <c r="AF56" s="148" t="s">
        <v>4</v>
      </c>
      <c r="AG56" s="158" t="s">
        <v>5</v>
      </c>
      <c r="AH56" s="148" t="s">
        <v>4</v>
      </c>
      <c r="AI56" s="158" t="s">
        <v>5</v>
      </c>
      <c r="AJ56" s="148" t="s">
        <v>4</v>
      </c>
      <c r="AK56" s="158" t="s">
        <v>5</v>
      </c>
      <c r="AL56" s="148" t="s">
        <v>4</v>
      </c>
      <c r="AM56" s="158" t="s">
        <v>5</v>
      </c>
      <c r="AN56" s="148" t="s">
        <v>4</v>
      </c>
      <c r="AO56" s="158" t="s">
        <v>5</v>
      </c>
      <c r="AP56" s="148" t="s">
        <v>4</v>
      </c>
      <c r="AQ56" s="158" t="s">
        <v>5</v>
      </c>
      <c r="AR56" s="148" t="s">
        <v>4</v>
      </c>
      <c r="AS56" s="158" t="s">
        <v>5</v>
      </c>
      <c r="AT56" s="148" t="s">
        <v>4</v>
      </c>
      <c r="AU56" s="158" t="s">
        <v>5</v>
      </c>
      <c r="AV56" s="148" t="s">
        <v>4</v>
      </c>
      <c r="AW56" s="158" t="s">
        <v>5</v>
      </c>
      <c r="AX56" s="148" t="s">
        <v>4</v>
      </c>
      <c r="AY56" s="158" t="s">
        <v>5</v>
      </c>
      <c r="AZ56" s="148" t="s">
        <v>4</v>
      </c>
      <c r="BA56" s="158" t="s">
        <v>5</v>
      </c>
      <c r="BB56" s="148" t="s">
        <v>4</v>
      </c>
      <c r="BC56" s="158" t="s">
        <v>5</v>
      </c>
      <c r="BD56" s="148" t="s">
        <v>4</v>
      </c>
      <c r="BE56" s="158" t="s">
        <v>5</v>
      </c>
      <c r="BF56" s="148" t="s">
        <v>4</v>
      </c>
      <c r="BG56" s="158" t="s">
        <v>5</v>
      </c>
      <c r="BH56" s="148" t="s">
        <v>4</v>
      </c>
      <c r="BI56" s="158" t="s">
        <v>5</v>
      </c>
      <c r="BJ56" s="148" t="s">
        <v>4</v>
      </c>
      <c r="BK56" s="158" t="s">
        <v>5</v>
      </c>
      <c r="BL56" s="148" t="s">
        <v>4</v>
      </c>
      <c r="BM56" s="158" t="s">
        <v>5</v>
      </c>
      <c r="BN56" s="148" t="s">
        <v>4</v>
      </c>
      <c r="BO56" s="158" t="s">
        <v>5</v>
      </c>
      <c r="BP56" s="148" t="s">
        <v>4</v>
      </c>
      <c r="BQ56" s="158" t="s">
        <v>5</v>
      </c>
      <c r="BR56" s="148" t="s">
        <v>4</v>
      </c>
      <c r="BS56" s="158" t="s">
        <v>5</v>
      </c>
      <c r="BT56" s="148" t="s">
        <v>4</v>
      </c>
      <c r="BU56" s="158" t="s">
        <v>5</v>
      </c>
      <c r="BV56" s="148" t="s">
        <v>4</v>
      </c>
      <c r="BW56" s="158" t="s">
        <v>5</v>
      </c>
      <c r="BX56" s="148" t="s">
        <v>4</v>
      </c>
      <c r="BY56" s="158" t="s">
        <v>5</v>
      </c>
      <c r="BZ56" s="148" t="s">
        <v>4</v>
      </c>
      <c r="CA56" s="158" t="s">
        <v>5</v>
      </c>
      <c r="CB56" s="148" t="s">
        <v>4</v>
      </c>
      <c r="CC56" s="158" t="s">
        <v>5</v>
      </c>
      <c r="CD56" s="148" t="s">
        <v>4</v>
      </c>
      <c r="CE56" s="158" t="s">
        <v>5</v>
      </c>
      <c r="CF56" s="148" t="s">
        <v>4</v>
      </c>
      <c r="CG56" s="158" t="s">
        <v>5</v>
      </c>
      <c r="CH56" s="148" t="s">
        <v>4</v>
      </c>
      <c r="CI56" s="158" t="s">
        <v>5</v>
      </c>
      <c r="CJ56" s="148" t="s">
        <v>4</v>
      </c>
      <c r="CK56" s="158" t="s">
        <v>5</v>
      </c>
      <c r="CL56" s="148" t="s">
        <v>4</v>
      </c>
      <c r="CM56" s="158" t="s">
        <v>5</v>
      </c>
      <c r="CN56" s="148" t="s">
        <v>4</v>
      </c>
      <c r="CO56" s="158" t="s">
        <v>5</v>
      </c>
      <c r="CP56" s="148" t="s">
        <v>4</v>
      </c>
      <c r="CQ56" s="158" t="s">
        <v>5</v>
      </c>
      <c r="CR56" s="148" t="s">
        <v>4</v>
      </c>
      <c r="CS56" s="158" t="s">
        <v>5</v>
      </c>
      <c r="CT56" s="148" t="s">
        <v>4</v>
      </c>
      <c r="CU56" s="158" t="s">
        <v>5</v>
      </c>
      <c r="CV56" s="148" t="s">
        <v>4</v>
      </c>
      <c r="CW56" s="158" t="s">
        <v>5</v>
      </c>
      <c r="CX56" s="148" t="s">
        <v>4</v>
      </c>
      <c r="CY56" s="158" t="s">
        <v>5</v>
      </c>
      <c r="CZ56" s="148" t="s">
        <v>4</v>
      </c>
      <c r="DA56" s="158" t="s">
        <v>5</v>
      </c>
      <c r="DB56" s="148" t="s">
        <v>4</v>
      </c>
      <c r="DC56" s="158" t="s">
        <v>5</v>
      </c>
      <c r="DD56" s="148" t="s">
        <v>4</v>
      </c>
      <c r="DE56" s="158" t="s">
        <v>5</v>
      </c>
      <c r="DF56" s="148" t="s">
        <v>4</v>
      </c>
      <c r="DG56" s="158" t="s">
        <v>5</v>
      </c>
      <c r="DH56" s="148" t="s">
        <v>4</v>
      </c>
      <c r="DI56" s="158" t="s">
        <v>5</v>
      </c>
      <c r="DJ56" s="148" t="s">
        <v>4</v>
      </c>
      <c r="DK56" s="158" t="s">
        <v>5</v>
      </c>
      <c r="DL56" s="148" t="s">
        <v>4</v>
      </c>
      <c r="DM56" s="158" t="s">
        <v>5</v>
      </c>
      <c r="DN56" s="148" t="s">
        <v>4</v>
      </c>
      <c r="DO56" s="158" t="s">
        <v>5</v>
      </c>
      <c r="DP56" s="148" t="s">
        <v>4</v>
      </c>
      <c r="DQ56" s="158" t="s">
        <v>5</v>
      </c>
      <c r="DR56" s="148" t="s">
        <v>4</v>
      </c>
      <c r="DS56" s="158" t="s">
        <v>5</v>
      </c>
      <c r="DT56" s="148" t="s">
        <v>4</v>
      </c>
      <c r="DU56" s="158" t="s">
        <v>5</v>
      </c>
      <c r="DV56" s="148" t="s">
        <v>4</v>
      </c>
      <c r="DW56" s="158" t="s">
        <v>5</v>
      </c>
      <c r="DX56" s="148" t="s">
        <v>4</v>
      </c>
      <c r="DY56" s="158" t="s">
        <v>5</v>
      </c>
      <c r="DZ56" s="148" t="s">
        <v>4</v>
      </c>
      <c r="EA56" s="158" t="s">
        <v>5</v>
      </c>
      <c r="EB56" s="148" t="s">
        <v>4</v>
      </c>
      <c r="EC56" s="158" t="s">
        <v>5</v>
      </c>
      <c r="ED56" s="148" t="s">
        <v>4</v>
      </c>
      <c r="EE56" s="158" t="s">
        <v>5</v>
      </c>
      <c r="EF56" s="148" t="s">
        <v>4</v>
      </c>
      <c r="EG56" s="158" t="s">
        <v>5</v>
      </c>
      <c r="EH56" s="148" t="s">
        <v>4</v>
      </c>
      <c r="EI56" s="158" t="s">
        <v>5</v>
      </c>
      <c r="EJ56" s="148" t="s">
        <v>4</v>
      </c>
      <c r="EK56" s="158" t="s">
        <v>5</v>
      </c>
      <c r="EL56" s="148" t="s">
        <v>4</v>
      </c>
      <c r="EM56" s="158" t="s">
        <v>5</v>
      </c>
    </row>
    <row r="57" spans="1:143" x14ac:dyDescent="0.2">
      <c r="A57" t="s">
        <v>577</v>
      </c>
      <c r="B57" s="31">
        <v>5651685112.2200003</v>
      </c>
      <c r="C57" s="5">
        <v>9.3385999999999996</v>
      </c>
      <c r="D57" s="31">
        <v>21417386.190000001</v>
      </c>
      <c r="E57" s="5">
        <v>27.613199999999999</v>
      </c>
      <c r="F57" s="31">
        <v>66032520.159999996</v>
      </c>
      <c r="G57" s="5">
        <v>11.3239</v>
      </c>
      <c r="H57" s="31">
        <v>168486359.63999999</v>
      </c>
      <c r="I57" s="5">
        <v>12.0116</v>
      </c>
      <c r="J57" s="31">
        <v>196743634.74000001</v>
      </c>
      <c r="K57" s="5">
        <v>15.047700000000001</v>
      </c>
      <c r="L57" s="31">
        <v>18945328.73</v>
      </c>
      <c r="M57" s="5">
        <v>32.460500000000003</v>
      </c>
      <c r="N57" s="31">
        <v>265960.84000000003</v>
      </c>
      <c r="O57" s="5">
        <v>0.88800000000000001</v>
      </c>
      <c r="P57" s="31">
        <v>109706719.31999999</v>
      </c>
      <c r="Q57" s="5">
        <v>15.401</v>
      </c>
      <c r="R57" s="31">
        <v>28496432.84</v>
      </c>
      <c r="S57" s="5">
        <v>11.3903</v>
      </c>
      <c r="T57" s="31">
        <v>9760535.9299999997</v>
      </c>
      <c r="U57" s="5">
        <v>3.5472999999999999</v>
      </c>
      <c r="V57" s="31">
        <v>1046445401.63</v>
      </c>
      <c r="W57" s="5">
        <v>8.0419</v>
      </c>
      <c r="X57" s="31">
        <v>33903922.729999997</v>
      </c>
      <c r="Y57" s="5">
        <v>10.4915</v>
      </c>
      <c r="Z57" s="31">
        <v>21882189.620000001</v>
      </c>
      <c r="AA57" s="5">
        <v>4.3428000000000004</v>
      </c>
      <c r="AB57" s="31">
        <v>1390129.32</v>
      </c>
      <c r="AC57" s="5">
        <v>2.3477999999999999</v>
      </c>
      <c r="AD57" s="31">
        <v>5925099.0599999996</v>
      </c>
      <c r="AE57" s="5">
        <v>5.3955000000000002</v>
      </c>
      <c r="AF57" s="31">
        <v>5874959.8499999996</v>
      </c>
      <c r="AG57" s="5">
        <v>20.286300000000001</v>
      </c>
      <c r="AH57" s="31">
        <v>3083654.01</v>
      </c>
      <c r="AI57" s="5">
        <v>2.5173999999999999</v>
      </c>
      <c r="AJ57" s="31">
        <v>109254132.73999999</v>
      </c>
      <c r="AK57" s="5">
        <v>19.8841</v>
      </c>
      <c r="AL57" s="31">
        <v>-6365335.3899999997</v>
      </c>
      <c r="AM57" s="5">
        <v>-1.0384</v>
      </c>
      <c r="AN57" s="31">
        <v>10282371.960000001</v>
      </c>
      <c r="AO57" s="5">
        <v>3.0484</v>
      </c>
      <c r="AP57" s="31">
        <v>11384117</v>
      </c>
      <c r="AQ57" s="5">
        <v>3.2227000000000001</v>
      </c>
      <c r="AR57" s="31">
        <v>106868902.31</v>
      </c>
      <c r="AS57" s="5">
        <v>3.94</v>
      </c>
      <c r="AT57" s="31">
        <v>15157944.470000001</v>
      </c>
      <c r="AU57" s="5">
        <v>4.3353000000000002</v>
      </c>
      <c r="AV57" s="31">
        <v>5468614.2999999998</v>
      </c>
      <c r="AW57" s="5">
        <v>11.0374</v>
      </c>
      <c r="AX57" s="31">
        <v>30284236.010000002</v>
      </c>
      <c r="AY57" s="5">
        <v>32.195</v>
      </c>
      <c r="AZ57" s="31">
        <v>46168447.289999999</v>
      </c>
      <c r="BA57" s="5">
        <v>55.8521</v>
      </c>
      <c r="BB57" s="31">
        <v>7117997.1600000001</v>
      </c>
      <c r="BC57" s="5">
        <v>5.8003999999999998</v>
      </c>
      <c r="BD57" s="31">
        <v>19226231.93</v>
      </c>
      <c r="BE57" s="5">
        <v>23.521999999999998</v>
      </c>
      <c r="BF57" s="31">
        <v>13904247.59</v>
      </c>
      <c r="BG57" s="5">
        <v>10.8583</v>
      </c>
      <c r="BH57" s="31">
        <v>11192756.59</v>
      </c>
      <c r="BI57" s="5">
        <v>8.0462000000000007</v>
      </c>
      <c r="BJ57" s="31">
        <v>26746204.170000002</v>
      </c>
      <c r="BK57" s="5">
        <v>93.107299999999995</v>
      </c>
      <c r="BL57" s="31">
        <v>122642325.14</v>
      </c>
      <c r="BM57" s="5">
        <v>14.207599999999999</v>
      </c>
      <c r="BN57" s="31">
        <v>16557867.91</v>
      </c>
      <c r="BO57" s="5">
        <v>18.860299999999999</v>
      </c>
      <c r="BP57" s="31">
        <v>152957079.22999999</v>
      </c>
      <c r="BQ57" s="5">
        <v>11.228199999999999</v>
      </c>
      <c r="BR57" s="31">
        <v>304344235.63</v>
      </c>
      <c r="BS57" s="5">
        <v>8.6851000000000003</v>
      </c>
      <c r="BT57" s="31">
        <v>2253619.98</v>
      </c>
      <c r="BU57" s="5">
        <v>0.41160000000000002</v>
      </c>
      <c r="BV57" s="31">
        <v>11876493.99</v>
      </c>
      <c r="BW57" s="5">
        <v>0.44979999999999998</v>
      </c>
      <c r="BX57" s="31">
        <v>2728525.86</v>
      </c>
      <c r="BY57" s="5">
        <v>0.36030000000000001</v>
      </c>
      <c r="BZ57" s="31">
        <v>2216496.61</v>
      </c>
      <c r="CA57" s="5">
        <v>0.3377</v>
      </c>
      <c r="CB57" s="31">
        <v>3039262.54</v>
      </c>
      <c r="CC57" s="5">
        <v>0.38190000000000002</v>
      </c>
      <c r="CD57" s="31">
        <v>72727.31</v>
      </c>
      <c r="CE57" s="5">
        <v>0.27560000000000001</v>
      </c>
      <c r="CF57" s="31">
        <v>620364.31999999995</v>
      </c>
      <c r="CG57" s="5">
        <v>0.35299999999999998</v>
      </c>
      <c r="CH57" s="31">
        <v>366360.64</v>
      </c>
      <c r="CI57" s="5">
        <v>0.34210000000000002</v>
      </c>
      <c r="CJ57" s="31">
        <v>423233.52</v>
      </c>
      <c r="CK57" s="5">
        <v>0.45140000000000002</v>
      </c>
      <c r="CL57" s="31">
        <v>766127.01</v>
      </c>
      <c r="CM57" s="5">
        <v>2.7058</v>
      </c>
      <c r="CN57" s="31">
        <v>40707240</v>
      </c>
      <c r="CO57" s="5">
        <v>42.3035</v>
      </c>
      <c r="CP57" s="31">
        <v>702237476.67999995</v>
      </c>
      <c r="CQ57" s="5">
        <v>37.051499999999997</v>
      </c>
      <c r="CR57" s="31">
        <v>1055.33</v>
      </c>
      <c r="CS57" s="5">
        <v>100</v>
      </c>
      <c r="CT57" s="31">
        <v>37103679</v>
      </c>
      <c r="CU57" s="5">
        <v>21.289100000000001</v>
      </c>
      <c r="CV57" s="31">
        <v>-325168857.42000002</v>
      </c>
      <c r="CW57" s="5">
        <v>-3.6048</v>
      </c>
      <c r="CX57" s="31">
        <v>10401987.539999999</v>
      </c>
      <c r="CY57" s="5">
        <v>0.33019999999999999</v>
      </c>
      <c r="CZ57" s="31">
        <v>6961368.1699999999</v>
      </c>
      <c r="DA57" s="5">
        <v>1.0874999999999999</v>
      </c>
      <c r="DB57" s="31">
        <v>20183880.699999999</v>
      </c>
      <c r="DC57" s="5">
        <v>60.045900000000003</v>
      </c>
      <c r="DD57" s="31">
        <v>307060436.13999999</v>
      </c>
      <c r="DE57" s="5">
        <v>31.851199999999999</v>
      </c>
      <c r="DF57" s="31">
        <v>935397.33</v>
      </c>
      <c r="DG57" s="5">
        <v>97.998599999999996</v>
      </c>
      <c r="DH57" s="31">
        <v>130269415.27</v>
      </c>
      <c r="DI57" s="5">
        <v>8.7088000000000001</v>
      </c>
      <c r="DJ57" s="31">
        <v>698986219.02999997</v>
      </c>
      <c r="DK57" s="5">
        <v>76.091800000000006</v>
      </c>
      <c r="DL57" s="31">
        <v>13114187.99</v>
      </c>
      <c r="DM57" s="5">
        <v>19.003599999999999</v>
      </c>
      <c r="DN57" s="31">
        <v>1027273947.11</v>
      </c>
      <c r="DO57" s="5">
        <v>41.620600000000003</v>
      </c>
      <c r="DP57" s="31">
        <v>17921347.32</v>
      </c>
      <c r="DQ57" s="5">
        <v>5.2062999999999997</v>
      </c>
      <c r="DR57" s="31">
        <v>12636855.859999999</v>
      </c>
      <c r="DS57" s="5">
        <v>6.0598000000000001</v>
      </c>
      <c r="DT57" s="31">
        <v>7023774.54</v>
      </c>
      <c r="DU57" s="5">
        <v>5.9227999999999996</v>
      </c>
      <c r="DV57" s="31">
        <v>7072570.1299999999</v>
      </c>
      <c r="DW57" s="5">
        <v>9.6060999999999996</v>
      </c>
      <c r="DX57" s="31">
        <v>24275112.75</v>
      </c>
      <c r="DY57" s="5">
        <v>12.9366</v>
      </c>
      <c r="DZ57" s="31">
        <v>742684.28</v>
      </c>
      <c r="EA57" s="5">
        <v>8.9704999999999995</v>
      </c>
      <c r="EB57" s="31">
        <v>1316632.08</v>
      </c>
      <c r="EC57" s="5">
        <v>7.7046000000000001</v>
      </c>
      <c r="ED57" s="31">
        <v>354614.84</v>
      </c>
      <c r="EE57" s="5">
        <v>1.4762999999999999</v>
      </c>
      <c r="EF57" s="31">
        <v>93862229.109999999</v>
      </c>
      <c r="EG57" s="5">
        <v>7.8334000000000001</v>
      </c>
      <c r="EH57" s="31">
        <v>948057.1</v>
      </c>
      <c r="EI57" s="5">
        <v>1.4035</v>
      </c>
      <c r="EJ57" s="31">
        <v>13906624.859999999</v>
      </c>
      <c r="EK57" s="5">
        <v>16.6312</v>
      </c>
      <c r="EL57" s="31">
        <v>35641354.049999997</v>
      </c>
      <c r="EM57" s="5">
        <v>3.1936</v>
      </c>
    </row>
    <row r="58" spans="1:143" x14ac:dyDescent="0.2">
      <c r="A58" t="s">
        <v>578</v>
      </c>
      <c r="B58" s="31">
        <v>812687235.39999998</v>
      </c>
      <c r="C58" s="5">
        <v>1.3429</v>
      </c>
      <c r="D58" s="31">
        <v>0</v>
      </c>
      <c r="E58">
        <v>0</v>
      </c>
      <c r="F58" s="31">
        <v>30324383</v>
      </c>
      <c r="G58" s="5">
        <v>5.2003000000000004</v>
      </c>
      <c r="H58" s="31">
        <v>26271033.379999999</v>
      </c>
      <c r="I58" s="5">
        <v>1.8729</v>
      </c>
      <c r="J58" s="31">
        <v>0</v>
      </c>
      <c r="K58" s="5">
        <v>0</v>
      </c>
      <c r="L58" s="31">
        <v>3749079.21</v>
      </c>
      <c r="M58" s="5">
        <v>6.4236000000000004</v>
      </c>
      <c r="N58" s="31">
        <v>0</v>
      </c>
      <c r="O58">
        <v>0</v>
      </c>
      <c r="P58" s="31">
        <v>0</v>
      </c>
      <c r="Q58" s="5">
        <v>0</v>
      </c>
      <c r="R58" s="31">
        <v>0</v>
      </c>
      <c r="S58" s="5">
        <v>0</v>
      </c>
      <c r="T58" s="31">
        <v>0</v>
      </c>
      <c r="U58">
        <v>0</v>
      </c>
      <c r="V58" s="31">
        <v>128536702.87</v>
      </c>
      <c r="W58" s="5">
        <v>0.98780000000000001</v>
      </c>
      <c r="X58" s="31">
        <v>0</v>
      </c>
      <c r="Y58" s="5">
        <v>0</v>
      </c>
      <c r="Z58" s="31">
        <v>3317661.18</v>
      </c>
      <c r="AA58" s="5">
        <v>0.65839999999999999</v>
      </c>
      <c r="AB58" s="31">
        <v>0</v>
      </c>
      <c r="AC58">
        <v>0</v>
      </c>
      <c r="AD58" s="31">
        <v>41826846.579999998</v>
      </c>
      <c r="AE58" s="5">
        <v>38.088000000000001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24121193.170000002</v>
      </c>
      <c r="AO58" s="5">
        <v>7.1510999999999996</v>
      </c>
      <c r="AP58" s="31">
        <v>13784832.33</v>
      </c>
      <c r="AQ58" s="5">
        <v>3.9024000000000001</v>
      </c>
      <c r="AR58" s="31">
        <v>573469332.33000004</v>
      </c>
      <c r="AS58" s="5">
        <v>21.142499999999998</v>
      </c>
      <c r="AT58" s="31">
        <v>303599.83</v>
      </c>
      <c r="AU58" s="5">
        <v>8.6800000000000002E-2</v>
      </c>
      <c r="AV58" s="31">
        <v>1820744.22</v>
      </c>
      <c r="AW58" s="5">
        <v>3.6747999999999998</v>
      </c>
      <c r="AX58" s="31">
        <v>0</v>
      </c>
      <c r="AY58">
        <v>0</v>
      </c>
      <c r="AZ58" s="31">
        <v>6094239.4500000002</v>
      </c>
      <c r="BA58" s="5">
        <v>7.3724999999999996</v>
      </c>
      <c r="BB58" s="31">
        <v>8577065.9199999999</v>
      </c>
      <c r="BC58" s="5">
        <v>6.9893999999999998</v>
      </c>
      <c r="BD58" s="31">
        <v>668966.51</v>
      </c>
      <c r="BE58" s="5">
        <v>0.81840000000000002</v>
      </c>
      <c r="BF58" s="31">
        <v>1048989.74</v>
      </c>
      <c r="BG58" s="5">
        <v>0.81920000000000004</v>
      </c>
      <c r="BH58" s="31">
        <v>732827.17</v>
      </c>
      <c r="BI58" s="5">
        <v>0.52680000000000005</v>
      </c>
      <c r="BJ58" s="31">
        <v>0</v>
      </c>
      <c r="BK58">
        <v>0</v>
      </c>
      <c r="BL58" s="31">
        <v>0</v>
      </c>
      <c r="BM58">
        <v>0</v>
      </c>
      <c r="BN58" s="31">
        <v>15881093.6</v>
      </c>
      <c r="BO58" s="5">
        <v>18.089500000000001</v>
      </c>
      <c r="BP58" s="31">
        <v>0</v>
      </c>
      <c r="BQ58">
        <v>0</v>
      </c>
      <c r="BR58" s="31">
        <v>209086687.31</v>
      </c>
      <c r="BS58" s="5">
        <v>5.9667000000000003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8541231</v>
      </c>
      <c r="CM58" s="5">
        <v>30.1663</v>
      </c>
      <c r="CN58" s="31">
        <v>-40707240</v>
      </c>
      <c r="CO58" s="5">
        <v>-42.3035</v>
      </c>
      <c r="CP58" s="31">
        <v>-594384700</v>
      </c>
      <c r="CQ58" s="5">
        <v>-31.360900000000001</v>
      </c>
      <c r="CR58" s="31">
        <v>0</v>
      </c>
      <c r="CS58">
        <v>0</v>
      </c>
      <c r="CT58" s="31">
        <v>0</v>
      </c>
      <c r="CU58">
        <v>0</v>
      </c>
      <c r="CV58" s="31">
        <v>306562301.99000001</v>
      </c>
      <c r="CW58" s="5">
        <v>3.3984999999999999</v>
      </c>
      <c r="CX58" s="31">
        <v>0</v>
      </c>
      <c r="CY58">
        <v>0</v>
      </c>
      <c r="CZ58" s="31">
        <v>0</v>
      </c>
      <c r="DA58">
        <v>0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2512550.2799999998</v>
      </c>
      <c r="DI58" s="5">
        <v>0.16800000000000001</v>
      </c>
      <c r="DJ58" s="31">
        <v>0</v>
      </c>
      <c r="DK58">
        <v>0</v>
      </c>
      <c r="DL58" s="31">
        <v>0</v>
      </c>
      <c r="DM58">
        <v>0</v>
      </c>
      <c r="DN58" s="31">
        <v>0</v>
      </c>
      <c r="DO58">
        <v>0</v>
      </c>
      <c r="DP58" s="31">
        <v>0</v>
      </c>
      <c r="DQ58">
        <v>0</v>
      </c>
      <c r="DR58" s="31">
        <v>0</v>
      </c>
      <c r="DS58">
        <v>0</v>
      </c>
      <c r="DT58" s="31">
        <v>0</v>
      </c>
      <c r="DU58">
        <v>0</v>
      </c>
      <c r="DV58" s="31">
        <v>-33825</v>
      </c>
      <c r="DW58" s="5">
        <v>-4.5900000000000003E-2</v>
      </c>
      <c r="DX58" s="31">
        <v>-71787</v>
      </c>
      <c r="DY58" s="5">
        <v>-3.8300000000000001E-2</v>
      </c>
      <c r="DZ58" s="31">
        <v>0</v>
      </c>
      <c r="EA58">
        <v>0</v>
      </c>
      <c r="EB58" s="31">
        <v>0</v>
      </c>
      <c r="EC58">
        <v>0</v>
      </c>
      <c r="ED58" s="31">
        <v>0</v>
      </c>
      <c r="EE58">
        <v>0</v>
      </c>
      <c r="EF58" s="31">
        <v>40653426.329999998</v>
      </c>
      <c r="EG58" s="5">
        <v>3.3927999999999998</v>
      </c>
      <c r="EH58" s="31">
        <v>0</v>
      </c>
      <c r="EI58">
        <v>0</v>
      </c>
      <c r="EJ58" s="31">
        <v>0</v>
      </c>
      <c r="EK58">
        <v>0</v>
      </c>
      <c r="EL58" s="31">
        <v>0</v>
      </c>
      <c r="EM58">
        <v>0</v>
      </c>
    </row>
    <row r="59" spans="1:143" x14ac:dyDescent="0.2">
      <c r="A59" t="s">
        <v>579</v>
      </c>
      <c r="B59" s="31">
        <v>108663513.31999999</v>
      </c>
      <c r="C59" s="5">
        <v>0.17960000000000001</v>
      </c>
      <c r="D59" s="31">
        <v>0</v>
      </c>
      <c r="E59">
        <v>0</v>
      </c>
      <c r="F59" s="31">
        <v>0</v>
      </c>
      <c r="G59">
        <v>0</v>
      </c>
      <c r="H59" s="31">
        <v>36209014.350000001</v>
      </c>
      <c r="I59" s="5">
        <v>2.5813999999999999</v>
      </c>
      <c r="J59" s="31">
        <v>0</v>
      </c>
      <c r="K59">
        <v>0</v>
      </c>
      <c r="L59" s="31">
        <v>1345780.96</v>
      </c>
      <c r="M59" s="5">
        <v>2.3058000000000001</v>
      </c>
      <c r="N59" s="31">
        <v>0</v>
      </c>
      <c r="O59">
        <v>0</v>
      </c>
      <c r="P59" s="31">
        <v>0</v>
      </c>
      <c r="Q59" s="5">
        <v>0</v>
      </c>
      <c r="R59" s="31">
        <v>0</v>
      </c>
      <c r="S59" s="5">
        <v>0</v>
      </c>
      <c r="T59" s="31">
        <v>0</v>
      </c>
      <c r="U59">
        <v>0</v>
      </c>
      <c r="V59" s="31">
        <v>16041812.550000001</v>
      </c>
      <c r="W59" s="5">
        <v>0.12330000000000001</v>
      </c>
      <c r="X59" s="31">
        <v>0</v>
      </c>
      <c r="Y59">
        <v>0</v>
      </c>
      <c r="Z59" s="31">
        <v>913774.13</v>
      </c>
      <c r="AA59" s="5">
        <v>0.18129999999999999</v>
      </c>
      <c r="AB59" s="31">
        <v>4468009.87</v>
      </c>
      <c r="AC59" s="5">
        <v>7.5458999999999996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2873047.02</v>
      </c>
      <c r="AO59" s="5">
        <v>0.8518</v>
      </c>
      <c r="AP59" s="31">
        <v>0</v>
      </c>
      <c r="AQ59">
        <v>0</v>
      </c>
      <c r="AR59" s="31">
        <v>0</v>
      </c>
      <c r="AS59">
        <v>0</v>
      </c>
      <c r="AT59" s="31">
        <v>23515815.949999999</v>
      </c>
      <c r="AU59" s="5">
        <v>6.7257999999999996</v>
      </c>
      <c r="AV59" s="31">
        <v>0</v>
      </c>
      <c r="AW59">
        <v>0</v>
      </c>
      <c r="AX59" s="31">
        <v>0</v>
      </c>
      <c r="AY59">
        <v>0</v>
      </c>
      <c r="AZ59" s="31">
        <v>7986298.1200000001</v>
      </c>
      <c r="BA59" s="5">
        <v>9.6614000000000004</v>
      </c>
      <c r="BB59" s="31">
        <v>6163798.5199999996</v>
      </c>
      <c r="BC59" s="5">
        <v>5.0228000000000002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5601813.29</v>
      </c>
      <c r="BO59" s="5">
        <v>6.3807999999999998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3033633</v>
      </c>
      <c r="CM59" s="5">
        <v>10.7143</v>
      </c>
      <c r="CN59" s="31">
        <v>0</v>
      </c>
      <c r="CO59">
        <v>0</v>
      </c>
      <c r="CP59" s="31">
        <v>-37480821.530000001</v>
      </c>
      <c r="CQ59" s="5">
        <v>-1.9776</v>
      </c>
      <c r="CR59" s="31">
        <v>0</v>
      </c>
      <c r="CS59">
        <v>0</v>
      </c>
      <c r="CT59" s="31">
        <v>0</v>
      </c>
      <c r="CU59">
        <v>0</v>
      </c>
      <c r="CV59" s="31">
        <v>31769083.25</v>
      </c>
      <c r="CW59" s="5">
        <v>0.35220000000000001</v>
      </c>
      <c r="CX59" s="31">
        <v>0</v>
      </c>
      <c r="CY59">
        <v>0</v>
      </c>
      <c r="CZ59" s="31">
        <v>0</v>
      </c>
      <c r="DA59">
        <v>0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2436731.02</v>
      </c>
      <c r="DI59" s="5">
        <v>0.16289999999999999</v>
      </c>
      <c r="DJ59" s="31">
        <v>3102642.53</v>
      </c>
      <c r="DK59" s="5">
        <v>0.33779999999999999</v>
      </c>
      <c r="DL59" s="31">
        <v>0</v>
      </c>
      <c r="DM59">
        <v>0</v>
      </c>
      <c r="DN59" s="31">
        <v>0</v>
      </c>
      <c r="DO59">
        <v>0</v>
      </c>
      <c r="DP59" s="31">
        <v>0</v>
      </c>
      <c r="DQ59">
        <v>0</v>
      </c>
      <c r="DR59" s="31">
        <v>0</v>
      </c>
      <c r="DS59">
        <v>0</v>
      </c>
      <c r="DT59" s="31">
        <v>0</v>
      </c>
      <c r="DU59">
        <v>0</v>
      </c>
      <c r="DV59" s="31">
        <v>-10405</v>
      </c>
      <c r="DW59" s="5">
        <v>-1.41E-2</v>
      </c>
      <c r="DX59" s="31">
        <v>-24396</v>
      </c>
      <c r="DY59" s="5">
        <v>-1.2999999999999999E-2</v>
      </c>
      <c r="DZ59" s="31">
        <v>0</v>
      </c>
      <c r="EA59">
        <v>0</v>
      </c>
      <c r="EB59" s="31">
        <v>0</v>
      </c>
      <c r="EC59">
        <v>0</v>
      </c>
      <c r="ED59" s="31">
        <v>0</v>
      </c>
      <c r="EE59">
        <v>0</v>
      </c>
      <c r="EF59" s="31">
        <v>717881.29</v>
      </c>
      <c r="EG59" s="5">
        <v>5.9900000000000002E-2</v>
      </c>
      <c r="EH59" s="31">
        <v>0</v>
      </c>
      <c r="EI59">
        <v>0</v>
      </c>
      <c r="EJ59" s="31">
        <v>0</v>
      </c>
      <c r="EK59">
        <v>0</v>
      </c>
      <c r="EL59" s="31">
        <v>0</v>
      </c>
      <c r="EM59">
        <v>0</v>
      </c>
    </row>
    <row r="60" spans="1:143" x14ac:dyDescent="0.2">
      <c r="A60" t="s">
        <v>580</v>
      </c>
      <c r="B60" s="31">
        <v>612103330.09000003</v>
      </c>
      <c r="C60" s="5">
        <v>1.0114000000000001</v>
      </c>
      <c r="D60" s="31">
        <v>0</v>
      </c>
      <c r="E60">
        <v>0</v>
      </c>
      <c r="F60" s="31">
        <v>73111590.959999993</v>
      </c>
      <c r="G60" s="5">
        <v>12.5379</v>
      </c>
      <c r="H60" s="31">
        <v>0</v>
      </c>
      <c r="I60">
        <v>0</v>
      </c>
      <c r="J60" s="31">
        <v>0</v>
      </c>
      <c r="K60">
        <v>0</v>
      </c>
      <c r="L60" s="31">
        <v>3311968.87</v>
      </c>
      <c r="M60" s="5">
        <v>5.6746999999999996</v>
      </c>
      <c r="N60" s="31">
        <v>0</v>
      </c>
      <c r="O60">
        <v>0</v>
      </c>
      <c r="P60" s="31">
        <v>0</v>
      </c>
      <c r="Q60" s="5">
        <v>0</v>
      </c>
      <c r="R60" s="31">
        <v>0</v>
      </c>
      <c r="S60">
        <v>0</v>
      </c>
      <c r="T60" s="31">
        <v>0</v>
      </c>
      <c r="U60">
        <v>0</v>
      </c>
      <c r="V60" s="31">
        <v>288081514.69</v>
      </c>
      <c r="W60" s="5">
        <v>2.2139000000000002</v>
      </c>
      <c r="X60" s="31">
        <v>0</v>
      </c>
      <c r="Y60">
        <v>0</v>
      </c>
      <c r="Z60" s="31">
        <v>16278848.59</v>
      </c>
      <c r="AA60" s="5">
        <v>3.2307000000000001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4271859.58</v>
      </c>
      <c r="AO60" s="5">
        <v>1.2665</v>
      </c>
      <c r="AP60" s="31">
        <v>40268460.75</v>
      </c>
      <c r="AQ60" s="5">
        <v>11.3996</v>
      </c>
      <c r="AR60" s="31">
        <v>0</v>
      </c>
      <c r="AS60">
        <v>0</v>
      </c>
      <c r="AT60" s="31">
        <v>10769599.470000001</v>
      </c>
      <c r="AU60" s="5">
        <v>3.0802</v>
      </c>
      <c r="AV60" s="31">
        <v>5103438.71</v>
      </c>
      <c r="AW60" s="5">
        <v>10.3004</v>
      </c>
      <c r="AX60" s="31">
        <v>0</v>
      </c>
      <c r="AY60">
        <v>0</v>
      </c>
      <c r="AZ60" s="31">
        <v>10865116.720000001</v>
      </c>
      <c r="BA60" s="5">
        <v>13.144</v>
      </c>
      <c r="BB60" s="31">
        <v>15213059.550000001</v>
      </c>
      <c r="BC60" s="5">
        <v>12.397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31674699.210000001</v>
      </c>
      <c r="BO60" s="5">
        <v>36.079300000000003</v>
      </c>
      <c r="BP60" s="31">
        <v>0</v>
      </c>
      <c r="BQ60">
        <v>0</v>
      </c>
      <c r="BR60" s="31">
        <v>14134158.289999999</v>
      </c>
      <c r="BS60" s="5">
        <v>0.40329999999999999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  <c r="CL60" s="31">
        <v>0</v>
      </c>
      <c r="CM60">
        <v>0</v>
      </c>
      <c r="CN60" s="31">
        <v>0</v>
      </c>
      <c r="CO60">
        <v>0</v>
      </c>
      <c r="CP60" s="31">
        <v>-67347394.480000004</v>
      </c>
      <c r="CQ60" s="5">
        <v>-3.5533999999999999</v>
      </c>
      <c r="CR60" s="31">
        <v>0</v>
      </c>
      <c r="CS60">
        <v>0</v>
      </c>
      <c r="CT60" s="31">
        <v>0</v>
      </c>
      <c r="CU60">
        <v>0</v>
      </c>
      <c r="CV60" s="31">
        <v>25427333.079999998</v>
      </c>
      <c r="CW60" s="5">
        <v>0.28189999999999998</v>
      </c>
      <c r="CX60" s="31">
        <v>0</v>
      </c>
      <c r="CY60">
        <v>0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7654517.1900000004</v>
      </c>
      <c r="DI60" s="5">
        <v>0.51170000000000004</v>
      </c>
      <c r="DJ60" s="31">
        <v>39775453.75</v>
      </c>
      <c r="DK60" s="5">
        <v>4.33</v>
      </c>
      <c r="DL60" s="31">
        <v>0</v>
      </c>
      <c r="DM60">
        <v>0</v>
      </c>
      <c r="DN60" s="31">
        <v>62995053.549999997</v>
      </c>
      <c r="DO60" s="5">
        <v>2.5522999999999998</v>
      </c>
      <c r="DP60" s="31">
        <v>0</v>
      </c>
      <c r="DQ60">
        <v>0</v>
      </c>
      <c r="DR60" s="31">
        <v>0</v>
      </c>
      <c r="DS60">
        <v>0</v>
      </c>
      <c r="DT60" s="31">
        <v>0</v>
      </c>
      <c r="DU60">
        <v>0</v>
      </c>
      <c r="DV60" s="31">
        <v>-2827</v>
      </c>
      <c r="DW60" s="5">
        <v>-3.8E-3</v>
      </c>
      <c r="DX60" s="31">
        <v>-7872</v>
      </c>
      <c r="DY60" s="5">
        <v>-4.1999999999999997E-3</v>
      </c>
      <c r="DZ60" s="31">
        <v>0</v>
      </c>
      <c r="EA60">
        <v>0</v>
      </c>
      <c r="EB60" s="31">
        <v>0</v>
      </c>
      <c r="EC60">
        <v>0</v>
      </c>
      <c r="ED60" s="31">
        <v>0</v>
      </c>
      <c r="EE60">
        <v>0</v>
      </c>
      <c r="EF60" s="31">
        <v>30524750.609999999</v>
      </c>
      <c r="EG60" s="5">
        <v>2.5474999999999999</v>
      </c>
      <c r="EH60" s="31">
        <v>0</v>
      </c>
      <c r="EI60">
        <v>0</v>
      </c>
      <c r="EJ60" s="31">
        <v>0</v>
      </c>
      <c r="EK60">
        <v>0</v>
      </c>
      <c r="EL60" s="31">
        <v>0</v>
      </c>
      <c r="EM60">
        <v>0</v>
      </c>
    </row>
    <row r="61" spans="1:143" x14ac:dyDescent="0.2">
      <c r="A61" t="s">
        <v>581</v>
      </c>
      <c r="B61" s="31">
        <v>3021043766.9499998</v>
      </c>
      <c r="C61" s="5">
        <v>4.9919000000000002</v>
      </c>
      <c r="D61" s="31">
        <v>1671215.45</v>
      </c>
      <c r="E61" s="5">
        <v>2.1547000000000001</v>
      </c>
      <c r="F61" s="31">
        <v>121333297.70999999</v>
      </c>
      <c r="G61" s="5">
        <v>20.807500000000001</v>
      </c>
      <c r="H61" s="31">
        <v>255018654.25</v>
      </c>
      <c r="I61" s="5">
        <v>18.180599999999998</v>
      </c>
      <c r="J61" s="31">
        <v>0</v>
      </c>
      <c r="K61">
        <v>0</v>
      </c>
      <c r="L61" s="31">
        <v>8216968.9400000004</v>
      </c>
      <c r="M61" s="5">
        <v>14.078799999999999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856898010.60000002</v>
      </c>
      <c r="W61" s="5">
        <v>6.5852000000000004</v>
      </c>
      <c r="X61" s="31">
        <v>447771.46</v>
      </c>
      <c r="Y61" s="5">
        <v>0.1386</v>
      </c>
      <c r="Z61" s="31">
        <v>30439912.18</v>
      </c>
      <c r="AA61" s="5">
        <v>6.0411000000000001</v>
      </c>
      <c r="AB61" s="31">
        <v>0</v>
      </c>
      <c r="AC61">
        <v>0</v>
      </c>
      <c r="AD61" s="31">
        <v>4984153.2300000004</v>
      </c>
      <c r="AE61" s="5">
        <v>4.5385999999999997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23460846.23</v>
      </c>
      <c r="AO61" s="5">
        <v>6.9554</v>
      </c>
      <c r="AP61" s="31">
        <v>68536676.709999993</v>
      </c>
      <c r="AQ61" s="5">
        <v>19.402100000000001</v>
      </c>
      <c r="AR61" s="31">
        <v>35272340.649999999</v>
      </c>
      <c r="AS61" s="5">
        <v>1.3004</v>
      </c>
      <c r="AT61" s="31">
        <v>45245312.770000003</v>
      </c>
      <c r="AU61" s="5">
        <v>12.9406</v>
      </c>
      <c r="AV61" s="31">
        <v>2085326.4</v>
      </c>
      <c r="AW61" s="5">
        <v>4.2088999999999999</v>
      </c>
      <c r="AX61" s="31">
        <v>0</v>
      </c>
      <c r="AY61">
        <v>0</v>
      </c>
      <c r="AZ61" s="31">
        <v>1000982.88</v>
      </c>
      <c r="BA61" s="5">
        <v>1.2109000000000001</v>
      </c>
      <c r="BB61" s="31">
        <v>30509893.989999998</v>
      </c>
      <c r="BC61" s="5">
        <v>24.862200000000001</v>
      </c>
      <c r="BD61" s="31">
        <v>427365.3</v>
      </c>
      <c r="BE61" s="5">
        <v>0.52290000000000003</v>
      </c>
      <c r="BF61" s="31">
        <v>576943.16</v>
      </c>
      <c r="BG61" s="5">
        <v>0.4506</v>
      </c>
      <c r="BH61" s="31">
        <v>427365.3</v>
      </c>
      <c r="BI61" s="5">
        <v>0.30719999999999997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462587547.07999998</v>
      </c>
      <c r="BS61" s="5">
        <v>13.200799999999999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  <c r="CF61" s="31">
        <v>0</v>
      </c>
      <c r="CG61">
        <v>0</v>
      </c>
      <c r="CH61" s="31">
        <v>0</v>
      </c>
      <c r="CI61">
        <v>0</v>
      </c>
      <c r="CJ61" s="31">
        <v>0</v>
      </c>
      <c r="CK61">
        <v>0</v>
      </c>
      <c r="CL61" s="31">
        <v>0</v>
      </c>
      <c r="CM61">
        <v>0</v>
      </c>
      <c r="CN61" s="31">
        <v>646.28</v>
      </c>
      <c r="CO61" s="5">
        <v>6.9999999999999999E-4</v>
      </c>
      <c r="CP61" s="31">
        <v>329200069.42000002</v>
      </c>
      <c r="CQ61" s="5">
        <v>17.369299999999999</v>
      </c>
      <c r="CR61" s="31">
        <v>0</v>
      </c>
      <c r="CS61">
        <v>0</v>
      </c>
      <c r="CT61" s="31">
        <v>0</v>
      </c>
      <c r="CU61">
        <v>0</v>
      </c>
      <c r="CV61" s="31">
        <v>174386072.91</v>
      </c>
      <c r="CW61" s="5">
        <v>1.9332</v>
      </c>
      <c r="CX61" s="31">
        <v>0</v>
      </c>
      <c r="CY61">
        <v>0</v>
      </c>
      <c r="CZ61" s="31">
        <v>0</v>
      </c>
      <c r="DA61">
        <v>0</v>
      </c>
      <c r="DB61" s="31">
        <v>0</v>
      </c>
      <c r="DC61">
        <v>0</v>
      </c>
      <c r="DD61" s="31">
        <v>73247270.209999993</v>
      </c>
      <c r="DE61" s="5">
        <v>7.5979000000000001</v>
      </c>
      <c r="DF61" s="31">
        <v>0</v>
      </c>
      <c r="DG61">
        <v>0</v>
      </c>
      <c r="DH61" s="31">
        <v>46611813.140000001</v>
      </c>
      <c r="DI61" s="5">
        <v>3.1160999999999999</v>
      </c>
      <c r="DJ61" s="31">
        <v>75720698.980000004</v>
      </c>
      <c r="DK61" s="5">
        <v>8.2430000000000003</v>
      </c>
      <c r="DL61" s="31">
        <v>15101421.93</v>
      </c>
      <c r="DM61" s="5">
        <v>21.883299999999998</v>
      </c>
      <c r="DN61" s="31">
        <v>159210832.72</v>
      </c>
      <c r="DO61" s="5">
        <v>6.4504999999999999</v>
      </c>
      <c r="DP61" s="31">
        <v>0</v>
      </c>
      <c r="DQ61">
        <v>0</v>
      </c>
      <c r="DR61" s="31">
        <v>0</v>
      </c>
      <c r="DS61">
        <v>0</v>
      </c>
      <c r="DT61" s="31">
        <v>0</v>
      </c>
      <c r="DU61">
        <v>0</v>
      </c>
      <c r="DV61" s="31">
        <v>5271230.26</v>
      </c>
      <c r="DW61" s="5">
        <v>7.1595000000000004</v>
      </c>
      <c r="DX61" s="31">
        <v>32957889.199999999</v>
      </c>
      <c r="DY61" s="5">
        <v>17.5639</v>
      </c>
      <c r="DZ61" s="31">
        <v>0</v>
      </c>
      <c r="EA61">
        <v>0</v>
      </c>
      <c r="EB61" s="31">
        <v>0</v>
      </c>
      <c r="EC61">
        <v>0</v>
      </c>
      <c r="ED61" s="31">
        <v>0</v>
      </c>
      <c r="EE61">
        <v>0</v>
      </c>
      <c r="EF61" s="31">
        <v>160195237.61000001</v>
      </c>
      <c r="EG61" s="5">
        <v>13.369300000000001</v>
      </c>
      <c r="EH61" s="31">
        <v>0</v>
      </c>
      <c r="EI61">
        <v>0</v>
      </c>
      <c r="EJ61" s="31">
        <v>0</v>
      </c>
      <c r="EK61">
        <v>0</v>
      </c>
      <c r="EL61" s="31">
        <v>0</v>
      </c>
      <c r="EM61">
        <v>0</v>
      </c>
    </row>
    <row r="62" spans="1:143" x14ac:dyDescent="0.2">
      <c r="A62" t="s">
        <v>582</v>
      </c>
      <c r="B62" s="31">
        <v>3476001515.5799999</v>
      </c>
      <c r="C62" s="5">
        <v>5.7435999999999998</v>
      </c>
      <c r="D62" s="31">
        <v>2235326.7200000002</v>
      </c>
      <c r="E62" s="5">
        <v>2.8820000000000001</v>
      </c>
      <c r="F62" s="31">
        <v>43718981.43</v>
      </c>
      <c r="G62" s="5">
        <v>7.4973999999999998</v>
      </c>
      <c r="H62" s="31">
        <v>145311673.81999999</v>
      </c>
      <c r="I62" s="5">
        <v>10.359500000000001</v>
      </c>
      <c r="J62" s="31">
        <v>0</v>
      </c>
      <c r="K62">
        <v>0</v>
      </c>
      <c r="L62" s="31">
        <v>6959817.7599999998</v>
      </c>
      <c r="M62" s="5">
        <v>11.924799999999999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1166957773.77</v>
      </c>
      <c r="W62" s="5">
        <v>8.968</v>
      </c>
      <c r="X62" s="31">
        <v>3802736.98</v>
      </c>
      <c r="Y62" s="5">
        <v>1.1767000000000001</v>
      </c>
      <c r="Z62" s="31">
        <v>41550999.259999998</v>
      </c>
      <c r="AA62" s="5">
        <v>8.2462</v>
      </c>
      <c r="AB62" s="31">
        <v>0</v>
      </c>
      <c r="AC62">
        <v>0</v>
      </c>
      <c r="AD62" s="31">
        <v>1700835.87</v>
      </c>
      <c r="AE62" s="5">
        <v>1.5488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79210067.670000002</v>
      </c>
      <c r="AO62" s="5">
        <v>23.4832</v>
      </c>
      <c r="AP62" s="31">
        <v>22040163.079999998</v>
      </c>
      <c r="AQ62" s="5">
        <v>6.2393999999999998</v>
      </c>
      <c r="AR62" s="31">
        <v>7203540.1699999999</v>
      </c>
      <c r="AS62" s="5">
        <v>0.2656</v>
      </c>
      <c r="AT62" s="31">
        <v>38216463.520000003</v>
      </c>
      <c r="AU62" s="5">
        <v>10.930300000000001</v>
      </c>
      <c r="AV62" s="31">
        <v>2564955.69</v>
      </c>
      <c r="AW62" s="5">
        <v>5.1768999999999998</v>
      </c>
      <c r="AX62" s="31">
        <v>0</v>
      </c>
      <c r="AY62">
        <v>0</v>
      </c>
      <c r="AZ62" s="31">
        <v>4669440.4000000004</v>
      </c>
      <c r="BA62" s="5">
        <v>5.6487999999999996</v>
      </c>
      <c r="BB62" s="31">
        <v>16848534.670000002</v>
      </c>
      <c r="BC62" s="5">
        <v>13.729699999999999</v>
      </c>
      <c r="BD62" s="31">
        <v>5901346.46</v>
      </c>
      <c r="BE62" s="5">
        <v>7.2199</v>
      </c>
      <c r="BF62" s="31">
        <v>5352960.3899999997</v>
      </c>
      <c r="BG62" s="5">
        <v>4.1802999999999999</v>
      </c>
      <c r="BH62" s="31">
        <v>4301147.05</v>
      </c>
      <c r="BI62" s="5">
        <v>3.0920000000000001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182469147.15000001</v>
      </c>
      <c r="BQ62" s="5">
        <v>13.3947</v>
      </c>
      <c r="BR62" s="31">
        <v>243609121.93000001</v>
      </c>
      <c r="BS62" s="5">
        <v>6.9519000000000002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  <c r="CF62" s="31">
        <v>0</v>
      </c>
      <c r="CG62">
        <v>0</v>
      </c>
      <c r="CH62" s="31">
        <v>0</v>
      </c>
      <c r="CI62">
        <v>0</v>
      </c>
      <c r="CJ62" s="31">
        <v>0</v>
      </c>
      <c r="CK62">
        <v>0</v>
      </c>
      <c r="CL62" s="31">
        <v>0</v>
      </c>
      <c r="CM62">
        <v>0</v>
      </c>
      <c r="CN62" s="31">
        <v>31748412.219999999</v>
      </c>
      <c r="CO62" s="5">
        <v>32.993299999999998</v>
      </c>
      <c r="CP62" s="31">
        <v>252364786.24000001</v>
      </c>
      <c r="CQ62" s="5">
        <v>13.315300000000001</v>
      </c>
      <c r="CR62" s="31">
        <v>0</v>
      </c>
      <c r="CS62">
        <v>0</v>
      </c>
      <c r="CT62" s="31">
        <v>0</v>
      </c>
      <c r="CU62">
        <v>0</v>
      </c>
      <c r="CV62" s="31">
        <v>676700794.09000003</v>
      </c>
      <c r="CW62" s="5">
        <v>7.5019</v>
      </c>
      <c r="CX62" s="31">
        <v>0</v>
      </c>
      <c r="CY62">
        <v>0</v>
      </c>
      <c r="CZ62" s="31">
        <v>0</v>
      </c>
      <c r="DA62">
        <v>0</v>
      </c>
      <c r="DB62" s="31">
        <v>497306</v>
      </c>
      <c r="DC62" s="5">
        <v>1.4795</v>
      </c>
      <c r="DD62" s="31">
        <v>0</v>
      </c>
      <c r="DE62">
        <v>0</v>
      </c>
      <c r="DF62" s="31">
        <v>0</v>
      </c>
      <c r="DG62">
        <v>0</v>
      </c>
      <c r="DH62" s="31">
        <v>86161136.079999998</v>
      </c>
      <c r="DI62" s="5">
        <v>5.7601000000000004</v>
      </c>
      <c r="DJ62" s="31">
        <v>80404547.109999999</v>
      </c>
      <c r="DK62" s="5">
        <v>8.7529000000000003</v>
      </c>
      <c r="DL62" s="31">
        <v>2094102.89</v>
      </c>
      <c r="DM62" s="5">
        <v>3.0345</v>
      </c>
      <c r="DN62" s="31">
        <v>105595468.8</v>
      </c>
      <c r="DO62" s="5">
        <v>4.2782999999999998</v>
      </c>
      <c r="DP62" s="31">
        <v>0</v>
      </c>
      <c r="DQ62">
        <v>0</v>
      </c>
      <c r="DR62" s="31">
        <v>0</v>
      </c>
      <c r="DS62">
        <v>0</v>
      </c>
      <c r="DT62" s="31">
        <v>0</v>
      </c>
      <c r="DU62">
        <v>0</v>
      </c>
      <c r="DV62" s="31">
        <v>26603469.34</v>
      </c>
      <c r="DW62" s="5">
        <v>36.133400000000002</v>
      </c>
      <c r="DX62" s="31">
        <v>50464513.600000001</v>
      </c>
      <c r="DY62" s="5">
        <v>26.8935</v>
      </c>
      <c r="DZ62" s="31">
        <v>0</v>
      </c>
      <c r="EA62">
        <v>0</v>
      </c>
      <c r="EB62" s="31">
        <v>0</v>
      </c>
      <c r="EC62">
        <v>0</v>
      </c>
      <c r="ED62" s="31">
        <v>0</v>
      </c>
      <c r="EE62">
        <v>0</v>
      </c>
      <c r="EF62" s="31">
        <v>138741945.41999999</v>
      </c>
      <c r="EG62" s="5">
        <v>11.578900000000001</v>
      </c>
      <c r="EH62" s="31">
        <v>0</v>
      </c>
      <c r="EI62">
        <v>0</v>
      </c>
      <c r="EJ62" s="31">
        <v>0</v>
      </c>
      <c r="EK62">
        <v>0</v>
      </c>
      <c r="EL62" s="31">
        <v>0</v>
      </c>
      <c r="EM62">
        <v>0</v>
      </c>
    </row>
    <row r="63" spans="1:143" x14ac:dyDescent="0.2">
      <c r="A63" t="s">
        <v>583</v>
      </c>
      <c r="B63" s="31">
        <v>4452187193.21</v>
      </c>
      <c r="C63" s="5">
        <v>7.3566000000000003</v>
      </c>
      <c r="D63" s="31">
        <v>1659446.52</v>
      </c>
      <c r="E63" s="5">
        <v>2.1395</v>
      </c>
      <c r="F63" s="31">
        <v>107385795.34</v>
      </c>
      <c r="G63" s="5">
        <v>18.415600000000001</v>
      </c>
      <c r="H63" s="31">
        <v>0</v>
      </c>
      <c r="I63">
        <v>0</v>
      </c>
      <c r="J63" s="31">
        <v>0</v>
      </c>
      <c r="K63">
        <v>0</v>
      </c>
      <c r="L63" s="31">
        <v>1010489.57</v>
      </c>
      <c r="M63" s="5">
        <v>1.7314000000000001</v>
      </c>
      <c r="N63" s="31">
        <v>0</v>
      </c>
      <c r="O63">
        <v>0</v>
      </c>
      <c r="P63" s="31">
        <v>0</v>
      </c>
      <c r="Q63">
        <v>0</v>
      </c>
      <c r="R63" s="31">
        <v>53603788.289999999</v>
      </c>
      <c r="S63" s="5">
        <v>21.425999999999998</v>
      </c>
      <c r="T63" s="31">
        <v>0</v>
      </c>
      <c r="U63">
        <v>0</v>
      </c>
      <c r="V63" s="31">
        <v>1784260341.76</v>
      </c>
      <c r="W63" s="5">
        <v>13.712</v>
      </c>
      <c r="X63" s="31">
        <v>4876947.88</v>
      </c>
      <c r="Y63" s="5">
        <v>1.5092000000000001</v>
      </c>
      <c r="Z63" s="31">
        <v>72833966.769999996</v>
      </c>
      <c r="AA63" s="5">
        <v>14.454700000000001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27068440.91</v>
      </c>
      <c r="AO63" s="5">
        <v>8.0249000000000006</v>
      </c>
      <c r="AP63" s="31">
        <v>0</v>
      </c>
      <c r="AQ63">
        <v>0</v>
      </c>
      <c r="AR63" s="31">
        <v>0</v>
      </c>
      <c r="AS63">
        <v>0</v>
      </c>
      <c r="AT63" s="31">
        <v>29307151.489999998</v>
      </c>
      <c r="AU63" s="5">
        <v>8.3821999999999992</v>
      </c>
      <c r="AV63" s="31">
        <v>14195720.24</v>
      </c>
      <c r="AW63" s="5">
        <v>28.651499999999999</v>
      </c>
      <c r="AX63" s="31">
        <v>0</v>
      </c>
      <c r="AY63">
        <v>0</v>
      </c>
      <c r="AZ63" s="31">
        <v>0</v>
      </c>
      <c r="BA63">
        <v>0</v>
      </c>
      <c r="BB63" s="31">
        <v>2132692.62</v>
      </c>
      <c r="BC63" s="5">
        <v>1.7379</v>
      </c>
      <c r="BD63" s="31">
        <v>13074045.449999999</v>
      </c>
      <c r="BE63" s="5">
        <v>15.995200000000001</v>
      </c>
      <c r="BF63" s="31">
        <v>21788578.91</v>
      </c>
      <c r="BG63" s="5">
        <v>17.0154</v>
      </c>
      <c r="BH63" s="31">
        <v>12418546.92</v>
      </c>
      <c r="BI63" s="5">
        <v>8.9274000000000004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  <c r="CF63" s="31">
        <v>0</v>
      </c>
      <c r="CG63">
        <v>0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8360397.9500000002</v>
      </c>
      <c r="CO63" s="5">
        <v>8.6882000000000001</v>
      </c>
      <c r="CP63" s="31">
        <v>108877895.59</v>
      </c>
      <c r="CQ63" s="5">
        <v>5.7446000000000002</v>
      </c>
      <c r="CR63" s="31">
        <v>0</v>
      </c>
      <c r="CS63">
        <v>0</v>
      </c>
      <c r="CT63" s="31">
        <v>0</v>
      </c>
      <c r="CU63">
        <v>0</v>
      </c>
      <c r="CV63" s="31">
        <v>1977942426.79</v>
      </c>
      <c r="CW63" s="5">
        <v>21.927299999999999</v>
      </c>
      <c r="CX63" s="31">
        <v>0</v>
      </c>
      <c r="CY63">
        <v>0</v>
      </c>
      <c r="CZ63" s="31">
        <v>0</v>
      </c>
      <c r="DA63">
        <v>0</v>
      </c>
      <c r="DB63" s="31">
        <v>777085.62</v>
      </c>
      <c r="DC63" s="5">
        <v>2.3117999999999999</v>
      </c>
      <c r="DD63" s="31">
        <v>0</v>
      </c>
      <c r="DE63">
        <v>0</v>
      </c>
      <c r="DF63" s="31">
        <v>0</v>
      </c>
      <c r="DG63">
        <v>0</v>
      </c>
      <c r="DH63" s="31">
        <v>90529348.939999998</v>
      </c>
      <c r="DI63" s="5">
        <v>6.0521000000000003</v>
      </c>
      <c r="DJ63" s="31">
        <v>0</v>
      </c>
      <c r="DK63">
        <v>0</v>
      </c>
      <c r="DL63" s="31">
        <v>0</v>
      </c>
      <c r="DM63">
        <v>0</v>
      </c>
      <c r="DN63" s="31">
        <v>0</v>
      </c>
      <c r="DO63">
        <v>0</v>
      </c>
      <c r="DP63" s="31">
        <v>0</v>
      </c>
      <c r="DQ63">
        <v>0</v>
      </c>
      <c r="DR63" s="31">
        <v>0</v>
      </c>
      <c r="DS63">
        <v>0</v>
      </c>
      <c r="DT63" s="31">
        <v>0</v>
      </c>
      <c r="DU63">
        <v>0</v>
      </c>
      <c r="DV63" s="31">
        <v>5256197.5</v>
      </c>
      <c r="DW63" s="5">
        <v>7.1391</v>
      </c>
      <c r="DX63" s="31">
        <v>5256197.5</v>
      </c>
      <c r="DY63" s="5">
        <v>2.8010999999999999</v>
      </c>
      <c r="DZ63" s="31">
        <v>0</v>
      </c>
      <c r="EA63">
        <v>0</v>
      </c>
      <c r="EB63" s="31">
        <v>0</v>
      </c>
      <c r="EC63">
        <v>0</v>
      </c>
      <c r="ED63" s="31">
        <v>0</v>
      </c>
      <c r="EE63">
        <v>0</v>
      </c>
      <c r="EF63" s="31">
        <v>109571690.65000001</v>
      </c>
      <c r="EG63" s="5">
        <v>9.1443999999999992</v>
      </c>
      <c r="EH63" s="31">
        <v>0</v>
      </c>
      <c r="EI63">
        <v>0</v>
      </c>
      <c r="EJ63" s="31">
        <v>0</v>
      </c>
      <c r="EK63">
        <v>0</v>
      </c>
      <c r="EL63" s="31">
        <v>0</v>
      </c>
      <c r="EM63">
        <v>0</v>
      </c>
    </row>
    <row r="64" spans="1:143" ht="13.5" thickBot="1" x14ac:dyDescent="0.25">
      <c r="A64" t="s">
        <v>584</v>
      </c>
      <c r="B64" s="31">
        <v>2078846411.6300001</v>
      </c>
      <c r="C64" s="5">
        <v>3.4350000000000001</v>
      </c>
      <c r="D64" s="31">
        <v>820624.58</v>
      </c>
      <c r="E64" s="5">
        <v>1.0580000000000001</v>
      </c>
      <c r="F64" s="31">
        <v>29848314.690000001</v>
      </c>
      <c r="G64" s="5">
        <v>5.1186999999999996</v>
      </c>
      <c r="H64" s="31">
        <v>11209349.029999999</v>
      </c>
      <c r="I64" s="5">
        <v>0.79910000000000003</v>
      </c>
      <c r="J64" s="31">
        <v>0</v>
      </c>
      <c r="K64">
        <v>0</v>
      </c>
      <c r="L64" s="31">
        <v>2131332.2599999998</v>
      </c>
      <c r="M64" s="5">
        <v>3.6518000000000002</v>
      </c>
      <c r="N64" s="31">
        <v>0</v>
      </c>
      <c r="O64">
        <v>0</v>
      </c>
      <c r="P64" s="31">
        <v>0</v>
      </c>
      <c r="Q64">
        <v>0</v>
      </c>
      <c r="R64" s="31">
        <v>11809541</v>
      </c>
      <c r="S64" s="5">
        <v>4.7203999999999997</v>
      </c>
      <c r="T64" s="31">
        <v>0</v>
      </c>
      <c r="U64">
        <v>0</v>
      </c>
      <c r="V64" s="31">
        <v>274513918.76999998</v>
      </c>
      <c r="W64" s="5">
        <v>2.1095999999999999</v>
      </c>
      <c r="X64" s="31">
        <v>0</v>
      </c>
      <c r="Y64">
        <v>0</v>
      </c>
      <c r="Z64" s="31">
        <v>2929591.16</v>
      </c>
      <c r="AA64" s="5">
        <v>0.58140000000000003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2068365.57</v>
      </c>
      <c r="AO64" s="5">
        <v>0.61319999999999997</v>
      </c>
      <c r="AP64" s="31">
        <v>0</v>
      </c>
      <c r="AQ64">
        <v>0</v>
      </c>
      <c r="AR64" s="31">
        <v>0</v>
      </c>
      <c r="AS64">
        <v>0</v>
      </c>
      <c r="AT64" s="31">
        <v>6032362.8300000001</v>
      </c>
      <c r="AU64" s="5">
        <v>1.7253000000000001</v>
      </c>
      <c r="AV64" s="31">
        <v>2108177.7999999998</v>
      </c>
      <c r="AW64" s="5">
        <v>4.2549999999999999</v>
      </c>
      <c r="AX64" s="31">
        <v>0</v>
      </c>
      <c r="AY64">
        <v>0</v>
      </c>
      <c r="AZ64" s="31">
        <v>0</v>
      </c>
      <c r="BA64">
        <v>0</v>
      </c>
      <c r="BB64" s="31">
        <v>165876.37</v>
      </c>
      <c r="BC64" s="5">
        <v>0.13519999999999999</v>
      </c>
      <c r="BD64" s="31">
        <v>3982151.96</v>
      </c>
      <c r="BE64" s="5">
        <v>4.8719000000000001</v>
      </c>
      <c r="BF64" s="31">
        <v>2871247.5</v>
      </c>
      <c r="BG64" s="5">
        <v>2.2422</v>
      </c>
      <c r="BH64" s="31">
        <v>2897396.98</v>
      </c>
      <c r="BI64" s="5">
        <v>2.0829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  <c r="CF64" s="31">
        <v>0</v>
      </c>
      <c r="CG64">
        <v>0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0</v>
      </c>
      <c r="CO64">
        <v>0</v>
      </c>
      <c r="CP64" s="31">
        <v>0</v>
      </c>
      <c r="CQ64">
        <v>0</v>
      </c>
      <c r="CR64" s="31">
        <v>0</v>
      </c>
      <c r="CS64">
        <v>0</v>
      </c>
      <c r="CT64" s="31">
        <v>0</v>
      </c>
      <c r="CU64">
        <v>0</v>
      </c>
      <c r="CV64" s="31">
        <v>1686295474.6700001</v>
      </c>
      <c r="CW64" s="5">
        <v>18.694099999999999</v>
      </c>
      <c r="CX64" s="31">
        <v>0</v>
      </c>
      <c r="CY64">
        <v>0</v>
      </c>
      <c r="CZ64" s="31">
        <v>0</v>
      </c>
      <c r="DA64">
        <v>0</v>
      </c>
      <c r="DB64" s="31">
        <v>441656.12</v>
      </c>
      <c r="DC64" s="5">
        <v>1.3139000000000001</v>
      </c>
      <c r="DD64" s="31">
        <v>0</v>
      </c>
      <c r="DE64">
        <v>0</v>
      </c>
      <c r="DF64" s="31">
        <v>0</v>
      </c>
      <c r="DG64">
        <v>0</v>
      </c>
      <c r="DH64" s="31">
        <v>18596597.530000001</v>
      </c>
      <c r="DI64" s="5">
        <v>1.2432000000000001</v>
      </c>
      <c r="DJ64" s="31">
        <v>0</v>
      </c>
      <c r="DK64">
        <v>0</v>
      </c>
      <c r="DL64" s="31">
        <v>0</v>
      </c>
      <c r="DM64">
        <v>0</v>
      </c>
      <c r="DN64" s="31">
        <v>0</v>
      </c>
      <c r="DO64">
        <v>0</v>
      </c>
      <c r="DP64" s="31">
        <v>0</v>
      </c>
      <c r="DQ64">
        <v>0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0</v>
      </c>
      <c r="EE64">
        <v>0</v>
      </c>
      <c r="EF64" s="31">
        <v>20124432.809999999</v>
      </c>
      <c r="EG64" s="5">
        <v>1.6795</v>
      </c>
      <c r="EH64" s="31">
        <v>0</v>
      </c>
      <c r="EI64">
        <v>0</v>
      </c>
      <c r="EJ64" s="31">
        <v>0</v>
      </c>
      <c r="EK64">
        <v>0</v>
      </c>
      <c r="EL64" s="31">
        <v>0</v>
      </c>
      <c r="EM64">
        <v>0</v>
      </c>
    </row>
    <row r="65" spans="1:143" ht="14.25" thickTop="1" thickBot="1" x14ac:dyDescent="0.25">
      <c r="A65" s="152" t="s">
        <v>13</v>
      </c>
      <c r="B65" s="153">
        <v>20213218078.400002</v>
      </c>
      <c r="C65" s="154">
        <v>33.399500000000003</v>
      </c>
      <c r="D65" s="153">
        <v>27803999.460000001</v>
      </c>
      <c r="E65" s="154">
        <v>35.847299999999997</v>
      </c>
      <c r="F65" s="153">
        <v>471754883.29000002</v>
      </c>
      <c r="G65" s="154">
        <v>80.901300000000006</v>
      </c>
      <c r="H65" s="153">
        <v>642506084.47000003</v>
      </c>
      <c r="I65" s="154">
        <v>45.805100000000003</v>
      </c>
      <c r="J65" s="153">
        <v>196743634.74000001</v>
      </c>
      <c r="K65" s="154">
        <v>15.047700000000001</v>
      </c>
      <c r="L65" s="153">
        <v>45670766.299999997</v>
      </c>
      <c r="M65" s="154">
        <v>78.251400000000004</v>
      </c>
      <c r="N65" s="153">
        <v>265960.84000000003</v>
      </c>
      <c r="O65" s="154">
        <v>0.88800000000000001</v>
      </c>
      <c r="P65" s="153">
        <v>109706719.31999999</v>
      </c>
      <c r="Q65" s="154">
        <v>15.401</v>
      </c>
      <c r="R65" s="153">
        <v>93909762.129999995</v>
      </c>
      <c r="S65" s="154">
        <v>37.536700000000003</v>
      </c>
      <c r="T65" s="153">
        <v>9760535.9299999997</v>
      </c>
      <c r="U65" s="154">
        <v>3.5472999999999999</v>
      </c>
      <c r="V65" s="153">
        <v>5561735476.6400003</v>
      </c>
      <c r="W65" s="154">
        <v>42.741700000000002</v>
      </c>
      <c r="X65" s="153">
        <v>43031379.049999997</v>
      </c>
      <c r="Y65" s="154">
        <v>13.315899999999999</v>
      </c>
      <c r="Z65" s="153">
        <v>190146942.88999999</v>
      </c>
      <c r="AA65" s="154">
        <v>37.736699999999999</v>
      </c>
      <c r="AB65" s="153">
        <v>5858139.1900000004</v>
      </c>
      <c r="AC65" s="154">
        <v>9.8937000000000008</v>
      </c>
      <c r="AD65" s="153">
        <v>54436934.740000002</v>
      </c>
      <c r="AE65" s="154">
        <v>49.570900000000002</v>
      </c>
      <c r="AF65" s="153">
        <v>5874959.8499999996</v>
      </c>
      <c r="AG65" s="154">
        <v>20.286300000000001</v>
      </c>
      <c r="AH65" s="153">
        <v>3083654.01</v>
      </c>
      <c r="AI65" s="154">
        <v>2.5173999999999999</v>
      </c>
      <c r="AJ65" s="153">
        <v>109254132.73999999</v>
      </c>
      <c r="AK65" s="154">
        <v>19.8841</v>
      </c>
      <c r="AL65" s="153">
        <v>-6365335.3899999997</v>
      </c>
      <c r="AM65" s="154">
        <v>-1.0384</v>
      </c>
      <c r="AN65" s="153">
        <v>173356192.11000001</v>
      </c>
      <c r="AO65" s="154">
        <v>51.394399999999997</v>
      </c>
      <c r="AP65" s="153">
        <v>156014249.87</v>
      </c>
      <c r="AQ65" s="154">
        <v>44.1663</v>
      </c>
      <c r="AR65" s="153">
        <v>722814115.46000004</v>
      </c>
      <c r="AS65" s="154">
        <v>26.648499999999999</v>
      </c>
      <c r="AT65" s="153">
        <v>168548250.33000001</v>
      </c>
      <c r="AU65" s="154">
        <v>48.206600000000002</v>
      </c>
      <c r="AV65" s="153">
        <v>33346977.359999999</v>
      </c>
      <c r="AW65" s="154">
        <v>67.304900000000004</v>
      </c>
      <c r="AX65" s="153">
        <v>30284236.010000002</v>
      </c>
      <c r="AY65" s="154">
        <v>32.195</v>
      </c>
      <c r="AZ65" s="153">
        <v>76784524.859999999</v>
      </c>
      <c r="BA65" s="154">
        <v>92.889899999999997</v>
      </c>
      <c r="BB65" s="153">
        <v>86728918.799999997</v>
      </c>
      <c r="BC65" s="154">
        <v>70.674599999999998</v>
      </c>
      <c r="BD65" s="153">
        <v>43280107.609999999</v>
      </c>
      <c r="BE65" s="154">
        <v>52.950400000000002</v>
      </c>
      <c r="BF65" s="153">
        <v>45542967.289999999</v>
      </c>
      <c r="BG65" s="154">
        <v>35.565899999999999</v>
      </c>
      <c r="BH65" s="153">
        <v>31970040.010000002</v>
      </c>
      <c r="BI65" s="154">
        <v>22.982399999999998</v>
      </c>
      <c r="BJ65" s="153">
        <v>26746204.170000002</v>
      </c>
      <c r="BK65" s="154">
        <v>93.107299999999995</v>
      </c>
      <c r="BL65" s="153">
        <v>122642325.14</v>
      </c>
      <c r="BM65" s="154">
        <v>14.207599999999999</v>
      </c>
      <c r="BN65" s="153">
        <v>69715474.010000005</v>
      </c>
      <c r="BO65" s="154">
        <v>79.409899999999993</v>
      </c>
      <c r="BP65" s="153">
        <v>335426226.38</v>
      </c>
      <c r="BQ65" s="154">
        <v>24.622900000000001</v>
      </c>
      <c r="BR65" s="153">
        <v>1233761750.24</v>
      </c>
      <c r="BS65" s="154">
        <v>35.207799999999999</v>
      </c>
      <c r="BT65" s="153">
        <v>2253619.98</v>
      </c>
      <c r="BU65" s="154">
        <v>0.41160000000000002</v>
      </c>
      <c r="BV65" s="153">
        <v>11876493.99</v>
      </c>
      <c r="BW65" s="154">
        <v>0.44979999999999998</v>
      </c>
      <c r="BX65" s="153">
        <v>2728525.86</v>
      </c>
      <c r="BY65" s="154">
        <v>0.36030000000000001</v>
      </c>
      <c r="BZ65" s="153">
        <v>2216496.61</v>
      </c>
      <c r="CA65" s="154">
        <v>0.3377</v>
      </c>
      <c r="CB65" s="153">
        <v>3039262.54</v>
      </c>
      <c r="CC65" s="154">
        <v>0.38190000000000002</v>
      </c>
      <c r="CD65" s="153">
        <v>72727.31</v>
      </c>
      <c r="CE65" s="154">
        <v>0.27560000000000001</v>
      </c>
      <c r="CF65" s="153">
        <v>620364.31999999995</v>
      </c>
      <c r="CG65" s="154">
        <v>0.35299999999999998</v>
      </c>
      <c r="CH65" s="153">
        <v>366360.64</v>
      </c>
      <c r="CI65" s="154">
        <v>0.34210000000000002</v>
      </c>
      <c r="CJ65" s="153">
        <v>423233.52</v>
      </c>
      <c r="CK65" s="154">
        <v>0.45140000000000002</v>
      </c>
      <c r="CL65" s="153">
        <v>12340991.01</v>
      </c>
      <c r="CM65" s="154">
        <v>43.586399999999998</v>
      </c>
      <c r="CN65" s="153">
        <v>40109456.450000003</v>
      </c>
      <c r="CO65" s="154">
        <v>41.682200000000002</v>
      </c>
      <c r="CP65" s="153">
        <v>693467311.91999996</v>
      </c>
      <c r="CQ65" s="154">
        <v>36.588700000000003</v>
      </c>
      <c r="CR65" s="153">
        <v>1055.33</v>
      </c>
      <c r="CS65" s="154">
        <v>100</v>
      </c>
      <c r="CT65" s="153">
        <v>37103679</v>
      </c>
      <c r="CU65" s="154">
        <v>21.289100000000001</v>
      </c>
      <c r="CV65" s="153">
        <v>4553914629.3599997</v>
      </c>
      <c r="CW65" s="154">
        <v>50.484400000000001</v>
      </c>
      <c r="CX65" s="153">
        <v>10401987.539999999</v>
      </c>
      <c r="CY65" s="154">
        <v>0.33019999999999999</v>
      </c>
      <c r="CZ65" s="153">
        <v>6961368.1699999999</v>
      </c>
      <c r="DA65" s="154">
        <v>1.0874999999999999</v>
      </c>
      <c r="DB65" s="153">
        <v>21899928.440000001</v>
      </c>
      <c r="DC65" s="154">
        <v>65.150999999999996</v>
      </c>
      <c r="DD65" s="153">
        <v>380307706.35000002</v>
      </c>
      <c r="DE65" s="154">
        <v>39.448999999999998</v>
      </c>
      <c r="DF65" s="153">
        <v>935397.33</v>
      </c>
      <c r="DG65" s="154">
        <v>97.998599999999996</v>
      </c>
      <c r="DH65" s="153">
        <v>384772109.44999999</v>
      </c>
      <c r="DI65" s="154">
        <v>25.722799999999999</v>
      </c>
      <c r="DJ65" s="153">
        <v>897989561.39999998</v>
      </c>
      <c r="DK65" s="154">
        <v>97.755300000000005</v>
      </c>
      <c r="DL65" s="153">
        <v>30309712.809999999</v>
      </c>
      <c r="DM65" s="154">
        <v>43.921500000000002</v>
      </c>
      <c r="DN65" s="153">
        <v>1355075302.1800001</v>
      </c>
      <c r="DO65" s="154">
        <v>54.901600000000002</v>
      </c>
      <c r="DP65" s="153">
        <v>17921347.32</v>
      </c>
      <c r="DQ65" s="154">
        <v>5.2062999999999997</v>
      </c>
      <c r="DR65" s="153">
        <v>12636855.859999999</v>
      </c>
      <c r="DS65" s="154">
        <v>6.0598000000000001</v>
      </c>
      <c r="DT65" s="153">
        <v>7023774.54</v>
      </c>
      <c r="DU65" s="154">
        <v>5.9227999999999996</v>
      </c>
      <c r="DV65" s="153">
        <v>44156410.229999997</v>
      </c>
      <c r="DW65" s="154">
        <v>59.9741</v>
      </c>
      <c r="DX65" s="153">
        <v>112849658.05</v>
      </c>
      <c r="DY65" s="154">
        <v>60.139600000000002</v>
      </c>
      <c r="DZ65" s="153">
        <v>742684.28</v>
      </c>
      <c r="EA65" s="154">
        <v>8.9704999999999995</v>
      </c>
      <c r="EB65" s="153">
        <v>1316632.08</v>
      </c>
      <c r="EC65" s="154">
        <v>7.7046000000000001</v>
      </c>
      <c r="ED65" s="153">
        <v>354614.84</v>
      </c>
      <c r="EE65" s="154">
        <v>1.4762999999999999</v>
      </c>
      <c r="EF65" s="153">
        <v>594391593.83000004</v>
      </c>
      <c r="EG65" s="154">
        <v>49.605600000000003</v>
      </c>
      <c r="EH65" s="153">
        <v>948057.1</v>
      </c>
      <c r="EI65" s="154">
        <v>1.4035</v>
      </c>
      <c r="EJ65" s="153">
        <v>13906624.859999999</v>
      </c>
      <c r="EK65" s="154">
        <v>16.6312</v>
      </c>
      <c r="EL65" s="153">
        <v>35641354.049999997</v>
      </c>
      <c r="EM65" s="154">
        <v>3.1936</v>
      </c>
    </row>
    <row r="66" spans="1:143" ht="13.5" thickTop="1" x14ac:dyDescent="0.2"/>
    <row r="67" spans="1:143" x14ac:dyDescent="0.2">
      <c r="A67" t="s">
        <v>243</v>
      </c>
      <c r="B67" s="31">
        <v>33765212556.68</v>
      </c>
      <c r="D67" s="31">
        <v>0</v>
      </c>
      <c r="F67" s="31">
        <v>358933970.54000002</v>
      </c>
      <c r="H67" s="31">
        <v>0</v>
      </c>
      <c r="J67" s="31">
        <v>0</v>
      </c>
      <c r="L67" s="31">
        <v>43224507.170000002</v>
      </c>
      <c r="N67" s="31">
        <v>0</v>
      </c>
      <c r="P67" s="31">
        <v>564690295.08000004</v>
      </c>
      <c r="R67" s="31">
        <v>216922834.53999999</v>
      </c>
      <c r="T67" s="31">
        <v>0</v>
      </c>
      <c r="V67" s="31">
        <v>10421991826.17</v>
      </c>
      <c r="X67" s="31">
        <v>177801659.13</v>
      </c>
      <c r="Z67" s="31">
        <v>450039176.06999999</v>
      </c>
      <c r="AB67" s="31">
        <v>55725402.700000003</v>
      </c>
      <c r="AD67" s="31">
        <v>0</v>
      </c>
      <c r="AF67" s="31">
        <v>0</v>
      </c>
      <c r="AH67" s="31">
        <v>0</v>
      </c>
      <c r="AJ67" s="31">
        <v>0</v>
      </c>
      <c r="AL67" s="31">
        <v>613016602</v>
      </c>
      <c r="AN67" s="31">
        <v>337305368</v>
      </c>
      <c r="AP67" s="31">
        <v>353243108</v>
      </c>
      <c r="AR67" s="31">
        <v>933099634.74000001</v>
      </c>
      <c r="AT67" s="31">
        <v>123986.95</v>
      </c>
      <c r="AV67" s="31">
        <v>0</v>
      </c>
      <c r="AX67" s="31">
        <v>93839222.840000004</v>
      </c>
      <c r="AZ67" s="31">
        <v>0</v>
      </c>
      <c r="BB67" s="31">
        <v>0</v>
      </c>
      <c r="BD67" s="31">
        <v>0</v>
      </c>
      <c r="BF67" s="31">
        <v>0</v>
      </c>
      <c r="BH67" s="31">
        <v>0</v>
      </c>
      <c r="BJ67" s="31">
        <v>0</v>
      </c>
      <c r="BL67" s="31">
        <v>801188296.89999998</v>
      </c>
      <c r="BN67" s="31">
        <v>0</v>
      </c>
      <c r="BP67" s="31">
        <v>29723755.890000001</v>
      </c>
      <c r="BR67" s="31">
        <v>1244463659</v>
      </c>
      <c r="BT67" s="31">
        <v>547537639.5</v>
      </c>
      <c r="BV67" s="31">
        <v>2640555944</v>
      </c>
      <c r="BX67" s="31">
        <v>757226887</v>
      </c>
      <c r="BZ67" s="31">
        <v>656401031.10000002</v>
      </c>
      <c r="CB67" s="31">
        <v>795859519.79999995</v>
      </c>
      <c r="CD67" s="31">
        <v>26384965.829999998</v>
      </c>
      <c r="CF67" s="31">
        <v>175747503.59999999</v>
      </c>
      <c r="CH67" s="31">
        <v>107106809.8</v>
      </c>
      <c r="CJ67" s="31">
        <v>93762855.650000006</v>
      </c>
      <c r="CL67" s="31">
        <v>26130493</v>
      </c>
      <c r="CN67" s="31">
        <v>24223488.699999999</v>
      </c>
      <c r="CP67" s="31">
        <v>1814299696</v>
      </c>
      <c r="CR67" s="31">
        <v>1055.33</v>
      </c>
      <c r="CT67" s="31">
        <v>110320021</v>
      </c>
      <c r="CV67" s="31">
        <v>1937250079</v>
      </c>
      <c r="CX67" s="31">
        <v>1467532687</v>
      </c>
      <c r="CZ67" s="31">
        <v>639043031.20000005</v>
      </c>
      <c r="DB67" s="31">
        <v>33614110.990000002</v>
      </c>
      <c r="DD67" s="31">
        <v>771238291.32000005</v>
      </c>
      <c r="DF67" s="31">
        <v>954500.53</v>
      </c>
      <c r="DH67" s="31">
        <v>1241546116.98</v>
      </c>
      <c r="DJ67" s="31">
        <v>780818202.00999999</v>
      </c>
      <c r="DL67" s="31">
        <v>0</v>
      </c>
      <c r="DN67" s="31">
        <v>1332821024.8299999</v>
      </c>
      <c r="DP67" s="31">
        <v>17211254.579999998</v>
      </c>
      <c r="DR67" s="31">
        <v>20853522.68</v>
      </c>
      <c r="DT67" s="31">
        <v>1185879.05</v>
      </c>
      <c r="DV67" s="31">
        <v>43540846.32</v>
      </c>
      <c r="DX67" s="31">
        <v>187646052.69999999</v>
      </c>
      <c r="DZ67" s="31">
        <v>2211665.14</v>
      </c>
      <c r="EB67" s="31">
        <v>1837923.04</v>
      </c>
      <c r="ED67" s="31">
        <v>2529765.48</v>
      </c>
      <c r="EF67" s="31">
        <v>812486387.79999995</v>
      </c>
      <c r="EH67" s="31">
        <v>0</v>
      </c>
      <c r="EJ67" s="31">
        <v>0</v>
      </c>
      <c r="EL67" s="31">
        <v>0</v>
      </c>
    </row>
  </sheetData>
  <mergeCells count="142">
    <mergeCell ref="EB54:EC55"/>
    <mergeCell ref="ED54:EE55"/>
    <mergeCell ref="EF54:EG55"/>
    <mergeCell ref="EH54:EI55"/>
    <mergeCell ref="EJ54:EK55"/>
    <mergeCell ref="EL54:EM55"/>
    <mergeCell ref="DP54:DQ55"/>
    <mergeCell ref="DR54:DS55"/>
    <mergeCell ref="DT54:DU55"/>
    <mergeCell ref="DV54:DW55"/>
    <mergeCell ref="DX54:DY55"/>
    <mergeCell ref="DZ54:EA55"/>
    <mergeCell ref="DD54:DE55"/>
    <mergeCell ref="DF54:DG55"/>
    <mergeCell ref="DH54:DI55"/>
    <mergeCell ref="DJ54:DK55"/>
    <mergeCell ref="DL54:DM55"/>
    <mergeCell ref="DN54:DO55"/>
    <mergeCell ref="CR54:CS55"/>
    <mergeCell ref="CT54:CU55"/>
    <mergeCell ref="CV54:CW55"/>
    <mergeCell ref="CX54:CY55"/>
    <mergeCell ref="CZ54:DA55"/>
    <mergeCell ref="DB54:DC55"/>
    <mergeCell ref="CF54:CG55"/>
    <mergeCell ref="CH54:CI55"/>
    <mergeCell ref="CJ54:CK55"/>
    <mergeCell ref="CL54:CM55"/>
    <mergeCell ref="CN54:CO55"/>
    <mergeCell ref="CP54:CQ55"/>
    <mergeCell ref="BT54:BU55"/>
    <mergeCell ref="BV54:BW55"/>
    <mergeCell ref="BX54:BY55"/>
    <mergeCell ref="BZ54:CA55"/>
    <mergeCell ref="CB54:CC55"/>
    <mergeCell ref="CD54:CE55"/>
    <mergeCell ref="BH54:BI55"/>
    <mergeCell ref="BJ54:BK55"/>
    <mergeCell ref="BL54:BM55"/>
    <mergeCell ref="BN54:BO55"/>
    <mergeCell ref="BP54:BQ55"/>
    <mergeCell ref="BR54:BS55"/>
    <mergeCell ref="AV54:AW55"/>
    <mergeCell ref="AX54:AY55"/>
    <mergeCell ref="AZ54:BA55"/>
    <mergeCell ref="BB54:BC55"/>
    <mergeCell ref="BD54:BE55"/>
    <mergeCell ref="BF54:BG55"/>
    <mergeCell ref="AJ54:AK55"/>
    <mergeCell ref="AL54:AM55"/>
    <mergeCell ref="AN54:AO55"/>
    <mergeCell ref="AP54:AQ55"/>
    <mergeCell ref="AR54:AS55"/>
    <mergeCell ref="AT54:AU55"/>
    <mergeCell ref="X54:Y55"/>
    <mergeCell ref="Z54:AA55"/>
    <mergeCell ref="AB54:AC55"/>
    <mergeCell ref="AD54:AE55"/>
    <mergeCell ref="AF54:AG55"/>
    <mergeCell ref="AH54:AI55"/>
    <mergeCell ref="L54:M55"/>
    <mergeCell ref="N54:O55"/>
    <mergeCell ref="P54:Q55"/>
    <mergeCell ref="R54:S55"/>
    <mergeCell ref="T54:U55"/>
    <mergeCell ref="V54:W55"/>
    <mergeCell ref="ED3:EE4"/>
    <mergeCell ref="EF3:EG4"/>
    <mergeCell ref="EH3:EI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EJ3:EK4"/>
    <mergeCell ref="EL3:EM4"/>
    <mergeCell ref="B54:C54"/>
    <mergeCell ref="D54:E55"/>
    <mergeCell ref="F54:G55"/>
    <mergeCell ref="H54:I55"/>
    <mergeCell ref="J54:K55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8"/>
  <sheetViews>
    <sheetView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.5703125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.5703125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.5703125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.5703125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.5703125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.5703125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.5703125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.5703125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.5703125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.5703125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.5703125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.5703125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.5703125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.5703125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.5703125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.5703125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.5703125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.5703125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.5703125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.5703125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.5703125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.5703125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.5703125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.5703125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.5703125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.5703125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.5703125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.5703125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.5703125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.5703125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.5703125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.5703125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.5703125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.5703125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.5703125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.5703125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.5703125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.5703125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.5703125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.5703125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.5703125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.5703125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.5703125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.5703125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.5703125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.5703125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.5703125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.5703125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.5703125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.5703125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.5703125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.5703125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.5703125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.5703125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.5703125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.5703125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.5703125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.5703125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.5703125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.5703125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.5703125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.5703125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.5703125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.5703125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.5703125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.5703125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.5703125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.5703125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.5703125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.5703125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.5703125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.5703125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.5703125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.5703125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.5703125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.5703125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.5703125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.5703125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.5703125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.5703125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.5703125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.5703125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.5703125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.5703125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.5703125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.5703125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.5703125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.5703125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.5703125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.5703125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.5703125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.5703125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.5703125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.5703125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.5703125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.5703125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.5703125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.5703125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.5703125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.5703125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.5703125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.5703125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.5703125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.5703125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.5703125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.5703125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.5703125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.5703125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.5703125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.5703125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.5703125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.5703125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.5703125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.5703125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.5703125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.5703125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.5703125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.5703125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.5703125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.5703125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.5703125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.5703125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.5703125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.5703125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.5703125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.5703125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.5703125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.5703125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</cols>
  <sheetData>
    <row r="1" spans="1:57" x14ac:dyDescent="0.2">
      <c r="A1" s="1" t="s">
        <v>155</v>
      </c>
    </row>
    <row r="3" spans="1:57" x14ac:dyDescent="0.2">
      <c r="A3" s="141" t="s">
        <v>911</v>
      </c>
      <c r="B3" s="330" t="s">
        <v>13</v>
      </c>
      <c r="C3" s="330"/>
      <c r="D3" s="328" t="s">
        <v>912</v>
      </c>
      <c r="E3" s="328"/>
      <c r="F3" s="328" t="s">
        <v>913</v>
      </c>
      <c r="G3" s="328"/>
      <c r="H3" s="328" t="s">
        <v>914</v>
      </c>
      <c r="I3" s="328"/>
      <c r="J3" s="328" t="s">
        <v>915</v>
      </c>
      <c r="K3" s="328"/>
      <c r="L3" s="328" t="s">
        <v>916</v>
      </c>
      <c r="M3" s="328"/>
      <c r="N3" s="328" t="s">
        <v>917</v>
      </c>
      <c r="O3" s="328"/>
      <c r="P3" s="328" t="s">
        <v>918</v>
      </c>
      <c r="Q3" s="328"/>
      <c r="R3" s="328" t="s">
        <v>919</v>
      </c>
      <c r="S3" s="328"/>
      <c r="T3" s="328" t="s">
        <v>920</v>
      </c>
      <c r="U3" s="328"/>
      <c r="V3" s="328" t="s">
        <v>921</v>
      </c>
      <c r="W3" s="328"/>
      <c r="X3" s="328" t="s">
        <v>922</v>
      </c>
      <c r="Y3" s="328"/>
      <c r="Z3" s="328" t="s">
        <v>923</v>
      </c>
      <c r="AA3" s="328"/>
      <c r="AB3" s="328" t="s">
        <v>924</v>
      </c>
      <c r="AC3" s="328"/>
      <c r="AD3" s="328" t="s">
        <v>925</v>
      </c>
      <c r="AE3" s="328"/>
      <c r="AF3" s="328" t="s">
        <v>926</v>
      </c>
      <c r="AG3" s="328"/>
      <c r="AH3" s="328" t="s">
        <v>927</v>
      </c>
      <c r="AI3" s="328"/>
      <c r="AJ3" s="328" t="s">
        <v>928</v>
      </c>
      <c r="AK3" s="328"/>
      <c r="AL3" s="328" t="s">
        <v>929</v>
      </c>
      <c r="AM3" s="328"/>
      <c r="AN3" s="328" t="s">
        <v>930</v>
      </c>
      <c r="AO3" s="328"/>
      <c r="AP3" s="328" t="s">
        <v>931</v>
      </c>
      <c r="AQ3" s="328"/>
      <c r="AR3" s="328" t="s">
        <v>932</v>
      </c>
      <c r="AS3" s="328"/>
      <c r="AT3" s="328" t="s">
        <v>933</v>
      </c>
      <c r="AU3" s="328"/>
      <c r="AV3" s="328" t="s">
        <v>934</v>
      </c>
      <c r="AW3" s="328"/>
      <c r="AX3" s="328" t="s">
        <v>935</v>
      </c>
      <c r="AY3" s="328"/>
      <c r="AZ3" s="328" t="s">
        <v>936</v>
      </c>
      <c r="BA3" s="328"/>
      <c r="BB3" s="328" t="s">
        <v>937</v>
      </c>
      <c r="BC3" s="328"/>
      <c r="BD3" s="328" t="s">
        <v>938</v>
      </c>
      <c r="BE3" s="328"/>
    </row>
    <row r="4" spans="1:57" x14ac:dyDescent="0.2">
      <c r="A4" s="144" t="s">
        <v>939</v>
      </c>
      <c r="B4" s="145"/>
      <c r="C4" s="144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</row>
    <row r="5" spans="1:57" x14ac:dyDescent="0.2">
      <c r="A5" s="147"/>
      <c r="B5" s="148" t="s">
        <v>4</v>
      </c>
      <c r="C5" s="158" t="s">
        <v>5</v>
      </c>
      <c r="D5" s="148" t="s">
        <v>4</v>
      </c>
      <c r="E5" s="158" t="s">
        <v>5</v>
      </c>
      <c r="F5" s="148" t="s">
        <v>4</v>
      </c>
      <c r="G5" s="158" t="s">
        <v>5</v>
      </c>
      <c r="H5" s="148" t="s">
        <v>4</v>
      </c>
      <c r="I5" s="158" t="s">
        <v>5</v>
      </c>
      <c r="J5" s="148" t="s">
        <v>4</v>
      </c>
      <c r="K5" s="158" t="s">
        <v>5</v>
      </c>
      <c r="L5" s="148" t="s">
        <v>4</v>
      </c>
      <c r="M5" s="158" t="s">
        <v>5</v>
      </c>
      <c r="N5" s="148" t="s">
        <v>4</v>
      </c>
      <c r="O5" s="158" t="s">
        <v>5</v>
      </c>
      <c r="P5" s="148" t="s">
        <v>4</v>
      </c>
      <c r="Q5" s="158" t="s">
        <v>5</v>
      </c>
      <c r="R5" s="148" t="s">
        <v>4</v>
      </c>
      <c r="S5" s="158" t="s">
        <v>5</v>
      </c>
      <c r="T5" s="148" t="s">
        <v>4</v>
      </c>
      <c r="U5" s="158" t="s">
        <v>5</v>
      </c>
      <c r="V5" s="148" t="s">
        <v>4</v>
      </c>
      <c r="W5" s="158" t="s">
        <v>5</v>
      </c>
      <c r="X5" s="148" t="s">
        <v>4</v>
      </c>
      <c r="Y5" s="158" t="s">
        <v>5</v>
      </c>
      <c r="Z5" s="148" t="s">
        <v>4</v>
      </c>
      <c r="AA5" s="158" t="s">
        <v>5</v>
      </c>
      <c r="AB5" s="148" t="s">
        <v>4</v>
      </c>
      <c r="AC5" s="158" t="s">
        <v>5</v>
      </c>
      <c r="AD5" s="148" t="s">
        <v>4</v>
      </c>
      <c r="AE5" s="158" t="s">
        <v>5</v>
      </c>
      <c r="AF5" s="148" t="s">
        <v>4</v>
      </c>
      <c r="AG5" s="158" t="s">
        <v>5</v>
      </c>
      <c r="AH5" s="148" t="s">
        <v>4</v>
      </c>
      <c r="AI5" s="158" t="s">
        <v>5</v>
      </c>
      <c r="AJ5" s="148" t="s">
        <v>4</v>
      </c>
      <c r="AK5" s="158" t="s">
        <v>5</v>
      </c>
      <c r="AL5" s="148" t="s">
        <v>4</v>
      </c>
      <c r="AM5" s="158" t="s">
        <v>5</v>
      </c>
      <c r="AN5" s="148" t="s">
        <v>4</v>
      </c>
      <c r="AO5" s="158" t="s">
        <v>5</v>
      </c>
      <c r="AP5" s="148" t="s">
        <v>4</v>
      </c>
      <c r="AQ5" s="158" t="s">
        <v>5</v>
      </c>
      <c r="AR5" s="148" t="s">
        <v>4</v>
      </c>
      <c r="AS5" s="158" t="s">
        <v>5</v>
      </c>
      <c r="AT5" s="148" t="s">
        <v>4</v>
      </c>
      <c r="AU5" s="158" t="s">
        <v>5</v>
      </c>
      <c r="AV5" s="148" t="s">
        <v>4</v>
      </c>
      <c r="AW5" s="158" t="s">
        <v>5</v>
      </c>
      <c r="AX5" s="148" t="s">
        <v>4</v>
      </c>
      <c r="AY5" s="158" t="s">
        <v>5</v>
      </c>
      <c r="AZ5" s="148" t="s">
        <v>4</v>
      </c>
      <c r="BA5" s="158" t="s">
        <v>5</v>
      </c>
      <c r="BB5" s="148" t="s">
        <v>4</v>
      </c>
      <c r="BC5" s="158" t="s">
        <v>5</v>
      </c>
      <c r="BD5" s="148" t="s">
        <v>4</v>
      </c>
      <c r="BE5" s="158" t="s">
        <v>5</v>
      </c>
    </row>
    <row r="6" spans="1:57" x14ac:dyDescent="0.2">
      <c r="A6" s="1" t="s">
        <v>166</v>
      </c>
    </row>
    <row r="7" spans="1:57" x14ac:dyDescent="0.2">
      <c r="A7" t="s">
        <v>940</v>
      </c>
      <c r="B7" s="31">
        <v>14097292277.780001</v>
      </c>
      <c r="C7" s="5">
        <v>95.750299999999996</v>
      </c>
      <c r="D7" s="31">
        <v>64439802.109999999</v>
      </c>
      <c r="E7" s="5">
        <v>100</v>
      </c>
      <c r="F7" s="31">
        <v>1323441143.5</v>
      </c>
      <c r="G7" s="5">
        <v>100</v>
      </c>
      <c r="H7" s="31">
        <v>565404846.97000003</v>
      </c>
      <c r="I7" s="5">
        <v>100</v>
      </c>
      <c r="J7" s="31">
        <v>477262634.93000001</v>
      </c>
      <c r="K7" s="5">
        <v>100</v>
      </c>
      <c r="L7" s="31">
        <v>616445789.01999998</v>
      </c>
      <c r="M7" s="5">
        <v>100</v>
      </c>
      <c r="N7" s="31">
        <v>64901994.729999997</v>
      </c>
      <c r="O7" s="5">
        <v>82.326800000000006</v>
      </c>
      <c r="P7" s="31">
        <v>230307594.24000001</v>
      </c>
      <c r="Q7" s="5">
        <v>100</v>
      </c>
      <c r="R7" s="31">
        <v>1154871160.72</v>
      </c>
      <c r="S7" s="5">
        <v>100</v>
      </c>
      <c r="T7" s="31">
        <v>192641807.41999999</v>
      </c>
      <c r="U7" s="5">
        <v>100</v>
      </c>
      <c r="V7" s="31">
        <v>1759744442.5899999</v>
      </c>
      <c r="W7" s="5">
        <v>80.228999999999999</v>
      </c>
      <c r="X7" s="31">
        <v>1270535005.26</v>
      </c>
      <c r="Y7" s="5">
        <v>93.989099999999993</v>
      </c>
      <c r="Z7" s="31">
        <v>713422183.94000006</v>
      </c>
      <c r="AA7" s="5">
        <v>100</v>
      </c>
      <c r="AB7" s="31">
        <v>362296169.52999997</v>
      </c>
      <c r="AC7" s="5">
        <v>100</v>
      </c>
      <c r="AD7" s="31">
        <v>40039147.219999999</v>
      </c>
      <c r="AE7" s="5">
        <v>100</v>
      </c>
      <c r="AF7" s="31">
        <v>46655187.670000002</v>
      </c>
      <c r="AG7" s="5">
        <v>100</v>
      </c>
      <c r="AH7" s="31">
        <v>303246809.01999998</v>
      </c>
      <c r="AI7" s="5">
        <v>91.822599999999994</v>
      </c>
      <c r="AJ7" s="31">
        <v>575257883.80999994</v>
      </c>
      <c r="AK7" s="5">
        <v>100</v>
      </c>
      <c r="AL7" s="31">
        <v>545062673.53999996</v>
      </c>
      <c r="AM7" s="5">
        <v>100</v>
      </c>
      <c r="AN7" s="31">
        <v>310361886.25999999</v>
      </c>
      <c r="AO7" s="5">
        <v>95.706199999999995</v>
      </c>
      <c r="AP7" s="31">
        <v>35335883.68</v>
      </c>
      <c r="AQ7" s="5">
        <v>100</v>
      </c>
      <c r="AR7" s="31">
        <v>417569208.30000001</v>
      </c>
      <c r="AS7" s="5">
        <v>100</v>
      </c>
      <c r="AT7" s="31">
        <v>184668671.18000001</v>
      </c>
      <c r="AU7" s="5">
        <v>80.1661</v>
      </c>
      <c r="AV7" s="31">
        <v>230602203.97999999</v>
      </c>
      <c r="AW7" s="5">
        <v>100</v>
      </c>
      <c r="AX7" s="31">
        <v>568700227.71000004</v>
      </c>
      <c r="AY7" s="5">
        <v>98.235299999999995</v>
      </c>
      <c r="AZ7" s="31">
        <v>303149686.67000002</v>
      </c>
      <c r="BA7" s="5">
        <v>100</v>
      </c>
      <c r="BB7" s="31">
        <v>1496443754.8099999</v>
      </c>
      <c r="BC7" s="5">
        <v>100</v>
      </c>
      <c r="BD7" s="31">
        <v>244484478.97</v>
      </c>
      <c r="BE7" s="5">
        <v>100</v>
      </c>
    </row>
    <row r="8" spans="1:57" x14ac:dyDescent="0.2">
      <c r="A8" t="s">
        <v>540</v>
      </c>
      <c r="B8" s="31">
        <v>0</v>
      </c>
      <c r="C8">
        <v>0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  <c r="AJ8" s="31">
        <v>0</v>
      </c>
      <c r="AK8">
        <v>0</v>
      </c>
      <c r="AL8" s="31">
        <v>0</v>
      </c>
      <c r="AM8">
        <v>0</v>
      </c>
      <c r="AN8" s="31">
        <v>0</v>
      </c>
      <c r="AO8">
        <v>0</v>
      </c>
      <c r="AP8" s="31">
        <v>0</v>
      </c>
      <c r="AQ8">
        <v>0</v>
      </c>
      <c r="AR8" s="31">
        <v>0</v>
      </c>
      <c r="AS8">
        <v>0</v>
      </c>
      <c r="AT8" s="31">
        <v>0</v>
      </c>
      <c r="AU8">
        <v>0</v>
      </c>
      <c r="AV8" s="31">
        <v>0</v>
      </c>
      <c r="AW8">
        <v>0</v>
      </c>
      <c r="AX8" s="31">
        <v>0</v>
      </c>
      <c r="AY8">
        <v>0</v>
      </c>
      <c r="AZ8" s="31">
        <v>0</v>
      </c>
      <c r="BA8">
        <v>0</v>
      </c>
      <c r="BB8" s="31">
        <v>0</v>
      </c>
      <c r="BC8">
        <v>0</v>
      </c>
      <c r="BD8" s="31">
        <v>0</v>
      </c>
      <c r="BE8">
        <v>0</v>
      </c>
    </row>
    <row r="9" spans="1:57" ht="13.5" thickBot="1" x14ac:dyDescent="0.25">
      <c r="A9" t="s">
        <v>941</v>
      </c>
      <c r="B9" s="31">
        <v>625680387</v>
      </c>
      <c r="C9" s="5">
        <v>4.2496999999999998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13932597.789999999</v>
      </c>
      <c r="O9" s="5">
        <v>17.673200000000001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433656913.60000002</v>
      </c>
      <c r="W9" s="5">
        <v>19.771000000000001</v>
      </c>
      <c r="X9" s="31">
        <v>81255400.409999996</v>
      </c>
      <c r="Y9" s="5">
        <v>6.0109000000000004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27006003.84</v>
      </c>
      <c r="AI9" s="5">
        <v>8.1774000000000004</v>
      </c>
      <c r="AJ9" s="31">
        <v>0</v>
      </c>
      <c r="AK9">
        <v>0</v>
      </c>
      <c r="AL9" s="31">
        <v>0</v>
      </c>
      <c r="AM9">
        <v>0</v>
      </c>
      <c r="AN9" s="31">
        <v>13924182.34</v>
      </c>
      <c r="AO9" s="5">
        <v>4.2938000000000001</v>
      </c>
      <c r="AP9" s="31">
        <v>0</v>
      </c>
      <c r="AQ9">
        <v>0</v>
      </c>
      <c r="AR9" s="31">
        <v>0</v>
      </c>
      <c r="AS9">
        <v>0</v>
      </c>
      <c r="AT9" s="31">
        <v>45689017.189999998</v>
      </c>
      <c r="AU9" s="5">
        <v>19.8339</v>
      </c>
      <c r="AV9" s="31">
        <v>0</v>
      </c>
      <c r="AW9">
        <v>0</v>
      </c>
      <c r="AX9" s="31">
        <v>10216271.83</v>
      </c>
      <c r="AY9" s="5">
        <v>1.7646999999999999</v>
      </c>
      <c r="AZ9" s="31">
        <v>0</v>
      </c>
      <c r="BA9">
        <v>0</v>
      </c>
      <c r="BB9" s="31">
        <v>0</v>
      </c>
      <c r="BC9">
        <v>0</v>
      </c>
      <c r="BD9" s="31">
        <v>0</v>
      </c>
      <c r="BE9">
        <v>0</v>
      </c>
    </row>
    <row r="10" spans="1:57" ht="14.25" thickTop="1" thickBot="1" x14ac:dyDescent="0.25">
      <c r="A10" s="152" t="s">
        <v>2</v>
      </c>
      <c r="B10" s="153">
        <v>14722972664.780001</v>
      </c>
      <c r="C10" s="152">
        <v>100</v>
      </c>
      <c r="D10" s="153">
        <v>64439802.109999999</v>
      </c>
      <c r="E10" s="154">
        <v>100</v>
      </c>
      <c r="F10" s="153">
        <v>1323441143.5</v>
      </c>
      <c r="G10" s="154">
        <v>100</v>
      </c>
      <c r="H10" s="153">
        <v>565404846.97000003</v>
      </c>
      <c r="I10" s="154">
        <v>100</v>
      </c>
      <c r="J10" s="153">
        <v>477262634.93000001</v>
      </c>
      <c r="K10" s="154">
        <v>100</v>
      </c>
      <c r="L10" s="153">
        <v>616445789.01999998</v>
      </c>
      <c r="M10" s="154">
        <v>100</v>
      </c>
      <c r="N10" s="153">
        <v>78834592.519999996</v>
      </c>
      <c r="O10" s="154">
        <v>100</v>
      </c>
      <c r="P10" s="153">
        <v>230307594.24000001</v>
      </c>
      <c r="Q10" s="154">
        <v>100</v>
      </c>
      <c r="R10" s="153">
        <v>1154871160.72</v>
      </c>
      <c r="S10" s="154">
        <v>100</v>
      </c>
      <c r="T10" s="153">
        <v>192641807.41999999</v>
      </c>
      <c r="U10" s="154">
        <v>100</v>
      </c>
      <c r="V10" s="153">
        <v>2193401356.1900001</v>
      </c>
      <c r="W10" s="154">
        <v>100</v>
      </c>
      <c r="X10" s="153">
        <v>1351790405.6700001</v>
      </c>
      <c r="Y10" s="154">
        <v>100</v>
      </c>
      <c r="Z10" s="153">
        <v>713422183.94000006</v>
      </c>
      <c r="AA10" s="154">
        <v>100</v>
      </c>
      <c r="AB10" s="153">
        <v>362296169.52999997</v>
      </c>
      <c r="AC10" s="154">
        <v>100</v>
      </c>
      <c r="AD10" s="153">
        <v>40039147.219999999</v>
      </c>
      <c r="AE10" s="154">
        <v>100</v>
      </c>
      <c r="AF10" s="153">
        <v>46655187.670000002</v>
      </c>
      <c r="AG10" s="154">
        <v>100</v>
      </c>
      <c r="AH10" s="153">
        <v>330252812.86000001</v>
      </c>
      <c r="AI10" s="154">
        <v>100</v>
      </c>
      <c r="AJ10" s="153">
        <v>575257883.80999994</v>
      </c>
      <c r="AK10" s="154">
        <v>100</v>
      </c>
      <c r="AL10" s="153">
        <v>545062673.53999996</v>
      </c>
      <c r="AM10" s="154">
        <v>100</v>
      </c>
      <c r="AN10" s="153">
        <v>324286068.60000002</v>
      </c>
      <c r="AO10" s="154">
        <v>100</v>
      </c>
      <c r="AP10" s="153">
        <v>35335883.68</v>
      </c>
      <c r="AQ10" s="154">
        <v>100</v>
      </c>
      <c r="AR10" s="153">
        <v>417569208.30000001</v>
      </c>
      <c r="AS10" s="154">
        <v>100</v>
      </c>
      <c r="AT10" s="153">
        <v>230357688.37</v>
      </c>
      <c r="AU10" s="154">
        <v>100</v>
      </c>
      <c r="AV10" s="153">
        <v>230602203.97999999</v>
      </c>
      <c r="AW10" s="154">
        <v>100</v>
      </c>
      <c r="AX10" s="153">
        <v>578916499.53999996</v>
      </c>
      <c r="AY10" s="154">
        <v>100</v>
      </c>
      <c r="AZ10" s="153">
        <v>303149686.67000002</v>
      </c>
      <c r="BA10" s="154">
        <v>100</v>
      </c>
      <c r="BB10" s="153">
        <v>1496443754.8099999</v>
      </c>
      <c r="BC10" s="154">
        <v>100</v>
      </c>
      <c r="BD10" s="153">
        <v>244484478.97</v>
      </c>
      <c r="BE10" s="154">
        <v>100</v>
      </c>
    </row>
    <row r="11" spans="1:57" ht="13.5" thickTop="1" x14ac:dyDescent="0.2">
      <c r="A11" s="1" t="s">
        <v>559</v>
      </c>
    </row>
    <row r="12" spans="1:57" x14ac:dyDescent="0.2">
      <c r="A12" t="s">
        <v>942</v>
      </c>
      <c r="B12" s="31">
        <v>291942532.95999998</v>
      </c>
      <c r="C12" s="5">
        <v>1.9829000000000001</v>
      </c>
      <c r="D12" s="31">
        <v>3096644.77</v>
      </c>
      <c r="E12" s="5">
        <v>4.8055000000000003</v>
      </c>
      <c r="F12" s="31">
        <v>177110258.27000001</v>
      </c>
      <c r="G12" s="5">
        <v>13.3826</v>
      </c>
      <c r="H12" s="31">
        <v>-120114398.2</v>
      </c>
      <c r="I12" s="5">
        <v>-21.244</v>
      </c>
      <c r="J12" s="31">
        <v>9892632.9299999997</v>
      </c>
      <c r="K12" s="5">
        <v>2.0728</v>
      </c>
      <c r="L12" s="31">
        <v>33736282.719999999</v>
      </c>
      <c r="M12" s="5">
        <v>5.4726999999999997</v>
      </c>
      <c r="N12" s="31">
        <v>1999715.35</v>
      </c>
      <c r="O12" s="5">
        <v>2.5366</v>
      </c>
      <c r="P12" s="31">
        <v>15072086.529999999</v>
      </c>
      <c r="Q12" s="5">
        <v>6.5442999999999998</v>
      </c>
      <c r="R12" s="31">
        <v>27178641.719999999</v>
      </c>
      <c r="S12" s="5">
        <v>2.3534000000000002</v>
      </c>
      <c r="T12" s="31">
        <v>11972412.619999999</v>
      </c>
      <c r="U12" s="5">
        <v>6.2149000000000001</v>
      </c>
      <c r="V12" s="31">
        <v>102273891.38</v>
      </c>
      <c r="W12" s="5">
        <v>4.6627999999999998</v>
      </c>
      <c r="X12" s="31">
        <v>64200589.909999996</v>
      </c>
      <c r="Y12" s="5">
        <v>4.7492999999999999</v>
      </c>
      <c r="Z12" s="31">
        <v>-186911344.91</v>
      </c>
      <c r="AA12" s="5">
        <v>-26.199300000000001</v>
      </c>
      <c r="AB12" s="31">
        <v>5920824.2199999997</v>
      </c>
      <c r="AC12" s="5">
        <v>1.6342000000000001</v>
      </c>
      <c r="AD12" s="31">
        <v>0</v>
      </c>
      <c r="AE12">
        <v>0</v>
      </c>
      <c r="AF12" s="31">
        <v>0</v>
      </c>
      <c r="AG12">
        <v>0</v>
      </c>
      <c r="AH12" s="31">
        <v>1916763.69</v>
      </c>
      <c r="AI12" s="5">
        <v>0.58040000000000003</v>
      </c>
      <c r="AJ12" s="31">
        <v>20212016.809999999</v>
      </c>
      <c r="AK12" s="5">
        <v>3.5135999999999998</v>
      </c>
      <c r="AL12" s="31">
        <v>-25826253.600000001</v>
      </c>
      <c r="AM12" s="5">
        <v>-4.7382</v>
      </c>
      <c r="AN12" s="31">
        <v>-4776003.08</v>
      </c>
      <c r="AO12" s="5">
        <v>-1.4728000000000001</v>
      </c>
      <c r="AP12" s="31">
        <v>21434.6</v>
      </c>
      <c r="AQ12" s="5">
        <v>6.0699999999999997E-2</v>
      </c>
      <c r="AR12" s="31">
        <v>30026921.780000001</v>
      </c>
      <c r="AS12" s="5">
        <v>7.1909000000000001</v>
      </c>
      <c r="AT12" s="31">
        <v>11598594.560000001</v>
      </c>
      <c r="AU12" s="5">
        <v>5.0350000000000001</v>
      </c>
      <c r="AV12" s="31">
        <v>4119862.83</v>
      </c>
      <c r="AW12" s="5">
        <v>1.7866</v>
      </c>
      <c r="AX12" s="31">
        <v>1320955.21</v>
      </c>
      <c r="AY12" s="5">
        <v>0.22819999999999999</v>
      </c>
      <c r="AZ12" s="31">
        <v>5461686.6299999999</v>
      </c>
      <c r="BA12" s="5">
        <v>1.8016000000000001</v>
      </c>
      <c r="BB12" s="31">
        <v>102402434.76000001</v>
      </c>
      <c r="BC12" s="5">
        <v>6.8430999999999997</v>
      </c>
      <c r="BD12" s="31">
        <v>35881.46</v>
      </c>
      <c r="BE12" s="5">
        <v>1.47E-2</v>
      </c>
    </row>
    <row r="13" spans="1:57" x14ac:dyDescent="0.2">
      <c r="A13" t="s">
        <v>561</v>
      </c>
      <c r="B13" s="31">
        <v>174072418.55000001</v>
      </c>
      <c r="C13" s="5">
        <v>1.1822999999999999</v>
      </c>
      <c r="D13" s="31">
        <v>0</v>
      </c>
      <c r="E13">
        <v>0</v>
      </c>
      <c r="F13" s="31">
        <v>18065117.98</v>
      </c>
      <c r="G13" s="5">
        <v>1.365</v>
      </c>
      <c r="H13" s="31">
        <v>0</v>
      </c>
      <c r="I13">
        <v>0</v>
      </c>
      <c r="J13" s="31">
        <v>0</v>
      </c>
      <c r="K13">
        <v>0</v>
      </c>
      <c r="L13" s="31">
        <v>50097696.189999998</v>
      </c>
      <c r="M13" s="5">
        <v>8.1268999999999991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57559528.670000002</v>
      </c>
      <c r="Y13" s="5">
        <v>4.258</v>
      </c>
      <c r="Z13" s="31">
        <v>0</v>
      </c>
      <c r="AA13">
        <v>0</v>
      </c>
      <c r="AB13" s="31">
        <v>16635278.59</v>
      </c>
      <c r="AC13" s="5">
        <v>4.5915999999999997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31714797.120000001</v>
      </c>
      <c r="AM13" s="5">
        <v>5.8186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</row>
    <row r="14" spans="1:57" x14ac:dyDescent="0.2">
      <c r="A14" t="s">
        <v>562</v>
      </c>
      <c r="B14" s="31">
        <v>581904415.97000003</v>
      </c>
      <c r="C14" s="5">
        <v>3.9523999999999999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4028525.75</v>
      </c>
      <c r="Q14" s="5">
        <v>1.7492000000000001</v>
      </c>
      <c r="R14" s="31">
        <v>60332620</v>
      </c>
      <c r="S14" s="5">
        <v>5.2241999999999997</v>
      </c>
      <c r="T14" s="31">
        <v>15941874.380000001</v>
      </c>
      <c r="U14" s="5">
        <v>8.2753999999999994</v>
      </c>
      <c r="V14" s="31">
        <v>80077464.430000007</v>
      </c>
      <c r="W14" s="5">
        <v>3.6507999999999998</v>
      </c>
      <c r="X14" s="31">
        <v>0</v>
      </c>
      <c r="Y14">
        <v>0</v>
      </c>
      <c r="Z14" s="31">
        <v>117185889.98</v>
      </c>
      <c r="AA14" s="5">
        <v>16.425899999999999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123878377.23999999</v>
      </c>
      <c r="AI14" s="5">
        <v>37.510199999999998</v>
      </c>
      <c r="AJ14" s="31">
        <v>44990613</v>
      </c>
      <c r="AK14" s="5">
        <v>7.8209</v>
      </c>
      <c r="AL14" s="31">
        <v>0</v>
      </c>
      <c r="AM14">
        <v>0</v>
      </c>
      <c r="AN14" s="31">
        <v>68556689.329999998</v>
      </c>
      <c r="AO14" s="5">
        <v>21.140799999999999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66912361.859999999</v>
      </c>
      <c r="BC14" s="5">
        <v>4.4714</v>
      </c>
      <c r="BD14" s="31">
        <v>0</v>
      </c>
      <c r="BE14">
        <v>0</v>
      </c>
    </row>
    <row r="15" spans="1:57" x14ac:dyDescent="0.2">
      <c r="A15" t="s">
        <v>563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</row>
    <row r="16" spans="1:57" x14ac:dyDescent="0.2">
      <c r="A16" t="s">
        <v>564</v>
      </c>
      <c r="B16" s="31">
        <v>3917830464.0999999</v>
      </c>
      <c r="C16" s="5">
        <v>26.610299999999999</v>
      </c>
      <c r="D16" s="31">
        <v>31515544.43</v>
      </c>
      <c r="E16" s="5">
        <v>48.906999999999996</v>
      </c>
      <c r="F16" s="31">
        <v>632388001.78999996</v>
      </c>
      <c r="G16" s="5">
        <v>47.7836</v>
      </c>
      <c r="H16" s="31">
        <v>210638726.25999999</v>
      </c>
      <c r="I16" s="5">
        <v>37.2545</v>
      </c>
      <c r="J16" s="31">
        <v>140421700.44999999</v>
      </c>
      <c r="K16" s="5">
        <v>29.4223</v>
      </c>
      <c r="L16" s="31">
        <v>195125736.56999999</v>
      </c>
      <c r="M16" s="5">
        <v>31.653300000000002</v>
      </c>
      <c r="N16" s="31">
        <v>21010661.41</v>
      </c>
      <c r="O16" s="5">
        <v>26.651599999999998</v>
      </c>
      <c r="P16" s="31">
        <v>8943668.1899999995</v>
      </c>
      <c r="Q16" s="5">
        <v>3.8834</v>
      </c>
      <c r="R16" s="31">
        <v>279516608</v>
      </c>
      <c r="S16" s="5">
        <v>24.203299999999999</v>
      </c>
      <c r="T16" s="31">
        <v>48036264.280000001</v>
      </c>
      <c r="U16" s="5">
        <v>24.935500000000001</v>
      </c>
      <c r="V16" s="31">
        <v>210024072.47999999</v>
      </c>
      <c r="W16" s="5">
        <v>9.5753000000000004</v>
      </c>
      <c r="X16" s="31">
        <v>372503467.08999997</v>
      </c>
      <c r="Y16" s="5">
        <v>27.5563</v>
      </c>
      <c r="Z16" s="31">
        <v>237945903.03</v>
      </c>
      <c r="AA16" s="5">
        <v>33.352699999999999</v>
      </c>
      <c r="AB16" s="31">
        <v>155756631.88</v>
      </c>
      <c r="AC16" s="5">
        <v>42.991500000000002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132001606</v>
      </c>
      <c r="AK16" s="5">
        <v>22.9465</v>
      </c>
      <c r="AL16" s="31">
        <v>273197687.20999998</v>
      </c>
      <c r="AM16" s="5">
        <v>50.122300000000003</v>
      </c>
      <c r="AN16" s="31">
        <v>55679011.289999999</v>
      </c>
      <c r="AO16" s="5">
        <v>17.169699999999999</v>
      </c>
      <c r="AP16" s="31">
        <v>871626.22</v>
      </c>
      <c r="AQ16" s="5">
        <v>2.4666999999999999</v>
      </c>
      <c r="AR16" s="31">
        <v>221575595.38999999</v>
      </c>
      <c r="AS16" s="5">
        <v>53.063200000000002</v>
      </c>
      <c r="AT16" s="31">
        <v>28961755.59</v>
      </c>
      <c r="AU16" s="5">
        <v>12.5725</v>
      </c>
      <c r="AV16" s="31">
        <v>5646612.4299999997</v>
      </c>
      <c r="AW16" s="5">
        <v>2.4485999999999999</v>
      </c>
      <c r="AX16" s="31">
        <v>95041441.189999998</v>
      </c>
      <c r="AY16" s="5">
        <v>16.417100000000001</v>
      </c>
      <c r="AZ16" s="31">
        <v>153522292.87</v>
      </c>
      <c r="BA16" s="5">
        <v>50.642400000000002</v>
      </c>
      <c r="BB16" s="31">
        <v>407505850.05000001</v>
      </c>
      <c r="BC16" s="5">
        <v>27.2316</v>
      </c>
      <c r="BD16" s="31">
        <v>0</v>
      </c>
      <c r="BE16">
        <v>0</v>
      </c>
    </row>
    <row r="17" spans="1:57" x14ac:dyDescent="0.2">
      <c r="A17" t="s">
        <v>565</v>
      </c>
      <c r="B17" s="31">
        <v>6404999172.8900003</v>
      </c>
      <c r="C17" s="5">
        <v>43.503399999999999</v>
      </c>
      <c r="D17" s="31">
        <v>16526352.1</v>
      </c>
      <c r="E17" s="5">
        <v>25.6462</v>
      </c>
      <c r="F17" s="31">
        <v>357251403.06</v>
      </c>
      <c r="G17" s="5">
        <v>26.9941</v>
      </c>
      <c r="H17" s="31">
        <v>234823003.81</v>
      </c>
      <c r="I17" s="5">
        <v>41.531799999999997</v>
      </c>
      <c r="J17" s="31">
        <v>234951025.40000001</v>
      </c>
      <c r="K17" s="5">
        <v>49.228900000000003</v>
      </c>
      <c r="L17" s="31">
        <v>218260245.78999999</v>
      </c>
      <c r="M17" s="5">
        <v>35.406199999999998</v>
      </c>
      <c r="N17" s="31">
        <v>13767071.199999999</v>
      </c>
      <c r="O17" s="5">
        <v>17.463200000000001</v>
      </c>
      <c r="P17" s="31">
        <v>128727180.12</v>
      </c>
      <c r="Q17" s="5">
        <v>55.893599999999999</v>
      </c>
      <c r="R17" s="31">
        <v>404950394</v>
      </c>
      <c r="S17" s="5">
        <v>35.064599999999999</v>
      </c>
      <c r="T17" s="31">
        <v>92965387.769999996</v>
      </c>
      <c r="U17" s="5">
        <v>48.258200000000002</v>
      </c>
      <c r="V17" s="31">
        <v>1139965011.8800001</v>
      </c>
      <c r="W17" s="5">
        <v>51.972499999999997</v>
      </c>
      <c r="X17" s="31">
        <v>588630206.00999999</v>
      </c>
      <c r="Y17" s="5">
        <v>43.544499999999999</v>
      </c>
      <c r="Z17" s="31">
        <v>469008875.06999999</v>
      </c>
      <c r="AA17" s="5">
        <v>65.740700000000004</v>
      </c>
      <c r="AB17" s="31">
        <v>113466049.04000001</v>
      </c>
      <c r="AC17" s="5">
        <v>31.3186</v>
      </c>
      <c r="AD17" s="31">
        <v>40039147.219999999</v>
      </c>
      <c r="AE17" s="5">
        <v>100</v>
      </c>
      <c r="AF17" s="31">
        <v>46655187.670000002</v>
      </c>
      <c r="AG17" s="5">
        <v>100</v>
      </c>
      <c r="AH17" s="31">
        <v>147233981.74000001</v>
      </c>
      <c r="AI17" s="5">
        <v>44.5822</v>
      </c>
      <c r="AJ17" s="31">
        <v>273461685</v>
      </c>
      <c r="AK17" s="5">
        <v>47.537199999999999</v>
      </c>
      <c r="AL17" s="31">
        <v>172269425.55000001</v>
      </c>
      <c r="AM17" s="5">
        <v>31.605399999999999</v>
      </c>
      <c r="AN17" s="31">
        <v>163705281.88</v>
      </c>
      <c r="AO17" s="5">
        <v>50.481699999999996</v>
      </c>
      <c r="AP17" s="31">
        <v>31231878.969999999</v>
      </c>
      <c r="AQ17" s="5">
        <v>88.3857</v>
      </c>
      <c r="AR17" s="31">
        <v>116632962.73</v>
      </c>
      <c r="AS17" s="5">
        <v>27.9314</v>
      </c>
      <c r="AT17" s="31">
        <v>97911924.340000004</v>
      </c>
      <c r="AU17" s="5">
        <v>42.504300000000001</v>
      </c>
      <c r="AV17" s="31">
        <v>199684977.88999999</v>
      </c>
      <c r="AW17" s="5">
        <v>86.592799999999997</v>
      </c>
      <c r="AX17" s="31">
        <v>284976142</v>
      </c>
      <c r="AY17" s="5">
        <v>49.2258</v>
      </c>
      <c r="AZ17" s="31">
        <v>99798361.980000004</v>
      </c>
      <c r="BA17" s="5">
        <v>32.920499999999997</v>
      </c>
      <c r="BB17" s="31">
        <v>473657413.16000003</v>
      </c>
      <c r="BC17" s="5">
        <v>31.652200000000001</v>
      </c>
      <c r="BD17" s="31">
        <v>244448597.50999999</v>
      </c>
      <c r="BE17" s="5">
        <v>99.985299999999995</v>
      </c>
    </row>
    <row r="18" spans="1:57" x14ac:dyDescent="0.2">
      <c r="A18" t="s">
        <v>566</v>
      </c>
      <c r="B18" s="31">
        <v>604349865.52999997</v>
      </c>
      <c r="C18" s="5">
        <v>4.1048</v>
      </c>
      <c r="D18" s="31">
        <v>0</v>
      </c>
      <c r="E18">
        <v>0</v>
      </c>
      <c r="F18" s="31">
        <v>0</v>
      </c>
      <c r="G18">
        <v>0</v>
      </c>
      <c r="H18" s="31">
        <v>109510864.47</v>
      </c>
      <c r="I18" s="5">
        <v>19.368600000000001</v>
      </c>
      <c r="J18" s="31">
        <v>10037181.560000001</v>
      </c>
      <c r="K18" s="5">
        <v>2.1031</v>
      </c>
      <c r="L18" s="31">
        <v>0</v>
      </c>
      <c r="M18">
        <v>0</v>
      </c>
      <c r="N18" s="31">
        <v>15162204.1</v>
      </c>
      <c r="O18" s="5">
        <v>19.232900000000001</v>
      </c>
      <c r="P18" s="31">
        <v>0</v>
      </c>
      <c r="Q18">
        <v>0</v>
      </c>
      <c r="R18" s="31">
        <v>97644865</v>
      </c>
      <c r="S18" s="5">
        <v>8.4550000000000001</v>
      </c>
      <c r="T18" s="31">
        <v>0</v>
      </c>
      <c r="U18">
        <v>0</v>
      </c>
      <c r="V18" s="31">
        <v>0</v>
      </c>
      <c r="W18">
        <v>0</v>
      </c>
      <c r="X18" s="31">
        <v>89645021.829999998</v>
      </c>
      <c r="Y18" s="5">
        <v>6.6315999999999997</v>
      </c>
      <c r="Z18" s="31">
        <v>4941324.74</v>
      </c>
      <c r="AA18" s="5">
        <v>0.69259999999999999</v>
      </c>
      <c r="AB18" s="31">
        <v>17142480.66</v>
      </c>
      <c r="AC18" s="5">
        <v>4.7316000000000003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23169630</v>
      </c>
      <c r="AK18" s="5">
        <v>4.0277000000000003</v>
      </c>
      <c r="AL18" s="31">
        <v>0</v>
      </c>
      <c r="AM18">
        <v>0</v>
      </c>
      <c r="AN18" s="31">
        <v>0</v>
      </c>
      <c r="AO18">
        <v>0</v>
      </c>
      <c r="AP18" s="31">
        <v>580676.09</v>
      </c>
      <c r="AQ18" s="5">
        <v>1.6433</v>
      </c>
      <c r="AR18" s="31">
        <v>44322276.350000001</v>
      </c>
      <c r="AS18" s="5">
        <v>10.6144</v>
      </c>
      <c r="AT18" s="31">
        <v>38697056.850000001</v>
      </c>
      <c r="AU18" s="5">
        <v>16.7987</v>
      </c>
      <c r="AV18" s="31">
        <v>4168810.79</v>
      </c>
      <c r="AW18" s="5">
        <v>1.8078000000000001</v>
      </c>
      <c r="AX18" s="31">
        <v>114843168.20999999</v>
      </c>
      <c r="AY18" s="5">
        <v>19.837599999999998</v>
      </c>
      <c r="AZ18" s="31">
        <v>34484304.880000003</v>
      </c>
      <c r="BA18" s="5">
        <v>11.375299999999999</v>
      </c>
      <c r="BB18" s="31">
        <v>0</v>
      </c>
      <c r="BC18">
        <v>0</v>
      </c>
      <c r="BD18" s="31">
        <v>0</v>
      </c>
      <c r="BE18">
        <v>0</v>
      </c>
    </row>
    <row r="19" spans="1:57" x14ac:dyDescent="0.2">
      <c r="A19" t="s">
        <v>567</v>
      </c>
      <c r="B19" s="31">
        <v>38917166.979999997</v>
      </c>
      <c r="C19" s="5">
        <v>0.26429999999999998</v>
      </c>
      <c r="D19" s="31">
        <v>0</v>
      </c>
      <c r="E19">
        <v>0</v>
      </c>
      <c r="F19" s="31">
        <v>0</v>
      </c>
      <c r="G19" s="5">
        <v>0</v>
      </c>
      <c r="H19" s="31">
        <v>-5333752.82</v>
      </c>
      <c r="I19" s="5">
        <v>-0.94340000000000002</v>
      </c>
      <c r="J19" s="31">
        <v>0</v>
      </c>
      <c r="K19" s="5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2485433.17</v>
      </c>
      <c r="Y19" s="5">
        <v>0.18390000000000001</v>
      </c>
      <c r="Z19" s="31">
        <v>14888805.16</v>
      </c>
      <c r="AA19" s="5">
        <v>2.0870000000000002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25826253.600000001</v>
      </c>
      <c r="AM19" s="5">
        <v>4.7382</v>
      </c>
      <c r="AN19" s="31">
        <v>-2213591.2799999998</v>
      </c>
      <c r="AO19" s="5">
        <v>-0.68259999999999998</v>
      </c>
      <c r="AP19" s="31">
        <v>0</v>
      </c>
      <c r="AQ19">
        <v>0</v>
      </c>
      <c r="AR19" s="31">
        <v>0</v>
      </c>
      <c r="AS19" s="5">
        <v>0</v>
      </c>
      <c r="AT19" s="31">
        <v>3264019.15</v>
      </c>
      <c r="AU19" s="5">
        <v>1.4169</v>
      </c>
      <c r="AV19" s="31">
        <v>0</v>
      </c>
      <c r="AW19">
        <v>0</v>
      </c>
      <c r="AX19" s="31">
        <v>0</v>
      </c>
      <c r="AY19" s="5">
        <v>0</v>
      </c>
      <c r="AZ19" s="31">
        <v>0</v>
      </c>
      <c r="BA19" s="5">
        <v>0</v>
      </c>
      <c r="BB19" s="31">
        <v>0</v>
      </c>
      <c r="BC19">
        <v>0</v>
      </c>
      <c r="BD19" s="31">
        <v>0</v>
      </c>
      <c r="BE19">
        <v>0</v>
      </c>
    </row>
    <row r="20" spans="1:57" ht="13.5" thickBot="1" x14ac:dyDescent="0.25">
      <c r="A20" t="s">
        <v>568</v>
      </c>
      <c r="B20" s="31">
        <v>2057737075.8399999</v>
      </c>
      <c r="C20" s="5">
        <v>13.9764</v>
      </c>
      <c r="D20" s="31">
        <v>13301260.810000001</v>
      </c>
      <c r="E20" s="5">
        <v>20.641400000000001</v>
      </c>
      <c r="F20" s="31">
        <v>118106654.97</v>
      </c>
      <c r="G20" s="5">
        <v>8.9242000000000008</v>
      </c>
      <c r="H20" s="31">
        <v>135880403.44999999</v>
      </c>
      <c r="I20" s="5">
        <v>24.032399999999999</v>
      </c>
      <c r="J20" s="31">
        <v>81960094.590000004</v>
      </c>
      <c r="K20" s="5">
        <v>17.172999999999998</v>
      </c>
      <c r="L20" s="31">
        <v>119225827.75</v>
      </c>
      <c r="M20" s="5">
        <v>19.340800000000002</v>
      </c>
      <c r="N20" s="31">
        <v>12962342.67</v>
      </c>
      <c r="O20" s="5">
        <v>16.442499999999999</v>
      </c>
      <c r="P20" s="31">
        <v>73536133.650000006</v>
      </c>
      <c r="Q20" s="5">
        <v>31.929500000000001</v>
      </c>
      <c r="R20" s="31">
        <v>285248032</v>
      </c>
      <c r="S20" s="5">
        <v>24.6996</v>
      </c>
      <c r="T20" s="31">
        <v>23725868.370000001</v>
      </c>
      <c r="U20" s="5">
        <v>12.3161</v>
      </c>
      <c r="V20" s="31">
        <v>227404002.41999999</v>
      </c>
      <c r="W20" s="5">
        <v>10.367599999999999</v>
      </c>
      <c r="X20" s="31">
        <v>95510758.579999998</v>
      </c>
      <c r="Y20" s="5">
        <v>7.0655000000000001</v>
      </c>
      <c r="Z20" s="31">
        <v>56362730.869999997</v>
      </c>
      <c r="AA20" s="5">
        <v>7.9002999999999997</v>
      </c>
      <c r="AB20" s="31">
        <v>48355447.609999999</v>
      </c>
      <c r="AC20" s="5">
        <v>13.3469</v>
      </c>
      <c r="AD20" s="31">
        <v>0</v>
      </c>
      <c r="AE20">
        <v>0</v>
      </c>
      <c r="AF20" s="31">
        <v>0</v>
      </c>
      <c r="AG20">
        <v>0</v>
      </c>
      <c r="AH20" s="31">
        <v>30217686.350000001</v>
      </c>
      <c r="AI20" s="5">
        <v>9.1499000000000006</v>
      </c>
      <c r="AJ20" s="31">
        <v>81422333</v>
      </c>
      <c r="AK20" s="5">
        <v>14.1541</v>
      </c>
      <c r="AL20" s="31">
        <v>67880763.659999996</v>
      </c>
      <c r="AM20" s="5">
        <v>12.453799999999999</v>
      </c>
      <c r="AN20" s="31">
        <v>29410498.120000001</v>
      </c>
      <c r="AO20" s="5">
        <v>9.0693000000000001</v>
      </c>
      <c r="AP20" s="31">
        <v>2630267.7999999998</v>
      </c>
      <c r="AQ20" s="5">
        <v>7.4436</v>
      </c>
      <c r="AR20" s="31">
        <v>5011452.05</v>
      </c>
      <c r="AS20" s="5">
        <v>1.2000999999999999</v>
      </c>
      <c r="AT20" s="31">
        <v>4235320.6900000004</v>
      </c>
      <c r="AU20" s="5">
        <v>1.8386</v>
      </c>
      <c r="AV20" s="31">
        <v>16981940.039999999</v>
      </c>
      <c r="AW20" s="5">
        <v>7.3642000000000003</v>
      </c>
      <c r="AX20" s="31">
        <v>72518521.099999994</v>
      </c>
      <c r="AY20" s="5">
        <v>12.5266</v>
      </c>
      <c r="AZ20" s="31">
        <v>9883040.3100000005</v>
      </c>
      <c r="BA20" s="5">
        <v>3.2601</v>
      </c>
      <c r="BB20" s="31">
        <v>445965694.98000002</v>
      </c>
      <c r="BC20" s="5">
        <v>29.8017</v>
      </c>
      <c r="BD20" s="31">
        <v>0</v>
      </c>
      <c r="BE20">
        <v>0</v>
      </c>
    </row>
    <row r="21" spans="1:57" ht="14.25" thickTop="1" thickBot="1" x14ac:dyDescent="0.25">
      <c r="A21" s="152" t="s">
        <v>569</v>
      </c>
      <c r="B21" s="153">
        <v>14071753112.82</v>
      </c>
      <c r="C21" s="154">
        <v>95.576800000000006</v>
      </c>
      <c r="D21" s="153">
        <v>64439802.109999999</v>
      </c>
      <c r="E21" s="154">
        <v>100</v>
      </c>
      <c r="F21" s="153">
        <v>1302921436.0699999</v>
      </c>
      <c r="G21" s="154">
        <v>98.4495</v>
      </c>
      <c r="H21" s="153">
        <v>565404846.97000003</v>
      </c>
      <c r="I21" s="154">
        <v>100</v>
      </c>
      <c r="J21" s="153">
        <v>477262634.93000001</v>
      </c>
      <c r="K21" s="154">
        <v>100</v>
      </c>
      <c r="L21" s="153">
        <v>616445789.01999998</v>
      </c>
      <c r="M21" s="154">
        <v>100</v>
      </c>
      <c r="N21" s="153">
        <v>64901994.729999997</v>
      </c>
      <c r="O21" s="154">
        <v>82.326800000000006</v>
      </c>
      <c r="P21" s="153">
        <v>230307594.24000001</v>
      </c>
      <c r="Q21" s="154">
        <v>100</v>
      </c>
      <c r="R21" s="153">
        <v>1154871160.72</v>
      </c>
      <c r="S21" s="154">
        <v>100</v>
      </c>
      <c r="T21" s="153">
        <v>192641807.41999999</v>
      </c>
      <c r="U21" s="154">
        <v>100</v>
      </c>
      <c r="V21" s="153">
        <v>1759744442.5899999</v>
      </c>
      <c r="W21" s="154">
        <v>80.228999999999999</v>
      </c>
      <c r="X21" s="153">
        <v>1270535005.26</v>
      </c>
      <c r="Y21" s="154">
        <v>93.989099999999993</v>
      </c>
      <c r="Z21" s="153">
        <v>713422183.94000006</v>
      </c>
      <c r="AA21" s="154">
        <v>100</v>
      </c>
      <c r="AB21" s="153">
        <v>357276712</v>
      </c>
      <c r="AC21" s="154">
        <v>98.614500000000007</v>
      </c>
      <c r="AD21" s="153">
        <v>40039147.219999999</v>
      </c>
      <c r="AE21" s="154">
        <v>100</v>
      </c>
      <c r="AF21" s="153">
        <v>46655187.670000002</v>
      </c>
      <c r="AG21" s="154">
        <v>100</v>
      </c>
      <c r="AH21" s="153">
        <v>303246809.01999998</v>
      </c>
      <c r="AI21" s="154">
        <v>91.822599999999994</v>
      </c>
      <c r="AJ21" s="153">
        <v>575257883.80999994</v>
      </c>
      <c r="AK21" s="154">
        <v>100</v>
      </c>
      <c r="AL21" s="153">
        <v>545062673.53999996</v>
      </c>
      <c r="AM21" s="154">
        <v>100</v>
      </c>
      <c r="AN21" s="153">
        <v>310361886.25999999</v>
      </c>
      <c r="AO21" s="154">
        <v>95.706199999999995</v>
      </c>
      <c r="AP21" s="153">
        <v>35335883.68</v>
      </c>
      <c r="AQ21" s="154">
        <v>100</v>
      </c>
      <c r="AR21" s="153">
        <v>417569208.30000001</v>
      </c>
      <c r="AS21" s="154">
        <v>100</v>
      </c>
      <c r="AT21" s="153">
        <v>184668671.18000001</v>
      </c>
      <c r="AU21" s="154">
        <v>80.1661</v>
      </c>
      <c r="AV21" s="153">
        <v>230602203.97999999</v>
      </c>
      <c r="AW21" s="154">
        <v>100</v>
      </c>
      <c r="AX21" s="153">
        <v>568700227.71000004</v>
      </c>
      <c r="AY21" s="154">
        <v>98.235299999999995</v>
      </c>
      <c r="AZ21" s="153">
        <v>303149686.67000002</v>
      </c>
      <c r="BA21" s="154">
        <v>100</v>
      </c>
      <c r="BB21" s="153">
        <v>1496443754.8099999</v>
      </c>
      <c r="BC21" s="154">
        <v>100</v>
      </c>
      <c r="BD21" s="153">
        <v>244484478.97</v>
      </c>
      <c r="BE21" s="154">
        <v>100</v>
      </c>
    </row>
    <row r="22" spans="1:57" ht="13.5" thickTop="1" x14ac:dyDescent="0.2">
      <c r="A22" t="s">
        <v>943</v>
      </c>
      <c r="B22" s="31">
        <v>20947504.379999999</v>
      </c>
      <c r="C22" s="5">
        <v>0.14230000000000001</v>
      </c>
      <c r="D22" s="31">
        <v>0</v>
      </c>
      <c r="E22">
        <v>0</v>
      </c>
      <c r="F22" s="31">
        <v>20947504.379999999</v>
      </c>
      <c r="G22" s="5">
        <v>1.5828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</row>
    <row r="23" spans="1:57" x14ac:dyDescent="0.2">
      <c r="A23" t="s">
        <v>944</v>
      </c>
      <c r="B23" s="31">
        <v>4591660.58</v>
      </c>
      <c r="C23" s="5">
        <v>3.1199999999999999E-2</v>
      </c>
      <c r="D23" s="31">
        <v>0</v>
      </c>
      <c r="E23">
        <v>0</v>
      </c>
      <c r="F23" s="31">
        <v>-427796.95</v>
      </c>
      <c r="G23" s="5">
        <v>-3.2300000000000002E-2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5019457.53</v>
      </c>
      <c r="AC23" s="5">
        <v>1.3855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</row>
    <row r="24" spans="1:57" ht="13.5" thickBot="1" x14ac:dyDescent="0.25">
      <c r="A24" t="s">
        <v>945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</row>
    <row r="25" spans="1:57" ht="14.25" thickTop="1" thickBot="1" x14ac:dyDescent="0.25">
      <c r="A25" s="152" t="s">
        <v>946</v>
      </c>
      <c r="B25" s="153">
        <v>25539164.960000001</v>
      </c>
      <c r="C25" s="154">
        <v>0.17349999999999999</v>
      </c>
      <c r="D25" s="153">
        <v>0</v>
      </c>
      <c r="E25" s="152">
        <v>0</v>
      </c>
      <c r="F25" s="153">
        <v>20519707.43</v>
      </c>
      <c r="G25" s="154">
        <v>1.5505</v>
      </c>
      <c r="H25" s="153">
        <v>0</v>
      </c>
      <c r="I25" s="152">
        <v>0</v>
      </c>
      <c r="J25" s="153">
        <v>0</v>
      </c>
      <c r="K25" s="152">
        <v>0</v>
      </c>
      <c r="L25" s="153">
        <v>0</v>
      </c>
      <c r="M25" s="152">
        <v>0</v>
      </c>
      <c r="N25" s="153">
        <v>0</v>
      </c>
      <c r="O25" s="152">
        <v>0</v>
      </c>
      <c r="P25" s="153">
        <v>0</v>
      </c>
      <c r="Q25" s="152">
        <v>0</v>
      </c>
      <c r="R25" s="153">
        <v>0</v>
      </c>
      <c r="S25" s="152">
        <v>0</v>
      </c>
      <c r="T25" s="153">
        <v>0</v>
      </c>
      <c r="U25" s="152">
        <v>0</v>
      </c>
      <c r="V25" s="153">
        <v>0</v>
      </c>
      <c r="W25" s="152">
        <v>0</v>
      </c>
      <c r="X25" s="153">
        <v>0</v>
      </c>
      <c r="Y25" s="152">
        <v>0</v>
      </c>
      <c r="Z25" s="153">
        <v>0</v>
      </c>
      <c r="AA25" s="152">
        <v>0</v>
      </c>
      <c r="AB25" s="153">
        <v>5019457.53</v>
      </c>
      <c r="AC25" s="154">
        <v>1.3855</v>
      </c>
      <c r="AD25" s="153">
        <v>0</v>
      </c>
      <c r="AE25" s="152">
        <v>0</v>
      </c>
      <c r="AF25" s="153">
        <v>0</v>
      </c>
      <c r="AG25" s="152">
        <v>0</v>
      </c>
      <c r="AH25" s="153">
        <v>0</v>
      </c>
      <c r="AI25" s="152">
        <v>0</v>
      </c>
      <c r="AJ25" s="153">
        <v>0</v>
      </c>
      <c r="AK25" s="152">
        <v>0</v>
      </c>
      <c r="AL25" s="153">
        <v>0</v>
      </c>
      <c r="AM25" s="152">
        <v>0</v>
      </c>
      <c r="AN25" s="153">
        <v>0</v>
      </c>
      <c r="AO25" s="152">
        <v>0</v>
      </c>
      <c r="AP25" s="153">
        <v>0</v>
      </c>
      <c r="AQ25" s="152">
        <v>0</v>
      </c>
      <c r="AR25" s="153">
        <v>0</v>
      </c>
      <c r="AS25" s="152">
        <v>0</v>
      </c>
      <c r="AT25" s="153">
        <v>0</v>
      </c>
      <c r="AU25" s="152">
        <v>0</v>
      </c>
      <c r="AV25" s="153">
        <v>0</v>
      </c>
      <c r="AW25" s="152">
        <v>0</v>
      </c>
      <c r="AX25" s="153">
        <v>0</v>
      </c>
      <c r="AY25" s="152">
        <v>0</v>
      </c>
      <c r="AZ25" s="153">
        <v>0</v>
      </c>
      <c r="BA25" s="152">
        <v>0</v>
      </c>
      <c r="BB25" s="153">
        <v>0</v>
      </c>
      <c r="BC25" s="152">
        <v>0</v>
      </c>
      <c r="BD25" s="153">
        <v>0</v>
      </c>
      <c r="BE25" s="152">
        <v>0</v>
      </c>
    </row>
    <row r="26" spans="1:57" ht="14.25" thickTop="1" thickBot="1" x14ac:dyDescent="0.25">
      <c r="A26" s="152" t="s">
        <v>571</v>
      </c>
      <c r="B26" s="153">
        <v>14097292277.780001</v>
      </c>
      <c r="C26" s="154">
        <v>95.750299999999996</v>
      </c>
      <c r="D26" s="153">
        <v>64439802.109999999</v>
      </c>
      <c r="E26" s="154">
        <v>100</v>
      </c>
      <c r="F26" s="153">
        <v>1323441143.5</v>
      </c>
      <c r="G26" s="154">
        <v>100</v>
      </c>
      <c r="H26" s="153">
        <v>565404846.97000003</v>
      </c>
      <c r="I26" s="154">
        <v>100</v>
      </c>
      <c r="J26" s="153">
        <v>477262634.93000001</v>
      </c>
      <c r="K26" s="154">
        <v>100</v>
      </c>
      <c r="L26" s="153">
        <v>616445789.01999998</v>
      </c>
      <c r="M26" s="154">
        <v>100</v>
      </c>
      <c r="N26" s="153">
        <v>64901994.729999997</v>
      </c>
      <c r="O26" s="154">
        <v>82.326800000000006</v>
      </c>
      <c r="P26" s="153">
        <v>230307594.24000001</v>
      </c>
      <c r="Q26" s="154">
        <v>100</v>
      </c>
      <c r="R26" s="153">
        <v>1154871160.72</v>
      </c>
      <c r="S26" s="154">
        <v>100</v>
      </c>
      <c r="T26" s="153">
        <v>192641807.41999999</v>
      </c>
      <c r="U26" s="154">
        <v>100</v>
      </c>
      <c r="V26" s="153">
        <v>1759744442.5899999</v>
      </c>
      <c r="W26" s="154">
        <v>80.228999999999999</v>
      </c>
      <c r="X26" s="153">
        <v>1270535005.26</v>
      </c>
      <c r="Y26" s="154">
        <v>93.989099999999993</v>
      </c>
      <c r="Z26" s="153">
        <v>713422183.94000006</v>
      </c>
      <c r="AA26" s="154">
        <v>100</v>
      </c>
      <c r="AB26" s="153">
        <v>362296169.52999997</v>
      </c>
      <c r="AC26" s="154">
        <v>100</v>
      </c>
      <c r="AD26" s="153">
        <v>40039147.219999999</v>
      </c>
      <c r="AE26" s="154">
        <v>100</v>
      </c>
      <c r="AF26" s="153">
        <v>46655187.670000002</v>
      </c>
      <c r="AG26" s="154">
        <v>100</v>
      </c>
      <c r="AH26" s="153">
        <v>303246809.01999998</v>
      </c>
      <c r="AI26" s="154">
        <v>91.822599999999994</v>
      </c>
      <c r="AJ26" s="153">
        <v>575257883.80999994</v>
      </c>
      <c r="AK26" s="154">
        <v>100</v>
      </c>
      <c r="AL26" s="153">
        <v>545062673.53999996</v>
      </c>
      <c r="AM26" s="154">
        <v>100</v>
      </c>
      <c r="AN26" s="153">
        <v>310361886.25999999</v>
      </c>
      <c r="AO26" s="154">
        <v>95.706199999999995</v>
      </c>
      <c r="AP26" s="153">
        <v>35335883.68</v>
      </c>
      <c r="AQ26" s="154">
        <v>100</v>
      </c>
      <c r="AR26" s="153">
        <v>417569208.30000001</v>
      </c>
      <c r="AS26" s="154">
        <v>100</v>
      </c>
      <c r="AT26" s="153">
        <v>184668671.18000001</v>
      </c>
      <c r="AU26" s="154">
        <v>80.1661</v>
      </c>
      <c r="AV26" s="153">
        <v>230602203.97999999</v>
      </c>
      <c r="AW26" s="154">
        <v>100</v>
      </c>
      <c r="AX26" s="153">
        <v>568700227.71000004</v>
      </c>
      <c r="AY26" s="154">
        <v>98.235299999999995</v>
      </c>
      <c r="AZ26" s="153">
        <v>303149686.67000002</v>
      </c>
      <c r="BA26" s="154">
        <v>100</v>
      </c>
      <c r="BB26" s="153">
        <v>1496443754.8099999</v>
      </c>
      <c r="BC26" s="154">
        <v>100</v>
      </c>
      <c r="BD26" s="153">
        <v>244484478.97</v>
      </c>
      <c r="BE26" s="154">
        <v>100</v>
      </c>
    </row>
    <row r="27" spans="1:57" ht="13.5" thickTop="1" x14ac:dyDescent="0.2">
      <c r="A27" t="s">
        <v>237</v>
      </c>
      <c r="B27" s="31">
        <v>625680387</v>
      </c>
      <c r="C27" s="5">
        <v>4.2496999999999998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13932597.789999999</v>
      </c>
      <c r="O27" s="5">
        <v>17.673200000000001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433656913.60000002</v>
      </c>
      <c r="W27" s="5">
        <v>19.771000000000001</v>
      </c>
      <c r="X27" s="31">
        <v>81255400.409999996</v>
      </c>
      <c r="Y27" s="5">
        <v>6.0109000000000004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  <c r="AF27" s="31">
        <v>0</v>
      </c>
      <c r="AG27">
        <v>0</v>
      </c>
      <c r="AH27" s="31">
        <v>27006003.84</v>
      </c>
      <c r="AI27" s="5">
        <v>8.1774000000000004</v>
      </c>
      <c r="AJ27" s="31">
        <v>0</v>
      </c>
      <c r="AK27">
        <v>0</v>
      </c>
      <c r="AL27" s="31">
        <v>0</v>
      </c>
      <c r="AM27">
        <v>0</v>
      </c>
      <c r="AN27" s="31">
        <v>13924182.34</v>
      </c>
      <c r="AO27" s="5">
        <v>4.2938000000000001</v>
      </c>
      <c r="AP27" s="31">
        <v>0</v>
      </c>
      <c r="AQ27">
        <v>0</v>
      </c>
      <c r="AR27" s="31">
        <v>0</v>
      </c>
      <c r="AS27">
        <v>0</v>
      </c>
      <c r="AT27" s="31">
        <v>45689017.189999998</v>
      </c>
      <c r="AU27" s="5">
        <v>19.8339</v>
      </c>
      <c r="AV27" s="31">
        <v>0</v>
      </c>
      <c r="AW27">
        <v>0</v>
      </c>
      <c r="AX27" s="31">
        <v>10216271.83</v>
      </c>
      <c r="AY27" s="5">
        <v>1.7646999999999999</v>
      </c>
      <c r="AZ27" s="31">
        <v>0</v>
      </c>
      <c r="BA27">
        <v>0</v>
      </c>
      <c r="BB27" s="31">
        <v>0</v>
      </c>
      <c r="BC27">
        <v>0</v>
      </c>
      <c r="BD27" s="31">
        <v>0</v>
      </c>
      <c r="BE27">
        <v>0</v>
      </c>
    </row>
    <row r="28" spans="1:57" x14ac:dyDescent="0.2">
      <c r="A28" t="s">
        <v>572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</row>
    <row r="29" spans="1:57" ht="13.5" thickBot="1" x14ac:dyDescent="0.25">
      <c r="A29" t="s">
        <v>573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  <c r="AD29" s="31">
        <v>0</v>
      </c>
      <c r="AE29">
        <v>0</v>
      </c>
      <c r="AF29" s="31">
        <v>0</v>
      </c>
      <c r="AG29">
        <v>0</v>
      </c>
      <c r="AH29" s="31">
        <v>0</v>
      </c>
      <c r="AI29">
        <v>0</v>
      </c>
      <c r="AJ29" s="31">
        <v>0</v>
      </c>
      <c r="AK29">
        <v>0</v>
      </c>
      <c r="AL29" s="31">
        <v>0</v>
      </c>
      <c r="AM29">
        <v>0</v>
      </c>
      <c r="AN29" s="31">
        <v>0</v>
      </c>
      <c r="AO29">
        <v>0</v>
      </c>
      <c r="AP29" s="31">
        <v>0</v>
      </c>
      <c r="AQ29">
        <v>0</v>
      </c>
      <c r="AR29" s="31">
        <v>0</v>
      </c>
      <c r="AS29">
        <v>0</v>
      </c>
      <c r="AT29" s="31">
        <v>0</v>
      </c>
      <c r="AU29">
        <v>0</v>
      </c>
      <c r="AV29" s="31">
        <v>0</v>
      </c>
      <c r="AW29">
        <v>0</v>
      </c>
      <c r="AX29" s="31">
        <v>0</v>
      </c>
      <c r="AY29">
        <v>0</v>
      </c>
      <c r="AZ29" s="31">
        <v>0</v>
      </c>
      <c r="BA29">
        <v>0</v>
      </c>
      <c r="BB29" s="31">
        <v>0</v>
      </c>
      <c r="BC29">
        <v>0</v>
      </c>
      <c r="BD29" s="31">
        <v>0</v>
      </c>
      <c r="BE29">
        <v>0</v>
      </c>
    </row>
    <row r="30" spans="1:57" ht="14.25" thickTop="1" thickBot="1" x14ac:dyDescent="0.25">
      <c r="A30" s="152" t="s">
        <v>240</v>
      </c>
      <c r="B30" s="153">
        <v>625680387</v>
      </c>
      <c r="C30" s="154">
        <v>4.2496999999999998</v>
      </c>
      <c r="D30" s="153">
        <v>0</v>
      </c>
      <c r="E30" s="152">
        <v>0</v>
      </c>
      <c r="F30" s="153">
        <v>0</v>
      </c>
      <c r="G30" s="152">
        <v>0</v>
      </c>
      <c r="H30" s="153">
        <v>0</v>
      </c>
      <c r="I30" s="152">
        <v>0</v>
      </c>
      <c r="J30" s="153">
        <v>0</v>
      </c>
      <c r="K30" s="152">
        <v>0</v>
      </c>
      <c r="L30" s="153">
        <v>0</v>
      </c>
      <c r="M30" s="152">
        <v>0</v>
      </c>
      <c r="N30" s="153">
        <v>13932597.789999999</v>
      </c>
      <c r="O30" s="154">
        <v>17.673200000000001</v>
      </c>
      <c r="P30" s="153">
        <v>0</v>
      </c>
      <c r="Q30" s="152">
        <v>0</v>
      </c>
      <c r="R30" s="153">
        <v>0</v>
      </c>
      <c r="S30" s="152">
        <v>0</v>
      </c>
      <c r="T30" s="153">
        <v>0</v>
      </c>
      <c r="U30" s="152">
        <v>0</v>
      </c>
      <c r="V30" s="153">
        <v>433656913.60000002</v>
      </c>
      <c r="W30" s="154">
        <v>19.771000000000001</v>
      </c>
      <c r="X30" s="153">
        <v>81255400.409999996</v>
      </c>
      <c r="Y30" s="154">
        <v>6.0109000000000004</v>
      </c>
      <c r="Z30" s="153">
        <v>0</v>
      </c>
      <c r="AA30" s="152">
        <v>0</v>
      </c>
      <c r="AB30" s="153">
        <v>0</v>
      </c>
      <c r="AC30" s="152">
        <v>0</v>
      </c>
      <c r="AD30" s="153">
        <v>0</v>
      </c>
      <c r="AE30" s="152">
        <v>0</v>
      </c>
      <c r="AF30" s="153">
        <v>0</v>
      </c>
      <c r="AG30" s="152">
        <v>0</v>
      </c>
      <c r="AH30" s="153">
        <v>27006003.84</v>
      </c>
      <c r="AI30" s="154">
        <v>8.1774000000000004</v>
      </c>
      <c r="AJ30" s="153">
        <v>0</v>
      </c>
      <c r="AK30" s="152">
        <v>0</v>
      </c>
      <c r="AL30" s="153">
        <v>0</v>
      </c>
      <c r="AM30" s="152">
        <v>0</v>
      </c>
      <c r="AN30" s="153">
        <v>13924182.34</v>
      </c>
      <c r="AO30" s="154">
        <v>4.2938000000000001</v>
      </c>
      <c r="AP30" s="153">
        <v>0</v>
      </c>
      <c r="AQ30" s="152">
        <v>0</v>
      </c>
      <c r="AR30" s="153">
        <v>0</v>
      </c>
      <c r="AS30" s="152">
        <v>0</v>
      </c>
      <c r="AT30" s="153">
        <v>45689017.189999998</v>
      </c>
      <c r="AU30" s="154">
        <v>19.8339</v>
      </c>
      <c r="AV30" s="153">
        <v>0</v>
      </c>
      <c r="AW30" s="152">
        <v>0</v>
      </c>
      <c r="AX30" s="153">
        <v>10216271.83</v>
      </c>
      <c r="AY30" s="154">
        <v>1.7646999999999999</v>
      </c>
      <c r="AZ30" s="153">
        <v>0</v>
      </c>
      <c r="BA30" s="152">
        <v>0</v>
      </c>
      <c r="BB30" s="153">
        <v>0</v>
      </c>
      <c r="BC30" s="152">
        <v>0</v>
      </c>
      <c r="BD30" s="153">
        <v>0</v>
      </c>
      <c r="BE30" s="152">
        <v>0</v>
      </c>
    </row>
    <row r="31" spans="1:57" ht="13.5" thickTop="1" x14ac:dyDescent="0.2"/>
    <row r="32" spans="1:57" s="5" customFormat="1" x14ac:dyDescent="0.2">
      <c r="A32" s="5" t="s">
        <v>241</v>
      </c>
      <c r="B32" s="5">
        <v>9818</v>
      </c>
      <c r="D32" s="5">
        <v>143</v>
      </c>
      <c r="F32" s="5">
        <v>5</v>
      </c>
      <c r="H32" s="5">
        <v>1</v>
      </c>
      <c r="J32" s="5">
        <v>1</v>
      </c>
      <c r="L32" s="5">
        <v>1016</v>
      </c>
      <c r="N32" s="5">
        <v>10</v>
      </c>
      <c r="P32" s="5">
        <v>193</v>
      </c>
      <c r="R32" s="5">
        <v>52</v>
      </c>
      <c r="T32" s="5">
        <v>239</v>
      </c>
      <c r="V32" s="5">
        <v>868</v>
      </c>
      <c r="X32" s="5">
        <v>36</v>
      </c>
      <c r="Z32" s="5">
        <v>1045</v>
      </c>
      <c r="AB32" s="5">
        <v>787</v>
      </c>
      <c r="AD32" s="5">
        <v>1</v>
      </c>
      <c r="AF32" s="5">
        <v>1</v>
      </c>
      <c r="AH32" s="5">
        <v>19</v>
      </c>
      <c r="AJ32" s="5">
        <v>2441</v>
      </c>
      <c r="AL32" s="5">
        <v>25</v>
      </c>
      <c r="AN32" s="5">
        <v>111</v>
      </c>
      <c r="AP32" s="5">
        <v>6</v>
      </c>
      <c r="AR32" s="5">
        <v>8</v>
      </c>
      <c r="AT32" s="5">
        <v>8</v>
      </c>
      <c r="AV32" s="5">
        <v>4</v>
      </c>
      <c r="AX32" s="5">
        <v>731</v>
      </c>
      <c r="AZ32" s="5">
        <v>4</v>
      </c>
      <c r="BB32" s="5">
        <v>2042</v>
      </c>
      <c r="BD32" s="5">
        <v>21</v>
      </c>
    </row>
    <row r="33" spans="1:57" s="5" customFormat="1" ht="13.5" thickBot="1" x14ac:dyDescent="0.25">
      <c r="A33" s="156" t="s">
        <v>575</v>
      </c>
      <c r="B33" s="156">
        <v>1499589.8</v>
      </c>
      <c r="C33" s="156"/>
      <c r="D33" s="156">
        <v>450627.99</v>
      </c>
      <c r="E33" s="156"/>
      <c r="F33" s="156">
        <v>264688228.69999999</v>
      </c>
      <c r="G33" s="156"/>
      <c r="H33" s="156">
        <v>565404846.97000003</v>
      </c>
      <c r="I33" s="156"/>
      <c r="J33" s="156">
        <v>477262634.93000001</v>
      </c>
      <c r="K33" s="156"/>
      <c r="L33" s="156">
        <v>606737.98</v>
      </c>
      <c r="M33" s="156"/>
      <c r="N33" s="156">
        <v>7883459.25</v>
      </c>
      <c r="O33" s="156"/>
      <c r="P33" s="156">
        <v>1193303.6000000001</v>
      </c>
      <c r="Q33" s="156"/>
      <c r="R33" s="156">
        <v>22209060.789999999</v>
      </c>
      <c r="S33" s="156"/>
      <c r="T33" s="156">
        <v>806032.67</v>
      </c>
      <c r="U33" s="156"/>
      <c r="V33" s="156">
        <v>2526960.09</v>
      </c>
      <c r="W33" s="156"/>
      <c r="X33" s="156">
        <v>37549733.490000002</v>
      </c>
      <c r="Y33" s="156"/>
      <c r="Z33" s="156">
        <v>682700.65</v>
      </c>
      <c r="AA33" s="156"/>
      <c r="AB33" s="156">
        <v>460350.91</v>
      </c>
      <c r="AC33" s="156"/>
      <c r="AD33" s="156">
        <v>40039147.219999999</v>
      </c>
      <c r="AE33" s="156"/>
      <c r="AF33" s="156">
        <v>46655187.670000002</v>
      </c>
      <c r="AG33" s="156"/>
      <c r="AH33" s="156">
        <v>17381726.989999998</v>
      </c>
      <c r="AI33" s="156"/>
      <c r="AJ33" s="156">
        <v>235664.84</v>
      </c>
      <c r="AK33" s="156"/>
      <c r="AL33" s="156">
        <v>21802506.940000001</v>
      </c>
      <c r="AM33" s="156"/>
      <c r="AN33" s="156">
        <v>2921496.11</v>
      </c>
      <c r="AO33" s="156"/>
      <c r="AP33" s="156">
        <v>5889313.9500000002</v>
      </c>
      <c r="AQ33" s="156"/>
      <c r="AR33" s="156">
        <v>52196151.039999999</v>
      </c>
      <c r="AS33" s="156"/>
      <c r="AT33" s="156">
        <v>28794711.050000001</v>
      </c>
      <c r="AU33" s="156"/>
      <c r="AV33" s="156">
        <v>57650551</v>
      </c>
      <c r="AW33" s="156"/>
      <c r="AX33" s="156">
        <v>791951.44</v>
      </c>
      <c r="AY33" s="156"/>
      <c r="AZ33" s="156">
        <v>75787421.670000002</v>
      </c>
      <c r="BA33" s="156"/>
      <c r="BB33" s="156">
        <v>732832.4</v>
      </c>
      <c r="BC33" s="156"/>
      <c r="BD33" s="156">
        <v>11642118.050000001</v>
      </c>
      <c r="BE33" s="156"/>
    </row>
    <row r="34" spans="1:57" ht="13.5" thickTop="1" x14ac:dyDescent="0.2"/>
    <row r="35" spans="1:57" x14ac:dyDescent="0.2">
      <c r="A35" s="141" t="s">
        <v>576</v>
      </c>
      <c r="B35" s="330" t="s">
        <v>13</v>
      </c>
      <c r="C35" s="330"/>
      <c r="D35" s="328" t="s">
        <v>912</v>
      </c>
      <c r="E35" s="328"/>
      <c r="F35" s="328" t="s">
        <v>913</v>
      </c>
      <c r="G35" s="328"/>
      <c r="H35" s="328" t="s">
        <v>914</v>
      </c>
      <c r="I35" s="328"/>
      <c r="J35" s="328" t="s">
        <v>915</v>
      </c>
      <c r="K35" s="328"/>
      <c r="L35" s="328" t="s">
        <v>916</v>
      </c>
      <c r="M35" s="328"/>
      <c r="N35" s="328" t="s">
        <v>917</v>
      </c>
      <c r="O35" s="328"/>
      <c r="P35" s="328" t="s">
        <v>918</v>
      </c>
      <c r="Q35" s="328"/>
      <c r="R35" s="328" t="s">
        <v>919</v>
      </c>
      <c r="S35" s="328"/>
      <c r="T35" s="328" t="s">
        <v>920</v>
      </c>
      <c r="U35" s="328"/>
      <c r="V35" s="328" t="s">
        <v>921</v>
      </c>
      <c r="W35" s="328"/>
      <c r="X35" s="328" t="s">
        <v>922</v>
      </c>
      <c r="Y35" s="328"/>
      <c r="Z35" s="328" t="s">
        <v>923</v>
      </c>
      <c r="AA35" s="328"/>
      <c r="AB35" s="328" t="s">
        <v>924</v>
      </c>
      <c r="AC35" s="328"/>
      <c r="AD35" s="328" t="s">
        <v>925</v>
      </c>
      <c r="AE35" s="328"/>
      <c r="AF35" s="328" t="s">
        <v>926</v>
      </c>
      <c r="AG35" s="328"/>
      <c r="AH35" s="328" t="s">
        <v>927</v>
      </c>
      <c r="AI35" s="328"/>
      <c r="AJ35" s="328" t="s">
        <v>928</v>
      </c>
      <c r="AK35" s="328"/>
      <c r="AL35" s="328" t="s">
        <v>929</v>
      </c>
      <c r="AM35" s="328"/>
      <c r="AN35" s="328" t="s">
        <v>930</v>
      </c>
      <c r="AO35" s="328"/>
      <c r="AP35" s="328" t="s">
        <v>931</v>
      </c>
      <c r="AQ35" s="328"/>
      <c r="AR35" s="328" t="s">
        <v>932</v>
      </c>
      <c r="AS35" s="328"/>
      <c r="AT35" s="328" t="s">
        <v>933</v>
      </c>
      <c r="AU35" s="328"/>
      <c r="AV35" s="328" t="s">
        <v>934</v>
      </c>
      <c r="AW35" s="328"/>
      <c r="AX35" s="328" t="s">
        <v>935</v>
      </c>
      <c r="AY35" s="328"/>
      <c r="AZ35" s="328" t="s">
        <v>936</v>
      </c>
      <c r="BA35" s="328"/>
      <c r="BB35" s="328" t="s">
        <v>937</v>
      </c>
      <c r="BC35" s="328"/>
      <c r="BD35" s="328" t="s">
        <v>938</v>
      </c>
      <c r="BE35" s="328"/>
    </row>
    <row r="36" spans="1:57" x14ac:dyDescent="0.2">
      <c r="A36" s="144"/>
      <c r="B36" s="145"/>
      <c r="C36" s="144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329"/>
      <c r="V36" s="329"/>
      <c r="W36" s="329"/>
      <c r="X36" s="329"/>
      <c r="Y36" s="329"/>
      <c r="Z36" s="329"/>
      <c r="AA36" s="329"/>
      <c r="AB36" s="329"/>
      <c r="AC36" s="329"/>
      <c r="AD36" s="329"/>
      <c r="AE36" s="329"/>
      <c r="AF36" s="329"/>
      <c r="AG36" s="329"/>
      <c r="AH36" s="329"/>
      <c r="AI36" s="329"/>
      <c r="AJ36" s="329"/>
      <c r="AK36" s="329"/>
      <c r="AL36" s="329"/>
      <c r="AM36" s="329"/>
      <c r="AN36" s="329"/>
      <c r="AO36" s="329"/>
      <c r="AP36" s="329"/>
      <c r="AQ36" s="329"/>
      <c r="AR36" s="329"/>
      <c r="AS36" s="329"/>
      <c r="AT36" s="329"/>
      <c r="AU36" s="329"/>
      <c r="AV36" s="329"/>
      <c r="AW36" s="329"/>
      <c r="AX36" s="329"/>
      <c r="AY36" s="329"/>
      <c r="AZ36" s="329"/>
      <c r="BA36" s="329"/>
      <c r="BB36" s="329"/>
      <c r="BC36" s="329"/>
      <c r="BD36" s="329"/>
      <c r="BE36" s="329"/>
    </row>
    <row r="37" spans="1:57" x14ac:dyDescent="0.2">
      <c r="A37" s="147"/>
      <c r="B37" s="148" t="s">
        <v>4</v>
      </c>
      <c r="C37" s="158" t="s">
        <v>5</v>
      </c>
      <c r="D37" s="148" t="s">
        <v>4</v>
      </c>
      <c r="E37" s="158" t="s">
        <v>5</v>
      </c>
      <c r="F37" s="148" t="s">
        <v>4</v>
      </c>
      <c r="G37" s="158" t="s">
        <v>5</v>
      </c>
      <c r="H37" s="148" t="s">
        <v>4</v>
      </c>
      <c r="I37" s="158" t="s">
        <v>5</v>
      </c>
      <c r="J37" s="148" t="s">
        <v>4</v>
      </c>
      <c r="K37" s="158" t="s">
        <v>5</v>
      </c>
      <c r="L37" s="148" t="s">
        <v>4</v>
      </c>
      <c r="M37" s="158" t="s">
        <v>5</v>
      </c>
      <c r="N37" s="148" t="s">
        <v>4</v>
      </c>
      <c r="O37" s="158" t="s">
        <v>5</v>
      </c>
      <c r="P37" s="148" t="s">
        <v>4</v>
      </c>
      <c r="Q37" s="158" t="s">
        <v>5</v>
      </c>
      <c r="R37" s="148" t="s">
        <v>4</v>
      </c>
      <c r="S37" s="158" t="s">
        <v>5</v>
      </c>
      <c r="T37" s="148" t="s">
        <v>4</v>
      </c>
      <c r="U37" s="158" t="s">
        <v>5</v>
      </c>
      <c r="V37" s="148" t="s">
        <v>4</v>
      </c>
      <c r="W37" s="158" t="s">
        <v>5</v>
      </c>
      <c r="X37" s="148" t="s">
        <v>4</v>
      </c>
      <c r="Y37" s="158" t="s">
        <v>5</v>
      </c>
      <c r="Z37" s="148" t="s">
        <v>4</v>
      </c>
      <c r="AA37" s="158" t="s">
        <v>5</v>
      </c>
      <c r="AB37" s="148" t="s">
        <v>4</v>
      </c>
      <c r="AC37" s="158" t="s">
        <v>5</v>
      </c>
      <c r="AD37" s="148" t="s">
        <v>4</v>
      </c>
      <c r="AE37" s="158" t="s">
        <v>5</v>
      </c>
      <c r="AF37" s="148" t="s">
        <v>4</v>
      </c>
      <c r="AG37" s="158" t="s">
        <v>5</v>
      </c>
      <c r="AH37" s="148" t="s">
        <v>4</v>
      </c>
      <c r="AI37" s="158" t="s">
        <v>5</v>
      </c>
      <c r="AJ37" s="148" t="s">
        <v>4</v>
      </c>
      <c r="AK37" s="158" t="s">
        <v>5</v>
      </c>
      <c r="AL37" s="148" t="s">
        <v>4</v>
      </c>
      <c r="AM37" s="158" t="s">
        <v>5</v>
      </c>
      <c r="AN37" s="148" t="s">
        <v>4</v>
      </c>
      <c r="AO37" s="158" t="s">
        <v>5</v>
      </c>
      <c r="AP37" s="148" t="s">
        <v>4</v>
      </c>
      <c r="AQ37" s="158" t="s">
        <v>5</v>
      </c>
      <c r="AR37" s="148" t="s">
        <v>4</v>
      </c>
      <c r="AS37" s="158" t="s">
        <v>5</v>
      </c>
      <c r="AT37" s="148" t="s">
        <v>4</v>
      </c>
      <c r="AU37" s="158" t="s">
        <v>5</v>
      </c>
      <c r="AV37" s="148" t="s">
        <v>4</v>
      </c>
      <c r="AW37" s="158" t="s">
        <v>5</v>
      </c>
      <c r="AX37" s="148" t="s">
        <v>4</v>
      </c>
      <c r="AY37" s="158" t="s">
        <v>5</v>
      </c>
      <c r="AZ37" s="148" t="s">
        <v>4</v>
      </c>
      <c r="BA37" s="158" t="s">
        <v>5</v>
      </c>
      <c r="BB37" s="148" t="s">
        <v>4</v>
      </c>
      <c r="BC37" s="158" t="s">
        <v>5</v>
      </c>
      <c r="BD37" s="148" t="s">
        <v>4</v>
      </c>
      <c r="BE37" s="158" t="s">
        <v>5</v>
      </c>
    </row>
    <row r="38" spans="1:57" x14ac:dyDescent="0.2">
      <c r="A38" t="s">
        <v>577</v>
      </c>
      <c r="B38" s="31">
        <v>1971064938.6300001</v>
      </c>
      <c r="C38" s="5">
        <v>13.387700000000001</v>
      </c>
      <c r="D38" s="31">
        <v>3096644.77</v>
      </c>
      <c r="E38" s="5">
        <v>4.8055000000000003</v>
      </c>
      <c r="F38" s="31">
        <v>34445932.719999999</v>
      </c>
      <c r="G38" s="5">
        <v>2.6027999999999998</v>
      </c>
      <c r="H38" s="31">
        <v>-113408883.41</v>
      </c>
      <c r="I38" s="5">
        <v>-20.058</v>
      </c>
      <c r="J38" s="31">
        <v>27420815.489999998</v>
      </c>
      <c r="K38" s="5">
        <v>5.7454000000000001</v>
      </c>
      <c r="L38" s="31">
        <v>33736282.719999999</v>
      </c>
      <c r="M38" s="5">
        <v>5.4726999999999997</v>
      </c>
      <c r="N38" s="31">
        <v>48262467.140000001</v>
      </c>
      <c r="O38" s="5">
        <v>61.219900000000003</v>
      </c>
      <c r="P38" s="31">
        <v>18252970.629999999</v>
      </c>
      <c r="Q38" s="5">
        <v>7.9255000000000004</v>
      </c>
      <c r="R38" s="31">
        <v>50617943.719999999</v>
      </c>
      <c r="S38" s="5">
        <v>4.383</v>
      </c>
      <c r="T38" s="31">
        <v>11972412.619999999</v>
      </c>
      <c r="U38" s="5">
        <v>6.2149000000000001</v>
      </c>
      <c r="V38" s="31">
        <v>7273891.3799999999</v>
      </c>
      <c r="W38" s="5">
        <v>0.33160000000000001</v>
      </c>
      <c r="X38" s="31">
        <v>18394063.239999998</v>
      </c>
      <c r="Y38" s="5">
        <v>1.3607</v>
      </c>
      <c r="Z38" s="31">
        <v>-189225289.90000001</v>
      </c>
      <c r="AA38" s="5">
        <v>-26.523599999999998</v>
      </c>
      <c r="AB38" s="31">
        <v>13241398.189999999</v>
      </c>
      <c r="AC38" s="5">
        <v>3.6549</v>
      </c>
      <c r="AD38" s="31">
        <v>40039147.219999999</v>
      </c>
      <c r="AE38" s="5">
        <v>100</v>
      </c>
      <c r="AF38" s="31">
        <v>46655187.670000002</v>
      </c>
      <c r="AG38" s="5">
        <v>100</v>
      </c>
      <c r="AH38" s="31">
        <v>303246809.01999998</v>
      </c>
      <c r="AI38" s="5">
        <v>91.822599999999994</v>
      </c>
      <c r="AJ38" s="31">
        <v>27691807.809999999</v>
      </c>
      <c r="AK38" s="5">
        <v>4.8137999999999996</v>
      </c>
      <c r="AL38" s="31">
        <v>-25826253.600000001</v>
      </c>
      <c r="AM38" s="5">
        <v>-4.7382</v>
      </c>
      <c r="AN38" s="31">
        <v>-4776003.08</v>
      </c>
      <c r="AO38" s="5">
        <v>-1.4728000000000001</v>
      </c>
      <c r="AP38" s="31">
        <v>33912583.619999997</v>
      </c>
      <c r="AQ38" s="5">
        <v>95.972099999999998</v>
      </c>
      <c r="AR38" s="31">
        <v>333841011.68000001</v>
      </c>
      <c r="AS38" s="5">
        <v>79.948700000000002</v>
      </c>
      <c r="AT38" s="31">
        <v>172433326.81999999</v>
      </c>
      <c r="AU38" s="5">
        <v>74.854600000000005</v>
      </c>
      <c r="AV38" s="31">
        <v>221431048.87</v>
      </c>
      <c r="AW38" s="5">
        <v>96.022999999999996</v>
      </c>
      <c r="AX38" s="31">
        <v>492036744.16000003</v>
      </c>
      <c r="AY38" s="5">
        <v>84.992699999999999</v>
      </c>
      <c r="AZ38" s="31">
        <v>263841857.5</v>
      </c>
      <c r="BA38" s="5">
        <v>87.033500000000004</v>
      </c>
      <c r="BB38" s="31">
        <v>102421140.17</v>
      </c>
      <c r="BC38" s="5">
        <v>6.8442999999999996</v>
      </c>
      <c r="BD38" s="31">
        <v>35881.46</v>
      </c>
      <c r="BE38" s="5">
        <v>1.47E-2</v>
      </c>
    </row>
    <row r="39" spans="1:57" x14ac:dyDescent="0.2">
      <c r="A39" t="s">
        <v>578</v>
      </c>
      <c r="B39" s="31">
        <v>261508760.06999999</v>
      </c>
      <c r="C39" s="5">
        <v>1.7762</v>
      </c>
      <c r="D39" s="31">
        <v>0</v>
      </c>
      <c r="E39">
        <v>0</v>
      </c>
      <c r="F39" s="31">
        <v>555671.80000000005</v>
      </c>
      <c r="G39" s="5">
        <v>4.2000000000000003E-2</v>
      </c>
      <c r="H39" s="31">
        <v>48622255.140000001</v>
      </c>
      <c r="I39" s="5">
        <v>8.5995000000000008</v>
      </c>
      <c r="J39" s="31">
        <v>0</v>
      </c>
      <c r="K39">
        <v>0</v>
      </c>
      <c r="L39" s="31">
        <v>78009697.810000002</v>
      </c>
      <c r="M39" s="5">
        <v>12.6548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95000000</v>
      </c>
      <c r="W39" s="5">
        <v>4.3311999999999999</v>
      </c>
      <c r="X39" s="31">
        <v>0</v>
      </c>
      <c r="Y39">
        <v>0</v>
      </c>
      <c r="Z39" s="31">
        <v>17039739.690000001</v>
      </c>
      <c r="AA39" s="5">
        <v>2.3885000000000001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52723</v>
      </c>
      <c r="AK39" s="5">
        <v>9.1999999999999998E-3</v>
      </c>
      <c r="AL39" s="31">
        <v>25826253.600000001</v>
      </c>
      <c r="AM39" s="5">
        <v>4.7382</v>
      </c>
      <c r="AN39" s="31">
        <v>-3597580.97</v>
      </c>
      <c r="AO39" s="5">
        <v>-1.1093999999999999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0</v>
      </c>
      <c r="BC39">
        <v>0</v>
      </c>
      <c r="BD39" s="31">
        <v>0</v>
      </c>
      <c r="BE39">
        <v>0</v>
      </c>
    </row>
    <row r="40" spans="1:57" x14ac:dyDescent="0.2">
      <c r="A40" t="s">
        <v>579</v>
      </c>
      <c r="B40" s="31">
        <v>162764903.61000001</v>
      </c>
      <c r="C40" s="5">
        <v>1.1054999999999999</v>
      </c>
      <c r="D40" s="31">
        <v>0</v>
      </c>
      <c r="E40">
        <v>0</v>
      </c>
      <c r="F40" s="31">
        <v>5015349.5</v>
      </c>
      <c r="G40" s="5">
        <v>0.379</v>
      </c>
      <c r="H40" s="31">
        <v>19153773.289999999</v>
      </c>
      <c r="I40" s="5">
        <v>3.3875999999999999</v>
      </c>
      <c r="J40" s="31">
        <v>0</v>
      </c>
      <c r="K40">
        <v>0</v>
      </c>
      <c r="L40" s="31">
        <v>50179393.359999999</v>
      </c>
      <c r="M40" s="5">
        <v>8.1401000000000003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48291959.840000004</v>
      </c>
      <c r="Y40" s="5">
        <v>3.5724</v>
      </c>
      <c r="Z40" s="31">
        <v>23157254.300000001</v>
      </c>
      <c r="AA40" s="5">
        <v>3.2458999999999998</v>
      </c>
      <c r="AB40" s="31">
        <v>12103326.640000001</v>
      </c>
      <c r="AC40" s="5">
        <v>3.3407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3013699.33</v>
      </c>
      <c r="AM40" s="5">
        <v>0.55289999999999995</v>
      </c>
      <c r="AN40" s="31">
        <v>1850147.35</v>
      </c>
      <c r="AO40" s="5">
        <v>0.57050000000000001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</row>
    <row r="41" spans="1:57" x14ac:dyDescent="0.2">
      <c r="A41" t="s">
        <v>580</v>
      </c>
      <c r="B41" s="31">
        <v>450388906.36000001</v>
      </c>
      <c r="C41" s="5">
        <v>3.0590999999999999</v>
      </c>
      <c r="D41" s="31">
        <v>0</v>
      </c>
      <c r="E41">
        <v>0</v>
      </c>
      <c r="F41" s="31">
        <v>39657544.200000003</v>
      </c>
      <c r="G41" s="5">
        <v>2.9965000000000002</v>
      </c>
      <c r="H41" s="31">
        <v>110444711.3</v>
      </c>
      <c r="I41" s="5">
        <v>19.5337</v>
      </c>
      <c r="J41" s="31">
        <v>0</v>
      </c>
      <c r="K41">
        <v>0</v>
      </c>
      <c r="L41" s="31">
        <v>5792884.0199999996</v>
      </c>
      <c r="M41" s="5">
        <v>0.93969999999999998</v>
      </c>
      <c r="N41" s="31">
        <v>0</v>
      </c>
      <c r="O41">
        <v>0</v>
      </c>
      <c r="P41" s="31">
        <v>0</v>
      </c>
      <c r="Q41">
        <v>0</v>
      </c>
      <c r="R41" s="31">
        <v>34312959</v>
      </c>
      <c r="S41" s="5">
        <v>2.9712000000000001</v>
      </c>
      <c r="T41" s="31">
        <v>0</v>
      </c>
      <c r="U41">
        <v>0</v>
      </c>
      <c r="V41" s="31">
        <v>0</v>
      </c>
      <c r="W41">
        <v>0</v>
      </c>
      <c r="X41" s="31">
        <v>24225375.440000001</v>
      </c>
      <c r="Y41" s="5">
        <v>1.7921</v>
      </c>
      <c r="Z41" s="31">
        <v>199354550.80000001</v>
      </c>
      <c r="AA41" s="5">
        <v>27.9434</v>
      </c>
      <c r="AB41" s="31">
        <v>13141172.699999999</v>
      </c>
      <c r="AC41" s="5">
        <v>3.6272000000000002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>
        <v>0</v>
      </c>
      <c r="AJ41" s="31">
        <v>12508388</v>
      </c>
      <c r="AK41" s="5">
        <v>2.1743999999999999</v>
      </c>
      <c r="AL41" s="31">
        <v>7078065.1100000003</v>
      </c>
      <c r="AM41" s="5">
        <v>1.2986</v>
      </c>
      <c r="AN41" s="31">
        <v>1579657.79</v>
      </c>
      <c r="AO41" s="5">
        <v>0.48709999999999998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2011484.93</v>
      </c>
      <c r="BA41" s="5">
        <v>0.66349999999999998</v>
      </c>
      <c r="BB41" s="31">
        <v>282113.07</v>
      </c>
      <c r="BC41" s="5">
        <v>1.89E-2</v>
      </c>
      <c r="BD41" s="31">
        <v>0</v>
      </c>
      <c r="BE41">
        <v>0</v>
      </c>
    </row>
    <row r="42" spans="1:57" x14ac:dyDescent="0.2">
      <c r="A42" t="s">
        <v>581</v>
      </c>
      <c r="B42" s="31">
        <v>1277060441.1500001</v>
      </c>
      <c r="C42" s="5">
        <v>8.6738999999999997</v>
      </c>
      <c r="D42" s="31">
        <v>6316013.0199999996</v>
      </c>
      <c r="E42" s="5">
        <v>9.8013999999999992</v>
      </c>
      <c r="F42" s="31">
        <v>202385401.19999999</v>
      </c>
      <c r="G42" s="5">
        <v>15.292400000000001</v>
      </c>
      <c r="H42" s="31">
        <v>31587157.82</v>
      </c>
      <c r="I42" s="5">
        <v>5.5865999999999998</v>
      </c>
      <c r="J42" s="31">
        <v>83162087.739999995</v>
      </c>
      <c r="K42" s="5">
        <v>17.424800000000001</v>
      </c>
      <c r="L42" s="31">
        <v>58419455.020000003</v>
      </c>
      <c r="M42" s="5">
        <v>9.4768000000000008</v>
      </c>
      <c r="N42" s="31">
        <v>1569123.91</v>
      </c>
      <c r="O42" s="5">
        <v>1.9903999999999999</v>
      </c>
      <c r="P42" s="31">
        <v>0</v>
      </c>
      <c r="Q42">
        <v>0</v>
      </c>
      <c r="R42" s="31">
        <v>58395588</v>
      </c>
      <c r="S42" s="5">
        <v>5.0564999999999998</v>
      </c>
      <c r="T42" s="31">
        <v>18738872.059999999</v>
      </c>
      <c r="U42" s="5">
        <v>9.7272999999999996</v>
      </c>
      <c r="V42" s="31">
        <v>180079341.75</v>
      </c>
      <c r="W42" s="5">
        <v>8.2100000000000009</v>
      </c>
      <c r="X42" s="31">
        <v>170392611.74000001</v>
      </c>
      <c r="Y42" s="5">
        <v>12.605</v>
      </c>
      <c r="Z42" s="31">
        <v>34374988.969999999</v>
      </c>
      <c r="AA42" s="5">
        <v>4.8182999999999998</v>
      </c>
      <c r="AB42" s="31">
        <v>93797729.730000004</v>
      </c>
      <c r="AC42" s="5">
        <v>25.889800000000001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30995315</v>
      </c>
      <c r="AK42" s="5">
        <v>5.3880999999999997</v>
      </c>
      <c r="AL42" s="31">
        <v>183530295.91</v>
      </c>
      <c r="AM42" s="5">
        <v>33.671399999999998</v>
      </c>
      <c r="AN42" s="31">
        <v>19212577</v>
      </c>
      <c r="AO42" s="5">
        <v>5.9245999999999999</v>
      </c>
      <c r="AP42" s="31">
        <v>0</v>
      </c>
      <c r="AQ42">
        <v>0</v>
      </c>
      <c r="AR42" s="31">
        <v>42849262.189999998</v>
      </c>
      <c r="AS42" s="5">
        <v>10.2616</v>
      </c>
      <c r="AT42" s="31">
        <v>0</v>
      </c>
      <c r="AU42">
        <v>0</v>
      </c>
      <c r="AV42" s="31">
        <v>0</v>
      </c>
      <c r="AW42">
        <v>0</v>
      </c>
      <c r="AX42" s="31">
        <v>18399070.289999999</v>
      </c>
      <c r="AY42" s="5">
        <v>3.1781999999999999</v>
      </c>
      <c r="AZ42" s="31">
        <v>14828061.720000001</v>
      </c>
      <c r="BA42" s="5">
        <v>4.8913000000000002</v>
      </c>
      <c r="BB42" s="31">
        <v>1039427.51</v>
      </c>
      <c r="BC42" s="5">
        <v>6.9500000000000006E-2</v>
      </c>
      <c r="BD42" s="31">
        <v>26988060.57</v>
      </c>
      <c r="BE42" s="5">
        <v>11.0388</v>
      </c>
    </row>
    <row r="43" spans="1:57" x14ac:dyDescent="0.2">
      <c r="A43" t="s">
        <v>582</v>
      </c>
      <c r="B43" s="31">
        <v>3081901760.5799999</v>
      </c>
      <c r="C43" s="5">
        <v>20.932600000000001</v>
      </c>
      <c r="D43" s="31">
        <v>20169698.620000001</v>
      </c>
      <c r="E43" s="5">
        <v>31.3001</v>
      </c>
      <c r="F43" s="31">
        <v>313349782.92000002</v>
      </c>
      <c r="G43" s="5">
        <v>23.6769</v>
      </c>
      <c r="H43" s="31">
        <v>252428697.84</v>
      </c>
      <c r="I43" s="5">
        <v>44.645699999999998</v>
      </c>
      <c r="J43" s="31">
        <v>207662637.46000001</v>
      </c>
      <c r="K43" s="5">
        <v>43.511200000000002</v>
      </c>
      <c r="L43" s="31">
        <v>99358825.090000004</v>
      </c>
      <c r="M43" s="5">
        <v>16.117999999999999</v>
      </c>
      <c r="N43" s="31">
        <v>2978722.19</v>
      </c>
      <c r="O43" s="5">
        <v>3.7784</v>
      </c>
      <c r="P43" s="31">
        <v>43537325.359999999</v>
      </c>
      <c r="Q43" s="5">
        <v>18.904</v>
      </c>
      <c r="R43" s="31">
        <v>273396612</v>
      </c>
      <c r="S43" s="5">
        <v>23.673300000000001</v>
      </c>
      <c r="T43" s="31">
        <v>31776261.469999999</v>
      </c>
      <c r="U43" s="5">
        <v>16.495000000000001</v>
      </c>
      <c r="V43" s="31">
        <v>405092302.23000002</v>
      </c>
      <c r="W43" s="5">
        <v>18.468699999999998</v>
      </c>
      <c r="X43" s="31">
        <v>248084877.72999999</v>
      </c>
      <c r="Y43" s="5">
        <v>18.3523</v>
      </c>
      <c r="Z43" s="31">
        <v>214410606.34</v>
      </c>
      <c r="AA43" s="5">
        <v>30.053799999999999</v>
      </c>
      <c r="AB43" s="31">
        <v>103512028.77</v>
      </c>
      <c r="AC43" s="5">
        <v>28.571100000000001</v>
      </c>
      <c r="AD43" s="31">
        <v>0</v>
      </c>
      <c r="AE43">
        <v>0</v>
      </c>
      <c r="AF43" s="31">
        <v>0</v>
      </c>
      <c r="AG43">
        <v>0</v>
      </c>
      <c r="AH43" s="31">
        <v>0</v>
      </c>
      <c r="AI43">
        <v>0</v>
      </c>
      <c r="AJ43" s="31">
        <v>121122233</v>
      </c>
      <c r="AK43" s="5">
        <v>21.055299999999999</v>
      </c>
      <c r="AL43" s="31">
        <v>156347037.44</v>
      </c>
      <c r="AM43" s="5">
        <v>28.684200000000001</v>
      </c>
      <c r="AN43" s="31">
        <v>91308795.310000002</v>
      </c>
      <c r="AO43" s="5">
        <v>28.1569</v>
      </c>
      <c r="AP43" s="31">
        <v>0</v>
      </c>
      <c r="AQ43">
        <v>0</v>
      </c>
      <c r="AR43" s="31">
        <v>22130426.030000001</v>
      </c>
      <c r="AS43" s="5">
        <v>5.2998000000000003</v>
      </c>
      <c r="AT43" s="31">
        <v>8066055.9000000004</v>
      </c>
      <c r="AU43" s="5">
        <v>3.5015000000000001</v>
      </c>
      <c r="AV43" s="31">
        <v>0</v>
      </c>
      <c r="AW43">
        <v>0</v>
      </c>
      <c r="AX43" s="31">
        <v>17009005.57</v>
      </c>
      <c r="AY43" s="5">
        <v>2.9380999999999999</v>
      </c>
      <c r="AZ43" s="31">
        <v>11613882.92</v>
      </c>
      <c r="BA43" s="5">
        <v>3.8311000000000002</v>
      </c>
      <c r="BB43" s="31">
        <v>349206133.18000001</v>
      </c>
      <c r="BC43" s="5">
        <v>23.335699999999999</v>
      </c>
      <c r="BD43" s="31">
        <v>89339813.209999993</v>
      </c>
      <c r="BE43" s="5">
        <v>36.542099999999998</v>
      </c>
    </row>
    <row r="44" spans="1:57" x14ac:dyDescent="0.2">
      <c r="A44" t="s">
        <v>583</v>
      </c>
      <c r="B44" s="31">
        <v>4023428605.0500002</v>
      </c>
      <c r="C44" s="5">
        <v>27.3276</v>
      </c>
      <c r="D44" s="31">
        <v>9815054.9499999993</v>
      </c>
      <c r="E44" s="5">
        <v>15.231400000000001</v>
      </c>
      <c r="F44" s="31">
        <v>413184360.5</v>
      </c>
      <c r="G44" s="5">
        <v>31.220500000000001</v>
      </c>
      <c r="H44" s="31">
        <v>158368839.72999999</v>
      </c>
      <c r="I44" s="5">
        <v>28.009799999999998</v>
      </c>
      <c r="J44" s="31">
        <v>124533662.45999999</v>
      </c>
      <c r="K44" s="5">
        <v>26.093299999999999</v>
      </c>
      <c r="L44" s="31">
        <v>122699833.2</v>
      </c>
      <c r="M44" s="5">
        <v>19.904399999999999</v>
      </c>
      <c r="N44" s="31">
        <v>9842465.8800000008</v>
      </c>
      <c r="O44" s="5">
        <v>12.484999999999999</v>
      </c>
      <c r="P44" s="31">
        <v>85666190.900000006</v>
      </c>
      <c r="Q44" s="5">
        <v>37.196399999999997</v>
      </c>
      <c r="R44" s="31">
        <v>331364664</v>
      </c>
      <c r="S44" s="5">
        <v>28.692799999999998</v>
      </c>
      <c r="T44" s="31">
        <v>65480951.689999998</v>
      </c>
      <c r="U44" s="5">
        <v>33.991</v>
      </c>
      <c r="V44" s="31">
        <v>701049144.03999996</v>
      </c>
      <c r="W44" s="5">
        <v>31.9617</v>
      </c>
      <c r="X44" s="31">
        <v>445094321.72000003</v>
      </c>
      <c r="Y44" s="5">
        <v>32.926299999999998</v>
      </c>
      <c r="Z44" s="31">
        <v>209656324.27000001</v>
      </c>
      <c r="AA44" s="5">
        <v>29.3874</v>
      </c>
      <c r="AB44" s="31">
        <v>74593823.569999993</v>
      </c>
      <c r="AC44" s="5">
        <v>20.589200000000002</v>
      </c>
      <c r="AD44" s="31">
        <v>0</v>
      </c>
      <c r="AE44">
        <v>0</v>
      </c>
      <c r="AF44" s="31">
        <v>0</v>
      </c>
      <c r="AG44">
        <v>0</v>
      </c>
      <c r="AH44" s="31">
        <v>0</v>
      </c>
      <c r="AI44">
        <v>0</v>
      </c>
      <c r="AJ44" s="31">
        <v>194421698</v>
      </c>
      <c r="AK44" s="5">
        <v>33.7973</v>
      </c>
      <c r="AL44" s="31">
        <v>115468580.95</v>
      </c>
      <c r="AM44" s="5">
        <v>21.1845</v>
      </c>
      <c r="AN44" s="31">
        <v>93421175.260000005</v>
      </c>
      <c r="AO44" s="5">
        <v>28.808299999999999</v>
      </c>
      <c r="AP44" s="31">
        <v>748560.17</v>
      </c>
      <c r="AQ44" s="5">
        <v>2.1183999999999998</v>
      </c>
      <c r="AR44" s="31">
        <v>18748508.399999999</v>
      </c>
      <c r="AS44" s="5">
        <v>4.4898999999999996</v>
      </c>
      <c r="AT44" s="31">
        <v>1898310.06</v>
      </c>
      <c r="AU44" s="5">
        <v>0.82410000000000005</v>
      </c>
      <c r="AV44" s="31">
        <v>4795527.66</v>
      </c>
      <c r="AW44" s="5">
        <v>2.0796000000000001</v>
      </c>
      <c r="AX44" s="31">
        <v>22897258.210000001</v>
      </c>
      <c r="AY44" s="5">
        <v>3.9552</v>
      </c>
      <c r="AZ44" s="31">
        <v>10854399.6</v>
      </c>
      <c r="BA44" s="5">
        <v>3.5804999999999998</v>
      </c>
      <c r="BB44" s="31">
        <v>747602573.92999995</v>
      </c>
      <c r="BC44" s="5">
        <v>49.958599999999997</v>
      </c>
      <c r="BD44" s="31">
        <v>61222375.899999999</v>
      </c>
      <c r="BE44" s="5">
        <v>25.041399999999999</v>
      </c>
    </row>
    <row r="45" spans="1:57" ht="13.5" thickBot="1" x14ac:dyDescent="0.25">
      <c r="A45" t="s">
        <v>584</v>
      </c>
      <c r="B45" s="31">
        <v>2869173962.3299999</v>
      </c>
      <c r="C45" s="5">
        <v>19.4877</v>
      </c>
      <c r="D45" s="31">
        <v>25042390.75</v>
      </c>
      <c r="E45" s="5">
        <v>38.861699999999999</v>
      </c>
      <c r="F45" s="31">
        <v>314847100.66000003</v>
      </c>
      <c r="G45" s="5">
        <v>23.79</v>
      </c>
      <c r="H45" s="31">
        <v>58208295.259999998</v>
      </c>
      <c r="I45" s="5">
        <v>10.295</v>
      </c>
      <c r="J45" s="31">
        <v>34483431.780000001</v>
      </c>
      <c r="K45" s="5">
        <v>7.2252999999999998</v>
      </c>
      <c r="L45" s="31">
        <v>168249417.80000001</v>
      </c>
      <c r="M45" s="5">
        <v>27.293500000000002</v>
      </c>
      <c r="N45" s="31">
        <v>2249215.61</v>
      </c>
      <c r="O45" s="5">
        <v>2.8531</v>
      </c>
      <c r="P45" s="31">
        <v>82851107.349999994</v>
      </c>
      <c r="Q45" s="5">
        <v>35.9741</v>
      </c>
      <c r="R45" s="31">
        <v>406783394</v>
      </c>
      <c r="S45" s="5">
        <v>35.223300000000002</v>
      </c>
      <c r="T45" s="31">
        <v>64673309.579999998</v>
      </c>
      <c r="U45" s="5">
        <v>33.571800000000003</v>
      </c>
      <c r="V45" s="31">
        <v>371249763.19</v>
      </c>
      <c r="W45" s="5">
        <v>16.925799999999999</v>
      </c>
      <c r="X45" s="31">
        <v>316051795.55000001</v>
      </c>
      <c r="Y45" s="5">
        <v>23.380199999999999</v>
      </c>
      <c r="Z45" s="31">
        <v>204654009.47</v>
      </c>
      <c r="AA45" s="5">
        <v>28.686199999999999</v>
      </c>
      <c r="AB45" s="31">
        <v>51906689.93</v>
      </c>
      <c r="AC45" s="5">
        <v>14.3271</v>
      </c>
      <c r="AD45" s="31">
        <v>0</v>
      </c>
      <c r="AE45">
        <v>0</v>
      </c>
      <c r="AF45" s="31">
        <v>0</v>
      </c>
      <c r="AG45">
        <v>0</v>
      </c>
      <c r="AH45" s="31">
        <v>0</v>
      </c>
      <c r="AI45">
        <v>0</v>
      </c>
      <c r="AJ45" s="31">
        <v>188465719</v>
      </c>
      <c r="AK45" s="5">
        <v>32.762</v>
      </c>
      <c r="AL45" s="31">
        <v>79624994.799999997</v>
      </c>
      <c r="AM45" s="5">
        <v>14.6084</v>
      </c>
      <c r="AN45" s="31">
        <v>111363117.59999999</v>
      </c>
      <c r="AO45" s="5">
        <v>34.341000000000001</v>
      </c>
      <c r="AP45" s="31">
        <v>674739.89</v>
      </c>
      <c r="AQ45" s="5">
        <v>1.9095</v>
      </c>
      <c r="AR45" s="31">
        <v>0</v>
      </c>
      <c r="AS45">
        <v>0</v>
      </c>
      <c r="AT45" s="31">
        <v>2270978.4</v>
      </c>
      <c r="AU45" s="5">
        <v>0.98580000000000001</v>
      </c>
      <c r="AV45" s="31">
        <v>4375627.45</v>
      </c>
      <c r="AW45" s="5">
        <v>1.8975</v>
      </c>
      <c r="AX45" s="31">
        <v>18358149.48</v>
      </c>
      <c r="AY45" s="5">
        <v>3.1711</v>
      </c>
      <c r="AZ45" s="31">
        <v>0</v>
      </c>
      <c r="BA45">
        <v>0</v>
      </c>
      <c r="BB45" s="31">
        <v>295892366.94999999</v>
      </c>
      <c r="BC45" s="5">
        <v>19.773</v>
      </c>
      <c r="BD45" s="31">
        <v>66898347.829999998</v>
      </c>
      <c r="BE45" s="5">
        <v>27.363</v>
      </c>
    </row>
    <row r="46" spans="1:57" ht="14.25" thickTop="1" thickBot="1" x14ac:dyDescent="0.25">
      <c r="A46" s="152" t="s">
        <v>13</v>
      </c>
      <c r="B46" s="153">
        <v>14097292277.780001</v>
      </c>
      <c r="C46" s="154">
        <v>95.750299999999996</v>
      </c>
      <c r="D46" s="153">
        <v>64439802.109999999</v>
      </c>
      <c r="E46" s="154">
        <v>100</v>
      </c>
      <c r="F46" s="153">
        <v>1323441143.5</v>
      </c>
      <c r="G46" s="154">
        <v>100</v>
      </c>
      <c r="H46" s="153">
        <v>565404846.97000003</v>
      </c>
      <c r="I46" s="154">
        <v>100</v>
      </c>
      <c r="J46" s="153">
        <v>477262634.93000001</v>
      </c>
      <c r="K46" s="154">
        <v>100</v>
      </c>
      <c r="L46" s="153">
        <v>616445789.01999998</v>
      </c>
      <c r="M46" s="154">
        <v>100</v>
      </c>
      <c r="N46" s="153">
        <v>64901994.729999997</v>
      </c>
      <c r="O46" s="154">
        <v>82.326800000000006</v>
      </c>
      <c r="P46" s="153">
        <v>230307594.24000001</v>
      </c>
      <c r="Q46" s="154">
        <v>100</v>
      </c>
      <c r="R46" s="153">
        <v>1154871160.72</v>
      </c>
      <c r="S46" s="154">
        <v>100</v>
      </c>
      <c r="T46" s="153">
        <v>192641807.41999999</v>
      </c>
      <c r="U46" s="154">
        <v>100</v>
      </c>
      <c r="V46" s="153">
        <v>1759744442.5899999</v>
      </c>
      <c r="W46" s="154">
        <v>80.228999999999999</v>
      </c>
      <c r="X46" s="153">
        <v>1270535005.26</v>
      </c>
      <c r="Y46" s="154">
        <v>93.989099999999993</v>
      </c>
      <c r="Z46" s="153">
        <v>713422183.94000006</v>
      </c>
      <c r="AA46" s="154">
        <v>100</v>
      </c>
      <c r="AB46" s="153">
        <v>362296169.52999997</v>
      </c>
      <c r="AC46" s="154">
        <v>100</v>
      </c>
      <c r="AD46" s="153">
        <v>40039147.219999999</v>
      </c>
      <c r="AE46" s="154">
        <v>100</v>
      </c>
      <c r="AF46" s="153">
        <v>46655187.670000002</v>
      </c>
      <c r="AG46" s="154">
        <v>100</v>
      </c>
      <c r="AH46" s="153">
        <v>303246809.01999998</v>
      </c>
      <c r="AI46" s="154">
        <v>91.822599999999994</v>
      </c>
      <c r="AJ46" s="153">
        <v>575257883.80999994</v>
      </c>
      <c r="AK46" s="154">
        <v>100</v>
      </c>
      <c r="AL46" s="153">
        <v>545062673.53999996</v>
      </c>
      <c r="AM46" s="154">
        <v>100</v>
      </c>
      <c r="AN46" s="153">
        <v>310361886.25999999</v>
      </c>
      <c r="AO46" s="154">
        <v>95.706199999999995</v>
      </c>
      <c r="AP46" s="153">
        <v>35335883.68</v>
      </c>
      <c r="AQ46" s="154">
        <v>100</v>
      </c>
      <c r="AR46" s="153">
        <v>417569208.30000001</v>
      </c>
      <c r="AS46" s="154">
        <v>100</v>
      </c>
      <c r="AT46" s="153">
        <v>184668671.18000001</v>
      </c>
      <c r="AU46" s="154">
        <v>80.1661</v>
      </c>
      <c r="AV46" s="153">
        <v>230602203.97999999</v>
      </c>
      <c r="AW46" s="154">
        <v>100</v>
      </c>
      <c r="AX46" s="153">
        <v>568700227.71000004</v>
      </c>
      <c r="AY46" s="154">
        <v>98.235299999999995</v>
      </c>
      <c r="AZ46" s="153">
        <v>303149686.67000002</v>
      </c>
      <c r="BA46" s="154">
        <v>100</v>
      </c>
      <c r="BB46" s="153">
        <v>1496443754.8099999</v>
      </c>
      <c r="BC46" s="154">
        <v>100</v>
      </c>
      <c r="BD46" s="153">
        <v>244484478.97</v>
      </c>
      <c r="BE46" s="154">
        <v>100</v>
      </c>
    </row>
    <row r="47" spans="1:57" ht="13.5" thickTop="1" x14ac:dyDescent="0.2"/>
    <row r="48" spans="1:57" x14ac:dyDescent="0.2">
      <c r="A48" t="s">
        <v>243</v>
      </c>
      <c r="B48" s="31">
        <v>7891744084.6099997</v>
      </c>
      <c r="D48" s="31">
        <v>2903525.84</v>
      </c>
      <c r="F48" s="31">
        <v>0</v>
      </c>
      <c r="H48" s="31">
        <v>0</v>
      </c>
      <c r="J48" s="31">
        <v>0</v>
      </c>
      <c r="L48" s="31">
        <v>0</v>
      </c>
      <c r="N48" s="31">
        <v>52030831.060000002</v>
      </c>
      <c r="P48" s="31">
        <v>230307594.19999999</v>
      </c>
      <c r="R48" s="31">
        <v>1154792855</v>
      </c>
      <c r="T48" s="31">
        <v>132909856.39</v>
      </c>
      <c r="V48" s="31">
        <v>1361399228.8399999</v>
      </c>
      <c r="X48" s="31">
        <v>1306827952.27</v>
      </c>
      <c r="Z48" s="31">
        <v>314352218.5</v>
      </c>
      <c r="AB48" s="31">
        <v>42478799.539999999</v>
      </c>
      <c r="AD48" s="31">
        <v>40039147.219999999</v>
      </c>
      <c r="AF48" s="31">
        <v>46655187.670000002</v>
      </c>
      <c r="AH48" s="31">
        <v>333220393.66000003</v>
      </c>
      <c r="AJ48" s="31">
        <v>145330551.69999999</v>
      </c>
      <c r="AL48" s="31">
        <v>536939528.89999998</v>
      </c>
      <c r="AN48" s="31">
        <v>124470025</v>
      </c>
      <c r="AP48" s="31">
        <v>29328783.449999999</v>
      </c>
      <c r="AR48" s="31">
        <v>417569208.30000001</v>
      </c>
      <c r="AT48" s="31">
        <v>230357688.37</v>
      </c>
      <c r="AV48" s="31">
        <v>230602203.97999999</v>
      </c>
      <c r="AX48" s="31">
        <v>439976539.64999998</v>
      </c>
      <c r="AZ48" s="31">
        <v>303149686.67000002</v>
      </c>
      <c r="BB48" s="31">
        <v>416102278.39999998</v>
      </c>
      <c r="BD48" s="31">
        <v>0</v>
      </c>
    </row>
  </sheetData>
  <mergeCells count="56">
    <mergeCell ref="AX35:AY36"/>
    <mergeCell ref="AZ35:BA36"/>
    <mergeCell ref="BB35:BC36"/>
    <mergeCell ref="BD35:BE36"/>
    <mergeCell ref="AL35:AM36"/>
    <mergeCell ref="AN35:AO36"/>
    <mergeCell ref="AP35:AQ36"/>
    <mergeCell ref="AR35:AS36"/>
    <mergeCell ref="AT35:AU36"/>
    <mergeCell ref="AV35:AW36"/>
    <mergeCell ref="AJ35:AK36"/>
    <mergeCell ref="N35:O36"/>
    <mergeCell ref="P35:Q36"/>
    <mergeCell ref="R35:S36"/>
    <mergeCell ref="T35:U36"/>
    <mergeCell ref="V35:W36"/>
    <mergeCell ref="X35:Y36"/>
    <mergeCell ref="Z35:AA36"/>
    <mergeCell ref="AB35:AC36"/>
    <mergeCell ref="AD35:AE36"/>
    <mergeCell ref="AF35:AG36"/>
    <mergeCell ref="AH35:AI36"/>
    <mergeCell ref="AX3:AY4"/>
    <mergeCell ref="AZ3:BA4"/>
    <mergeCell ref="BB3:BC4"/>
    <mergeCell ref="BD3:BE4"/>
    <mergeCell ref="B35:C35"/>
    <mergeCell ref="D35:E36"/>
    <mergeCell ref="F35:G36"/>
    <mergeCell ref="H35:I36"/>
    <mergeCell ref="J35:K36"/>
    <mergeCell ref="L35:M36"/>
    <mergeCell ref="AL3:AM4"/>
    <mergeCell ref="AN3:AO4"/>
    <mergeCell ref="AP3:AQ4"/>
    <mergeCell ref="AR3:AS4"/>
    <mergeCell ref="AT3:AU4"/>
    <mergeCell ref="AV3:AW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L3:M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1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.5703125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1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.5703125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1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.5703125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1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.5703125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1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.5703125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1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.5703125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1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.5703125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1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.5703125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1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.5703125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1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.5703125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1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.5703125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1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.5703125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1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.5703125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1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.5703125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1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.5703125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1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.5703125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1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.5703125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1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.5703125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1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.5703125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1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.5703125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1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.5703125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1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.5703125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1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.5703125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1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.5703125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1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.5703125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1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.5703125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1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.5703125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1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.5703125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1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.5703125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1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.5703125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1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.5703125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1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.5703125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1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.5703125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1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.5703125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1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.5703125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1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.5703125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1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.5703125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1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.5703125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1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.5703125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1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.5703125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1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.5703125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1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.5703125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1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.5703125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1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.5703125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1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.5703125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1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.5703125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1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.5703125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1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.5703125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1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.5703125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1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.5703125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1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.5703125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1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.5703125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1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.5703125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1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.5703125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1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.5703125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1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.5703125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1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.5703125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1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.5703125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1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.5703125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1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.5703125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1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.5703125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1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.5703125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1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.5703125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1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.5703125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</cols>
  <sheetData>
    <row r="1" spans="1:29" x14ac:dyDescent="0.2">
      <c r="A1" s="1" t="s">
        <v>155</v>
      </c>
    </row>
    <row r="2" spans="1:29" x14ac:dyDescent="0.2">
      <c r="D2" s="31" t="s">
        <v>244</v>
      </c>
      <c r="F2" s="31" t="s">
        <v>244</v>
      </c>
      <c r="P2" s="31" t="s">
        <v>244</v>
      </c>
    </row>
    <row r="3" spans="1:29" x14ac:dyDescent="0.2">
      <c r="A3" s="141" t="s">
        <v>911</v>
      </c>
      <c r="B3" s="330" t="s">
        <v>13</v>
      </c>
      <c r="C3" s="330"/>
      <c r="D3" s="328" t="s">
        <v>947</v>
      </c>
      <c r="E3" s="328"/>
      <c r="F3" s="328" t="s">
        <v>948</v>
      </c>
      <c r="G3" s="328"/>
      <c r="H3" s="328" t="s">
        <v>949</v>
      </c>
      <c r="I3" s="328"/>
      <c r="J3" s="328" t="s">
        <v>950</v>
      </c>
      <c r="K3" s="328"/>
      <c r="L3" s="328" t="s">
        <v>951</v>
      </c>
      <c r="M3" s="328"/>
      <c r="N3" s="328" t="s">
        <v>952</v>
      </c>
      <c r="O3" s="328"/>
      <c r="P3" s="328" t="s">
        <v>953</v>
      </c>
      <c r="Q3" s="328"/>
      <c r="R3" s="328" t="s">
        <v>954</v>
      </c>
      <c r="S3" s="328"/>
      <c r="T3" s="328" t="s">
        <v>955</v>
      </c>
      <c r="U3" s="328"/>
      <c r="V3" s="328" t="s">
        <v>956</v>
      </c>
      <c r="W3" s="328"/>
      <c r="X3" s="328" t="s">
        <v>957</v>
      </c>
      <c r="Y3" s="328"/>
      <c r="Z3" s="328" t="s">
        <v>958</v>
      </c>
      <c r="AA3" s="328"/>
      <c r="AB3" s="328" t="s">
        <v>959</v>
      </c>
      <c r="AC3" s="328"/>
    </row>
    <row r="4" spans="1:29" x14ac:dyDescent="0.2">
      <c r="A4" s="144" t="s">
        <v>960</v>
      </c>
      <c r="B4" s="145"/>
      <c r="C4" s="144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</row>
    <row r="5" spans="1:29" x14ac:dyDescent="0.2">
      <c r="A5" s="147"/>
      <c r="B5" s="148" t="s">
        <v>4</v>
      </c>
      <c r="C5" s="158" t="s">
        <v>5</v>
      </c>
      <c r="D5" s="148" t="s">
        <v>4</v>
      </c>
      <c r="E5" s="158" t="s">
        <v>5</v>
      </c>
      <c r="F5" s="148" t="s">
        <v>4</v>
      </c>
      <c r="G5" s="158" t="s">
        <v>5</v>
      </c>
      <c r="H5" s="148" t="s">
        <v>4</v>
      </c>
      <c r="I5" s="158" t="s">
        <v>5</v>
      </c>
      <c r="J5" s="148" t="s">
        <v>4</v>
      </c>
      <c r="K5" s="158" t="s">
        <v>5</v>
      </c>
      <c r="L5" s="148" t="s">
        <v>4</v>
      </c>
      <c r="M5" s="158" t="s">
        <v>5</v>
      </c>
      <c r="N5" s="148" t="s">
        <v>4</v>
      </c>
      <c r="O5" s="158" t="s">
        <v>5</v>
      </c>
      <c r="P5" s="148" t="s">
        <v>4</v>
      </c>
      <c r="Q5" s="158" t="s">
        <v>5</v>
      </c>
      <c r="R5" s="148" t="s">
        <v>4</v>
      </c>
      <c r="S5" s="158" t="s">
        <v>5</v>
      </c>
      <c r="T5" s="148" t="s">
        <v>4</v>
      </c>
      <c r="U5" s="158" t="s">
        <v>5</v>
      </c>
      <c r="V5" s="148" t="s">
        <v>4</v>
      </c>
      <c r="W5" s="158" t="s">
        <v>5</v>
      </c>
      <c r="X5" s="148" t="s">
        <v>4</v>
      </c>
      <c r="Y5" s="158" t="s">
        <v>5</v>
      </c>
      <c r="Z5" s="148" t="s">
        <v>4</v>
      </c>
      <c r="AA5" s="158" t="s">
        <v>5</v>
      </c>
      <c r="AB5" s="148" t="s">
        <v>4</v>
      </c>
      <c r="AC5" s="158" t="s">
        <v>5</v>
      </c>
    </row>
    <row r="6" spans="1:29" x14ac:dyDescent="0.2">
      <c r="A6" s="1" t="s">
        <v>166</v>
      </c>
    </row>
    <row r="7" spans="1:29" x14ac:dyDescent="0.2">
      <c r="A7" t="s">
        <v>940</v>
      </c>
      <c r="B7" s="31">
        <v>28994321871.290001</v>
      </c>
      <c r="C7" s="5">
        <v>99.4071</v>
      </c>
      <c r="D7" s="31">
        <v>533671.32999999996</v>
      </c>
      <c r="E7" s="5">
        <v>8.1769999999999996</v>
      </c>
      <c r="F7" s="31">
        <v>3600738.26</v>
      </c>
      <c r="G7" s="5">
        <v>3.5415999999999999</v>
      </c>
      <c r="H7" s="31">
        <v>294945588.80000001</v>
      </c>
      <c r="I7" s="5">
        <v>100.39230000000001</v>
      </c>
      <c r="J7" s="31">
        <v>1516108144.0799999</v>
      </c>
      <c r="K7" s="5">
        <v>100</v>
      </c>
      <c r="L7" s="31">
        <v>898744272.32000005</v>
      </c>
      <c r="M7" s="5">
        <v>100</v>
      </c>
      <c r="N7" s="31">
        <v>1009441933.78</v>
      </c>
      <c r="O7" s="5">
        <v>100</v>
      </c>
      <c r="P7" s="31">
        <v>260274.3</v>
      </c>
      <c r="Q7" s="5">
        <v>1.1485000000000001</v>
      </c>
      <c r="R7" s="31">
        <v>1905506206.1600001</v>
      </c>
      <c r="S7" s="5">
        <v>100</v>
      </c>
      <c r="T7" s="31">
        <v>244943164.41999999</v>
      </c>
      <c r="U7" s="5">
        <v>100</v>
      </c>
      <c r="V7" s="31">
        <v>1875380.75</v>
      </c>
      <c r="W7" s="5">
        <v>3.7883</v>
      </c>
      <c r="X7" s="31">
        <v>6353690504.46</v>
      </c>
      <c r="Y7" s="5">
        <v>100</v>
      </c>
      <c r="Z7" s="31">
        <v>835340452.48000002</v>
      </c>
      <c r="AA7" s="5">
        <v>100</v>
      </c>
      <c r="AB7" s="31">
        <v>15929331540.15</v>
      </c>
      <c r="AC7" s="5">
        <v>100</v>
      </c>
    </row>
    <row r="8" spans="1:29" x14ac:dyDescent="0.2">
      <c r="A8" t="s">
        <v>540</v>
      </c>
      <c r="B8" s="31">
        <v>-1152510.3</v>
      </c>
      <c r="C8" s="5">
        <v>-4.0000000000000001E-3</v>
      </c>
      <c r="D8" s="31">
        <v>0</v>
      </c>
      <c r="E8">
        <v>0</v>
      </c>
      <c r="F8" s="31">
        <v>0</v>
      </c>
      <c r="G8">
        <v>0</v>
      </c>
      <c r="H8" s="31">
        <v>-1152510.3</v>
      </c>
      <c r="I8" s="5">
        <v>-0.39229999999999998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</row>
    <row r="9" spans="1:29" ht="13.5" thickBot="1" x14ac:dyDescent="0.25">
      <c r="A9" t="s">
        <v>941</v>
      </c>
      <c r="B9" s="31">
        <v>174094113.78</v>
      </c>
      <c r="C9" s="5">
        <v>0.59689999999999999</v>
      </c>
      <c r="D9" s="31">
        <v>5992823.1500000004</v>
      </c>
      <c r="E9" s="5">
        <v>91.822999999999993</v>
      </c>
      <c r="F9" s="31">
        <v>98069385.510000005</v>
      </c>
      <c r="G9" s="5">
        <v>96.458399999999997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22402745.57</v>
      </c>
      <c r="Q9" s="5">
        <v>98.851500000000001</v>
      </c>
      <c r="R9" s="31">
        <v>0</v>
      </c>
      <c r="S9">
        <v>0</v>
      </c>
      <c r="T9" s="31">
        <v>0</v>
      </c>
      <c r="U9">
        <v>0</v>
      </c>
      <c r="V9" s="31">
        <v>47629159.549999997</v>
      </c>
      <c r="W9" s="5">
        <v>96.211699999999993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</row>
    <row r="10" spans="1:29" ht="14.25" thickTop="1" thickBot="1" x14ac:dyDescent="0.25">
      <c r="A10" s="152" t="s">
        <v>2</v>
      </c>
      <c r="B10" s="153">
        <v>29167263474.77</v>
      </c>
      <c r="C10" s="152">
        <v>100</v>
      </c>
      <c r="D10" s="153">
        <v>6526494.4800000004</v>
      </c>
      <c r="E10" s="154">
        <v>100</v>
      </c>
      <c r="F10" s="153">
        <v>101670123.77</v>
      </c>
      <c r="G10" s="154">
        <v>100</v>
      </c>
      <c r="H10" s="153">
        <v>293793078.5</v>
      </c>
      <c r="I10" s="154">
        <v>100</v>
      </c>
      <c r="J10" s="153">
        <v>1516108144.0799999</v>
      </c>
      <c r="K10" s="154">
        <v>100</v>
      </c>
      <c r="L10" s="153">
        <v>898744272.32000005</v>
      </c>
      <c r="M10" s="154">
        <v>100</v>
      </c>
      <c r="N10" s="153">
        <v>1009441933.78</v>
      </c>
      <c r="O10" s="154">
        <v>100</v>
      </c>
      <c r="P10" s="153">
        <v>22663019.870000001</v>
      </c>
      <c r="Q10" s="154">
        <v>100</v>
      </c>
      <c r="R10" s="153">
        <v>1905506206.1600001</v>
      </c>
      <c r="S10" s="154">
        <v>100</v>
      </c>
      <c r="T10" s="153">
        <v>244943164.41999999</v>
      </c>
      <c r="U10" s="154">
        <v>100</v>
      </c>
      <c r="V10" s="153">
        <v>49504540.299999997</v>
      </c>
      <c r="W10" s="154">
        <v>100</v>
      </c>
      <c r="X10" s="153">
        <v>6353690504.46</v>
      </c>
      <c r="Y10" s="154">
        <v>100</v>
      </c>
      <c r="Z10" s="153">
        <v>835340452.48000002</v>
      </c>
      <c r="AA10" s="154">
        <v>100</v>
      </c>
      <c r="AB10" s="153">
        <v>15929331540.15</v>
      </c>
      <c r="AC10" s="154">
        <v>100</v>
      </c>
    </row>
    <row r="11" spans="1:29" ht="13.5" thickTop="1" x14ac:dyDescent="0.2">
      <c r="A11" s="1" t="s">
        <v>559</v>
      </c>
    </row>
    <row r="12" spans="1:29" x14ac:dyDescent="0.2">
      <c r="A12" t="s">
        <v>942</v>
      </c>
      <c r="B12" s="31">
        <v>19323798735.82</v>
      </c>
      <c r="C12" s="5">
        <v>66.2517</v>
      </c>
      <c r="D12" s="31">
        <v>533671.32999999996</v>
      </c>
      <c r="E12" s="5">
        <v>8.1769999999999996</v>
      </c>
      <c r="F12" s="31">
        <v>3600738.26</v>
      </c>
      <c r="G12" s="5">
        <v>3.5415999999999999</v>
      </c>
      <c r="H12" s="31">
        <v>29806650.329999998</v>
      </c>
      <c r="I12" s="5">
        <v>10.1455</v>
      </c>
      <c r="J12" s="31">
        <v>4196549.16</v>
      </c>
      <c r="K12" s="5">
        <v>0.27679999999999999</v>
      </c>
      <c r="L12" s="31">
        <v>59416059.009999998</v>
      </c>
      <c r="M12" s="5">
        <v>6.6109999999999998</v>
      </c>
      <c r="N12" s="31">
        <v>-40204941.340000004</v>
      </c>
      <c r="O12" s="5">
        <v>-3.9828999999999999</v>
      </c>
      <c r="P12" s="31">
        <v>260274.3</v>
      </c>
      <c r="Q12" s="5">
        <v>1.1485000000000001</v>
      </c>
      <c r="R12" s="31">
        <v>81201900.159999996</v>
      </c>
      <c r="S12" s="5">
        <v>4.2614000000000001</v>
      </c>
      <c r="T12" s="31">
        <v>279149.38</v>
      </c>
      <c r="U12" s="5">
        <v>0.114</v>
      </c>
      <c r="V12" s="31">
        <v>1875380.75</v>
      </c>
      <c r="W12" s="5">
        <v>3.7883</v>
      </c>
      <c r="X12" s="31">
        <v>5718956108.0200005</v>
      </c>
      <c r="Y12" s="5">
        <v>90.01</v>
      </c>
      <c r="Z12" s="31">
        <v>835340452.48000002</v>
      </c>
      <c r="AA12" s="5">
        <v>100</v>
      </c>
      <c r="AB12" s="31">
        <v>12628536743.98</v>
      </c>
      <c r="AC12" s="5">
        <v>79.278499999999994</v>
      </c>
    </row>
    <row r="13" spans="1:29" x14ac:dyDescent="0.2">
      <c r="A13" t="s">
        <v>561</v>
      </c>
      <c r="B13" s="31">
        <v>63704630.57</v>
      </c>
      <c r="C13" s="5">
        <v>0.21840000000000001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36703985.57</v>
      </c>
      <c r="M13" s="5">
        <v>4.0838999999999999</v>
      </c>
      <c r="N13" s="31">
        <v>0</v>
      </c>
      <c r="O13">
        <v>0</v>
      </c>
      <c r="P13" s="31">
        <v>0</v>
      </c>
      <c r="Q13">
        <v>0</v>
      </c>
      <c r="R13" s="31">
        <v>27000645</v>
      </c>
      <c r="S13" s="5">
        <v>1.417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</row>
    <row r="14" spans="1:29" x14ac:dyDescent="0.2">
      <c r="A14" t="s">
        <v>562</v>
      </c>
      <c r="B14" s="31">
        <v>1801610307</v>
      </c>
      <c r="C14" s="5">
        <v>6.1768000000000001</v>
      </c>
      <c r="D14" s="31">
        <v>0</v>
      </c>
      <c r="E14">
        <v>0</v>
      </c>
      <c r="F14" s="31">
        <v>0</v>
      </c>
      <c r="G14">
        <v>0</v>
      </c>
      <c r="H14" s="31">
        <v>37006312.649999999</v>
      </c>
      <c r="I14" s="5">
        <v>12.596</v>
      </c>
      <c r="J14" s="31">
        <v>282143272.63</v>
      </c>
      <c r="K14" s="5">
        <v>18.6097</v>
      </c>
      <c r="L14" s="31">
        <v>0</v>
      </c>
      <c r="M14">
        <v>0</v>
      </c>
      <c r="N14" s="31">
        <v>536057969.47000003</v>
      </c>
      <c r="O14" s="5">
        <v>53.104399999999998</v>
      </c>
      <c r="P14" s="31">
        <v>0</v>
      </c>
      <c r="Q14">
        <v>0</v>
      </c>
      <c r="R14" s="31">
        <v>122701093</v>
      </c>
      <c r="S14" s="5">
        <v>6.4393000000000002</v>
      </c>
      <c r="T14" s="31">
        <v>0</v>
      </c>
      <c r="U14">
        <v>0</v>
      </c>
      <c r="V14" s="31">
        <v>0</v>
      </c>
      <c r="W14">
        <v>0</v>
      </c>
      <c r="X14" s="31">
        <v>152756646.40000001</v>
      </c>
      <c r="Y14" s="5">
        <v>2.4041999999999999</v>
      </c>
      <c r="Z14" s="31">
        <v>0</v>
      </c>
      <c r="AA14">
        <v>0</v>
      </c>
      <c r="AB14" s="31">
        <v>670945012.85000002</v>
      </c>
      <c r="AC14" s="5">
        <v>4.2119999999999997</v>
      </c>
    </row>
    <row r="15" spans="1:29" x14ac:dyDescent="0.2">
      <c r="A15" t="s">
        <v>563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</row>
    <row r="16" spans="1:29" x14ac:dyDescent="0.2">
      <c r="A16" t="s">
        <v>564</v>
      </c>
      <c r="B16" s="31">
        <v>5168120084.6499996</v>
      </c>
      <c r="C16" s="5">
        <v>17.718900000000001</v>
      </c>
      <c r="D16" s="31">
        <v>0</v>
      </c>
      <c r="E16">
        <v>0</v>
      </c>
      <c r="F16" s="31">
        <v>0</v>
      </c>
      <c r="G16">
        <v>0</v>
      </c>
      <c r="H16" s="31">
        <v>105622714.08</v>
      </c>
      <c r="I16" s="5">
        <v>35.9514</v>
      </c>
      <c r="J16" s="31">
        <v>1165321158.95</v>
      </c>
      <c r="K16" s="5">
        <v>76.862700000000004</v>
      </c>
      <c r="L16" s="31">
        <v>446343161.00999999</v>
      </c>
      <c r="M16" s="5">
        <v>49.662999999999997</v>
      </c>
      <c r="N16" s="31">
        <v>333672038.94999999</v>
      </c>
      <c r="O16" s="5">
        <v>33.055100000000003</v>
      </c>
      <c r="P16" s="31">
        <v>0</v>
      </c>
      <c r="Q16">
        <v>0</v>
      </c>
      <c r="R16" s="31">
        <v>989853879</v>
      </c>
      <c r="S16" s="5">
        <v>51.947000000000003</v>
      </c>
      <c r="T16" s="31">
        <v>158208780.40000001</v>
      </c>
      <c r="U16" s="5">
        <v>64.59</v>
      </c>
      <c r="V16" s="31">
        <v>0</v>
      </c>
      <c r="W16">
        <v>0</v>
      </c>
      <c r="X16" s="31">
        <v>60025643.009999998</v>
      </c>
      <c r="Y16" s="5">
        <v>0.94469999999999998</v>
      </c>
      <c r="Z16" s="31">
        <v>0</v>
      </c>
      <c r="AA16">
        <v>0</v>
      </c>
      <c r="AB16" s="31">
        <v>1909072709.25</v>
      </c>
      <c r="AC16" s="5">
        <v>11.9846</v>
      </c>
    </row>
    <row r="17" spans="1:29" x14ac:dyDescent="0.2">
      <c r="A17" t="s">
        <v>565</v>
      </c>
      <c r="B17" s="31">
        <v>1163941136.8599999</v>
      </c>
      <c r="C17" s="5">
        <v>3.9906000000000001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10796587.6</v>
      </c>
      <c r="K17" s="5">
        <v>0.71209999999999996</v>
      </c>
      <c r="L17" s="31">
        <v>329673.83</v>
      </c>
      <c r="M17" s="5">
        <v>3.6700000000000003E-2</v>
      </c>
      <c r="N17" s="31">
        <v>177452016.31999999</v>
      </c>
      <c r="O17" s="5">
        <v>17.5792</v>
      </c>
      <c r="P17" s="31">
        <v>0</v>
      </c>
      <c r="Q17">
        <v>0</v>
      </c>
      <c r="R17" s="31">
        <v>338697053</v>
      </c>
      <c r="S17" s="5">
        <v>17.7746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636665806.11000001</v>
      </c>
      <c r="AC17" s="5">
        <v>3.9967999999999999</v>
      </c>
    </row>
    <row r="18" spans="1:29" x14ac:dyDescent="0.2">
      <c r="A18" t="s">
        <v>566</v>
      </c>
      <c r="B18" s="31">
        <v>1098796503.6500001</v>
      </c>
      <c r="C18" s="5">
        <v>3.7671999999999999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18780006.690000001</v>
      </c>
      <c r="K18" s="5">
        <v>1.2386999999999999</v>
      </c>
      <c r="L18" s="31">
        <v>288346976.67000002</v>
      </c>
      <c r="M18" s="5">
        <v>32.083300000000001</v>
      </c>
      <c r="N18" s="31">
        <v>0</v>
      </c>
      <c r="O18">
        <v>0</v>
      </c>
      <c r="P18" s="31">
        <v>0</v>
      </c>
      <c r="Q18">
        <v>0</v>
      </c>
      <c r="R18" s="31">
        <v>305352341</v>
      </c>
      <c r="S18" s="5">
        <v>16.024699999999999</v>
      </c>
      <c r="T18" s="31">
        <v>56380407.350000001</v>
      </c>
      <c r="U18" s="5">
        <v>23.017800000000001</v>
      </c>
      <c r="V18" s="31">
        <v>0</v>
      </c>
      <c r="W18">
        <v>0</v>
      </c>
      <c r="X18" s="31">
        <v>421952107.02999997</v>
      </c>
      <c r="Y18" s="5">
        <v>6.6410999999999998</v>
      </c>
      <c r="Z18" s="31">
        <v>0</v>
      </c>
      <c r="AA18">
        <v>0</v>
      </c>
      <c r="AB18" s="31">
        <v>7984664.9100000001</v>
      </c>
      <c r="AC18" s="5">
        <v>5.0099999999999999E-2</v>
      </c>
    </row>
    <row r="19" spans="1:29" x14ac:dyDescent="0.2">
      <c r="A19" t="s">
        <v>567</v>
      </c>
      <c r="B19" s="31">
        <v>205532342.13999999</v>
      </c>
      <c r="C19" s="5">
        <v>0.70469999999999999</v>
      </c>
      <c r="D19" s="31">
        <v>0</v>
      </c>
      <c r="E19">
        <v>0</v>
      </c>
      <c r="F19" s="31">
        <v>0</v>
      </c>
      <c r="G19">
        <v>0</v>
      </c>
      <c r="H19" s="31">
        <v>121491016.76000001</v>
      </c>
      <c r="I19" s="5">
        <v>41.352600000000002</v>
      </c>
      <c r="J19" s="31">
        <v>34870569.049999997</v>
      </c>
      <c r="K19" s="5">
        <v>2.2999999999999998</v>
      </c>
      <c r="L19" s="31">
        <v>60480907.82</v>
      </c>
      <c r="M19" s="5">
        <v>6.7294999999999998</v>
      </c>
      <c r="N19" s="31">
        <v>-16826655.039999999</v>
      </c>
      <c r="O19" s="5">
        <v>-1.6669</v>
      </c>
      <c r="P19" s="31">
        <v>0</v>
      </c>
      <c r="Q19">
        <v>0</v>
      </c>
      <c r="R19" s="31">
        <v>0</v>
      </c>
      <c r="S19">
        <v>0</v>
      </c>
      <c r="T19" s="31">
        <v>5516503.5499999998</v>
      </c>
      <c r="U19" s="5">
        <v>2.2522000000000002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</row>
    <row r="20" spans="1:29" ht="13.5" thickBot="1" x14ac:dyDescent="0.25">
      <c r="A20" t="s">
        <v>568</v>
      </c>
      <c r="B20" s="31">
        <v>168818130.59999999</v>
      </c>
      <c r="C20" s="5">
        <v>0.57879999999999998</v>
      </c>
      <c r="D20" s="31">
        <v>0</v>
      </c>
      <c r="E20">
        <v>0</v>
      </c>
      <c r="F20" s="31">
        <v>0</v>
      </c>
      <c r="G20">
        <v>0</v>
      </c>
      <c r="H20" s="31">
        <v>1018894.98</v>
      </c>
      <c r="I20" s="5">
        <v>0.3468</v>
      </c>
      <c r="J20" s="31">
        <v>0</v>
      </c>
      <c r="K20">
        <v>0</v>
      </c>
      <c r="L20" s="31">
        <v>7123508.4100000001</v>
      </c>
      <c r="M20" s="5">
        <v>0.79259999999999997</v>
      </c>
      <c r="N20" s="31">
        <v>19291505.420000002</v>
      </c>
      <c r="O20" s="5">
        <v>1.9111</v>
      </c>
      <c r="P20" s="31">
        <v>0</v>
      </c>
      <c r="Q20">
        <v>0</v>
      </c>
      <c r="R20" s="31">
        <v>40699295</v>
      </c>
      <c r="S20" s="5">
        <v>2.1358999999999999</v>
      </c>
      <c r="T20" s="31">
        <v>24558323.739999998</v>
      </c>
      <c r="U20" s="5">
        <v>10.0261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76126603.049999997</v>
      </c>
      <c r="AC20" s="5">
        <v>0.47789999999999999</v>
      </c>
    </row>
    <row r="21" spans="1:29" ht="14.25" thickTop="1" thickBot="1" x14ac:dyDescent="0.25">
      <c r="A21" s="152" t="s">
        <v>569</v>
      </c>
      <c r="B21" s="153">
        <v>28994321871.290001</v>
      </c>
      <c r="C21" s="154">
        <v>99.4071</v>
      </c>
      <c r="D21" s="153">
        <v>533671.32999999996</v>
      </c>
      <c r="E21" s="154">
        <v>8.1769999999999996</v>
      </c>
      <c r="F21" s="153">
        <v>3600738.26</v>
      </c>
      <c r="G21" s="154">
        <v>3.5415999999999999</v>
      </c>
      <c r="H21" s="153">
        <v>294945588.80000001</v>
      </c>
      <c r="I21" s="154">
        <v>100.39230000000001</v>
      </c>
      <c r="J21" s="153">
        <v>1516108144.0799999</v>
      </c>
      <c r="K21" s="154">
        <v>100</v>
      </c>
      <c r="L21" s="153">
        <v>898744272.32000005</v>
      </c>
      <c r="M21" s="154">
        <v>100</v>
      </c>
      <c r="N21" s="153">
        <v>1009441933.78</v>
      </c>
      <c r="O21" s="154">
        <v>100</v>
      </c>
      <c r="P21" s="153">
        <v>260274.3</v>
      </c>
      <c r="Q21" s="154">
        <v>1.1485000000000001</v>
      </c>
      <c r="R21" s="153">
        <v>1905506206.1600001</v>
      </c>
      <c r="S21" s="154">
        <v>100</v>
      </c>
      <c r="T21" s="153">
        <v>244943164.41999999</v>
      </c>
      <c r="U21" s="154">
        <v>100</v>
      </c>
      <c r="V21" s="153">
        <v>1875380.75</v>
      </c>
      <c r="W21" s="154">
        <v>3.7883</v>
      </c>
      <c r="X21" s="153">
        <v>6353690504.46</v>
      </c>
      <c r="Y21" s="154">
        <v>100</v>
      </c>
      <c r="Z21" s="153">
        <v>835340452.48000002</v>
      </c>
      <c r="AA21" s="154">
        <v>100</v>
      </c>
      <c r="AB21" s="153">
        <v>15929331540.15</v>
      </c>
      <c r="AC21" s="154">
        <v>100</v>
      </c>
    </row>
    <row r="22" spans="1:29" ht="13.5" thickTop="1" x14ac:dyDescent="0.2">
      <c r="A22" t="s">
        <v>943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</row>
    <row r="23" spans="1:29" x14ac:dyDescent="0.2">
      <c r="A23" t="s">
        <v>944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</row>
    <row r="24" spans="1:29" ht="13.5" thickBot="1" x14ac:dyDescent="0.25">
      <c r="A24" t="s">
        <v>945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</row>
    <row r="25" spans="1:29" ht="14.25" thickTop="1" thickBot="1" x14ac:dyDescent="0.25">
      <c r="A25" s="152" t="s">
        <v>946</v>
      </c>
      <c r="B25" s="153">
        <v>0</v>
      </c>
      <c r="C25" s="152">
        <v>0</v>
      </c>
      <c r="D25" s="153">
        <v>0</v>
      </c>
      <c r="E25" s="152">
        <v>0</v>
      </c>
      <c r="F25" s="153">
        <v>0</v>
      </c>
      <c r="G25" s="152">
        <v>0</v>
      </c>
      <c r="H25" s="153">
        <v>0</v>
      </c>
      <c r="I25" s="152">
        <v>0</v>
      </c>
      <c r="J25" s="153">
        <v>0</v>
      </c>
      <c r="K25" s="152">
        <v>0</v>
      </c>
      <c r="L25" s="153">
        <v>0</v>
      </c>
      <c r="M25" s="152">
        <v>0</v>
      </c>
      <c r="N25" s="153">
        <v>0</v>
      </c>
      <c r="O25" s="152">
        <v>0</v>
      </c>
      <c r="P25" s="153">
        <v>0</v>
      </c>
      <c r="Q25" s="152">
        <v>0</v>
      </c>
      <c r="R25" s="153">
        <v>0</v>
      </c>
      <c r="S25" s="152">
        <v>0</v>
      </c>
      <c r="T25" s="153">
        <v>0</v>
      </c>
      <c r="U25" s="152">
        <v>0</v>
      </c>
      <c r="V25" s="153">
        <v>0</v>
      </c>
      <c r="W25" s="152">
        <v>0</v>
      </c>
      <c r="X25" s="153">
        <v>0</v>
      </c>
      <c r="Y25" s="152">
        <v>0</v>
      </c>
      <c r="Z25" s="153">
        <v>0</v>
      </c>
      <c r="AA25" s="152">
        <v>0</v>
      </c>
      <c r="AB25" s="153">
        <v>0</v>
      </c>
      <c r="AC25" s="152">
        <v>0</v>
      </c>
    </row>
    <row r="26" spans="1:29" ht="14.25" thickTop="1" thickBot="1" x14ac:dyDescent="0.25">
      <c r="A26" s="152" t="s">
        <v>571</v>
      </c>
      <c r="B26" s="153">
        <v>28994321871.290001</v>
      </c>
      <c r="C26" s="154">
        <v>99.4071</v>
      </c>
      <c r="D26" s="153">
        <v>533671.32999999996</v>
      </c>
      <c r="E26" s="154">
        <v>8.1769999999999996</v>
      </c>
      <c r="F26" s="153">
        <v>3600738.26</v>
      </c>
      <c r="G26" s="154">
        <v>3.5415999999999999</v>
      </c>
      <c r="H26" s="153">
        <v>294945588.80000001</v>
      </c>
      <c r="I26" s="154">
        <v>100.39230000000001</v>
      </c>
      <c r="J26" s="153">
        <v>1516108144.0799999</v>
      </c>
      <c r="K26" s="154">
        <v>100</v>
      </c>
      <c r="L26" s="153">
        <v>898744272.32000005</v>
      </c>
      <c r="M26" s="154">
        <v>100</v>
      </c>
      <c r="N26" s="153">
        <v>1009441933.78</v>
      </c>
      <c r="O26" s="154">
        <v>100</v>
      </c>
      <c r="P26" s="153">
        <v>260274.3</v>
      </c>
      <c r="Q26" s="154">
        <v>1.1485000000000001</v>
      </c>
      <c r="R26" s="153">
        <v>1905506206.1600001</v>
      </c>
      <c r="S26" s="154">
        <v>100</v>
      </c>
      <c r="T26" s="153">
        <v>244943164.41999999</v>
      </c>
      <c r="U26" s="154">
        <v>100</v>
      </c>
      <c r="V26" s="153">
        <v>1875380.75</v>
      </c>
      <c r="W26" s="154">
        <v>3.7883</v>
      </c>
      <c r="X26" s="153">
        <v>6353690504.46</v>
      </c>
      <c r="Y26" s="154">
        <v>100</v>
      </c>
      <c r="Z26" s="153">
        <v>835340452.48000002</v>
      </c>
      <c r="AA26" s="154">
        <v>100</v>
      </c>
      <c r="AB26" s="153">
        <v>15929331540.15</v>
      </c>
      <c r="AC26" s="154">
        <v>100</v>
      </c>
    </row>
    <row r="27" spans="1:29" ht="13.5" thickTop="1" x14ac:dyDescent="0.2">
      <c r="A27" t="s">
        <v>237</v>
      </c>
      <c r="B27" s="31">
        <v>174094113.78</v>
      </c>
      <c r="C27" s="5">
        <v>0.59689999999999999</v>
      </c>
      <c r="D27" s="31">
        <v>5992823.1500000004</v>
      </c>
      <c r="E27" s="5">
        <v>91.822999999999993</v>
      </c>
      <c r="F27" s="31">
        <v>98069385.510000005</v>
      </c>
      <c r="G27" s="5">
        <v>96.458399999999997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22402745.57</v>
      </c>
      <c r="Q27" s="5">
        <v>98.851500000000001</v>
      </c>
      <c r="R27" s="31">
        <v>0</v>
      </c>
      <c r="S27">
        <v>0</v>
      </c>
      <c r="T27" s="31">
        <v>0</v>
      </c>
      <c r="U27">
        <v>0</v>
      </c>
      <c r="V27" s="31">
        <v>47629159.549999997</v>
      </c>
      <c r="W27" s="5">
        <v>96.211699999999993</v>
      </c>
      <c r="X27" s="31">
        <v>0</v>
      </c>
      <c r="Y27">
        <v>0</v>
      </c>
      <c r="Z27" s="31">
        <v>0</v>
      </c>
      <c r="AA27">
        <v>0</v>
      </c>
      <c r="AB27" s="31">
        <v>0</v>
      </c>
      <c r="AC27">
        <v>0</v>
      </c>
    </row>
    <row r="28" spans="1:29" x14ac:dyDescent="0.2">
      <c r="A28" t="s">
        <v>572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</row>
    <row r="29" spans="1:29" ht="13.5" thickBot="1" x14ac:dyDescent="0.25">
      <c r="A29" t="s">
        <v>573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</row>
    <row r="30" spans="1:29" ht="14.25" thickTop="1" thickBot="1" x14ac:dyDescent="0.25">
      <c r="A30" s="152" t="s">
        <v>240</v>
      </c>
      <c r="B30" s="153">
        <v>174094113.78</v>
      </c>
      <c r="C30" s="154">
        <v>0.59689999999999999</v>
      </c>
      <c r="D30" s="153">
        <v>5992823.1500000004</v>
      </c>
      <c r="E30" s="154">
        <v>91.822999999999993</v>
      </c>
      <c r="F30" s="153">
        <v>98069385.510000005</v>
      </c>
      <c r="G30" s="154">
        <v>96.458399999999997</v>
      </c>
      <c r="H30" s="153">
        <v>0</v>
      </c>
      <c r="I30" s="152">
        <v>0</v>
      </c>
      <c r="J30" s="153">
        <v>0</v>
      </c>
      <c r="K30" s="152">
        <v>0</v>
      </c>
      <c r="L30" s="153">
        <v>0</v>
      </c>
      <c r="M30" s="152">
        <v>0</v>
      </c>
      <c r="N30" s="153">
        <v>0</v>
      </c>
      <c r="O30" s="152">
        <v>0</v>
      </c>
      <c r="P30" s="153">
        <v>22402745.57</v>
      </c>
      <c r="Q30" s="154">
        <v>98.851500000000001</v>
      </c>
      <c r="R30" s="153">
        <v>0</v>
      </c>
      <c r="S30" s="152">
        <v>0</v>
      </c>
      <c r="T30" s="153">
        <v>0</v>
      </c>
      <c r="U30" s="152">
        <v>0</v>
      </c>
      <c r="V30" s="153">
        <v>47629159.549999997</v>
      </c>
      <c r="W30" s="154">
        <v>96.211699999999993</v>
      </c>
      <c r="X30" s="153">
        <v>0</v>
      </c>
      <c r="Y30" s="152">
        <v>0</v>
      </c>
      <c r="Z30" s="153">
        <v>0</v>
      </c>
      <c r="AA30" s="152">
        <v>0</v>
      </c>
      <c r="AB30" s="153">
        <v>0</v>
      </c>
      <c r="AC30" s="152">
        <v>0</v>
      </c>
    </row>
    <row r="31" spans="1:29" ht="13.5" thickTop="1" x14ac:dyDescent="0.2"/>
    <row r="32" spans="1:29" s="5" customFormat="1" x14ac:dyDescent="0.2">
      <c r="A32" s="5" t="s">
        <v>241</v>
      </c>
      <c r="B32" s="5">
        <v>74031</v>
      </c>
      <c r="D32" s="5">
        <v>2553</v>
      </c>
      <c r="F32" s="5">
        <v>19</v>
      </c>
      <c r="H32" s="5">
        <v>171</v>
      </c>
      <c r="J32" s="5">
        <v>414</v>
      </c>
      <c r="L32" s="5">
        <v>23</v>
      </c>
      <c r="N32" s="5">
        <v>1740</v>
      </c>
      <c r="P32" s="5">
        <v>10190</v>
      </c>
      <c r="R32" s="5">
        <v>13050</v>
      </c>
      <c r="T32" s="5">
        <v>1</v>
      </c>
      <c r="V32" s="5">
        <v>10810</v>
      </c>
      <c r="X32" s="5">
        <v>82</v>
      </c>
      <c r="Z32" s="5">
        <v>6142</v>
      </c>
      <c r="AB32" s="5">
        <v>28836</v>
      </c>
    </row>
    <row r="33" spans="1:29" s="5" customFormat="1" ht="13.5" thickBot="1" x14ac:dyDescent="0.25">
      <c r="A33" s="156" t="s">
        <v>575</v>
      </c>
      <c r="B33" s="156">
        <v>393987.16</v>
      </c>
      <c r="C33" s="156"/>
      <c r="D33" s="156">
        <v>2556.4</v>
      </c>
      <c r="E33" s="156"/>
      <c r="F33" s="156">
        <v>5351059.1500000004</v>
      </c>
      <c r="G33" s="156"/>
      <c r="H33" s="156">
        <v>1718088.18</v>
      </c>
      <c r="I33" s="156"/>
      <c r="J33" s="156">
        <v>3662096.97</v>
      </c>
      <c r="K33" s="156"/>
      <c r="L33" s="156">
        <v>39075837.93</v>
      </c>
      <c r="M33" s="156"/>
      <c r="N33" s="156">
        <v>580139.04</v>
      </c>
      <c r="O33" s="156"/>
      <c r="P33" s="156">
        <v>2224.0500000000002</v>
      </c>
      <c r="Q33" s="156"/>
      <c r="R33" s="156">
        <v>146015.79999999999</v>
      </c>
      <c r="S33" s="156"/>
      <c r="T33" s="156">
        <v>244943164.41999999</v>
      </c>
      <c r="U33" s="156"/>
      <c r="V33" s="156">
        <v>4579.51</v>
      </c>
      <c r="W33" s="156"/>
      <c r="X33" s="156">
        <v>77484030.540000007</v>
      </c>
      <c r="Y33" s="156"/>
      <c r="Z33" s="156">
        <v>136004.63</v>
      </c>
      <c r="AA33" s="156"/>
      <c r="AB33" s="156">
        <v>552411.28</v>
      </c>
      <c r="AC33" s="156"/>
    </row>
    <row r="34" spans="1:29" ht="13.5" thickTop="1" x14ac:dyDescent="0.2">
      <c r="D34" s="31" t="s">
        <v>244</v>
      </c>
      <c r="F34" s="31" t="s">
        <v>244</v>
      </c>
      <c r="P34" s="31" t="s">
        <v>244</v>
      </c>
    </row>
    <row r="35" spans="1:29" x14ac:dyDescent="0.2">
      <c r="A35" s="141" t="s">
        <v>576</v>
      </c>
      <c r="B35" s="330" t="s">
        <v>13</v>
      </c>
      <c r="C35" s="330"/>
      <c r="D35" s="328" t="s">
        <v>947</v>
      </c>
      <c r="E35" s="328"/>
      <c r="F35" s="328" t="s">
        <v>948</v>
      </c>
      <c r="G35" s="328"/>
      <c r="H35" s="328" t="s">
        <v>949</v>
      </c>
      <c r="I35" s="328"/>
      <c r="J35" s="328" t="s">
        <v>950</v>
      </c>
      <c r="K35" s="328"/>
      <c r="L35" s="328" t="s">
        <v>951</v>
      </c>
      <c r="M35" s="328"/>
      <c r="N35" s="328" t="s">
        <v>952</v>
      </c>
      <c r="O35" s="328"/>
      <c r="P35" s="328" t="s">
        <v>953</v>
      </c>
      <c r="Q35" s="328"/>
      <c r="R35" s="328" t="s">
        <v>954</v>
      </c>
      <c r="S35" s="328"/>
      <c r="T35" s="328" t="s">
        <v>955</v>
      </c>
      <c r="U35" s="328"/>
      <c r="V35" s="328" t="s">
        <v>956</v>
      </c>
      <c r="W35" s="328"/>
      <c r="X35" s="328" t="s">
        <v>957</v>
      </c>
      <c r="Y35" s="328"/>
      <c r="Z35" s="328" t="s">
        <v>958</v>
      </c>
      <c r="AA35" s="328"/>
      <c r="AB35" s="328" t="s">
        <v>959</v>
      </c>
      <c r="AC35" s="328"/>
    </row>
    <row r="36" spans="1:29" x14ac:dyDescent="0.2">
      <c r="A36" s="144"/>
      <c r="B36" s="145"/>
      <c r="C36" s="144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329"/>
      <c r="V36" s="329"/>
      <c r="W36" s="329"/>
      <c r="X36" s="329"/>
      <c r="Y36" s="329"/>
      <c r="Z36" s="329"/>
      <c r="AA36" s="329"/>
      <c r="AB36" s="329"/>
      <c r="AC36" s="329"/>
    </row>
    <row r="37" spans="1:29" x14ac:dyDescent="0.2">
      <c r="A37" s="147"/>
      <c r="B37" s="148" t="s">
        <v>4</v>
      </c>
      <c r="C37" s="158" t="s">
        <v>5</v>
      </c>
      <c r="D37" s="148" t="s">
        <v>4</v>
      </c>
      <c r="E37" s="158" t="s">
        <v>5</v>
      </c>
      <c r="F37" s="148" t="s">
        <v>4</v>
      </c>
      <c r="G37" s="158" t="s">
        <v>5</v>
      </c>
      <c r="H37" s="148" t="s">
        <v>4</v>
      </c>
      <c r="I37" s="158" t="s">
        <v>5</v>
      </c>
      <c r="J37" s="148" t="s">
        <v>4</v>
      </c>
      <c r="K37" s="158" t="s">
        <v>5</v>
      </c>
      <c r="L37" s="148" t="s">
        <v>4</v>
      </c>
      <c r="M37" s="158" t="s">
        <v>5</v>
      </c>
      <c r="N37" s="148" t="s">
        <v>4</v>
      </c>
      <c r="O37" s="158" t="s">
        <v>5</v>
      </c>
      <c r="P37" s="148" t="s">
        <v>4</v>
      </c>
      <c r="Q37" s="158" t="s">
        <v>5</v>
      </c>
      <c r="R37" s="148" t="s">
        <v>4</v>
      </c>
      <c r="S37" s="158" t="s">
        <v>5</v>
      </c>
      <c r="T37" s="148" t="s">
        <v>4</v>
      </c>
      <c r="U37" s="158" t="s">
        <v>5</v>
      </c>
      <c r="V37" s="148" t="s">
        <v>4</v>
      </c>
      <c r="W37" s="158" t="s">
        <v>5</v>
      </c>
      <c r="X37" s="148" t="s">
        <v>4</v>
      </c>
      <c r="Y37" s="158" t="s">
        <v>5</v>
      </c>
      <c r="Z37" s="148" t="s">
        <v>4</v>
      </c>
      <c r="AA37" s="158" t="s">
        <v>5</v>
      </c>
      <c r="AB37" s="148" t="s">
        <v>4</v>
      </c>
      <c r="AC37" s="158" t="s">
        <v>5</v>
      </c>
    </row>
    <row r="38" spans="1:29" x14ac:dyDescent="0.2">
      <c r="A38" t="s">
        <v>577</v>
      </c>
      <c r="B38" s="31">
        <v>1006455483.22</v>
      </c>
      <c r="C38" s="5">
        <v>3.4506000000000001</v>
      </c>
      <c r="D38" s="31">
        <v>533671.32999999996</v>
      </c>
      <c r="E38" s="5">
        <v>8.1769999999999996</v>
      </c>
      <c r="F38" s="31">
        <v>3600738.26</v>
      </c>
      <c r="G38" s="5">
        <v>3.5415999999999999</v>
      </c>
      <c r="H38" s="31">
        <v>29806650.329999998</v>
      </c>
      <c r="I38" s="5">
        <v>10.1455</v>
      </c>
      <c r="J38" s="31">
        <v>3196549.16</v>
      </c>
      <c r="K38" s="5">
        <v>0.21079999999999999</v>
      </c>
      <c r="L38" s="31">
        <v>100768972.45999999</v>
      </c>
      <c r="M38" s="5">
        <v>11.212199999999999</v>
      </c>
      <c r="N38" s="31">
        <v>-58413970.350000001</v>
      </c>
      <c r="O38" s="5">
        <v>-5.7868000000000004</v>
      </c>
      <c r="P38" s="31">
        <v>260274.3</v>
      </c>
      <c r="Q38" s="5">
        <v>1.1485000000000001</v>
      </c>
      <c r="R38" s="31">
        <v>109445860.16</v>
      </c>
      <c r="S38" s="5">
        <v>5.7436999999999996</v>
      </c>
      <c r="T38" s="31">
        <v>279149.38</v>
      </c>
      <c r="U38" s="5">
        <v>0.114</v>
      </c>
      <c r="V38" s="31">
        <v>1875380.75</v>
      </c>
      <c r="W38" s="5">
        <v>3.7883</v>
      </c>
      <c r="X38" s="31">
        <v>99860708.620000005</v>
      </c>
      <c r="Y38" s="5">
        <v>1.5717000000000001</v>
      </c>
      <c r="Z38" s="31">
        <v>72045836.819999993</v>
      </c>
      <c r="AA38" s="5">
        <v>8.6247000000000007</v>
      </c>
      <c r="AB38" s="31">
        <v>643195662</v>
      </c>
      <c r="AC38" s="5">
        <v>4.0377999999999998</v>
      </c>
    </row>
    <row r="39" spans="1:29" x14ac:dyDescent="0.2">
      <c r="A39" t="s">
        <v>578</v>
      </c>
      <c r="B39" s="31">
        <v>2285708277</v>
      </c>
      <c r="C39" s="5">
        <v>7.8365999999999998</v>
      </c>
      <c r="D39" s="31">
        <v>0</v>
      </c>
      <c r="E39">
        <v>0</v>
      </c>
      <c r="F39" s="31">
        <v>0</v>
      </c>
      <c r="G39">
        <v>0</v>
      </c>
      <c r="H39" s="31">
        <v>608528.5</v>
      </c>
      <c r="I39" s="5">
        <v>0.20710000000000001</v>
      </c>
      <c r="J39" s="31">
        <v>829656610.72000003</v>
      </c>
      <c r="K39" s="5">
        <v>54.722799999999999</v>
      </c>
      <c r="L39" s="31">
        <v>0</v>
      </c>
      <c r="M39">
        <v>0</v>
      </c>
      <c r="N39" s="31">
        <v>19235744.719999999</v>
      </c>
      <c r="O39" s="5">
        <v>1.9056</v>
      </c>
      <c r="P39" s="31">
        <v>0</v>
      </c>
      <c r="Q39">
        <v>0</v>
      </c>
      <c r="R39" s="31">
        <v>150037424</v>
      </c>
      <c r="S39" s="5">
        <v>7.8738999999999999</v>
      </c>
      <c r="T39" s="31">
        <v>0</v>
      </c>
      <c r="U39">
        <v>0</v>
      </c>
      <c r="V39" s="31">
        <v>0</v>
      </c>
      <c r="W39">
        <v>0</v>
      </c>
      <c r="X39" s="31">
        <v>979838061.64999998</v>
      </c>
      <c r="Y39" s="5">
        <v>15.4216</v>
      </c>
      <c r="Z39" s="31">
        <v>0</v>
      </c>
      <c r="AA39">
        <v>0</v>
      </c>
      <c r="AB39" s="31">
        <v>306331907.41000003</v>
      </c>
      <c r="AC39" s="5">
        <v>1.9231</v>
      </c>
    </row>
    <row r="40" spans="1:29" x14ac:dyDescent="0.2">
      <c r="A40" t="s">
        <v>579</v>
      </c>
      <c r="B40" s="31">
        <v>2310244791.7600002</v>
      </c>
      <c r="C40" s="5">
        <v>7.9207000000000001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112158243.69</v>
      </c>
      <c r="K40" s="5">
        <v>7.3978000000000002</v>
      </c>
      <c r="L40" s="31">
        <v>35486576.560000002</v>
      </c>
      <c r="M40" s="5">
        <v>3.9485000000000001</v>
      </c>
      <c r="N40" s="31">
        <v>63572875.539999999</v>
      </c>
      <c r="O40" s="5">
        <v>6.2977999999999996</v>
      </c>
      <c r="P40" s="31">
        <v>0</v>
      </c>
      <c r="Q40">
        <v>0</v>
      </c>
      <c r="R40" s="31">
        <v>220616780</v>
      </c>
      <c r="S40" s="5">
        <v>11.5779</v>
      </c>
      <c r="T40" s="31">
        <v>0</v>
      </c>
      <c r="U40">
        <v>0</v>
      </c>
      <c r="V40" s="31">
        <v>0</v>
      </c>
      <c r="W40">
        <v>0</v>
      </c>
      <c r="X40" s="31">
        <v>1403737994</v>
      </c>
      <c r="Y40" s="5">
        <v>22.093299999999999</v>
      </c>
      <c r="Z40" s="31">
        <v>75078239.150000006</v>
      </c>
      <c r="AA40" s="5">
        <v>8.9877000000000002</v>
      </c>
      <c r="AB40" s="31">
        <v>399594082.81999999</v>
      </c>
      <c r="AC40" s="5">
        <v>2.5085000000000002</v>
      </c>
    </row>
    <row r="41" spans="1:29" x14ac:dyDescent="0.2">
      <c r="A41" t="s">
        <v>580</v>
      </c>
      <c r="B41" s="31">
        <v>3432987667.2800002</v>
      </c>
      <c r="C41" s="5">
        <v>11.77</v>
      </c>
      <c r="D41" s="31">
        <v>0</v>
      </c>
      <c r="E41">
        <v>0</v>
      </c>
      <c r="F41" s="31">
        <v>0</v>
      </c>
      <c r="G41">
        <v>0</v>
      </c>
      <c r="H41" s="31">
        <v>22225656.530000001</v>
      </c>
      <c r="I41" s="5">
        <v>7.5651000000000002</v>
      </c>
      <c r="J41" s="31">
        <v>78132822.620000005</v>
      </c>
      <c r="K41" s="5">
        <v>5.1535000000000002</v>
      </c>
      <c r="L41" s="31">
        <v>4000000</v>
      </c>
      <c r="M41" s="5">
        <v>0.4451</v>
      </c>
      <c r="N41" s="31">
        <v>228800683.21000001</v>
      </c>
      <c r="O41" s="5">
        <v>22.6661</v>
      </c>
      <c r="P41" s="31">
        <v>0</v>
      </c>
      <c r="Q41">
        <v>0</v>
      </c>
      <c r="R41" s="31">
        <v>262163748</v>
      </c>
      <c r="S41" s="5">
        <v>13.7582</v>
      </c>
      <c r="T41" s="31">
        <v>5368168.09</v>
      </c>
      <c r="U41" s="5">
        <v>2.1916000000000002</v>
      </c>
      <c r="V41" s="31">
        <v>0</v>
      </c>
      <c r="W41">
        <v>0</v>
      </c>
      <c r="X41" s="31">
        <v>1058937567.84</v>
      </c>
      <c r="Y41" s="5">
        <v>16.666499999999999</v>
      </c>
      <c r="Z41" s="31">
        <v>149088225.36000001</v>
      </c>
      <c r="AA41" s="5">
        <v>17.8476</v>
      </c>
      <c r="AB41" s="31">
        <v>1624270795.6300001</v>
      </c>
      <c r="AC41" s="5">
        <v>10.1967</v>
      </c>
    </row>
    <row r="42" spans="1:29" x14ac:dyDescent="0.2">
      <c r="A42" t="s">
        <v>581</v>
      </c>
      <c r="B42" s="31">
        <v>10634666414.16</v>
      </c>
      <c r="C42" s="5">
        <v>36.460999999999999</v>
      </c>
      <c r="D42" s="31">
        <v>0</v>
      </c>
      <c r="E42">
        <v>0</v>
      </c>
      <c r="F42" s="31">
        <v>0</v>
      </c>
      <c r="G42">
        <v>0</v>
      </c>
      <c r="H42" s="31">
        <v>86174739.75</v>
      </c>
      <c r="I42" s="5">
        <v>29.331800000000001</v>
      </c>
      <c r="J42" s="31">
        <v>270888986.51999998</v>
      </c>
      <c r="K42" s="5">
        <v>17.8674</v>
      </c>
      <c r="L42" s="31">
        <v>307570675.76999998</v>
      </c>
      <c r="M42" s="5">
        <v>34.222299999999997</v>
      </c>
      <c r="N42" s="31">
        <v>360683641.04000002</v>
      </c>
      <c r="O42" s="5">
        <v>35.731000000000002</v>
      </c>
      <c r="P42" s="31">
        <v>0</v>
      </c>
      <c r="Q42">
        <v>0</v>
      </c>
      <c r="R42" s="31">
        <v>521239058</v>
      </c>
      <c r="S42" s="5">
        <v>27.354399999999998</v>
      </c>
      <c r="T42" s="31">
        <v>21721921.82</v>
      </c>
      <c r="U42" s="5">
        <v>8.8681000000000001</v>
      </c>
      <c r="V42" s="31">
        <v>0</v>
      </c>
      <c r="W42">
        <v>0</v>
      </c>
      <c r="X42" s="31">
        <v>2811316172.3499999</v>
      </c>
      <c r="Y42" s="5">
        <v>44.247</v>
      </c>
      <c r="Z42" s="31">
        <v>245086591</v>
      </c>
      <c r="AA42" s="5">
        <v>29.339700000000001</v>
      </c>
      <c r="AB42" s="31">
        <v>6009984627.9099998</v>
      </c>
      <c r="AC42" s="5">
        <v>37.728999999999999</v>
      </c>
    </row>
    <row r="43" spans="1:29" x14ac:dyDescent="0.2">
      <c r="A43" t="s">
        <v>582</v>
      </c>
      <c r="B43" s="31">
        <v>8115081004.9700003</v>
      </c>
      <c r="C43" s="5">
        <v>27.822600000000001</v>
      </c>
      <c r="D43" s="31">
        <v>0</v>
      </c>
      <c r="E43">
        <v>0</v>
      </c>
      <c r="F43" s="31">
        <v>0</v>
      </c>
      <c r="G43">
        <v>0</v>
      </c>
      <c r="H43" s="31">
        <v>156130013.69</v>
      </c>
      <c r="I43" s="5">
        <v>53.142800000000001</v>
      </c>
      <c r="J43" s="31">
        <v>144028525.58000001</v>
      </c>
      <c r="K43" s="5">
        <v>9.4999000000000002</v>
      </c>
      <c r="L43" s="31">
        <v>277553181.80000001</v>
      </c>
      <c r="M43" s="5">
        <v>30.882300000000001</v>
      </c>
      <c r="N43" s="31">
        <v>203156751.22999999</v>
      </c>
      <c r="O43" s="5">
        <v>20.125699999999998</v>
      </c>
      <c r="P43" s="31">
        <v>0</v>
      </c>
      <c r="Q43">
        <v>0</v>
      </c>
      <c r="R43" s="31">
        <v>582657681</v>
      </c>
      <c r="S43" s="5">
        <v>30.5776</v>
      </c>
      <c r="T43" s="31">
        <v>217573925.13</v>
      </c>
      <c r="U43" s="5">
        <v>88.826300000000003</v>
      </c>
      <c r="V43" s="31">
        <v>0</v>
      </c>
      <c r="W43">
        <v>0</v>
      </c>
      <c r="X43" s="31">
        <v>0</v>
      </c>
      <c r="Y43">
        <v>0</v>
      </c>
      <c r="Z43" s="31">
        <v>227040609.91999999</v>
      </c>
      <c r="AA43" s="5">
        <v>27.179400000000001</v>
      </c>
      <c r="AB43" s="31">
        <v>6306940316.6199999</v>
      </c>
      <c r="AC43" s="5">
        <v>39.593299999999999</v>
      </c>
    </row>
    <row r="44" spans="1:29" x14ac:dyDescent="0.2">
      <c r="A44" t="s">
        <v>583</v>
      </c>
      <c r="B44" s="31">
        <v>947371086.19000006</v>
      </c>
      <c r="C44" s="5">
        <v>3.2481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18044780.09</v>
      </c>
      <c r="K44" s="5">
        <v>1.1901999999999999</v>
      </c>
      <c r="L44" s="31">
        <v>102248572.5</v>
      </c>
      <c r="M44" s="5">
        <v>11.376799999999999</v>
      </c>
      <c r="N44" s="31">
        <v>111251131.01000001</v>
      </c>
      <c r="O44" s="5">
        <v>11.021100000000001</v>
      </c>
      <c r="P44" s="31">
        <v>0</v>
      </c>
      <c r="Q44">
        <v>0</v>
      </c>
      <c r="R44" s="31">
        <v>39811471</v>
      </c>
      <c r="S44" s="5">
        <v>2.0893000000000002</v>
      </c>
      <c r="T44" s="31">
        <v>0</v>
      </c>
      <c r="U44">
        <v>0</v>
      </c>
      <c r="V44" s="31">
        <v>0</v>
      </c>
      <c r="W44">
        <v>0</v>
      </c>
      <c r="X44" s="31">
        <v>0</v>
      </c>
      <c r="Y44">
        <v>0</v>
      </c>
      <c r="Z44" s="31">
        <v>37000983.829999998</v>
      </c>
      <c r="AA44" s="5">
        <v>4.4294000000000002</v>
      </c>
      <c r="AB44" s="31">
        <v>639014147.75999999</v>
      </c>
      <c r="AC44" s="5">
        <v>4.0115999999999996</v>
      </c>
    </row>
    <row r="45" spans="1:29" ht="13.5" thickBot="1" x14ac:dyDescent="0.25">
      <c r="A45" t="s">
        <v>584</v>
      </c>
      <c r="B45" s="31">
        <v>261807146.71000001</v>
      </c>
      <c r="C45" s="5">
        <v>0.89759999999999995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60001625.700000003</v>
      </c>
      <c r="K45" s="5">
        <v>3.9575999999999998</v>
      </c>
      <c r="L45" s="31">
        <v>71116293.230000004</v>
      </c>
      <c r="M45" s="5">
        <v>7.9128999999999996</v>
      </c>
      <c r="N45" s="31">
        <v>81155077.379999995</v>
      </c>
      <c r="O45" s="5">
        <v>8.0396000000000001</v>
      </c>
      <c r="P45" s="31">
        <v>0</v>
      </c>
      <c r="Q45">
        <v>0</v>
      </c>
      <c r="R45" s="31">
        <v>19534184</v>
      </c>
      <c r="S45" s="5">
        <v>1.0250999999999999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29999966.399999999</v>
      </c>
      <c r="AA45" s="5">
        <v>3.5912999999999999</v>
      </c>
      <c r="AB45" s="31">
        <v>0</v>
      </c>
      <c r="AC45">
        <v>0</v>
      </c>
    </row>
    <row r="46" spans="1:29" ht="14.25" thickTop="1" thickBot="1" x14ac:dyDescent="0.25">
      <c r="A46" s="152" t="s">
        <v>13</v>
      </c>
      <c r="B46" s="153">
        <v>28994321871.290001</v>
      </c>
      <c r="C46" s="154">
        <v>99.4071</v>
      </c>
      <c r="D46" s="153">
        <v>533671.32999999996</v>
      </c>
      <c r="E46" s="154">
        <v>8.1769999999999996</v>
      </c>
      <c r="F46" s="153">
        <v>3600738.26</v>
      </c>
      <c r="G46" s="154">
        <v>3.5415999999999999</v>
      </c>
      <c r="H46" s="153">
        <v>294945588.80000001</v>
      </c>
      <c r="I46" s="154">
        <v>100.39230000000001</v>
      </c>
      <c r="J46" s="153">
        <v>1516108144.0799999</v>
      </c>
      <c r="K46" s="154">
        <v>100</v>
      </c>
      <c r="L46" s="153">
        <v>898744272.32000005</v>
      </c>
      <c r="M46" s="154">
        <v>100</v>
      </c>
      <c r="N46" s="153">
        <v>1009441933.78</v>
      </c>
      <c r="O46" s="154">
        <v>100</v>
      </c>
      <c r="P46" s="153">
        <v>260274.3</v>
      </c>
      <c r="Q46" s="154">
        <v>1.1485000000000001</v>
      </c>
      <c r="R46" s="153">
        <v>1905506206.1600001</v>
      </c>
      <c r="S46" s="154">
        <v>100</v>
      </c>
      <c r="T46" s="153">
        <v>244943164.41999999</v>
      </c>
      <c r="U46" s="154">
        <v>100</v>
      </c>
      <c r="V46" s="153">
        <v>1875380.75</v>
      </c>
      <c r="W46" s="154">
        <v>3.7883</v>
      </c>
      <c r="X46" s="153">
        <v>6353690504.46</v>
      </c>
      <c r="Y46" s="154">
        <v>100</v>
      </c>
      <c r="Z46" s="153">
        <v>835340452.48000002</v>
      </c>
      <c r="AA46" s="154">
        <v>100</v>
      </c>
      <c r="AB46" s="153">
        <v>15929331540.15</v>
      </c>
      <c r="AC46" s="154">
        <v>100</v>
      </c>
    </row>
    <row r="47" spans="1:29" ht="13.5" thickTop="1" x14ac:dyDescent="0.2"/>
    <row r="48" spans="1:29" x14ac:dyDescent="0.2">
      <c r="A48" t="s">
        <v>243</v>
      </c>
      <c r="B48" s="31">
        <v>10824947513.83</v>
      </c>
      <c r="D48" s="31">
        <v>0</v>
      </c>
      <c r="F48" s="31">
        <v>101670123.8</v>
      </c>
      <c r="H48" s="31">
        <v>193312529.16999999</v>
      </c>
      <c r="J48" s="31">
        <v>868934295.07000005</v>
      </c>
      <c r="L48" s="31">
        <v>37272729.600000001</v>
      </c>
      <c r="N48" s="31">
        <v>167483427.09999999</v>
      </c>
      <c r="P48" s="31">
        <v>0</v>
      </c>
      <c r="R48" s="31">
        <v>228207299.90000001</v>
      </c>
      <c r="T48" s="31">
        <v>244943164.41999999</v>
      </c>
      <c r="V48" s="31">
        <v>5991884.29</v>
      </c>
      <c r="X48" s="31">
        <v>1498800743</v>
      </c>
      <c r="Z48" s="31">
        <v>25058125.48</v>
      </c>
      <c r="AB48" s="31">
        <v>7453273192</v>
      </c>
    </row>
  </sheetData>
  <mergeCells count="28">
    <mergeCell ref="R35:S36"/>
    <mergeCell ref="T35:U36"/>
    <mergeCell ref="V35:W36"/>
    <mergeCell ref="X35:Y36"/>
    <mergeCell ref="Z35:AA36"/>
    <mergeCell ref="AB35:AC36"/>
    <mergeCell ref="Z3:AA4"/>
    <mergeCell ref="AB3:AC4"/>
    <mergeCell ref="B35:C35"/>
    <mergeCell ref="D35:E36"/>
    <mergeCell ref="F35:G36"/>
    <mergeCell ref="H35:I36"/>
    <mergeCell ref="J35:K36"/>
    <mergeCell ref="L35:M36"/>
    <mergeCell ref="N35:O36"/>
    <mergeCell ref="P35:Q36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8"/>
  <sheetViews>
    <sheetView workbookViewId="0"/>
  </sheetViews>
  <sheetFormatPr defaultRowHeight="12.75" x14ac:dyDescent="0.2"/>
  <cols>
    <col min="1" max="1" width="45.5703125" bestFit="1" customWidth="1"/>
    <col min="2" max="2" width="12.57031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710937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1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1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  <col min="257" max="257" width="45.5703125" bestFit="1" customWidth="1"/>
    <col min="258" max="258" width="12.57031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710937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1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1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513" max="513" width="45.5703125" bestFit="1" customWidth="1"/>
    <col min="514" max="514" width="12.57031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710937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1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1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769" max="769" width="45.5703125" bestFit="1" customWidth="1"/>
    <col min="770" max="770" width="12.57031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710937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1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1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1025" max="1025" width="45.5703125" bestFit="1" customWidth="1"/>
    <col min="1026" max="1026" width="12.57031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710937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1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1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281" max="1281" width="45.5703125" bestFit="1" customWidth="1"/>
    <col min="1282" max="1282" width="12.57031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710937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1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1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537" max="1537" width="45.5703125" bestFit="1" customWidth="1"/>
    <col min="1538" max="1538" width="12.57031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710937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1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1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793" max="1793" width="45.5703125" bestFit="1" customWidth="1"/>
    <col min="1794" max="1794" width="12.57031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710937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1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1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2049" max="2049" width="45.5703125" bestFit="1" customWidth="1"/>
    <col min="2050" max="2050" width="12.57031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710937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1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1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305" max="2305" width="45.5703125" bestFit="1" customWidth="1"/>
    <col min="2306" max="2306" width="12.57031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710937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1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1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561" max="2561" width="45.5703125" bestFit="1" customWidth="1"/>
    <col min="2562" max="2562" width="12.57031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710937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1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1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817" max="2817" width="45.5703125" bestFit="1" customWidth="1"/>
    <col min="2818" max="2818" width="12.57031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710937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1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1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3073" max="3073" width="45.5703125" bestFit="1" customWidth="1"/>
    <col min="3074" max="3074" width="12.57031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710937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1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1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329" max="3329" width="45.5703125" bestFit="1" customWidth="1"/>
    <col min="3330" max="3330" width="12.57031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710937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1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1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585" max="3585" width="45.5703125" bestFit="1" customWidth="1"/>
    <col min="3586" max="3586" width="12.57031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710937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1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1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841" max="3841" width="45.5703125" bestFit="1" customWidth="1"/>
    <col min="3842" max="3842" width="12.57031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710937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1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1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4097" max="4097" width="45.5703125" bestFit="1" customWidth="1"/>
    <col min="4098" max="4098" width="12.57031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710937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1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1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353" max="4353" width="45.5703125" bestFit="1" customWidth="1"/>
    <col min="4354" max="4354" width="12.57031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710937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1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1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609" max="4609" width="45.5703125" bestFit="1" customWidth="1"/>
    <col min="4610" max="4610" width="12.57031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710937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1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1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865" max="4865" width="45.5703125" bestFit="1" customWidth="1"/>
    <col min="4866" max="4866" width="12.57031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710937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1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1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5121" max="5121" width="45.5703125" bestFit="1" customWidth="1"/>
    <col min="5122" max="5122" width="12.57031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710937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1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1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377" max="5377" width="45.5703125" bestFit="1" customWidth="1"/>
    <col min="5378" max="5378" width="12.57031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710937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1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1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633" max="5633" width="45.5703125" bestFit="1" customWidth="1"/>
    <col min="5634" max="5634" width="12.57031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710937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1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1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889" max="5889" width="45.5703125" bestFit="1" customWidth="1"/>
    <col min="5890" max="5890" width="12.57031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710937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1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1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6145" max="6145" width="45.5703125" bestFit="1" customWidth="1"/>
    <col min="6146" max="6146" width="12.57031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710937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1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1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401" max="6401" width="45.5703125" bestFit="1" customWidth="1"/>
    <col min="6402" max="6402" width="12.57031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710937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1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1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657" max="6657" width="45.5703125" bestFit="1" customWidth="1"/>
    <col min="6658" max="6658" width="12.57031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710937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1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1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913" max="6913" width="45.5703125" bestFit="1" customWidth="1"/>
    <col min="6914" max="6914" width="12.57031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710937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1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1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7169" max="7169" width="45.5703125" bestFit="1" customWidth="1"/>
    <col min="7170" max="7170" width="12.57031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710937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1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1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425" max="7425" width="45.5703125" bestFit="1" customWidth="1"/>
    <col min="7426" max="7426" width="12.57031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710937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1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1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681" max="7681" width="45.5703125" bestFit="1" customWidth="1"/>
    <col min="7682" max="7682" width="12.57031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710937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1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1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937" max="7937" width="45.5703125" bestFit="1" customWidth="1"/>
    <col min="7938" max="7938" width="12.57031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710937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1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1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193" max="8193" width="45.5703125" bestFit="1" customWidth="1"/>
    <col min="8194" max="8194" width="12.57031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710937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1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1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449" max="8449" width="45.5703125" bestFit="1" customWidth="1"/>
    <col min="8450" max="8450" width="12.57031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710937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1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1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705" max="8705" width="45.5703125" bestFit="1" customWidth="1"/>
    <col min="8706" max="8706" width="12.57031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710937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1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1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961" max="8961" width="45.5703125" bestFit="1" customWidth="1"/>
    <col min="8962" max="8962" width="12.57031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710937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1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1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217" max="9217" width="45.5703125" bestFit="1" customWidth="1"/>
    <col min="9218" max="9218" width="12.57031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710937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1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1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473" max="9473" width="45.5703125" bestFit="1" customWidth="1"/>
    <col min="9474" max="9474" width="12.57031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710937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1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1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729" max="9729" width="45.5703125" bestFit="1" customWidth="1"/>
    <col min="9730" max="9730" width="12.57031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710937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1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1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985" max="9985" width="45.5703125" bestFit="1" customWidth="1"/>
    <col min="9986" max="9986" width="12.57031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710937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1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1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241" max="10241" width="45.5703125" bestFit="1" customWidth="1"/>
    <col min="10242" max="10242" width="12.57031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710937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1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1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497" max="10497" width="45.5703125" bestFit="1" customWidth="1"/>
    <col min="10498" max="10498" width="12.57031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710937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1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1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753" max="10753" width="45.5703125" bestFit="1" customWidth="1"/>
    <col min="10754" max="10754" width="12.57031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710937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1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1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1009" max="11009" width="45.5703125" bestFit="1" customWidth="1"/>
    <col min="11010" max="11010" width="12.57031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710937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1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1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265" max="11265" width="45.5703125" bestFit="1" customWidth="1"/>
    <col min="11266" max="11266" width="12.57031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710937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1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1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521" max="11521" width="45.5703125" bestFit="1" customWidth="1"/>
    <col min="11522" max="11522" width="12.57031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710937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1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1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777" max="11777" width="45.5703125" bestFit="1" customWidth="1"/>
    <col min="11778" max="11778" width="12.57031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710937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1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1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2033" max="12033" width="45.5703125" bestFit="1" customWidth="1"/>
    <col min="12034" max="12034" width="12.57031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710937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1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1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289" max="12289" width="45.5703125" bestFit="1" customWidth="1"/>
    <col min="12290" max="12290" width="12.57031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710937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1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1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545" max="12545" width="45.5703125" bestFit="1" customWidth="1"/>
    <col min="12546" max="12546" width="12.57031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710937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1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1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801" max="12801" width="45.5703125" bestFit="1" customWidth="1"/>
    <col min="12802" max="12802" width="12.57031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710937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1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1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3057" max="13057" width="45.5703125" bestFit="1" customWidth="1"/>
    <col min="13058" max="13058" width="12.57031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710937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1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1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313" max="13313" width="45.5703125" bestFit="1" customWidth="1"/>
    <col min="13314" max="13314" width="12.57031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710937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1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1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569" max="13569" width="45.5703125" bestFit="1" customWidth="1"/>
    <col min="13570" max="13570" width="12.57031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710937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1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1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825" max="13825" width="45.5703125" bestFit="1" customWidth="1"/>
    <col min="13826" max="13826" width="12.57031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710937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1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1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4081" max="14081" width="45.5703125" bestFit="1" customWidth="1"/>
    <col min="14082" max="14082" width="12.57031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710937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1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1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337" max="14337" width="45.5703125" bestFit="1" customWidth="1"/>
    <col min="14338" max="14338" width="12.57031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710937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1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1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593" max="14593" width="45.5703125" bestFit="1" customWidth="1"/>
    <col min="14594" max="14594" width="12.57031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710937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1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1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849" max="14849" width="45.5703125" bestFit="1" customWidth="1"/>
    <col min="14850" max="14850" width="12.57031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710937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1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1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5105" max="15105" width="45.5703125" bestFit="1" customWidth="1"/>
    <col min="15106" max="15106" width="12.57031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710937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1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1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361" max="15361" width="45.5703125" bestFit="1" customWidth="1"/>
    <col min="15362" max="15362" width="12.57031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710937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1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1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617" max="15617" width="45.5703125" bestFit="1" customWidth="1"/>
    <col min="15618" max="15618" width="12.57031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710937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1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1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873" max="15873" width="45.5703125" bestFit="1" customWidth="1"/>
    <col min="15874" max="15874" width="12.57031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710937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1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1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6129" max="16129" width="45.5703125" bestFit="1" customWidth="1"/>
    <col min="16130" max="16130" width="12.57031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710937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1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1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</cols>
  <sheetData>
    <row r="1" spans="1:69" x14ac:dyDescent="0.2">
      <c r="A1" s="1" t="s">
        <v>155</v>
      </c>
    </row>
    <row r="3" spans="1:69" x14ac:dyDescent="0.2">
      <c r="A3" s="141" t="s">
        <v>911</v>
      </c>
      <c r="B3" s="330" t="s">
        <v>13</v>
      </c>
      <c r="C3" s="330"/>
      <c r="D3" s="328" t="s">
        <v>961</v>
      </c>
      <c r="E3" s="328"/>
      <c r="F3" s="328" t="s">
        <v>962</v>
      </c>
      <c r="G3" s="328"/>
      <c r="H3" s="328" t="s">
        <v>963</v>
      </c>
      <c r="I3" s="328"/>
      <c r="J3" s="328" t="s">
        <v>964</v>
      </c>
      <c r="K3" s="328"/>
      <c r="L3" s="328" t="s">
        <v>965</v>
      </c>
      <c r="M3" s="328"/>
      <c r="N3" s="328" t="s">
        <v>966</v>
      </c>
      <c r="O3" s="328"/>
      <c r="P3" s="328" t="s">
        <v>967</v>
      </c>
      <c r="Q3" s="328"/>
      <c r="R3" s="328" t="s">
        <v>968</v>
      </c>
      <c r="S3" s="328"/>
      <c r="T3" s="328" t="s">
        <v>969</v>
      </c>
      <c r="U3" s="328"/>
      <c r="V3" s="328" t="s">
        <v>970</v>
      </c>
      <c r="W3" s="328"/>
      <c r="X3" s="328" t="s">
        <v>971</v>
      </c>
      <c r="Y3" s="328"/>
      <c r="Z3" s="328" t="s">
        <v>972</v>
      </c>
      <c r="AA3" s="328"/>
      <c r="AB3" s="328" t="s">
        <v>973</v>
      </c>
      <c r="AC3" s="328"/>
      <c r="AD3" s="328" t="s">
        <v>974</v>
      </c>
      <c r="AE3" s="328"/>
      <c r="AF3" s="328" t="s">
        <v>975</v>
      </c>
      <c r="AG3" s="328"/>
      <c r="AH3" s="328" t="s">
        <v>976</v>
      </c>
      <c r="AI3" s="328"/>
      <c r="AJ3" s="328" t="s">
        <v>977</v>
      </c>
      <c r="AK3" s="328"/>
      <c r="AL3" s="328" t="s">
        <v>978</v>
      </c>
      <c r="AM3" s="328"/>
      <c r="AN3" s="328" t="s">
        <v>979</v>
      </c>
      <c r="AO3" s="328"/>
      <c r="AP3" s="328" t="s">
        <v>980</v>
      </c>
      <c r="AQ3" s="328"/>
      <c r="AR3" s="328" t="s">
        <v>981</v>
      </c>
      <c r="AS3" s="328"/>
      <c r="AT3" s="328" t="s">
        <v>982</v>
      </c>
      <c r="AU3" s="328"/>
      <c r="AV3" s="328" t="s">
        <v>983</v>
      </c>
      <c r="AW3" s="328"/>
      <c r="AX3" s="328" t="s">
        <v>984</v>
      </c>
      <c r="AY3" s="328"/>
      <c r="AZ3" s="328" t="s">
        <v>985</v>
      </c>
      <c r="BA3" s="328"/>
      <c r="BB3" s="328" t="s">
        <v>986</v>
      </c>
      <c r="BC3" s="328"/>
      <c r="BD3" s="328" t="s">
        <v>987</v>
      </c>
      <c r="BE3" s="328"/>
      <c r="BF3" s="328" t="s">
        <v>988</v>
      </c>
      <c r="BG3" s="328"/>
      <c r="BH3" s="328" t="s">
        <v>989</v>
      </c>
      <c r="BI3" s="328"/>
      <c r="BJ3" s="328" t="s">
        <v>990</v>
      </c>
      <c r="BK3" s="328"/>
      <c r="BL3" s="328" t="s">
        <v>991</v>
      </c>
      <c r="BM3" s="328"/>
      <c r="BN3" s="328" t="s">
        <v>992</v>
      </c>
      <c r="BO3" s="328"/>
      <c r="BP3" s="328" t="s">
        <v>993</v>
      </c>
      <c r="BQ3" s="328"/>
    </row>
    <row r="4" spans="1:69" x14ac:dyDescent="0.2">
      <c r="A4" s="144" t="s">
        <v>994</v>
      </c>
      <c r="B4" s="145"/>
      <c r="C4" s="144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</row>
    <row r="5" spans="1:69" x14ac:dyDescent="0.2">
      <c r="A5" s="147"/>
      <c r="B5" s="148" t="s">
        <v>4</v>
      </c>
      <c r="C5" s="158" t="s">
        <v>5</v>
      </c>
      <c r="D5" s="148" t="s">
        <v>4</v>
      </c>
      <c r="E5" s="158" t="s">
        <v>5</v>
      </c>
      <c r="F5" s="148" t="s">
        <v>4</v>
      </c>
      <c r="G5" s="158" t="s">
        <v>5</v>
      </c>
      <c r="H5" s="148" t="s">
        <v>4</v>
      </c>
      <c r="I5" s="158" t="s">
        <v>5</v>
      </c>
      <c r="J5" s="148" t="s">
        <v>4</v>
      </c>
      <c r="K5" s="158" t="s">
        <v>5</v>
      </c>
      <c r="L5" s="148" t="s">
        <v>4</v>
      </c>
      <c r="M5" s="158" t="s">
        <v>5</v>
      </c>
      <c r="N5" s="148" t="s">
        <v>4</v>
      </c>
      <c r="O5" s="158" t="s">
        <v>5</v>
      </c>
      <c r="P5" s="148" t="s">
        <v>4</v>
      </c>
      <c r="Q5" s="158" t="s">
        <v>5</v>
      </c>
      <c r="R5" s="148" t="s">
        <v>4</v>
      </c>
      <c r="S5" s="158" t="s">
        <v>5</v>
      </c>
      <c r="T5" s="148" t="s">
        <v>4</v>
      </c>
      <c r="U5" s="158" t="s">
        <v>5</v>
      </c>
      <c r="V5" s="148" t="s">
        <v>4</v>
      </c>
      <c r="W5" s="158" t="s">
        <v>5</v>
      </c>
      <c r="X5" s="148" t="s">
        <v>4</v>
      </c>
      <c r="Y5" s="158" t="s">
        <v>5</v>
      </c>
      <c r="Z5" s="148" t="s">
        <v>4</v>
      </c>
      <c r="AA5" s="158" t="s">
        <v>5</v>
      </c>
      <c r="AB5" s="148" t="s">
        <v>4</v>
      </c>
      <c r="AC5" s="158" t="s">
        <v>5</v>
      </c>
      <c r="AD5" s="148" t="s">
        <v>4</v>
      </c>
      <c r="AE5" s="158" t="s">
        <v>5</v>
      </c>
      <c r="AF5" s="148" t="s">
        <v>4</v>
      </c>
      <c r="AG5" s="158" t="s">
        <v>5</v>
      </c>
      <c r="AH5" s="148" t="s">
        <v>4</v>
      </c>
      <c r="AI5" s="158" t="s">
        <v>5</v>
      </c>
      <c r="AJ5" s="148" t="s">
        <v>4</v>
      </c>
      <c r="AK5" s="158" t="s">
        <v>5</v>
      </c>
      <c r="AL5" s="148" t="s">
        <v>4</v>
      </c>
      <c r="AM5" s="158" t="s">
        <v>5</v>
      </c>
      <c r="AN5" s="148" t="s">
        <v>4</v>
      </c>
      <c r="AO5" s="158" t="s">
        <v>5</v>
      </c>
      <c r="AP5" s="148" t="s">
        <v>4</v>
      </c>
      <c r="AQ5" s="158" t="s">
        <v>5</v>
      </c>
      <c r="AR5" s="148" t="s">
        <v>4</v>
      </c>
      <c r="AS5" s="158" t="s">
        <v>5</v>
      </c>
      <c r="AT5" s="148" t="s">
        <v>4</v>
      </c>
      <c r="AU5" s="158" t="s">
        <v>5</v>
      </c>
      <c r="AV5" s="148" t="s">
        <v>4</v>
      </c>
      <c r="AW5" s="158" t="s">
        <v>5</v>
      </c>
      <c r="AX5" s="148" t="s">
        <v>4</v>
      </c>
      <c r="AY5" s="158" t="s">
        <v>5</v>
      </c>
      <c r="AZ5" s="148" t="s">
        <v>4</v>
      </c>
      <c r="BA5" s="158" t="s">
        <v>5</v>
      </c>
      <c r="BB5" s="148" t="s">
        <v>4</v>
      </c>
      <c r="BC5" s="158" t="s">
        <v>5</v>
      </c>
      <c r="BD5" s="148" t="s">
        <v>4</v>
      </c>
      <c r="BE5" s="158" t="s">
        <v>5</v>
      </c>
      <c r="BF5" s="148" t="s">
        <v>4</v>
      </c>
      <c r="BG5" s="158" t="s">
        <v>5</v>
      </c>
      <c r="BH5" s="148" t="s">
        <v>4</v>
      </c>
      <c r="BI5" s="158" t="s">
        <v>5</v>
      </c>
      <c r="BJ5" s="148" t="s">
        <v>4</v>
      </c>
      <c r="BK5" s="158" t="s">
        <v>5</v>
      </c>
      <c r="BL5" s="148" t="s">
        <v>4</v>
      </c>
      <c r="BM5" s="158" t="s">
        <v>5</v>
      </c>
      <c r="BN5" s="148" t="s">
        <v>4</v>
      </c>
      <c r="BO5" s="158" t="s">
        <v>5</v>
      </c>
      <c r="BP5" s="148" t="s">
        <v>4</v>
      </c>
      <c r="BQ5" s="158" t="s">
        <v>5</v>
      </c>
    </row>
    <row r="6" spans="1:69" x14ac:dyDescent="0.2">
      <c r="A6" s="1" t="s">
        <v>166</v>
      </c>
    </row>
    <row r="7" spans="1:69" x14ac:dyDescent="0.2">
      <c r="A7" t="s">
        <v>940</v>
      </c>
      <c r="B7" s="31">
        <v>230897977845.26001</v>
      </c>
      <c r="C7" s="5">
        <v>99.978300000000004</v>
      </c>
      <c r="D7" s="31">
        <v>58160206405.82</v>
      </c>
      <c r="E7" s="5">
        <v>100</v>
      </c>
      <c r="F7" s="31">
        <v>1442457849.3900001</v>
      </c>
      <c r="G7" s="5">
        <v>100</v>
      </c>
      <c r="H7" s="31">
        <v>8235340949.5200005</v>
      </c>
      <c r="I7" s="5">
        <v>100</v>
      </c>
      <c r="J7" s="31">
        <v>884272602.74000001</v>
      </c>
      <c r="K7" s="5">
        <v>100</v>
      </c>
      <c r="L7" s="31">
        <v>2822028603.5799999</v>
      </c>
      <c r="M7" s="5">
        <v>100</v>
      </c>
      <c r="N7" s="31">
        <v>15563047.07</v>
      </c>
      <c r="O7" s="5">
        <v>100</v>
      </c>
      <c r="P7" s="31">
        <v>1935006777.8199999</v>
      </c>
      <c r="Q7" s="5">
        <v>100</v>
      </c>
      <c r="R7" s="31">
        <v>1064056630.12</v>
      </c>
      <c r="S7" s="5">
        <v>100</v>
      </c>
      <c r="T7" s="31">
        <v>87031163.790000007</v>
      </c>
      <c r="U7" s="5">
        <v>100</v>
      </c>
      <c r="V7" s="31">
        <v>3342503739.6599998</v>
      </c>
      <c r="W7" s="5">
        <v>100</v>
      </c>
      <c r="X7" s="31">
        <v>385554873.73000002</v>
      </c>
      <c r="Y7" s="5">
        <v>100</v>
      </c>
      <c r="Z7" s="31">
        <v>2496532038.6199999</v>
      </c>
      <c r="AA7" s="5">
        <v>100</v>
      </c>
      <c r="AB7" s="31">
        <v>20762180240.709999</v>
      </c>
      <c r="AC7" s="5">
        <v>100</v>
      </c>
      <c r="AD7" s="31">
        <v>70495282.739999995</v>
      </c>
      <c r="AE7" s="5">
        <v>100</v>
      </c>
      <c r="AF7" s="31">
        <v>9881990159.75</v>
      </c>
      <c r="AG7" s="5">
        <v>100</v>
      </c>
      <c r="AH7" s="31">
        <v>5619941494.3800001</v>
      </c>
      <c r="AI7" s="5">
        <v>100</v>
      </c>
      <c r="AJ7" s="31">
        <v>21066291.91</v>
      </c>
      <c r="AK7" s="5">
        <v>100</v>
      </c>
      <c r="AL7" s="31">
        <v>767883226.07000005</v>
      </c>
      <c r="AM7" s="5">
        <v>93.8673</v>
      </c>
      <c r="AN7" s="31">
        <v>608085200</v>
      </c>
      <c r="AO7" s="5">
        <v>100</v>
      </c>
      <c r="AP7" s="31">
        <v>13623402607</v>
      </c>
      <c r="AQ7" s="5">
        <v>100</v>
      </c>
      <c r="AR7" s="31">
        <v>2084439117.9100001</v>
      </c>
      <c r="AS7" s="5">
        <v>100</v>
      </c>
      <c r="AT7" s="31">
        <v>139577449</v>
      </c>
      <c r="AU7" s="5">
        <v>100</v>
      </c>
      <c r="AV7" s="31">
        <v>8239446008.8699999</v>
      </c>
      <c r="AW7" s="5">
        <v>100</v>
      </c>
      <c r="AX7" s="31">
        <v>1861736881.1099999</v>
      </c>
      <c r="AY7" s="5">
        <v>100</v>
      </c>
      <c r="AZ7" s="31">
        <v>1393213388.1800001</v>
      </c>
      <c r="BA7" s="5">
        <v>100</v>
      </c>
      <c r="BB7" s="31">
        <v>154453429.19</v>
      </c>
      <c r="BC7" s="5">
        <v>100</v>
      </c>
      <c r="BD7" s="31">
        <v>6288338289.8500004</v>
      </c>
      <c r="BE7" s="5">
        <v>100</v>
      </c>
      <c r="BF7" s="31">
        <v>754057105</v>
      </c>
      <c r="BG7" s="5">
        <v>100</v>
      </c>
      <c r="BH7" s="31">
        <v>25789190000</v>
      </c>
      <c r="BI7" s="5">
        <v>100</v>
      </c>
      <c r="BJ7" s="31">
        <v>17440414099.990002</v>
      </c>
      <c r="BK7" s="5">
        <v>100</v>
      </c>
      <c r="BL7" s="31">
        <v>33606482389</v>
      </c>
      <c r="BM7" s="5">
        <v>100</v>
      </c>
      <c r="BN7" s="31">
        <v>708150565.38</v>
      </c>
      <c r="BO7" s="5">
        <v>100</v>
      </c>
      <c r="BP7" s="31">
        <v>212879937.36000001</v>
      </c>
      <c r="BQ7" s="5">
        <v>100</v>
      </c>
    </row>
    <row r="8" spans="1:69" x14ac:dyDescent="0.2">
      <c r="A8" t="s">
        <v>540</v>
      </c>
      <c r="B8" s="31">
        <v>0</v>
      </c>
      <c r="C8">
        <v>0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  <c r="AJ8" s="31">
        <v>0</v>
      </c>
      <c r="AK8">
        <v>0</v>
      </c>
      <c r="AL8" s="31">
        <v>0</v>
      </c>
      <c r="AM8">
        <v>0</v>
      </c>
      <c r="AN8" s="31">
        <v>0</v>
      </c>
      <c r="AO8">
        <v>0</v>
      </c>
      <c r="AP8" s="31">
        <v>0</v>
      </c>
      <c r="AQ8">
        <v>0</v>
      </c>
      <c r="AR8" s="31">
        <v>0</v>
      </c>
      <c r="AS8">
        <v>0</v>
      </c>
      <c r="AT8" s="31">
        <v>0</v>
      </c>
      <c r="AU8">
        <v>0</v>
      </c>
      <c r="AV8" s="31">
        <v>0</v>
      </c>
      <c r="AW8">
        <v>0</v>
      </c>
      <c r="AX8" s="31">
        <v>0</v>
      </c>
      <c r="AY8">
        <v>0</v>
      </c>
      <c r="AZ8" s="31">
        <v>0</v>
      </c>
      <c r="BA8">
        <v>0</v>
      </c>
      <c r="BB8" s="31">
        <v>0</v>
      </c>
      <c r="BC8">
        <v>0</v>
      </c>
      <c r="BD8" s="31">
        <v>0</v>
      </c>
      <c r="BE8">
        <v>0</v>
      </c>
      <c r="BF8" s="31">
        <v>0</v>
      </c>
      <c r="BG8">
        <v>0</v>
      </c>
      <c r="BH8" s="31">
        <v>0</v>
      </c>
      <c r="BI8">
        <v>0</v>
      </c>
      <c r="BJ8" s="31">
        <v>0</v>
      </c>
      <c r="BK8">
        <v>0</v>
      </c>
      <c r="BL8" s="31">
        <v>0</v>
      </c>
      <c r="BM8">
        <v>0</v>
      </c>
      <c r="BN8" s="31">
        <v>0</v>
      </c>
      <c r="BO8">
        <v>0</v>
      </c>
      <c r="BP8" s="31">
        <v>0</v>
      </c>
      <c r="BQ8">
        <v>0</v>
      </c>
    </row>
    <row r="9" spans="1:69" ht="13.5" thickBot="1" x14ac:dyDescent="0.25">
      <c r="A9" t="s">
        <v>941</v>
      </c>
      <c r="B9" s="31">
        <v>50168863.009999998</v>
      </c>
      <c r="C9" s="5">
        <v>2.1700000000000001E-2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50168863.009999998</v>
      </c>
      <c r="AM9" s="5">
        <v>6.1326999999999998</v>
      </c>
      <c r="AN9" s="31">
        <v>0</v>
      </c>
      <c r="AO9">
        <v>0</v>
      </c>
      <c r="AP9" s="31">
        <v>0</v>
      </c>
      <c r="AQ9">
        <v>0</v>
      </c>
      <c r="AR9" s="31">
        <v>0</v>
      </c>
      <c r="AS9">
        <v>0</v>
      </c>
      <c r="AT9" s="31">
        <v>0</v>
      </c>
      <c r="AU9">
        <v>0</v>
      </c>
      <c r="AV9" s="31">
        <v>0</v>
      </c>
      <c r="AW9">
        <v>0</v>
      </c>
      <c r="AX9" s="31">
        <v>0</v>
      </c>
      <c r="AY9">
        <v>0</v>
      </c>
      <c r="AZ9" s="31">
        <v>0</v>
      </c>
      <c r="BA9">
        <v>0</v>
      </c>
      <c r="BB9" s="31">
        <v>0</v>
      </c>
      <c r="BC9">
        <v>0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0</v>
      </c>
      <c r="BO9">
        <v>0</v>
      </c>
      <c r="BP9" s="31">
        <v>0</v>
      </c>
      <c r="BQ9">
        <v>0</v>
      </c>
    </row>
    <row r="10" spans="1:69" ht="14.25" thickTop="1" thickBot="1" x14ac:dyDescent="0.25">
      <c r="A10" s="152" t="s">
        <v>2</v>
      </c>
      <c r="B10" s="153">
        <v>230948146708.26999</v>
      </c>
      <c r="C10" s="152">
        <v>100</v>
      </c>
      <c r="D10" s="153">
        <v>58160206405.82</v>
      </c>
      <c r="E10" s="154">
        <v>100</v>
      </c>
      <c r="F10" s="153">
        <v>1442457849.3900001</v>
      </c>
      <c r="G10" s="154">
        <v>100</v>
      </c>
      <c r="H10" s="153">
        <v>8235340949.5200005</v>
      </c>
      <c r="I10" s="154">
        <v>100</v>
      </c>
      <c r="J10" s="153">
        <v>884272602.74000001</v>
      </c>
      <c r="K10" s="154">
        <v>100</v>
      </c>
      <c r="L10" s="153">
        <v>2822028603.5799999</v>
      </c>
      <c r="M10" s="154">
        <v>100</v>
      </c>
      <c r="N10" s="153">
        <v>15563047.07</v>
      </c>
      <c r="O10" s="154">
        <v>100</v>
      </c>
      <c r="P10" s="153">
        <v>1935006777.8199999</v>
      </c>
      <c r="Q10" s="154">
        <v>100</v>
      </c>
      <c r="R10" s="153">
        <v>1064056630.12</v>
      </c>
      <c r="S10" s="154">
        <v>100</v>
      </c>
      <c r="T10" s="153">
        <v>87031163.790000007</v>
      </c>
      <c r="U10" s="154">
        <v>100</v>
      </c>
      <c r="V10" s="153">
        <v>3342503739.6599998</v>
      </c>
      <c r="W10" s="154">
        <v>100</v>
      </c>
      <c r="X10" s="153">
        <v>385554873.73000002</v>
      </c>
      <c r="Y10" s="154">
        <v>100</v>
      </c>
      <c r="Z10" s="153">
        <v>2496532038.6199999</v>
      </c>
      <c r="AA10" s="154">
        <v>100</v>
      </c>
      <c r="AB10" s="153">
        <v>20762180240.709999</v>
      </c>
      <c r="AC10" s="154">
        <v>100</v>
      </c>
      <c r="AD10" s="153">
        <v>70495282.739999995</v>
      </c>
      <c r="AE10" s="154">
        <v>100</v>
      </c>
      <c r="AF10" s="153">
        <v>9881990159.75</v>
      </c>
      <c r="AG10" s="154">
        <v>100</v>
      </c>
      <c r="AH10" s="153">
        <v>5619941494.3800001</v>
      </c>
      <c r="AI10" s="154">
        <v>100</v>
      </c>
      <c r="AJ10" s="153">
        <v>21066291.91</v>
      </c>
      <c r="AK10" s="154">
        <v>100</v>
      </c>
      <c r="AL10" s="153">
        <v>818052089.08000004</v>
      </c>
      <c r="AM10" s="154">
        <v>100</v>
      </c>
      <c r="AN10" s="153">
        <v>608085200</v>
      </c>
      <c r="AO10" s="154">
        <v>100</v>
      </c>
      <c r="AP10" s="153">
        <v>13623402607</v>
      </c>
      <c r="AQ10" s="154">
        <v>100</v>
      </c>
      <c r="AR10" s="153">
        <v>2084439117.9100001</v>
      </c>
      <c r="AS10" s="154">
        <v>100</v>
      </c>
      <c r="AT10" s="153">
        <v>139577449</v>
      </c>
      <c r="AU10" s="154">
        <v>100</v>
      </c>
      <c r="AV10" s="153">
        <v>8239446008.8699999</v>
      </c>
      <c r="AW10" s="154">
        <v>100</v>
      </c>
      <c r="AX10" s="153">
        <v>1861736881.1099999</v>
      </c>
      <c r="AY10" s="154">
        <v>100</v>
      </c>
      <c r="AZ10" s="153">
        <v>1393213388.1800001</v>
      </c>
      <c r="BA10" s="154">
        <v>100</v>
      </c>
      <c r="BB10" s="153">
        <v>154453429.19</v>
      </c>
      <c r="BC10" s="154">
        <v>100</v>
      </c>
      <c r="BD10" s="153">
        <v>6288338289.8500004</v>
      </c>
      <c r="BE10" s="154">
        <v>100</v>
      </c>
      <c r="BF10" s="153">
        <v>754057105</v>
      </c>
      <c r="BG10" s="154">
        <v>100</v>
      </c>
      <c r="BH10" s="153">
        <v>25789190000</v>
      </c>
      <c r="BI10" s="154">
        <v>100</v>
      </c>
      <c r="BJ10" s="153">
        <v>17440414099.990002</v>
      </c>
      <c r="BK10" s="154">
        <v>100</v>
      </c>
      <c r="BL10" s="153">
        <v>33606482389</v>
      </c>
      <c r="BM10" s="154">
        <v>100</v>
      </c>
      <c r="BN10" s="153">
        <v>708150565.38</v>
      </c>
      <c r="BO10" s="154">
        <v>100</v>
      </c>
      <c r="BP10" s="153">
        <v>212879937.36000001</v>
      </c>
      <c r="BQ10" s="154">
        <v>100</v>
      </c>
    </row>
    <row r="11" spans="1:69" ht="13.5" thickTop="1" x14ac:dyDescent="0.2">
      <c r="A11" s="1" t="s">
        <v>559</v>
      </c>
    </row>
    <row r="12" spans="1:69" x14ac:dyDescent="0.2">
      <c r="A12" t="s">
        <v>942</v>
      </c>
      <c r="B12" s="31">
        <v>130732963081.72</v>
      </c>
      <c r="C12" s="5">
        <v>56.607100000000003</v>
      </c>
      <c r="D12" s="31">
        <v>57498950352.540001</v>
      </c>
      <c r="E12" s="5">
        <v>98.863</v>
      </c>
      <c r="F12" s="31">
        <v>21709162.120000001</v>
      </c>
      <c r="G12" s="5">
        <v>1.5049999999999999</v>
      </c>
      <c r="H12" s="31">
        <v>156977079.56999999</v>
      </c>
      <c r="I12" s="5">
        <v>1.9060999999999999</v>
      </c>
      <c r="J12" s="31">
        <v>30878975.73</v>
      </c>
      <c r="K12" s="5">
        <v>3.492</v>
      </c>
      <c r="L12" s="31">
        <v>71656449.079999998</v>
      </c>
      <c r="M12" s="5">
        <v>2.5392000000000001</v>
      </c>
      <c r="N12" s="31">
        <v>440143.07</v>
      </c>
      <c r="O12" s="5">
        <v>2.8281000000000001</v>
      </c>
      <c r="P12" s="31">
        <v>302319799.54000002</v>
      </c>
      <c r="Q12" s="5">
        <v>15.623699999999999</v>
      </c>
      <c r="R12" s="31">
        <v>107578255.34999999</v>
      </c>
      <c r="S12" s="5">
        <v>10.110200000000001</v>
      </c>
      <c r="T12" s="31">
        <v>3447239.64</v>
      </c>
      <c r="U12" s="5">
        <v>3.9609000000000001</v>
      </c>
      <c r="V12" s="31">
        <v>53587937.560000002</v>
      </c>
      <c r="W12" s="5">
        <v>1.6032</v>
      </c>
      <c r="X12" s="31">
        <v>30126205.48</v>
      </c>
      <c r="Y12" s="5">
        <v>7.8136999999999999</v>
      </c>
      <c r="Z12" s="31">
        <v>71841901.079999998</v>
      </c>
      <c r="AA12" s="5">
        <v>2.8776999999999999</v>
      </c>
      <c r="AB12" s="31">
        <v>527546331.47000003</v>
      </c>
      <c r="AC12" s="5">
        <v>2.5409000000000002</v>
      </c>
      <c r="AD12" s="31">
        <v>2995282.74</v>
      </c>
      <c r="AE12" s="5">
        <v>4.2488999999999999</v>
      </c>
      <c r="AF12" s="31">
        <v>244738020.5</v>
      </c>
      <c r="AG12" s="5">
        <v>2.4765999999999999</v>
      </c>
      <c r="AH12" s="31">
        <v>205130630.5</v>
      </c>
      <c r="AI12" s="5">
        <v>3.65</v>
      </c>
      <c r="AJ12" s="31">
        <v>21066291.91</v>
      </c>
      <c r="AK12" s="5">
        <v>100</v>
      </c>
      <c r="AL12" s="31">
        <v>6411611.2800000003</v>
      </c>
      <c r="AM12" s="5">
        <v>0.78380000000000005</v>
      </c>
      <c r="AN12" s="31">
        <v>40762817</v>
      </c>
      <c r="AO12" s="5">
        <v>6.7035</v>
      </c>
      <c r="AP12" s="31">
        <v>795063986</v>
      </c>
      <c r="AQ12" s="5">
        <v>5.8360000000000003</v>
      </c>
      <c r="AR12" s="31">
        <v>0</v>
      </c>
      <c r="AS12">
        <v>0</v>
      </c>
      <c r="AT12" s="31">
        <v>0</v>
      </c>
      <c r="AU12">
        <v>0</v>
      </c>
      <c r="AV12" s="31">
        <v>1312235178.98</v>
      </c>
      <c r="AW12" s="5">
        <v>15.926299999999999</v>
      </c>
      <c r="AX12" s="31">
        <v>4725495.18</v>
      </c>
      <c r="AY12" s="5">
        <v>0.25380000000000003</v>
      </c>
      <c r="AZ12" s="31">
        <v>153763140.53</v>
      </c>
      <c r="BA12" s="5">
        <v>11.0366</v>
      </c>
      <c r="BB12" s="31">
        <v>42467465.969999999</v>
      </c>
      <c r="BC12" s="5">
        <v>27.4953</v>
      </c>
      <c r="BD12" s="31">
        <v>77822262.780000001</v>
      </c>
      <c r="BE12" s="5">
        <v>1.2376</v>
      </c>
      <c r="BF12" s="31">
        <v>6757127</v>
      </c>
      <c r="BG12" s="5">
        <v>0.89610000000000001</v>
      </c>
      <c r="BH12" s="31">
        <v>24589610223.450001</v>
      </c>
      <c r="BI12" s="5">
        <v>95.348500000000001</v>
      </c>
      <c r="BJ12" s="31">
        <v>14456128931.459999</v>
      </c>
      <c r="BK12" s="5">
        <v>82.8887</v>
      </c>
      <c r="BL12" s="31">
        <v>29825302639.299999</v>
      </c>
      <c r="BM12" s="5">
        <v>88.748699999999999</v>
      </c>
      <c r="BN12" s="31">
        <v>68258846.379999995</v>
      </c>
      <c r="BO12" s="5">
        <v>9.6389999999999993</v>
      </c>
      <c r="BP12" s="31">
        <v>2663298.5299999998</v>
      </c>
      <c r="BQ12" s="5">
        <v>1.2511000000000001</v>
      </c>
    </row>
    <row r="13" spans="1:69" x14ac:dyDescent="0.2">
      <c r="A13" t="s">
        <v>561</v>
      </c>
      <c r="B13" s="31">
        <v>824348015.75999999</v>
      </c>
      <c r="C13" s="5">
        <v>0.3569</v>
      </c>
      <c r="D13" s="31">
        <v>0</v>
      </c>
      <c r="E13">
        <v>0</v>
      </c>
      <c r="F13" s="31">
        <v>0</v>
      </c>
      <c r="G13">
        <v>0</v>
      </c>
      <c r="H13" s="31">
        <v>751751365.37</v>
      </c>
      <c r="I13" s="5">
        <v>9.1283999999999992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72596650.390000001</v>
      </c>
      <c r="U13" s="5">
        <v>83.414500000000004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  <c r="BL13" s="31">
        <v>0</v>
      </c>
      <c r="BM13">
        <v>0</v>
      </c>
      <c r="BN13" s="31">
        <v>0</v>
      </c>
      <c r="BO13">
        <v>0</v>
      </c>
      <c r="BP13" s="31">
        <v>0</v>
      </c>
      <c r="BQ13">
        <v>0</v>
      </c>
    </row>
    <row r="14" spans="1:69" x14ac:dyDescent="0.2">
      <c r="A14" t="s">
        <v>562</v>
      </c>
      <c r="B14" s="31">
        <v>5646199272.6800003</v>
      </c>
      <c r="C14" s="5">
        <v>2.4447999999999999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155908694.78</v>
      </c>
      <c r="M14" s="5">
        <v>5.5247000000000002</v>
      </c>
      <c r="N14" s="31">
        <v>3466332</v>
      </c>
      <c r="O14" s="5">
        <v>22.2728</v>
      </c>
      <c r="P14" s="31">
        <v>155103691.36000001</v>
      </c>
      <c r="Q14" s="5">
        <v>8.0157000000000007</v>
      </c>
      <c r="R14" s="31">
        <v>145216764.87</v>
      </c>
      <c r="S14" s="5">
        <v>13.647500000000001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2894943268.1100001</v>
      </c>
      <c r="AC14" s="5">
        <v>13.943300000000001</v>
      </c>
      <c r="AD14" s="31">
        <v>0</v>
      </c>
      <c r="AE14">
        <v>0</v>
      </c>
      <c r="AF14" s="31">
        <v>515642383.55000001</v>
      </c>
      <c r="AG14" s="5">
        <v>5.218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32638863</v>
      </c>
      <c r="AO14" s="5">
        <v>5.3674999999999997</v>
      </c>
      <c r="AP14" s="31">
        <v>874202152</v>
      </c>
      <c r="AQ14" s="5">
        <v>6.4169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638089268.00999999</v>
      </c>
      <c r="AY14" s="5">
        <v>34.273899999999998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93622371</v>
      </c>
      <c r="BG14" s="5">
        <v>12.415800000000001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137365484</v>
      </c>
      <c r="BO14" s="5">
        <v>19.3978</v>
      </c>
      <c r="BP14" s="31">
        <v>0</v>
      </c>
      <c r="BQ14">
        <v>0</v>
      </c>
    </row>
    <row r="15" spans="1:69" x14ac:dyDescent="0.2">
      <c r="A15" t="s">
        <v>563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</row>
    <row r="16" spans="1:69" x14ac:dyDescent="0.2">
      <c r="A16" t="s">
        <v>564</v>
      </c>
      <c r="B16" s="31">
        <v>51885999822.599998</v>
      </c>
      <c r="C16" s="5">
        <v>22.4665</v>
      </c>
      <c r="D16" s="31">
        <v>661256053.27999997</v>
      </c>
      <c r="E16" s="5">
        <v>1.137</v>
      </c>
      <c r="F16" s="31">
        <v>556384880.70000005</v>
      </c>
      <c r="G16" s="5">
        <v>38.572000000000003</v>
      </c>
      <c r="H16" s="31">
        <v>4979643621.46</v>
      </c>
      <c r="I16" s="5">
        <v>60.466799999999999</v>
      </c>
      <c r="J16" s="31">
        <v>470486204.50999999</v>
      </c>
      <c r="K16" s="5">
        <v>53.206000000000003</v>
      </c>
      <c r="L16" s="31">
        <v>0</v>
      </c>
      <c r="M16">
        <v>0</v>
      </c>
      <c r="N16" s="31">
        <v>7440435</v>
      </c>
      <c r="O16" s="5">
        <v>47.808300000000003</v>
      </c>
      <c r="P16" s="31">
        <v>85223969.010000005</v>
      </c>
      <c r="Q16" s="5">
        <v>4.4043000000000001</v>
      </c>
      <c r="R16" s="31">
        <v>734388812.38999999</v>
      </c>
      <c r="S16" s="5">
        <v>69.017799999999994</v>
      </c>
      <c r="T16" s="31">
        <v>0</v>
      </c>
      <c r="U16">
        <v>0</v>
      </c>
      <c r="V16" s="31">
        <v>1684082058.27</v>
      </c>
      <c r="W16" s="5">
        <v>50.383800000000001</v>
      </c>
      <c r="X16" s="31">
        <v>355428668.25</v>
      </c>
      <c r="Y16" s="5">
        <v>92.186300000000003</v>
      </c>
      <c r="Z16" s="31">
        <v>2424690137.54</v>
      </c>
      <c r="AA16" s="5">
        <v>97.122299999999996</v>
      </c>
      <c r="AB16" s="31">
        <v>15290734130.33</v>
      </c>
      <c r="AC16" s="5">
        <v>73.647099999999995</v>
      </c>
      <c r="AD16" s="31">
        <v>67500000</v>
      </c>
      <c r="AE16" s="5">
        <v>95.751099999999994</v>
      </c>
      <c r="AF16" s="31">
        <v>3264744808.7600002</v>
      </c>
      <c r="AG16" s="5">
        <v>33.037300000000002</v>
      </c>
      <c r="AH16" s="31">
        <v>414488012.51999998</v>
      </c>
      <c r="AI16" s="5">
        <v>7.3753000000000002</v>
      </c>
      <c r="AJ16" s="31">
        <v>0</v>
      </c>
      <c r="AK16">
        <v>0</v>
      </c>
      <c r="AL16" s="31">
        <v>0</v>
      </c>
      <c r="AM16">
        <v>0</v>
      </c>
      <c r="AN16" s="31">
        <v>394310556</v>
      </c>
      <c r="AO16" s="5">
        <v>64.8446</v>
      </c>
      <c r="AP16" s="31">
        <v>9120048289</v>
      </c>
      <c r="AQ16" s="5">
        <v>66.944000000000003</v>
      </c>
      <c r="AR16" s="31">
        <v>2084439117.9100001</v>
      </c>
      <c r="AS16" s="5">
        <v>100</v>
      </c>
      <c r="AT16" s="31">
        <v>98914042</v>
      </c>
      <c r="AU16" s="5">
        <v>70.866799999999998</v>
      </c>
      <c r="AV16" s="31">
        <v>0</v>
      </c>
      <c r="AW16">
        <v>0</v>
      </c>
      <c r="AX16" s="31">
        <v>1218922117.9200001</v>
      </c>
      <c r="AY16" s="5">
        <v>65.472300000000004</v>
      </c>
      <c r="AZ16" s="31">
        <v>1220615108.9000001</v>
      </c>
      <c r="BA16" s="5">
        <v>87.611500000000007</v>
      </c>
      <c r="BB16" s="31">
        <v>26135649.309999999</v>
      </c>
      <c r="BC16" s="5">
        <v>16.921399999999998</v>
      </c>
      <c r="BD16" s="31">
        <v>3603110693.77</v>
      </c>
      <c r="BE16" s="5">
        <v>57.298299999999998</v>
      </c>
      <c r="BF16" s="31">
        <v>583067836</v>
      </c>
      <c r="BG16" s="5">
        <v>77.324100000000001</v>
      </c>
      <c r="BH16" s="31">
        <v>1093558406.6199999</v>
      </c>
      <c r="BI16" s="5">
        <v>4.2404000000000002</v>
      </c>
      <c r="BJ16" s="31">
        <v>1000584116.8</v>
      </c>
      <c r="BK16" s="5">
        <v>5.7371999999999996</v>
      </c>
      <c r="BL16" s="31">
        <v>0</v>
      </c>
      <c r="BM16">
        <v>0</v>
      </c>
      <c r="BN16" s="31">
        <v>415570156</v>
      </c>
      <c r="BO16" s="5">
        <v>58.683900000000001</v>
      </c>
      <c r="BP16" s="31">
        <v>30231940.350000001</v>
      </c>
      <c r="BQ16" s="5">
        <v>14.2014</v>
      </c>
    </row>
    <row r="17" spans="1:69" x14ac:dyDescent="0.2">
      <c r="A17" t="s">
        <v>565</v>
      </c>
      <c r="B17" s="31">
        <v>3123213549.6799998</v>
      </c>
      <c r="C17" s="5">
        <v>1.3523000000000001</v>
      </c>
      <c r="D17" s="31">
        <v>0</v>
      </c>
      <c r="E17">
        <v>0</v>
      </c>
      <c r="F17" s="31">
        <v>0</v>
      </c>
      <c r="G17">
        <v>0</v>
      </c>
      <c r="H17" s="31">
        <v>1892982830.5999999</v>
      </c>
      <c r="I17" s="5">
        <v>22.9861</v>
      </c>
      <c r="J17" s="31">
        <v>0</v>
      </c>
      <c r="K17">
        <v>0</v>
      </c>
      <c r="L17" s="31">
        <v>0</v>
      </c>
      <c r="M17">
        <v>0</v>
      </c>
      <c r="N17" s="31">
        <v>1775689</v>
      </c>
      <c r="O17" s="5">
        <v>11.409599999999999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20803494.079999998</v>
      </c>
      <c r="W17" s="5">
        <v>0.62239999999999995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47397707</v>
      </c>
      <c r="AO17" s="5">
        <v>7.7946</v>
      </c>
      <c r="AP17" s="31">
        <v>1138564209</v>
      </c>
      <c r="AQ17" s="5">
        <v>8.3574000000000002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21689620</v>
      </c>
      <c r="BO17" s="5">
        <v>3.0629</v>
      </c>
      <c r="BP17" s="31">
        <v>0</v>
      </c>
      <c r="BQ17">
        <v>0</v>
      </c>
    </row>
    <row r="18" spans="1:69" x14ac:dyDescent="0.2">
      <c r="A18" t="s">
        <v>566</v>
      </c>
      <c r="B18" s="31">
        <v>22058411268.34</v>
      </c>
      <c r="C18" s="5">
        <v>9.5511999999999997</v>
      </c>
      <c r="D18" s="31">
        <v>0</v>
      </c>
      <c r="E18">
        <v>0</v>
      </c>
      <c r="F18" s="31">
        <v>864363806.57000005</v>
      </c>
      <c r="G18" s="5">
        <v>59.923000000000002</v>
      </c>
      <c r="H18" s="31">
        <v>0</v>
      </c>
      <c r="I18">
        <v>0</v>
      </c>
      <c r="J18" s="31">
        <v>223615933.52000001</v>
      </c>
      <c r="K18" s="5">
        <v>25.2881</v>
      </c>
      <c r="L18" s="31">
        <v>2594463459.7199998</v>
      </c>
      <c r="M18" s="5">
        <v>91.936099999999996</v>
      </c>
      <c r="N18" s="31">
        <v>2440448</v>
      </c>
      <c r="O18" s="5">
        <v>15.680999999999999</v>
      </c>
      <c r="P18" s="31">
        <v>0</v>
      </c>
      <c r="Q18">
        <v>0</v>
      </c>
      <c r="R18" s="31">
        <v>20737506.030000001</v>
      </c>
      <c r="S18" s="5">
        <v>1.9489000000000001</v>
      </c>
      <c r="T18" s="31">
        <v>0</v>
      </c>
      <c r="U18">
        <v>0</v>
      </c>
      <c r="V18" s="31">
        <v>872640907.96000004</v>
      </c>
      <c r="W18" s="5">
        <v>26.107399999999998</v>
      </c>
      <c r="X18" s="31">
        <v>0</v>
      </c>
      <c r="Y18">
        <v>0</v>
      </c>
      <c r="Z18" s="31">
        <v>0</v>
      </c>
      <c r="AA18">
        <v>0</v>
      </c>
      <c r="AB18" s="31">
        <v>630275035.75999999</v>
      </c>
      <c r="AC18" s="5">
        <v>3.0356999999999998</v>
      </c>
      <c r="AD18" s="31">
        <v>0</v>
      </c>
      <c r="AE18">
        <v>0</v>
      </c>
      <c r="AF18" s="31">
        <v>2752239583.1399999</v>
      </c>
      <c r="AG18" s="5">
        <v>27.851099999999999</v>
      </c>
      <c r="AH18" s="31">
        <v>5000313163.25</v>
      </c>
      <c r="AI18" s="5">
        <v>88.974500000000006</v>
      </c>
      <c r="AJ18" s="31">
        <v>0</v>
      </c>
      <c r="AK18">
        <v>0</v>
      </c>
      <c r="AL18" s="31">
        <v>119677253.16</v>
      </c>
      <c r="AM18" s="5">
        <v>14.6295</v>
      </c>
      <c r="AN18" s="31">
        <v>92975257</v>
      </c>
      <c r="AO18" s="5">
        <v>15.2898</v>
      </c>
      <c r="AP18" s="31">
        <v>1268311112</v>
      </c>
      <c r="AQ18" s="5">
        <v>9.3097999999999992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85831141.859999999</v>
      </c>
      <c r="BC18" s="5">
        <v>55.570900000000002</v>
      </c>
      <c r="BD18" s="31">
        <v>1394622681.53</v>
      </c>
      <c r="BE18" s="5">
        <v>22.177900000000001</v>
      </c>
      <c r="BF18" s="31">
        <v>19750650</v>
      </c>
      <c r="BG18" s="5">
        <v>2.6193</v>
      </c>
      <c r="BH18" s="31">
        <v>106021369.93000001</v>
      </c>
      <c r="BI18" s="5">
        <v>0.41110000000000002</v>
      </c>
      <c r="BJ18" s="31">
        <v>1983701051.73</v>
      </c>
      <c r="BK18" s="5">
        <v>11.3742</v>
      </c>
      <c r="BL18" s="31">
        <v>3781179749.6999998</v>
      </c>
      <c r="BM18" s="5">
        <v>11.251300000000001</v>
      </c>
      <c r="BN18" s="31">
        <v>65266459</v>
      </c>
      <c r="BO18" s="5">
        <v>9.2164999999999999</v>
      </c>
      <c r="BP18" s="31">
        <v>179984698.47999999</v>
      </c>
      <c r="BQ18" s="5">
        <v>84.547499999999999</v>
      </c>
    </row>
    <row r="19" spans="1:69" x14ac:dyDescent="0.2">
      <c r="A19" t="s">
        <v>567</v>
      </c>
      <c r="B19" s="31">
        <v>15681098054.040001</v>
      </c>
      <c r="C19" s="5">
        <v>6.7899000000000003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159291488.97999999</v>
      </c>
      <c r="K19" s="5">
        <v>18.0138</v>
      </c>
      <c r="L19" s="31">
        <v>0</v>
      </c>
      <c r="M19">
        <v>0</v>
      </c>
      <c r="N19" s="31">
        <v>0</v>
      </c>
      <c r="O19">
        <v>0</v>
      </c>
      <c r="P19" s="31">
        <v>1392359317.9100001</v>
      </c>
      <c r="Q19" s="5">
        <v>71.956299999999999</v>
      </c>
      <c r="R19" s="31">
        <v>56135291.479999997</v>
      </c>
      <c r="S19" s="5">
        <v>5.2755999999999998</v>
      </c>
      <c r="T19" s="31">
        <v>5968810.75</v>
      </c>
      <c r="U19" s="5">
        <v>6.8582000000000001</v>
      </c>
      <c r="V19" s="31">
        <v>711389341.78999996</v>
      </c>
      <c r="W19" s="5">
        <v>21.283100000000001</v>
      </c>
      <c r="X19" s="31">
        <v>0</v>
      </c>
      <c r="Y19">
        <v>0</v>
      </c>
      <c r="Z19" s="31">
        <v>0</v>
      </c>
      <c r="AA19">
        <v>0</v>
      </c>
      <c r="AB19" s="31">
        <v>1418681475.04</v>
      </c>
      <c r="AC19" s="5">
        <v>6.8330000000000002</v>
      </c>
      <c r="AD19" s="31">
        <v>0</v>
      </c>
      <c r="AE19">
        <v>0</v>
      </c>
      <c r="AF19" s="31">
        <v>3104625363.8000002</v>
      </c>
      <c r="AG19" s="5">
        <v>31.417000000000002</v>
      </c>
      <c r="AH19" s="31">
        <v>0</v>
      </c>
      <c r="AI19">
        <v>0</v>
      </c>
      <c r="AJ19" s="31">
        <v>0</v>
      </c>
      <c r="AK19">
        <v>0</v>
      </c>
      <c r="AL19" s="31">
        <v>641794361.63</v>
      </c>
      <c r="AM19" s="5">
        <v>78.453999999999994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6927210829.8900003</v>
      </c>
      <c r="AW19" s="5">
        <v>84.073700000000002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1212782651.77</v>
      </c>
      <c r="BE19" s="5">
        <v>19.286200000000001</v>
      </c>
      <c r="BF19" s="31">
        <v>50859121</v>
      </c>
      <c r="BG19" s="5">
        <v>6.7446999999999999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</row>
    <row r="20" spans="1:69" ht="13.5" thickBot="1" x14ac:dyDescent="0.25">
      <c r="A20" t="s">
        <v>568</v>
      </c>
      <c r="B20" s="31">
        <v>945715920.27999997</v>
      </c>
      <c r="C20" s="5">
        <v>0.40949999999999998</v>
      </c>
      <c r="D20" s="31">
        <v>0</v>
      </c>
      <c r="E20">
        <v>0</v>
      </c>
      <c r="F20" s="31">
        <v>0</v>
      </c>
      <c r="G20">
        <v>0</v>
      </c>
      <c r="H20" s="31">
        <v>453986052.51999998</v>
      </c>
      <c r="I20" s="5">
        <v>5.5126999999999997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5018463.01</v>
      </c>
      <c r="U20" s="5">
        <v>5.7663000000000002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427212859</v>
      </c>
      <c r="AQ20" s="5">
        <v>3.1358999999999999</v>
      </c>
      <c r="AR20" s="31">
        <v>0</v>
      </c>
      <c r="AS20">
        <v>0</v>
      </c>
      <c r="AT20" s="31">
        <v>40663407</v>
      </c>
      <c r="AU20" s="5">
        <v>29.133199999999999</v>
      </c>
      <c r="AV20" s="31">
        <v>0</v>
      </c>
      <c r="AW20">
        <v>0</v>
      </c>
      <c r="AX20" s="31">
        <v>0</v>
      </c>
      <c r="AY20">
        <v>0</v>
      </c>
      <c r="AZ20" s="31">
        <v>18835138.75</v>
      </c>
      <c r="BA20" s="5">
        <v>1.3519000000000001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</row>
    <row r="21" spans="1:69" ht="14.25" thickTop="1" thickBot="1" x14ac:dyDescent="0.25">
      <c r="A21" s="152" t="s">
        <v>569</v>
      </c>
      <c r="B21" s="153">
        <v>230897948985.10001</v>
      </c>
      <c r="C21" s="154">
        <v>99.978300000000004</v>
      </c>
      <c r="D21" s="153">
        <v>58160206405.82</v>
      </c>
      <c r="E21" s="154">
        <v>100</v>
      </c>
      <c r="F21" s="153">
        <v>1442457849.3900001</v>
      </c>
      <c r="G21" s="154">
        <v>100</v>
      </c>
      <c r="H21" s="153">
        <v>8235340949.5200005</v>
      </c>
      <c r="I21" s="154">
        <v>100</v>
      </c>
      <c r="J21" s="153">
        <v>884272602.74000001</v>
      </c>
      <c r="K21" s="154">
        <v>100</v>
      </c>
      <c r="L21" s="153">
        <v>2822028603.5799999</v>
      </c>
      <c r="M21" s="154">
        <v>100</v>
      </c>
      <c r="N21" s="153">
        <v>15563047.07</v>
      </c>
      <c r="O21" s="154">
        <v>100</v>
      </c>
      <c r="P21" s="153">
        <v>1935006777.8199999</v>
      </c>
      <c r="Q21" s="154">
        <v>100</v>
      </c>
      <c r="R21" s="153">
        <v>1064056630.12</v>
      </c>
      <c r="S21" s="154">
        <v>100</v>
      </c>
      <c r="T21" s="153">
        <v>87031163.790000007</v>
      </c>
      <c r="U21" s="154">
        <v>100</v>
      </c>
      <c r="V21" s="153">
        <v>3342503739.6599998</v>
      </c>
      <c r="W21" s="154">
        <v>100</v>
      </c>
      <c r="X21" s="153">
        <v>385554873.73000002</v>
      </c>
      <c r="Y21" s="154">
        <v>100</v>
      </c>
      <c r="Z21" s="153">
        <v>2496532038.6199999</v>
      </c>
      <c r="AA21" s="154">
        <v>100</v>
      </c>
      <c r="AB21" s="153">
        <v>20762180240.709999</v>
      </c>
      <c r="AC21" s="154">
        <v>100</v>
      </c>
      <c r="AD21" s="153">
        <v>70495282.739999995</v>
      </c>
      <c r="AE21" s="154">
        <v>100</v>
      </c>
      <c r="AF21" s="153">
        <v>9881990159.75</v>
      </c>
      <c r="AG21" s="154">
        <v>100</v>
      </c>
      <c r="AH21" s="153">
        <v>5619931806.2700005</v>
      </c>
      <c r="AI21" s="154">
        <v>99.999799999999993</v>
      </c>
      <c r="AJ21" s="153">
        <v>21066291.91</v>
      </c>
      <c r="AK21" s="154">
        <v>100</v>
      </c>
      <c r="AL21" s="153">
        <v>767883226.07000005</v>
      </c>
      <c r="AM21" s="154">
        <v>93.8673</v>
      </c>
      <c r="AN21" s="153">
        <v>608085200</v>
      </c>
      <c r="AO21" s="154">
        <v>100</v>
      </c>
      <c r="AP21" s="153">
        <v>13623402607</v>
      </c>
      <c r="AQ21" s="154">
        <v>100</v>
      </c>
      <c r="AR21" s="153">
        <v>2084439117.9100001</v>
      </c>
      <c r="AS21" s="154">
        <v>100</v>
      </c>
      <c r="AT21" s="153">
        <v>139577449</v>
      </c>
      <c r="AU21" s="154">
        <v>100</v>
      </c>
      <c r="AV21" s="153">
        <v>8239446008.8699999</v>
      </c>
      <c r="AW21" s="154">
        <v>100</v>
      </c>
      <c r="AX21" s="153">
        <v>1861736881.1099999</v>
      </c>
      <c r="AY21" s="154">
        <v>100</v>
      </c>
      <c r="AZ21" s="153">
        <v>1393213388.1800001</v>
      </c>
      <c r="BA21" s="154">
        <v>100</v>
      </c>
      <c r="BB21" s="153">
        <v>154434257.13999999</v>
      </c>
      <c r="BC21" s="154">
        <v>99.9876</v>
      </c>
      <c r="BD21" s="153">
        <v>6288338289.8500004</v>
      </c>
      <c r="BE21" s="154">
        <v>100</v>
      </c>
      <c r="BF21" s="153">
        <v>754057105</v>
      </c>
      <c r="BG21" s="154">
        <v>100</v>
      </c>
      <c r="BH21" s="153">
        <v>25789190000</v>
      </c>
      <c r="BI21" s="154">
        <v>100</v>
      </c>
      <c r="BJ21" s="153">
        <v>17440414099.990002</v>
      </c>
      <c r="BK21" s="154">
        <v>100</v>
      </c>
      <c r="BL21" s="153">
        <v>33606482389</v>
      </c>
      <c r="BM21" s="154">
        <v>100</v>
      </c>
      <c r="BN21" s="153">
        <v>708150565.38</v>
      </c>
      <c r="BO21" s="154">
        <v>100</v>
      </c>
      <c r="BP21" s="153">
        <v>212879937.36000001</v>
      </c>
      <c r="BQ21" s="154">
        <v>100</v>
      </c>
    </row>
    <row r="22" spans="1:69" ht="13.5" thickTop="1" x14ac:dyDescent="0.2">
      <c r="A22" t="s">
        <v>943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</row>
    <row r="23" spans="1:69" x14ac:dyDescent="0.2">
      <c r="A23" t="s">
        <v>944</v>
      </c>
      <c r="B23" s="31">
        <v>28860.16</v>
      </c>
      <c r="C23" s="5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9688.11</v>
      </c>
      <c r="AI23" s="5">
        <v>2.0000000000000001E-4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19172.05</v>
      </c>
      <c r="BC23" s="5">
        <v>1.24E-2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</row>
    <row r="24" spans="1:69" ht="13.5" thickBot="1" x14ac:dyDescent="0.25">
      <c r="A24" t="s">
        <v>945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</row>
    <row r="25" spans="1:69" ht="14.25" thickTop="1" thickBot="1" x14ac:dyDescent="0.25">
      <c r="A25" s="152" t="s">
        <v>946</v>
      </c>
      <c r="B25" s="153">
        <v>28860.16</v>
      </c>
      <c r="C25" s="154">
        <v>0</v>
      </c>
      <c r="D25" s="153">
        <v>0</v>
      </c>
      <c r="E25" s="152">
        <v>0</v>
      </c>
      <c r="F25" s="153">
        <v>0</v>
      </c>
      <c r="G25" s="152">
        <v>0</v>
      </c>
      <c r="H25" s="153">
        <v>0</v>
      </c>
      <c r="I25" s="152">
        <v>0</v>
      </c>
      <c r="J25" s="153">
        <v>0</v>
      </c>
      <c r="K25" s="152">
        <v>0</v>
      </c>
      <c r="L25" s="153">
        <v>0</v>
      </c>
      <c r="M25" s="152">
        <v>0</v>
      </c>
      <c r="N25" s="153">
        <v>0</v>
      </c>
      <c r="O25" s="152">
        <v>0</v>
      </c>
      <c r="P25" s="153">
        <v>0</v>
      </c>
      <c r="Q25" s="152">
        <v>0</v>
      </c>
      <c r="R25" s="153">
        <v>0</v>
      </c>
      <c r="S25" s="152">
        <v>0</v>
      </c>
      <c r="T25" s="153">
        <v>0</v>
      </c>
      <c r="U25" s="152">
        <v>0</v>
      </c>
      <c r="V25" s="153">
        <v>0</v>
      </c>
      <c r="W25" s="152">
        <v>0</v>
      </c>
      <c r="X25" s="153">
        <v>0</v>
      </c>
      <c r="Y25" s="152">
        <v>0</v>
      </c>
      <c r="Z25" s="153">
        <v>0</v>
      </c>
      <c r="AA25" s="152">
        <v>0</v>
      </c>
      <c r="AB25" s="153">
        <v>0</v>
      </c>
      <c r="AC25" s="152">
        <v>0</v>
      </c>
      <c r="AD25" s="153">
        <v>0</v>
      </c>
      <c r="AE25" s="152">
        <v>0</v>
      </c>
      <c r="AF25" s="153">
        <v>0</v>
      </c>
      <c r="AG25" s="152">
        <v>0</v>
      </c>
      <c r="AH25" s="153">
        <v>9688.11</v>
      </c>
      <c r="AI25" s="154">
        <v>2.0000000000000001E-4</v>
      </c>
      <c r="AJ25" s="153">
        <v>0</v>
      </c>
      <c r="AK25" s="152">
        <v>0</v>
      </c>
      <c r="AL25" s="153">
        <v>0</v>
      </c>
      <c r="AM25" s="152">
        <v>0</v>
      </c>
      <c r="AN25" s="153">
        <v>0</v>
      </c>
      <c r="AO25" s="152">
        <v>0</v>
      </c>
      <c r="AP25" s="153">
        <v>0</v>
      </c>
      <c r="AQ25" s="152">
        <v>0</v>
      </c>
      <c r="AR25" s="153">
        <v>0</v>
      </c>
      <c r="AS25" s="152">
        <v>0</v>
      </c>
      <c r="AT25" s="153">
        <v>0</v>
      </c>
      <c r="AU25" s="152">
        <v>0</v>
      </c>
      <c r="AV25" s="153">
        <v>0</v>
      </c>
      <c r="AW25" s="152">
        <v>0</v>
      </c>
      <c r="AX25" s="153">
        <v>0</v>
      </c>
      <c r="AY25" s="152">
        <v>0</v>
      </c>
      <c r="AZ25" s="153">
        <v>0</v>
      </c>
      <c r="BA25" s="152">
        <v>0</v>
      </c>
      <c r="BB25" s="153">
        <v>19172.05</v>
      </c>
      <c r="BC25" s="154">
        <v>1.24E-2</v>
      </c>
      <c r="BD25" s="153">
        <v>0</v>
      </c>
      <c r="BE25" s="152">
        <v>0</v>
      </c>
      <c r="BF25" s="153">
        <v>0</v>
      </c>
      <c r="BG25" s="152">
        <v>0</v>
      </c>
      <c r="BH25" s="153">
        <v>0</v>
      </c>
      <c r="BI25" s="152">
        <v>0</v>
      </c>
      <c r="BJ25" s="153">
        <v>0</v>
      </c>
      <c r="BK25" s="152">
        <v>0</v>
      </c>
      <c r="BL25" s="153">
        <v>0</v>
      </c>
      <c r="BM25" s="152">
        <v>0</v>
      </c>
      <c r="BN25" s="153">
        <v>0</v>
      </c>
      <c r="BO25" s="152">
        <v>0</v>
      </c>
      <c r="BP25" s="153">
        <v>0</v>
      </c>
      <c r="BQ25" s="152">
        <v>0</v>
      </c>
    </row>
    <row r="26" spans="1:69" ht="14.25" thickTop="1" thickBot="1" x14ac:dyDescent="0.25">
      <c r="A26" s="152" t="s">
        <v>571</v>
      </c>
      <c r="B26" s="153">
        <v>230897977845.26001</v>
      </c>
      <c r="C26" s="154">
        <v>99.978300000000004</v>
      </c>
      <c r="D26" s="153">
        <v>58160206405.82</v>
      </c>
      <c r="E26" s="154">
        <v>100</v>
      </c>
      <c r="F26" s="153">
        <v>1442457849.3900001</v>
      </c>
      <c r="G26" s="154">
        <v>100</v>
      </c>
      <c r="H26" s="153">
        <v>8235340949.5200005</v>
      </c>
      <c r="I26" s="154">
        <v>100</v>
      </c>
      <c r="J26" s="153">
        <v>884272602.74000001</v>
      </c>
      <c r="K26" s="154">
        <v>100</v>
      </c>
      <c r="L26" s="153">
        <v>2822028603.5799999</v>
      </c>
      <c r="M26" s="154">
        <v>100</v>
      </c>
      <c r="N26" s="153">
        <v>15563047.07</v>
      </c>
      <c r="O26" s="154">
        <v>100</v>
      </c>
      <c r="P26" s="153">
        <v>1935006777.8199999</v>
      </c>
      <c r="Q26" s="154">
        <v>100</v>
      </c>
      <c r="R26" s="153">
        <v>1064056630.12</v>
      </c>
      <c r="S26" s="154">
        <v>100</v>
      </c>
      <c r="T26" s="153">
        <v>87031163.790000007</v>
      </c>
      <c r="U26" s="154">
        <v>100</v>
      </c>
      <c r="V26" s="153">
        <v>3342503739.6599998</v>
      </c>
      <c r="W26" s="154">
        <v>100</v>
      </c>
      <c r="X26" s="153">
        <v>385554873.73000002</v>
      </c>
      <c r="Y26" s="154">
        <v>100</v>
      </c>
      <c r="Z26" s="153">
        <v>2496532038.6199999</v>
      </c>
      <c r="AA26" s="154">
        <v>100</v>
      </c>
      <c r="AB26" s="153">
        <v>20762180240.709999</v>
      </c>
      <c r="AC26" s="154">
        <v>100</v>
      </c>
      <c r="AD26" s="153">
        <v>70495282.739999995</v>
      </c>
      <c r="AE26" s="154">
        <v>100</v>
      </c>
      <c r="AF26" s="153">
        <v>9881990159.75</v>
      </c>
      <c r="AG26" s="154">
        <v>100</v>
      </c>
      <c r="AH26" s="153">
        <v>5619941494.3800001</v>
      </c>
      <c r="AI26" s="154">
        <v>100</v>
      </c>
      <c r="AJ26" s="153">
        <v>21066291.91</v>
      </c>
      <c r="AK26" s="154">
        <v>100</v>
      </c>
      <c r="AL26" s="153">
        <v>767883226.07000005</v>
      </c>
      <c r="AM26" s="154">
        <v>93.8673</v>
      </c>
      <c r="AN26" s="153">
        <v>608085200</v>
      </c>
      <c r="AO26" s="154">
        <v>100</v>
      </c>
      <c r="AP26" s="153">
        <v>13623402607</v>
      </c>
      <c r="AQ26" s="154">
        <v>100</v>
      </c>
      <c r="AR26" s="153">
        <v>2084439117.9100001</v>
      </c>
      <c r="AS26" s="154">
        <v>100</v>
      </c>
      <c r="AT26" s="153">
        <v>139577449</v>
      </c>
      <c r="AU26" s="154">
        <v>100</v>
      </c>
      <c r="AV26" s="153">
        <v>8239446008.8699999</v>
      </c>
      <c r="AW26" s="154">
        <v>100</v>
      </c>
      <c r="AX26" s="153">
        <v>1861736881.1099999</v>
      </c>
      <c r="AY26" s="154">
        <v>100</v>
      </c>
      <c r="AZ26" s="153">
        <v>1393213388.1800001</v>
      </c>
      <c r="BA26" s="154">
        <v>100</v>
      </c>
      <c r="BB26" s="153">
        <v>154453429.19</v>
      </c>
      <c r="BC26" s="154">
        <v>100</v>
      </c>
      <c r="BD26" s="153">
        <v>6288338289.8500004</v>
      </c>
      <c r="BE26" s="154">
        <v>100</v>
      </c>
      <c r="BF26" s="153">
        <v>754057105</v>
      </c>
      <c r="BG26" s="154">
        <v>100</v>
      </c>
      <c r="BH26" s="153">
        <v>25789190000</v>
      </c>
      <c r="BI26" s="154">
        <v>100</v>
      </c>
      <c r="BJ26" s="153">
        <v>17440414099.990002</v>
      </c>
      <c r="BK26" s="154">
        <v>100</v>
      </c>
      <c r="BL26" s="153">
        <v>33606482389</v>
      </c>
      <c r="BM26" s="154">
        <v>100</v>
      </c>
      <c r="BN26" s="153">
        <v>708150565.38</v>
      </c>
      <c r="BO26" s="154">
        <v>100</v>
      </c>
      <c r="BP26" s="153">
        <v>212879937.36000001</v>
      </c>
      <c r="BQ26" s="154">
        <v>100</v>
      </c>
    </row>
    <row r="27" spans="1:69" ht="13.5" thickTop="1" x14ac:dyDescent="0.2">
      <c r="A27" t="s">
        <v>237</v>
      </c>
      <c r="B27" s="31">
        <v>50168863.009999998</v>
      </c>
      <c r="C27" s="5">
        <v>2.1700000000000001E-2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  <c r="AF27" s="31">
        <v>0</v>
      </c>
      <c r="AG27">
        <v>0</v>
      </c>
      <c r="AH27" s="31">
        <v>0</v>
      </c>
      <c r="AI27">
        <v>0</v>
      </c>
      <c r="AJ27" s="31">
        <v>0</v>
      </c>
      <c r="AK27">
        <v>0</v>
      </c>
      <c r="AL27" s="31">
        <v>50168863.009999998</v>
      </c>
      <c r="AM27" s="5">
        <v>6.1326999999999998</v>
      </c>
      <c r="AN27" s="31">
        <v>0</v>
      </c>
      <c r="AO27">
        <v>0</v>
      </c>
      <c r="AP27" s="31">
        <v>0</v>
      </c>
      <c r="AQ27">
        <v>0</v>
      </c>
      <c r="AR27" s="31">
        <v>0</v>
      </c>
      <c r="AS27">
        <v>0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  <c r="BD27" s="31">
        <v>0</v>
      </c>
      <c r="BE27">
        <v>0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  <c r="BL27" s="31">
        <v>0</v>
      </c>
      <c r="BM27">
        <v>0</v>
      </c>
      <c r="BN27" s="31">
        <v>0</v>
      </c>
      <c r="BO27">
        <v>0</v>
      </c>
      <c r="BP27" s="31">
        <v>0</v>
      </c>
      <c r="BQ27">
        <v>0</v>
      </c>
    </row>
    <row r="28" spans="1:69" x14ac:dyDescent="0.2">
      <c r="A28" t="s">
        <v>572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</row>
    <row r="29" spans="1:69" ht="13.5" thickBot="1" x14ac:dyDescent="0.25">
      <c r="A29" t="s">
        <v>573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  <c r="AD29" s="31">
        <v>0</v>
      </c>
      <c r="AE29">
        <v>0</v>
      </c>
      <c r="AF29" s="31">
        <v>0</v>
      </c>
      <c r="AG29">
        <v>0</v>
      </c>
      <c r="AH29" s="31">
        <v>0</v>
      </c>
      <c r="AI29">
        <v>0</v>
      </c>
      <c r="AJ29" s="31">
        <v>0</v>
      </c>
      <c r="AK29">
        <v>0</v>
      </c>
      <c r="AL29" s="31">
        <v>0</v>
      </c>
      <c r="AM29">
        <v>0</v>
      </c>
      <c r="AN29" s="31">
        <v>0</v>
      </c>
      <c r="AO29">
        <v>0</v>
      </c>
      <c r="AP29" s="31">
        <v>0</v>
      </c>
      <c r="AQ29">
        <v>0</v>
      </c>
      <c r="AR29" s="31">
        <v>0</v>
      </c>
      <c r="AS29">
        <v>0</v>
      </c>
      <c r="AT29" s="31">
        <v>0</v>
      </c>
      <c r="AU29">
        <v>0</v>
      </c>
      <c r="AV29" s="31">
        <v>0</v>
      </c>
      <c r="AW29">
        <v>0</v>
      </c>
      <c r="AX29" s="31">
        <v>0</v>
      </c>
      <c r="AY29">
        <v>0</v>
      </c>
      <c r="AZ29" s="31">
        <v>0</v>
      </c>
      <c r="BA29">
        <v>0</v>
      </c>
      <c r="BB29" s="31">
        <v>0</v>
      </c>
      <c r="BC29">
        <v>0</v>
      </c>
      <c r="BD29" s="31">
        <v>0</v>
      </c>
      <c r="BE29">
        <v>0</v>
      </c>
      <c r="BF29" s="31">
        <v>0</v>
      </c>
      <c r="BG29">
        <v>0</v>
      </c>
      <c r="BH29" s="31">
        <v>0</v>
      </c>
      <c r="BI29">
        <v>0</v>
      </c>
      <c r="BJ29" s="31">
        <v>0</v>
      </c>
      <c r="BK29">
        <v>0</v>
      </c>
      <c r="BL29" s="31">
        <v>0</v>
      </c>
      <c r="BM29">
        <v>0</v>
      </c>
      <c r="BN29" s="31">
        <v>0</v>
      </c>
      <c r="BO29">
        <v>0</v>
      </c>
      <c r="BP29" s="31">
        <v>0</v>
      </c>
      <c r="BQ29">
        <v>0</v>
      </c>
    </row>
    <row r="30" spans="1:69" ht="14.25" thickTop="1" thickBot="1" x14ac:dyDescent="0.25">
      <c r="A30" s="152" t="s">
        <v>240</v>
      </c>
      <c r="B30" s="153">
        <v>50168863.009999998</v>
      </c>
      <c r="C30" s="154">
        <v>2.1700000000000001E-2</v>
      </c>
      <c r="D30" s="153">
        <v>0</v>
      </c>
      <c r="E30" s="152">
        <v>0</v>
      </c>
      <c r="F30" s="153">
        <v>0</v>
      </c>
      <c r="G30" s="152">
        <v>0</v>
      </c>
      <c r="H30" s="153">
        <v>0</v>
      </c>
      <c r="I30" s="152">
        <v>0</v>
      </c>
      <c r="J30" s="153">
        <v>0</v>
      </c>
      <c r="K30" s="152">
        <v>0</v>
      </c>
      <c r="L30" s="153">
        <v>0</v>
      </c>
      <c r="M30" s="152">
        <v>0</v>
      </c>
      <c r="N30" s="153">
        <v>0</v>
      </c>
      <c r="O30" s="152">
        <v>0</v>
      </c>
      <c r="P30" s="153">
        <v>0</v>
      </c>
      <c r="Q30" s="152">
        <v>0</v>
      </c>
      <c r="R30" s="153">
        <v>0</v>
      </c>
      <c r="S30" s="152">
        <v>0</v>
      </c>
      <c r="T30" s="153">
        <v>0</v>
      </c>
      <c r="U30" s="152">
        <v>0</v>
      </c>
      <c r="V30" s="153">
        <v>0</v>
      </c>
      <c r="W30" s="152">
        <v>0</v>
      </c>
      <c r="X30" s="153">
        <v>0</v>
      </c>
      <c r="Y30" s="152">
        <v>0</v>
      </c>
      <c r="Z30" s="153">
        <v>0</v>
      </c>
      <c r="AA30" s="152">
        <v>0</v>
      </c>
      <c r="AB30" s="153">
        <v>0</v>
      </c>
      <c r="AC30" s="152">
        <v>0</v>
      </c>
      <c r="AD30" s="153">
        <v>0</v>
      </c>
      <c r="AE30" s="152">
        <v>0</v>
      </c>
      <c r="AF30" s="153">
        <v>0</v>
      </c>
      <c r="AG30" s="152">
        <v>0</v>
      </c>
      <c r="AH30" s="153">
        <v>0</v>
      </c>
      <c r="AI30" s="152">
        <v>0</v>
      </c>
      <c r="AJ30" s="153">
        <v>0</v>
      </c>
      <c r="AK30" s="152">
        <v>0</v>
      </c>
      <c r="AL30" s="153">
        <v>50168863.009999998</v>
      </c>
      <c r="AM30" s="154">
        <v>6.1326999999999998</v>
      </c>
      <c r="AN30" s="153">
        <v>0</v>
      </c>
      <c r="AO30" s="152">
        <v>0</v>
      </c>
      <c r="AP30" s="153">
        <v>0</v>
      </c>
      <c r="AQ30" s="152">
        <v>0</v>
      </c>
      <c r="AR30" s="153">
        <v>0</v>
      </c>
      <c r="AS30" s="152">
        <v>0</v>
      </c>
      <c r="AT30" s="153">
        <v>0</v>
      </c>
      <c r="AU30" s="152">
        <v>0</v>
      </c>
      <c r="AV30" s="153">
        <v>0</v>
      </c>
      <c r="AW30" s="152">
        <v>0</v>
      </c>
      <c r="AX30" s="153">
        <v>0</v>
      </c>
      <c r="AY30" s="152">
        <v>0</v>
      </c>
      <c r="AZ30" s="153">
        <v>0</v>
      </c>
      <c r="BA30" s="152">
        <v>0</v>
      </c>
      <c r="BB30" s="153">
        <v>0</v>
      </c>
      <c r="BC30" s="152">
        <v>0</v>
      </c>
      <c r="BD30" s="153">
        <v>0</v>
      </c>
      <c r="BE30" s="152">
        <v>0</v>
      </c>
      <c r="BF30" s="153">
        <v>0</v>
      </c>
      <c r="BG30" s="152">
        <v>0</v>
      </c>
      <c r="BH30" s="153">
        <v>0</v>
      </c>
      <c r="BI30" s="152">
        <v>0</v>
      </c>
      <c r="BJ30" s="153">
        <v>0</v>
      </c>
      <c r="BK30" s="152">
        <v>0</v>
      </c>
      <c r="BL30" s="153">
        <v>0</v>
      </c>
      <c r="BM30" s="152">
        <v>0</v>
      </c>
      <c r="BN30" s="153">
        <v>0</v>
      </c>
      <c r="BO30" s="152">
        <v>0</v>
      </c>
      <c r="BP30" s="153">
        <v>0</v>
      </c>
      <c r="BQ30" s="152">
        <v>0</v>
      </c>
    </row>
    <row r="31" spans="1:69" ht="13.5" thickTop="1" x14ac:dyDescent="0.2"/>
    <row r="32" spans="1:69" s="5" customFormat="1" x14ac:dyDescent="0.2">
      <c r="A32" s="5" t="s">
        <v>241</v>
      </c>
      <c r="B32" s="5">
        <v>421783</v>
      </c>
      <c r="D32" s="5">
        <v>168908</v>
      </c>
      <c r="F32" s="5">
        <v>1</v>
      </c>
      <c r="H32" s="5">
        <v>9291</v>
      </c>
      <c r="J32" s="5">
        <v>10</v>
      </c>
      <c r="L32" s="5">
        <v>1783</v>
      </c>
      <c r="N32" s="5">
        <v>91</v>
      </c>
      <c r="P32" s="5">
        <v>2643</v>
      </c>
      <c r="R32" s="5">
        <v>15</v>
      </c>
      <c r="T32" s="5">
        <v>8</v>
      </c>
      <c r="V32" s="5">
        <v>19568</v>
      </c>
      <c r="X32" s="5">
        <v>149</v>
      </c>
      <c r="Z32" s="5">
        <v>55</v>
      </c>
      <c r="AB32" s="5">
        <v>6277</v>
      </c>
      <c r="AD32" s="5">
        <v>442</v>
      </c>
      <c r="AF32" s="5">
        <v>16565</v>
      </c>
      <c r="AH32" s="5">
        <v>7537</v>
      </c>
      <c r="AJ32" s="5">
        <v>1</v>
      </c>
      <c r="AL32" s="5">
        <v>553</v>
      </c>
      <c r="AN32" s="5">
        <v>5</v>
      </c>
      <c r="AP32" s="5">
        <v>16822</v>
      </c>
      <c r="AR32" s="5">
        <v>110</v>
      </c>
      <c r="AT32" s="5">
        <v>94</v>
      </c>
      <c r="AV32" s="5">
        <v>2425</v>
      </c>
      <c r="AX32" s="5">
        <v>3158</v>
      </c>
      <c r="AZ32" s="5">
        <v>47</v>
      </c>
      <c r="BB32" s="5">
        <v>1</v>
      </c>
      <c r="BD32" s="5">
        <v>29910</v>
      </c>
      <c r="BF32" s="5">
        <v>160</v>
      </c>
      <c r="BH32" s="5">
        <v>412</v>
      </c>
      <c r="BJ32" s="5">
        <v>1124</v>
      </c>
      <c r="BL32" s="5">
        <v>133595</v>
      </c>
      <c r="BN32" s="5">
        <v>22</v>
      </c>
      <c r="BP32" s="5">
        <v>1</v>
      </c>
    </row>
    <row r="33" spans="1:69" s="5" customFormat="1" ht="13.5" thickBot="1" x14ac:dyDescent="0.25">
      <c r="A33" s="156" t="s">
        <v>575</v>
      </c>
      <c r="B33" s="156">
        <v>547552.05000000005</v>
      </c>
      <c r="C33" s="156"/>
      <c r="D33" s="156">
        <v>344330.68</v>
      </c>
      <c r="E33" s="156"/>
      <c r="F33" s="156">
        <v>1442457849.3900001</v>
      </c>
      <c r="G33" s="156"/>
      <c r="H33" s="156">
        <v>886378.32</v>
      </c>
      <c r="I33" s="156"/>
      <c r="J33" s="156">
        <v>88427260.269999996</v>
      </c>
      <c r="K33" s="156"/>
      <c r="L33" s="156">
        <v>1582741.79</v>
      </c>
      <c r="M33" s="156"/>
      <c r="N33" s="156">
        <v>171022.5</v>
      </c>
      <c r="O33" s="156"/>
      <c r="P33" s="156">
        <v>732125.15</v>
      </c>
      <c r="Q33" s="156"/>
      <c r="R33" s="156">
        <v>70937108.670000002</v>
      </c>
      <c r="S33" s="156"/>
      <c r="T33" s="156">
        <v>10878895.470000001</v>
      </c>
      <c r="U33" s="156"/>
      <c r="V33" s="156">
        <v>170814.79</v>
      </c>
      <c r="W33" s="156"/>
      <c r="X33" s="156">
        <v>2587616.6</v>
      </c>
      <c r="Y33" s="156"/>
      <c r="Z33" s="156">
        <v>45391491.609999999</v>
      </c>
      <c r="AA33" s="156"/>
      <c r="AB33" s="156">
        <v>3307659.75</v>
      </c>
      <c r="AC33" s="156"/>
      <c r="AD33" s="156">
        <v>159491.59</v>
      </c>
      <c r="AE33" s="156"/>
      <c r="AF33" s="156">
        <v>596558.42000000004</v>
      </c>
      <c r="AG33" s="156"/>
      <c r="AH33" s="156">
        <v>745647.01</v>
      </c>
      <c r="AI33" s="156"/>
      <c r="AJ33" s="156">
        <v>21066291.91</v>
      </c>
      <c r="AK33" s="156"/>
      <c r="AL33" s="156">
        <v>1479298.53</v>
      </c>
      <c r="AM33" s="156"/>
      <c r="AN33" s="156">
        <v>121617040.12</v>
      </c>
      <c r="AO33" s="156"/>
      <c r="AP33" s="156">
        <v>809856.3</v>
      </c>
      <c r="AQ33" s="156"/>
      <c r="AR33" s="156">
        <v>18949446.530000001</v>
      </c>
      <c r="AS33" s="156"/>
      <c r="AT33" s="156">
        <v>1484866.47</v>
      </c>
      <c r="AU33" s="156"/>
      <c r="AV33" s="156">
        <v>3397709.69</v>
      </c>
      <c r="AW33" s="156"/>
      <c r="AX33" s="156">
        <v>589530.36</v>
      </c>
      <c r="AY33" s="156"/>
      <c r="AZ33" s="156">
        <v>29642838.039999999</v>
      </c>
      <c r="BA33" s="156"/>
      <c r="BB33" s="156">
        <v>154453429.19</v>
      </c>
      <c r="BC33" s="156"/>
      <c r="BD33" s="156">
        <v>210242</v>
      </c>
      <c r="BE33" s="156"/>
      <c r="BF33" s="156">
        <v>4712856.91</v>
      </c>
      <c r="BG33" s="156"/>
      <c r="BH33" s="156">
        <v>62595121.359999999</v>
      </c>
      <c r="BI33" s="156"/>
      <c r="BJ33" s="156">
        <v>15516382.65</v>
      </c>
      <c r="BK33" s="156"/>
      <c r="BL33" s="156">
        <v>251554.94</v>
      </c>
      <c r="BM33" s="156"/>
      <c r="BN33" s="156">
        <v>32188662.059999999</v>
      </c>
      <c r="BO33" s="156"/>
      <c r="BP33" s="156">
        <v>212879937.36000001</v>
      </c>
      <c r="BQ33" s="156"/>
    </row>
    <row r="34" spans="1:69" ht="13.5" thickTop="1" x14ac:dyDescent="0.2"/>
    <row r="35" spans="1:69" x14ac:dyDescent="0.2">
      <c r="A35" s="141" t="s">
        <v>576</v>
      </c>
      <c r="B35" s="330" t="s">
        <v>13</v>
      </c>
      <c r="C35" s="330"/>
      <c r="D35" s="328" t="s">
        <v>961</v>
      </c>
      <c r="E35" s="328"/>
      <c r="F35" s="328" t="s">
        <v>962</v>
      </c>
      <c r="G35" s="328"/>
      <c r="H35" s="328" t="s">
        <v>963</v>
      </c>
      <c r="I35" s="328"/>
      <c r="J35" s="328" t="s">
        <v>964</v>
      </c>
      <c r="K35" s="328"/>
      <c r="L35" s="328" t="s">
        <v>965</v>
      </c>
      <c r="M35" s="328"/>
      <c r="N35" s="328" t="s">
        <v>966</v>
      </c>
      <c r="O35" s="328"/>
      <c r="P35" s="328" t="s">
        <v>967</v>
      </c>
      <c r="Q35" s="328"/>
      <c r="R35" s="328" t="s">
        <v>968</v>
      </c>
      <c r="S35" s="328"/>
      <c r="T35" s="328" t="s">
        <v>969</v>
      </c>
      <c r="U35" s="328"/>
      <c r="V35" s="328" t="s">
        <v>970</v>
      </c>
      <c r="W35" s="328"/>
      <c r="X35" s="328" t="s">
        <v>971</v>
      </c>
      <c r="Y35" s="328"/>
      <c r="Z35" s="328" t="s">
        <v>972</v>
      </c>
      <c r="AA35" s="328"/>
      <c r="AB35" s="328" t="s">
        <v>973</v>
      </c>
      <c r="AC35" s="328"/>
      <c r="AD35" s="328" t="s">
        <v>974</v>
      </c>
      <c r="AE35" s="328"/>
      <c r="AF35" s="328" t="s">
        <v>975</v>
      </c>
      <c r="AG35" s="328"/>
      <c r="AH35" s="328" t="s">
        <v>976</v>
      </c>
      <c r="AI35" s="328"/>
      <c r="AJ35" s="328" t="s">
        <v>977</v>
      </c>
      <c r="AK35" s="328"/>
      <c r="AL35" s="328" t="s">
        <v>978</v>
      </c>
      <c r="AM35" s="328"/>
      <c r="AN35" s="328" t="s">
        <v>979</v>
      </c>
      <c r="AO35" s="328"/>
      <c r="AP35" s="328" t="s">
        <v>980</v>
      </c>
      <c r="AQ35" s="328"/>
      <c r="AR35" s="328" t="s">
        <v>981</v>
      </c>
      <c r="AS35" s="328"/>
      <c r="AT35" s="328" t="s">
        <v>982</v>
      </c>
      <c r="AU35" s="328"/>
      <c r="AV35" s="328" t="s">
        <v>983</v>
      </c>
      <c r="AW35" s="328"/>
      <c r="AX35" s="328" t="s">
        <v>984</v>
      </c>
      <c r="AY35" s="328"/>
      <c r="AZ35" s="328" t="s">
        <v>985</v>
      </c>
      <c r="BA35" s="328"/>
      <c r="BB35" s="328" t="s">
        <v>986</v>
      </c>
      <c r="BC35" s="328"/>
      <c r="BD35" s="328" t="s">
        <v>987</v>
      </c>
      <c r="BE35" s="328"/>
      <c r="BF35" s="328" t="s">
        <v>988</v>
      </c>
      <c r="BG35" s="328"/>
      <c r="BH35" s="328" t="s">
        <v>989</v>
      </c>
      <c r="BI35" s="328"/>
      <c r="BJ35" s="328" t="s">
        <v>990</v>
      </c>
      <c r="BK35" s="328"/>
      <c r="BL35" s="328" t="s">
        <v>991</v>
      </c>
      <c r="BM35" s="328"/>
      <c r="BN35" s="328" t="s">
        <v>992</v>
      </c>
      <c r="BO35" s="328"/>
      <c r="BP35" s="328" t="s">
        <v>993</v>
      </c>
      <c r="BQ35" s="328"/>
    </row>
    <row r="36" spans="1:69" x14ac:dyDescent="0.2">
      <c r="A36" s="144"/>
      <c r="B36" s="145"/>
      <c r="C36" s="144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329"/>
      <c r="V36" s="329"/>
      <c r="W36" s="329"/>
      <c r="X36" s="329"/>
      <c r="Y36" s="329"/>
      <c r="Z36" s="329"/>
      <c r="AA36" s="329"/>
      <c r="AB36" s="329"/>
      <c r="AC36" s="329"/>
      <c r="AD36" s="329"/>
      <c r="AE36" s="329"/>
      <c r="AF36" s="329"/>
      <c r="AG36" s="329"/>
      <c r="AH36" s="329"/>
      <c r="AI36" s="329"/>
      <c r="AJ36" s="329"/>
      <c r="AK36" s="329"/>
      <c r="AL36" s="329"/>
      <c r="AM36" s="329"/>
      <c r="AN36" s="329"/>
      <c r="AO36" s="329"/>
      <c r="AP36" s="329"/>
      <c r="AQ36" s="329"/>
      <c r="AR36" s="329"/>
      <c r="AS36" s="329"/>
      <c r="AT36" s="329"/>
      <c r="AU36" s="329"/>
      <c r="AV36" s="329"/>
      <c r="AW36" s="329"/>
      <c r="AX36" s="329"/>
      <c r="AY36" s="329"/>
      <c r="AZ36" s="329"/>
      <c r="BA36" s="329"/>
      <c r="BB36" s="329"/>
      <c r="BC36" s="329"/>
      <c r="BD36" s="329"/>
      <c r="BE36" s="329"/>
      <c r="BF36" s="329"/>
      <c r="BG36" s="329"/>
      <c r="BH36" s="329"/>
      <c r="BI36" s="329"/>
      <c r="BJ36" s="329"/>
      <c r="BK36" s="329"/>
      <c r="BL36" s="329"/>
      <c r="BM36" s="329"/>
      <c r="BN36" s="329"/>
      <c r="BO36" s="329"/>
      <c r="BP36" s="329"/>
      <c r="BQ36" s="329"/>
    </row>
    <row r="37" spans="1:69" x14ac:dyDescent="0.2">
      <c r="A37" s="147"/>
      <c r="B37" s="148" t="s">
        <v>4</v>
      </c>
      <c r="C37" s="158" t="s">
        <v>5</v>
      </c>
      <c r="D37" s="148" t="s">
        <v>4</v>
      </c>
      <c r="E37" s="158" t="s">
        <v>5</v>
      </c>
      <c r="F37" s="148" t="s">
        <v>4</v>
      </c>
      <c r="G37" s="158" t="s">
        <v>5</v>
      </c>
      <c r="H37" s="148" t="s">
        <v>4</v>
      </c>
      <c r="I37" s="158" t="s">
        <v>5</v>
      </c>
      <c r="J37" s="148" t="s">
        <v>4</v>
      </c>
      <c r="K37" s="158" t="s">
        <v>5</v>
      </c>
      <c r="L37" s="148" t="s">
        <v>4</v>
      </c>
      <c r="M37" s="158" t="s">
        <v>5</v>
      </c>
      <c r="N37" s="148" t="s">
        <v>4</v>
      </c>
      <c r="O37" s="158" t="s">
        <v>5</v>
      </c>
      <c r="P37" s="148" t="s">
        <v>4</v>
      </c>
      <c r="Q37" s="158" t="s">
        <v>5</v>
      </c>
      <c r="R37" s="148" t="s">
        <v>4</v>
      </c>
      <c r="S37" s="158" t="s">
        <v>5</v>
      </c>
      <c r="T37" s="148" t="s">
        <v>4</v>
      </c>
      <c r="U37" s="158" t="s">
        <v>5</v>
      </c>
      <c r="V37" s="148" t="s">
        <v>4</v>
      </c>
      <c r="W37" s="158" t="s">
        <v>5</v>
      </c>
      <c r="X37" s="148" t="s">
        <v>4</v>
      </c>
      <c r="Y37" s="158" t="s">
        <v>5</v>
      </c>
      <c r="Z37" s="148" t="s">
        <v>4</v>
      </c>
      <c r="AA37" s="158" t="s">
        <v>5</v>
      </c>
      <c r="AB37" s="148" t="s">
        <v>4</v>
      </c>
      <c r="AC37" s="158" t="s">
        <v>5</v>
      </c>
      <c r="AD37" s="148" t="s">
        <v>4</v>
      </c>
      <c r="AE37" s="158" t="s">
        <v>5</v>
      </c>
      <c r="AF37" s="148" t="s">
        <v>4</v>
      </c>
      <c r="AG37" s="158" t="s">
        <v>5</v>
      </c>
      <c r="AH37" s="148" t="s">
        <v>4</v>
      </c>
      <c r="AI37" s="158" t="s">
        <v>5</v>
      </c>
      <c r="AJ37" s="148" t="s">
        <v>4</v>
      </c>
      <c r="AK37" s="158" t="s">
        <v>5</v>
      </c>
      <c r="AL37" s="148" t="s">
        <v>4</v>
      </c>
      <c r="AM37" s="158" t="s">
        <v>5</v>
      </c>
      <c r="AN37" s="148" t="s">
        <v>4</v>
      </c>
      <c r="AO37" s="158" t="s">
        <v>5</v>
      </c>
      <c r="AP37" s="148" t="s">
        <v>4</v>
      </c>
      <c r="AQ37" s="158" t="s">
        <v>5</v>
      </c>
      <c r="AR37" s="148" t="s">
        <v>4</v>
      </c>
      <c r="AS37" s="158" t="s">
        <v>5</v>
      </c>
      <c r="AT37" s="148" t="s">
        <v>4</v>
      </c>
      <c r="AU37" s="158" t="s">
        <v>5</v>
      </c>
      <c r="AV37" s="148" t="s">
        <v>4</v>
      </c>
      <c r="AW37" s="158" t="s">
        <v>5</v>
      </c>
      <c r="AX37" s="148" t="s">
        <v>4</v>
      </c>
      <c r="AY37" s="158" t="s">
        <v>5</v>
      </c>
      <c r="AZ37" s="148" t="s">
        <v>4</v>
      </c>
      <c r="BA37" s="158" t="s">
        <v>5</v>
      </c>
      <c r="BB37" s="148" t="s">
        <v>4</v>
      </c>
      <c r="BC37" s="158" t="s">
        <v>5</v>
      </c>
      <c r="BD37" s="148" t="s">
        <v>4</v>
      </c>
      <c r="BE37" s="158" t="s">
        <v>5</v>
      </c>
      <c r="BF37" s="148" t="s">
        <v>4</v>
      </c>
      <c r="BG37" s="158" t="s">
        <v>5</v>
      </c>
      <c r="BH37" s="148" t="s">
        <v>4</v>
      </c>
      <c r="BI37" s="158" t="s">
        <v>5</v>
      </c>
      <c r="BJ37" s="148" t="s">
        <v>4</v>
      </c>
      <c r="BK37" s="158" t="s">
        <v>5</v>
      </c>
      <c r="BL37" s="148" t="s">
        <v>4</v>
      </c>
      <c r="BM37" s="158" t="s">
        <v>5</v>
      </c>
      <c r="BN37" s="148" t="s">
        <v>4</v>
      </c>
      <c r="BO37" s="158" t="s">
        <v>5</v>
      </c>
      <c r="BP37" s="148" t="s">
        <v>4</v>
      </c>
      <c r="BQ37" s="158" t="s">
        <v>5</v>
      </c>
    </row>
    <row r="38" spans="1:69" x14ac:dyDescent="0.2">
      <c r="A38" t="s">
        <v>577</v>
      </c>
      <c r="B38" s="31">
        <v>20288212598.880001</v>
      </c>
      <c r="C38" s="5">
        <v>8.7847000000000008</v>
      </c>
      <c r="D38" s="31">
        <v>1359983528.48</v>
      </c>
      <c r="E38" s="5">
        <v>2.3382999999999998</v>
      </c>
      <c r="F38" s="31">
        <v>272829880.58999997</v>
      </c>
      <c r="G38" s="5">
        <v>18.914200000000001</v>
      </c>
      <c r="H38" s="31">
        <v>337775983.68000001</v>
      </c>
      <c r="I38" s="5">
        <v>4.1014999999999997</v>
      </c>
      <c r="J38" s="31">
        <v>704363210.38999999</v>
      </c>
      <c r="K38" s="5">
        <v>79.654499999999999</v>
      </c>
      <c r="L38" s="31">
        <v>71656449.079999998</v>
      </c>
      <c r="M38" s="5">
        <v>2.5392000000000001</v>
      </c>
      <c r="N38" s="31">
        <v>240143.07</v>
      </c>
      <c r="O38" s="5">
        <v>1.5429999999999999</v>
      </c>
      <c r="P38" s="31">
        <v>302319799.54000002</v>
      </c>
      <c r="Q38" s="5">
        <v>15.623699999999999</v>
      </c>
      <c r="R38" s="31">
        <v>3542039.17</v>
      </c>
      <c r="S38" s="5">
        <v>0.33289999999999997</v>
      </c>
      <c r="T38" s="31">
        <v>3447239.64</v>
      </c>
      <c r="U38" s="5">
        <v>3.9609000000000001</v>
      </c>
      <c r="V38" s="31">
        <v>2712376361.02</v>
      </c>
      <c r="W38" s="5">
        <v>81.147999999999996</v>
      </c>
      <c r="X38" s="31">
        <v>38329858.909999996</v>
      </c>
      <c r="Y38" s="5">
        <v>9.9414999999999996</v>
      </c>
      <c r="Z38" s="31">
        <v>738481.24</v>
      </c>
      <c r="AA38" s="5">
        <v>2.9600000000000001E-2</v>
      </c>
      <c r="AB38" s="31">
        <v>15274213.4</v>
      </c>
      <c r="AC38" s="5">
        <v>7.3599999999999999E-2</v>
      </c>
      <c r="AD38" s="31">
        <v>2995282.74</v>
      </c>
      <c r="AE38" s="5">
        <v>4.2488999999999999</v>
      </c>
      <c r="AF38" s="31">
        <v>244738020.5</v>
      </c>
      <c r="AG38" s="5">
        <v>2.4765999999999999</v>
      </c>
      <c r="AH38" s="31">
        <v>293710147.87</v>
      </c>
      <c r="AI38" s="5">
        <v>5.2262000000000004</v>
      </c>
      <c r="AJ38" s="31">
        <v>21066291.91</v>
      </c>
      <c r="AK38" s="5">
        <v>100</v>
      </c>
      <c r="AL38" s="31">
        <v>767883226.07000005</v>
      </c>
      <c r="AM38" s="5">
        <v>93.8673</v>
      </c>
      <c r="AN38" s="31">
        <v>45262817</v>
      </c>
      <c r="AO38" s="5">
        <v>7.4435000000000002</v>
      </c>
      <c r="AP38" s="31">
        <v>856057992</v>
      </c>
      <c r="AQ38" s="5">
        <v>6.2836999999999996</v>
      </c>
      <c r="AR38" s="31">
        <v>0</v>
      </c>
      <c r="AS38">
        <v>0</v>
      </c>
      <c r="AT38" s="31">
        <v>75035</v>
      </c>
      <c r="AU38" s="5">
        <v>5.3800000000000001E-2</v>
      </c>
      <c r="AV38" s="31">
        <v>911685726.84000003</v>
      </c>
      <c r="AW38" s="5">
        <v>11.0649</v>
      </c>
      <c r="AX38" s="31">
        <v>4725495.18</v>
      </c>
      <c r="AY38" s="5">
        <v>0.25380000000000003</v>
      </c>
      <c r="AZ38" s="31">
        <v>153763140.53</v>
      </c>
      <c r="BA38" s="5">
        <v>11.0366</v>
      </c>
      <c r="BB38" s="31">
        <v>42486638.020000003</v>
      </c>
      <c r="BC38" s="5">
        <v>27.5077</v>
      </c>
      <c r="BD38" s="31">
        <v>4699669849.8900003</v>
      </c>
      <c r="BE38" s="5">
        <v>74.7363</v>
      </c>
      <c r="BF38" s="31">
        <v>6721838</v>
      </c>
      <c r="BG38" s="5">
        <v>0.89139999999999997</v>
      </c>
      <c r="BH38" s="31">
        <v>1463650785.75</v>
      </c>
      <c r="BI38" s="5">
        <v>5.6753999999999998</v>
      </c>
      <c r="BJ38" s="31">
        <v>2996600508.46</v>
      </c>
      <c r="BK38" s="5">
        <v>17.181899999999999</v>
      </c>
      <c r="BL38" s="31">
        <v>1895343727</v>
      </c>
      <c r="BM38" s="5">
        <v>5.6398000000000001</v>
      </c>
      <c r="BN38" s="31">
        <v>56235589.380000003</v>
      </c>
      <c r="BO38" s="5">
        <v>7.9412000000000003</v>
      </c>
      <c r="BP38" s="31">
        <v>2663298.5299999998</v>
      </c>
      <c r="BQ38" s="5">
        <v>1.2511000000000001</v>
      </c>
    </row>
    <row r="39" spans="1:69" x14ac:dyDescent="0.2">
      <c r="A39" t="s">
        <v>578</v>
      </c>
      <c r="B39" s="31">
        <v>138978660349.88</v>
      </c>
      <c r="C39" s="5">
        <v>60.177399999999999</v>
      </c>
      <c r="D39" s="31">
        <v>40331671383.769997</v>
      </c>
      <c r="E39" s="5">
        <v>69.345799999999997</v>
      </c>
      <c r="F39" s="31">
        <v>255461410.16</v>
      </c>
      <c r="G39" s="5">
        <v>17.710100000000001</v>
      </c>
      <c r="H39" s="31">
        <v>4889020351.9700003</v>
      </c>
      <c r="I39" s="5">
        <v>59.366300000000003</v>
      </c>
      <c r="J39" s="31">
        <v>0</v>
      </c>
      <c r="K39">
        <v>0</v>
      </c>
      <c r="L39" s="31">
        <v>2212756815.3600001</v>
      </c>
      <c r="M39" s="5">
        <v>78.4101</v>
      </c>
      <c r="N39" s="31">
        <v>11752901</v>
      </c>
      <c r="O39" s="5">
        <v>75.518000000000001</v>
      </c>
      <c r="P39" s="31">
        <v>1043728300.54</v>
      </c>
      <c r="Q39" s="5">
        <v>53.939300000000003</v>
      </c>
      <c r="R39" s="31">
        <v>928784792.57000005</v>
      </c>
      <c r="S39" s="5">
        <v>87.287199999999999</v>
      </c>
      <c r="T39" s="31">
        <v>65418820.380000003</v>
      </c>
      <c r="U39" s="5">
        <v>75.167100000000005</v>
      </c>
      <c r="V39" s="31">
        <v>224357041.41</v>
      </c>
      <c r="W39" s="5">
        <v>6.7122000000000002</v>
      </c>
      <c r="X39" s="31">
        <v>292586989.88</v>
      </c>
      <c r="Y39" s="5">
        <v>75.887200000000007</v>
      </c>
      <c r="Z39" s="31">
        <v>2181775247.6900001</v>
      </c>
      <c r="AA39" s="5">
        <v>87.392200000000003</v>
      </c>
      <c r="AB39" s="31">
        <v>17240614677.68</v>
      </c>
      <c r="AC39" s="5">
        <v>83.038600000000002</v>
      </c>
      <c r="AD39" s="31">
        <v>44500000</v>
      </c>
      <c r="AE39" s="5">
        <v>63.1248</v>
      </c>
      <c r="AF39" s="31">
        <v>5430612483.8100004</v>
      </c>
      <c r="AG39" s="5">
        <v>54.954599999999999</v>
      </c>
      <c r="AH39" s="31">
        <v>3661151822.8200002</v>
      </c>
      <c r="AI39" s="5">
        <v>65.145700000000005</v>
      </c>
      <c r="AJ39" s="31">
        <v>0</v>
      </c>
      <c r="AK39">
        <v>0</v>
      </c>
      <c r="AL39" s="31">
        <v>0</v>
      </c>
      <c r="AM39">
        <v>0</v>
      </c>
      <c r="AN39" s="31">
        <v>411601545</v>
      </c>
      <c r="AO39" s="5">
        <v>67.688100000000006</v>
      </c>
      <c r="AP39" s="31">
        <v>9218920261</v>
      </c>
      <c r="AQ39" s="5">
        <v>67.669700000000006</v>
      </c>
      <c r="AR39" s="31">
        <v>266659575.59999999</v>
      </c>
      <c r="AS39" s="5">
        <v>12.792899999999999</v>
      </c>
      <c r="AT39" s="31">
        <v>101737482</v>
      </c>
      <c r="AU39" s="5">
        <v>72.889600000000002</v>
      </c>
      <c r="AV39" s="31">
        <v>5750261281.6499996</v>
      </c>
      <c r="AW39" s="5">
        <v>69.789400000000001</v>
      </c>
      <c r="AX39" s="31">
        <v>1071380680.03</v>
      </c>
      <c r="AY39" s="5">
        <v>57.547400000000003</v>
      </c>
      <c r="AZ39" s="31">
        <v>167417141.97999999</v>
      </c>
      <c r="BA39" s="5">
        <v>12.0166</v>
      </c>
      <c r="BB39" s="31">
        <v>76621267.849999994</v>
      </c>
      <c r="BC39" s="5">
        <v>49.607999999999997</v>
      </c>
      <c r="BD39" s="31">
        <v>89637194.409999996</v>
      </c>
      <c r="BE39" s="5">
        <v>1.4255</v>
      </c>
      <c r="BF39" s="31">
        <v>660362542</v>
      </c>
      <c r="BG39" s="5">
        <v>87.574600000000004</v>
      </c>
      <c r="BH39" s="31">
        <v>13617970012.25</v>
      </c>
      <c r="BI39" s="5">
        <v>52.805</v>
      </c>
      <c r="BJ39" s="31">
        <v>7887532466.5299997</v>
      </c>
      <c r="BK39" s="5">
        <v>45.2256</v>
      </c>
      <c r="BL39" s="31">
        <v>20228700027.099998</v>
      </c>
      <c r="BM39" s="5">
        <v>60.192900000000002</v>
      </c>
      <c r="BN39" s="31">
        <v>447488957</v>
      </c>
      <c r="BO39" s="5">
        <v>63.191200000000002</v>
      </c>
      <c r="BP39" s="31">
        <v>168176876.44</v>
      </c>
      <c r="BQ39" s="5">
        <v>79.000799999999998</v>
      </c>
    </row>
    <row r="40" spans="1:69" x14ac:dyDescent="0.2">
      <c r="A40" t="s">
        <v>579</v>
      </c>
      <c r="B40" s="31">
        <v>30446450313.41</v>
      </c>
      <c r="C40" s="5">
        <v>13.183199999999999</v>
      </c>
      <c r="D40" s="31">
        <v>1120387089.1099999</v>
      </c>
      <c r="E40" s="5">
        <v>1.9263999999999999</v>
      </c>
      <c r="F40" s="31">
        <v>402276976.22000003</v>
      </c>
      <c r="G40" s="5">
        <v>27.888300000000001</v>
      </c>
      <c r="H40" s="31">
        <v>2491130603.3200002</v>
      </c>
      <c r="I40" s="5">
        <v>30.249300000000002</v>
      </c>
      <c r="J40" s="31">
        <v>134201474.54000001</v>
      </c>
      <c r="K40" s="5">
        <v>15.176500000000001</v>
      </c>
      <c r="L40" s="31">
        <v>118961859.45</v>
      </c>
      <c r="M40" s="5">
        <v>4.2154999999999996</v>
      </c>
      <c r="N40" s="31">
        <v>1200003</v>
      </c>
      <c r="O40" s="5">
        <v>7.7106000000000003</v>
      </c>
      <c r="P40" s="31">
        <v>241599821.25</v>
      </c>
      <c r="Q40" s="5">
        <v>12.4857</v>
      </c>
      <c r="R40" s="31">
        <v>105336787.42</v>
      </c>
      <c r="S40" s="5">
        <v>9.8994999999999997</v>
      </c>
      <c r="T40" s="31">
        <v>6005737.9400000004</v>
      </c>
      <c r="U40" s="5">
        <v>6.9006999999999996</v>
      </c>
      <c r="V40" s="31">
        <v>207913649.90000001</v>
      </c>
      <c r="W40" s="5">
        <v>6.2202999999999999</v>
      </c>
      <c r="X40" s="31">
        <v>54638024.939999998</v>
      </c>
      <c r="Y40" s="5">
        <v>14.1713</v>
      </c>
      <c r="Z40" s="31">
        <v>249156438.47</v>
      </c>
      <c r="AA40" s="5">
        <v>9.9801000000000002</v>
      </c>
      <c r="AB40" s="31">
        <v>2939524376.7600002</v>
      </c>
      <c r="AC40" s="5">
        <v>14.158099999999999</v>
      </c>
      <c r="AD40" s="31">
        <v>16500000</v>
      </c>
      <c r="AE40" s="5">
        <v>23.405799999999999</v>
      </c>
      <c r="AF40" s="31">
        <v>3588140791.6199999</v>
      </c>
      <c r="AG40" s="5">
        <v>36.309899999999999</v>
      </c>
      <c r="AH40" s="31">
        <v>613906226.89999998</v>
      </c>
      <c r="AI40" s="5">
        <v>10.9237</v>
      </c>
      <c r="AJ40" s="31">
        <v>0</v>
      </c>
      <c r="AK40">
        <v>0</v>
      </c>
      <c r="AL40" s="31">
        <v>0</v>
      </c>
      <c r="AM40">
        <v>0</v>
      </c>
      <c r="AN40" s="31">
        <v>40568540</v>
      </c>
      <c r="AO40" s="5">
        <v>6.6715</v>
      </c>
      <c r="AP40" s="31">
        <v>1038116543</v>
      </c>
      <c r="AQ40" s="5">
        <v>7.6200999999999999</v>
      </c>
      <c r="AR40" s="31">
        <v>416468612.86000001</v>
      </c>
      <c r="AS40" s="5">
        <v>19.979900000000001</v>
      </c>
      <c r="AT40" s="31">
        <v>37764932</v>
      </c>
      <c r="AU40" s="5">
        <v>27.0566</v>
      </c>
      <c r="AV40" s="31">
        <v>310079027.5</v>
      </c>
      <c r="AW40" s="5">
        <v>3.7633000000000001</v>
      </c>
      <c r="AX40" s="31">
        <v>773851073.63999999</v>
      </c>
      <c r="AY40" s="5">
        <v>41.566099999999999</v>
      </c>
      <c r="AZ40" s="31">
        <v>112508038</v>
      </c>
      <c r="BA40" s="5">
        <v>8.0754000000000001</v>
      </c>
      <c r="BB40" s="31">
        <v>9747260.6699999999</v>
      </c>
      <c r="BC40" s="5">
        <v>6.3108000000000004</v>
      </c>
      <c r="BD40" s="31">
        <v>1137691304.0599999</v>
      </c>
      <c r="BE40" s="5">
        <v>18.092099999999999</v>
      </c>
      <c r="BF40" s="31">
        <v>68713607</v>
      </c>
      <c r="BG40" s="5">
        <v>9.1125000000000007</v>
      </c>
      <c r="BH40" s="31">
        <v>4702848117</v>
      </c>
      <c r="BI40" s="5">
        <v>18.235700000000001</v>
      </c>
      <c r="BJ40" s="31">
        <v>3102665636</v>
      </c>
      <c r="BK40" s="5">
        <v>17.790099999999999</v>
      </c>
      <c r="BL40" s="31">
        <v>6316711553.3000002</v>
      </c>
      <c r="BM40" s="5">
        <v>18.796099999999999</v>
      </c>
      <c r="BN40" s="31">
        <v>76678199</v>
      </c>
      <c r="BO40" s="5">
        <v>10.827999999999999</v>
      </c>
      <c r="BP40" s="31">
        <v>11158008.539999999</v>
      </c>
      <c r="BQ40" s="5">
        <v>5.2415000000000003</v>
      </c>
    </row>
    <row r="41" spans="1:69" x14ac:dyDescent="0.2">
      <c r="A41" t="s">
        <v>580</v>
      </c>
      <c r="B41" s="31">
        <v>40335650558.940002</v>
      </c>
      <c r="C41" s="5">
        <v>17.465199999999999</v>
      </c>
      <c r="D41" s="31">
        <v>15348164404.459999</v>
      </c>
      <c r="E41" s="5">
        <v>26.389500000000002</v>
      </c>
      <c r="F41" s="31">
        <v>511885144.06</v>
      </c>
      <c r="G41" s="5">
        <v>35.487000000000002</v>
      </c>
      <c r="H41" s="31">
        <v>517414010.55000001</v>
      </c>
      <c r="I41" s="5">
        <v>6.2827999999999999</v>
      </c>
      <c r="J41" s="31">
        <v>45707917.810000002</v>
      </c>
      <c r="K41" s="5">
        <v>5.1689999999999996</v>
      </c>
      <c r="L41" s="31">
        <v>418653479.69</v>
      </c>
      <c r="M41" s="5">
        <v>14.8352</v>
      </c>
      <c r="N41" s="31">
        <v>2370000</v>
      </c>
      <c r="O41" s="5">
        <v>15.228400000000001</v>
      </c>
      <c r="P41" s="31">
        <v>344359013.25999999</v>
      </c>
      <c r="Q41" s="5">
        <v>17.796299999999999</v>
      </c>
      <c r="R41" s="31">
        <v>26393010.960000001</v>
      </c>
      <c r="S41" s="5">
        <v>2.4803999999999999</v>
      </c>
      <c r="T41" s="31">
        <v>12159365.83</v>
      </c>
      <c r="U41" s="5">
        <v>13.971299999999999</v>
      </c>
      <c r="V41" s="31">
        <v>59631804.789999999</v>
      </c>
      <c r="W41" s="5">
        <v>1.784</v>
      </c>
      <c r="X41" s="31">
        <v>0</v>
      </c>
      <c r="Y41">
        <v>0</v>
      </c>
      <c r="Z41" s="31">
        <v>64861871.219999999</v>
      </c>
      <c r="AA41" s="5">
        <v>2.5981000000000001</v>
      </c>
      <c r="AB41" s="31">
        <v>563986819.16999996</v>
      </c>
      <c r="AC41" s="5">
        <v>2.7164000000000001</v>
      </c>
      <c r="AD41" s="31">
        <v>6500000</v>
      </c>
      <c r="AE41" s="5">
        <v>9.2204999999999995</v>
      </c>
      <c r="AF41" s="31">
        <v>618498863.82000005</v>
      </c>
      <c r="AG41" s="5">
        <v>6.2587999999999999</v>
      </c>
      <c r="AH41" s="31">
        <v>1051173296.79</v>
      </c>
      <c r="AI41" s="5">
        <v>18.7043</v>
      </c>
      <c r="AJ41" s="31">
        <v>0</v>
      </c>
      <c r="AK41">
        <v>0</v>
      </c>
      <c r="AL41" s="31">
        <v>0</v>
      </c>
      <c r="AM41">
        <v>0</v>
      </c>
      <c r="AN41" s="31">
        <v>110652298</v>
      </c>
      <c r="AO41" s="5">
        <v>18.1968</v>
      </c>
      <c r="AP41" s="31">
        <v>2510307811</v>
      </c>
      <c r="AQ41" s="5">
        <v>18.426400000000001</v>
      </c>
      <c r="AR41" s="31">
        <v>1400693637.52</v>
      </c>
      <c r="AS41" s="5">
        <v>67.197599999999994</v>
      </c>
      <c r="AT41" s="31">
        <v>0</v>
      </c>
      <c r="AU41">
        <v>0</v>
      </c>
      <c r="AV41" s="31">
        <v>1267419972.8800001</v>
      </c>
      <c r="AW41" s="5">
        <v>15.382300000000001</v>
      </c>
      <c r="AX41" s="31">
        <v>11779632.26</v>
      </c>
      <c r="AY41" s="5">
        <v>0.63270000000000004</v>
      </c>
      <c r="AZ41" s="31">
        <v>346134970.12</v>
      </c>
      <c r="BA41" s="5">
        <v>24.8444</v>
      </c>
      <c r="BB41" s="31">
        <v>25598262.649999999</v>
      </c>
      <c r="BC41" s="5">
        <v>16.573499999999999</v>
      </c>
      <c r="BD41" s="31">
        <v>270352624.64999998</v>
      </c>
      <c r="BE41" s="5">
        <v>4.2992999999999997</v>
      </c>
      <c r="BF41" s="31">
        <v>18259118</v>
      </c>
      <c r="BG41" s="5">
        <v>2.4215</v>
      </c>
      <c r="BH41" s="31">
        <v>6004721085</v>
      </c>
      <c r="BI41" s="5">
        <v>23.283899999999999</v>
      </c>
      <c r="BJ41" s="31">
        <v>3453615489</v>
      </c>
      <c r="BK41" s="5">
        <v>19.802399999999999</v>
      </c>
      <c r="BL41" s="31">
        <v>5165727081.6000004</v>
      </c>
      <c r="BM41" s="5">
        <v>15.3712</v>
      </c>
      <c r="BN41" s="31">
        <v>127747820</v>
      </c>
      <c r="BO41" s="5">
        <v>18.0396</v>
      </c>
      <c r="BP41" s="31">
        <v>30881753.850000001</v>
      </c>
      <c r="BQ41" s="5">
        <v>14.5067</v>
      </c>
    </row>
    <row r="42" spans="1:69" x14ac:dyDescent="0.2">
      <c r="A42" t="s">
        <v>581</v>
      </c>
      <c r="B42" s="31">
        <v>845602140.15999997</v>
      </c>
      <c r="C42" s="5">
        <v>0.36609999999999998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2999843.23</v>
      </c>
      <c r="Q42" s="5">
        <v>0.155</v>
      </c>
      <c r="R42" s="31">
        <v>0</v>
      </c>
      <c r="S42">
        <v>0</v>
      </c>
      <c r="T42" s="31">
        <v>0</v>
      </c>
      <c r="U42">
        <v>0</v>
      </c>
      <c r="V42" s="31">
        <v>138224882.53999999</v>
      </c>
      <c r="W42" s="5">
        <v>4.1353999999999997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613390097.54999995</v>
      </c>
      <c r="BA42" s="5">
        <v>44.027000000000001</v>
      </c>
      <c r="BB42" s="31">
        <v>0</v>
      </c>
      <c r="BC42">
        <v>0</v>
      </c>
      <c r="BD42" s="31">
        <v>90987316.840000004</v>
      </c>
      <c r="BE42" s="5">
        <v>1.4469000000000001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</row>
    <row r="43" spans="1:69" x14ac:dyDescent="0.2">
      <c r="A43" t="s">
        <v>582</v>
      </c>
      <c r="B43" s="31">
        <v>0</v>
      </c>
      <c r="C43">
        <v>0</v>
      </c>
      <c r="D43" s="31">
        <v>0</v>
      </c>
      <c r="E43">
        <v>0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  <c r="P43" s="31">
        <v>0</v>
      </c>
      <c r="Q43">
        <v>0</v>
      </c>
      <c r="R43" s="31">
        <v>0</v>
      </c>
      <c r="S43">
        <v>0</v>
      </c>
      <c r="T43" s="31">
        <v>0</v>
      </c>
      <c r="U43">
        <v>0</v>
      </c>
      <c r="V43" s="31">
        <v>0</v>
      </c>
      <c r="W43">
        <v>0</v>
      </c>
      <c r="X43" s="31">
        <v>0</v>
      </c>
      <c r="Y43">
        <v>0</v>
      </c>
      <c r="Z43" s="31">
        <v>0</v>
      </c>
      <c r="AA43">
        <v>0</v>
      </c>
      <c r="AB43" s="31">
        <v>0</v>
      </c>
      <c r="AC43">
        <v>0</v>
      </c>
      <c r="AD43" s="31">
        <v>0</v>
      </c>
      <c r="AE43">
        <v>0</v>
      </c>
      <c r="AF43" s="31">
        <v>0</v>
      </c>
      <c r="AG43">
        <v>0</v>
      </c>
      <c r="AH43" s="31">
        <v>0</v>
      </c>
      <c r="AI43">
        <v>0</v>
      </c>
      <c r="AJ43" s="31">
        <v>0</v>
      </c>
      <c r="AK43">
        <v>0</v>
      </c>
      <c r="AL43" s="31">
        <v>0</v>
      </c>
      <c r="AM43">
        <v>0</v>
      </c>
      <c r="AN43" s="31">
        <v>0</v>
      </c>
      <c r="AO43">
        <v>0</v>
      </c>
      <c r="AP43" s="31">
        <v>0</v>
      </c>
      <c r="AQ43">
        <v>0</v>
      </c>
      <c r="AR43" s="31">
        <v>0</v>
      </c>
      <c r="AS43">
        <v>0</v>
      </c>
      <c r="AT43" s="31">
        <v>0</v>
      </c>
      <c r="AU43">
        <v>0</v>
      </c>
      <c r="AV43" s="31">
        <v>0</v>
      </c>
      <c r="AW43">
        <v>0</v>
      </c>
      <c r="AX43" s="31">
        <v>0</v>
      </c>
      <c r="AY43">
        <v>0</v>
      </c>
      <c r="AZ43" s="31">
        <v>0</v>
      </c>
      <c r="BA43">
        <v>0</v>
      </c>
      <c r="BB43" s="31">
        <v>0</v>
      </c>
      <c r="BC43">
        <v>0</v>
      </c>
      <c r="BD43" s="31">
        <v>0</v>
      </c>
      <c r="BE43">
        <v>0</v>
      </c>
      <c r="BF43" s="31">
        <v>0</v>
      </c>
      <c r="BG43">
        <v>0</v>
      </c>
      <c r="BH43" s="31">
        <v>0</v>
      </c>
      <c r="BI43">
        <v>0</v>
      </c>
      <c r="BJ43" s="31">
        <v>0</v>
      </c>
      <c r="BK43">
        <v>0</v>
      </c>
      <c r="BL43" s="31">
        <v>0</v>
      </c>
      <c r="BM43">
        <v>0</v>
      </c>
      <c r="BN43" s="31">
        <v>0</v>
      </c>
      <c r="BO43">
        <v>0</v>
      </c>
      <c r="BP43" s="31">
        <v>0</v>
      </c>
      <c r="BQ43">
        <v>0</v>
      </c>
    </row>
    <row r="44" spans="1:69" x14ac:dyDescent="0.2">
      <c r="A44" t="s">
        <v>583</v>
      </c>
      <c r="B44" s="31">
        <v>617291.93000000005</v>
      </c>
      <c r="C44" s="5">
        <v>2.9999999999999997E-4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  <c r="P44" s="31">
        <v>0</v>
      </c>
      <c r="Q44">
        <v>0</v>
      </c>
      <c r="R44" s="31">
        <v>0</v>
      </c>
      <c r="S44">
        <v>0</v>
      </c>
      <c r="T44" s="31">
        <v>0</v>
      </c>
      <c r="U44">
        <v>0</v>
      </c>
      <c r="V44" s="31">
        <v>0</v>
      </c>
      <c r="W44">
        <v>0</v>
      </c>
      <c r="X44" s="31">
        <v>0</v>
      </c>
      <c r="Y44">
        <v>0</v>
      </c>
      <c r="Z44" s="31">
        <v>0</v>
      </c>
      <c r="AA44">
        <v>0</v>
      </c>
      <c r="AB44" s="31">
        <v>0</v>
      </c>
      <c r="AC44">
        <v>0</v>
      </c>
      <c r="AD44" s="31">
        <v>0</v>
      </c>
      <c r="AE44">
        <v>0</v>
      </c>
      <c r="AF44" s="31">
        <v>0</v>
      </c>
      <c r="AG44">
        <v>0</v>
      </c>
      <c r="AH44" s="31">
        <v>0</v>
      </c>
      <c r="AI44">
        <v>0</v>
      </c>
      <c r="AJ44" s="31">
        <v>0</v>
      </c>
      <c r="AK44">
        <v>0</v>
      </c>
      <c r="AL44" s="31">
        <v>0</v>
      </c>
      <c r="AM44">
        <v>0</v>
      </c>
      <c r="AN44" s="31">
        <v>0</v>
      </c>
      <c r="AO44">
        <v>0</v>
      </c>
      <c r="AP44" s="31">
        <v>0</v>
      </c>
      <c r="AQ44">
        <v>0</v>
      </c>
      <c r="AR44" s="31">
        <v>617291.93000000005</v>
      </c>
      <c r="AS44" s="5">
        <v>2.9600000000000001E-2</v>
      </c>
      <c r="AT44" s="31">
        <v>0</v>
      </c>
      <c r="AU44">
        <v>0</v>
      </c>
      <c r="AV44" s="31">
        <v>0</v>
      </c>
      <c r="AW44">
        <v>0</v>
      </c>
      <c r="AX44" s="31">
        <v>0</v>
      </c>
      <c r="AY44">
        <v>0</v>
      </c>
      <c r="AZ44" s="31">
        <v>0</v>
      </c>
      <c r="BA44">
        <v>0</v>
      </c>
      <c r="BB44" s="31">
        <v>0</v>
      </c>
      <c r="BC44">
        <v>0</v>
      </c>
      <c r="BD44" s="31">
        <v>0</v>
      </c>
      <c r="BE44">
        <v>0</v>
      </c>
      <c r="BF44" s="31">
        <v>0</v>
      </c>
      <c r="BG44">
        <v>0</v>
      </c>
      <c r="BH44" s="31">
        <v>0</v>
      </c>
      <c r="BI44">
        <v>0</v>
      </c>
      <c r="BJ44" s="31">
        <v>0</v>
      </c>
      <c r="BK44">
        <v>0</v>
      </c>
      <c r="BL44" s="31">
        <v>0</v>
      </c>
      <c r="BM44">
        <v>0</v>
      </c>
      <c r="BN44" s="31">
        <v>0</v>
      </c>
      <c r="BO44">
        <v>0</v>
      </c>
      <c r="BP44" s="31">
        <v>0</v>
      </c>
      <c r="BQ44">
        <v>0</v>
      </c>
    </row>
    <row r="45" spans="1:69" ht="13.5" thickBot="1" x14ac:dyDescent="0.25">
      <c r="A45" t="s">
        <v>584</v>
      </c>
      <c r="B45" s="31">
        <v>2784592.06</v>
      </c>
      <c r="C45" s="5">
        <v>1.1999999999999999E-3</v>
      </c>
      <c r="D45" s="31">
        <v>0</v>
      </c>
      <c r="E45">
        <v>0</v>
      </c>
      <c r="F45" s="31">
        <v>4438.3599999999997</v>
      </c>
      <c r="G45" s="5">
        <v>2.9999999999999997E-4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2780153.7</v>
      </c>
      <c r="AC45" s="5">
        <v>1.34E-2</v>
      </c>
      <c r="AD45" s="31">
        <v>0</v>
      </c>
      <c r="AE45">
        <v>0</v>
      </c>
      <c r="AF45" s="31">
        <v>0</v>
      </c>
      <c r="AG45">
        <v>0</v>
      </c>
      <c r="AH45" s="31">
        <v>0</v>
      </c>
      <c r="AI45">
        <v>0</v>
      </c>
      <c r="AJ45" s="31">
        <v>0</v>
      </c>
      <c r="AK45">
        <v>0</v>
      </c>
      <c r="AL45" s="31">
        <v>0</v>
      </c>
      <c r="AM45">
        <v>0</v>
      </c>
      <c r="AN45" s="31">
        <v>0</v>
      </c>
      <c r="AO45">
        <v>0</v>
      </c>
      <c r="AP45" s="31">
        <v>0</v>
      </c>
      <c r="AQ45">
        <v>0</v>
      </c>
      <c r="AR45" s="31">
        <v>0</v>
      </c>
      <c r="AS45">
        <v>0</v>
      </c>
      <c r="AT45" s="31">
        <v>0</v>
      </c>
      <c r="AU45">
        <v>0</v>
      </c>
      <c r="AV45" s="31">
        <v>0</v>
      </c>
      <c r="AW45">
        <v>0</v>
      </c>
      <c r="AX45" s="31">
        <v>0</v>
      </c>
      <c r="AY45">
        <v>0</v>
      </c>
      <c r="AZ45" s="31">
        <v>0</v>
      </c>
      <c r="BA45">
        <v>0</v>
      </c>
      <c r="BB45" s="31">
        <v>0</v>
      </c>
      <c r="BC45">
        <v>0</v>
      </c>
      <c r="BD45" s="31">
        <v>0</v>
      </c>
      <c r="BE45">
        <v>0</v>
      </c>
      <c r="BF45" s="31">
        <v>0</v>
      </c>
      <c r="BG45">
        <v>0</v>
      </c>
      <c r="BH45" s="31">
        <v>0</v>
      </c>
      <c r="BI45">
        <v>0</v>
      </c>
      <c r="BJ45" s="31">
        <v>0</v>
      </c>
      <c r="BK45">
        <v>0</v>
      </c>
      <c r="BL45" s="31">
        <v>0</v>
      </c>
      <c r="BM45">
        <v>0</v>
      </c>
      <c r="BN45" s="31">
        <v>0</v>
      </c>
      <c r="BO45">
        <v>0</v>
      </c>
      <c r="BP45" s="31">
        <v>0</v>
      </c>
      <c r="BQ45">
        <v>0</v>
      </c>
    </row>
    <row r="46" spans="1:69" ht="14.25" thickTop="1" thickBot="1" x14ac:dyDescent="0.25">
      <c r="A46" s="152" t="s">
        <v>13</v>
      </c>
      <c r="B46" s="153">
        <v>230897977845.26001</v>
      </c>
      <c r="C46" s="154">
        <v>99.978300000000004</v>
      </c>
      <c r="D46" s="153">
        <v>58160206405.82</v>
      </c>
      <c r="E46" s="154">
        <v>100</v>
      </c>
      <c r="F46" s="153">
        <v>1442457849.3900001</v>
      </c>
      <c r="G46" s="154">
        <v>100</v>
      </c>
      <c r="H46" s="153">
        <v>8235340949.5200005</v>
      </c>
      <c r="I46" s="154">
        <v>100</v>
      </c>
      <c r="J46" s="153">
        <v>884272602.74000001</v>
      </c>
      <c r="K46" s="154">
        <v>100</v>
      </c>
      <c r="L46" s="153">
        <v>2822028603.5799999</v>
      </c>
      <c r="M46" s="154">
        <v>100</v>
      </c>
      <c r="N46" s="153">
        <v>15563047.07</v>
      </c>
      <c r="O46" s="154">
        <v>100</v>
      </c>
      <c r="P46" s="153">
        <v>1935006777.8199999</v>
      </c>
      <c r="Q46" s="154">
        <v>100</v>
      </c>
      <c r="R46" s="153">
        <v>1064056630.12</v>
      </c>
      <c r="S46" s="154">
        <v>100</v>
      </c>
      <c r="T46" s="153">
        <v>87031163.790000007</v>
      </c>
      <c r="U46" s="154">
        <v>100</v>
      </c>
      <c r="V46" s="153">
        <v>3342503739.6599998</v>
      </c>
      <c r="W46" s="154">
        <v>100</v>
      </c>
      <c r="X46" s="153">
        <v>385554873.73000002</v>
      </c>
      <c r="Y46" s="154">
        <v>100</v>
      </c>
      <c r="Z46" s="153">
        <v>2496532038.6199999</v>
      </c>
      <c r="AA46" s="154">
        <v>100</v>
      </c>
      <c r="AB46" s="153">
        <v>20762180240.709999</v>
      </c>
      <c r="AC46" s="154">
        <v>100</v>
      </c>
      <c r="AD46" s="153">
        <v>70495282.739999995</v>
      </c>
      <c r="AE46" s="154">
        <v>100</v>
      </c>
      <c r="AF46" s="153">
        <v>9881990159.75</v>
      </c>
      <c r="AG46" s="154">
        <v>100</v>
      </c>
      <c r="AH46" s="153">
        <v>5619941494.3800001</v>
      </c>
      <c r="AI46" s="154">
        <v>100</v>
      </c>
      <c r="AJ46" s="153">
        <v>21066291.91</v>
      </c>
      <c r="AK46" s="154">
        <v>100</v>
      </c>
      <c r="AL46" s="153">
        <v>767883226.07000005</v>
      </c>
      <c r="AM46" s="154">
        <v>93.8673</v>
      </c>
      <c r="AN46" s="153">
        <v>608085200</v>
      </c>
      <c r="AO46" s="154">
        <v>100</v>
      </c>
      <c r="AP46" s="153">
        <v>13623402607</v>
      </c>
      <c r="AQ46" s="154">
        <v>100</v>
      </c>
      <c r="AR46" s="153">
        <v>2084439117.9100001</v>
      </c>
      <c r="AS46" s="154">
        <v>100</v>
      </c>
      <c r="AT46" s="153">
        <v>139577449</v>
      </c>
      <c r="AU46" s="154">
        <v>100</v>
      </c>
      <c r="AV46" s="153">
        <v>8239446008.8699999</v>
      </c>
      <c r="AW46" s="154">
        <v>100</v>
      </c>
      <c r="AX46" s="153">
        <v>1861736881.1099999</v>
      </c>
      <c r="AY46" s="154">
        <v>100</v>
      </c>
      <c r="AZ46" s="153">
        <v>1393213388.1800001</v>
      </c>
      <c r="BA46" s="154">
        <v>100</v>
      </c>
      <c r="BB46" s="153">
        <v>154453429.19</v>
      </c>
      <c r="BC46" s="154">
        <v>100</v>
      </c>
      <c r="BD46" s="153">
        <v>6288338289.8500004</v>
      </c>
      <c r="BE46" s="154">
        <v>100</v>
      </c>
      <c r="BF46" s="153">
        <v>754057105</v>
      </c>
      <c r="BG46" s="154">
        <v>100</v>
      </c>
      <c r="BH46" s="153">
        <v>25789190000</v>
      </c>
      <c r="BI46" s="154">
        <v>100</v>
      </c>
      <c r="BJ46" s="153">
        <v>17440414099.990002</v>
      </c>
      <c r="BK46" s="154">
        <v>100</v>
      </c>
      <c r="BL46" s="153">
        <v>33606482389</v>
      </c>
      <c r="BM46" s="154">
        <v>100</v>
      </c>
      <c r="BN46" s="153">
        <v>708150565.38</v>
      </c>
      <c r="BO46" s="154">
        <v>100</v>
      </c>
      <c r="BP46" s="153">
        <v>212879937.36000001</v>
      </c>
      <c r="BQ46" s="154">
        <v>100</v>
      </c>
    </row>
    <row r="47" spans="1:69" ht="13.5" thickTop="1" x14ac:dyDescent="0.2"/>
    <row r="48" spans="1:69" x14ac:dyDescent="0.2">
      <c r="A48" t="s">
        <v>243</v>
      </c>
      <c r="B48" s="31">
        <v>98281022513.380005</v>
      </c>
      <c r="D48" s="31">
        <v>10389510818</v>
      </c>
      <c r="F48" s="31">
        <v>0</v>
      </c>
      <c r="H48" s="31">
        <v>121544.37</v>
      </c>
      <c r="J48" s="31">
        <v>831216246.58000004</v>
      </c>
      <c r="L48" s="31">
        <v>2165408843.6599998</v>
      </c>
      <c r="N48" s="31">
        <v>15563047.07</v>
      </c>
      <c r="P48" s="31">
        <v>1305474615.8199999</v>
      </c>
      <c r="R48" s="31">
        <v>0</v>
      </c>
      <c r="T48" s="31">
        <v>0</v>
      </c>
      <c r="V48" s="31">
        <v>1590363279.3299999</v>
      </c>
      <c r="X48" s="31">
        <v>338543911.80000001</v>
      </c>
      <c r="Z48" s="31">
        <v>2496532038.6199999</v>
      </c>
      <c r="AB48" s="31">
        <v>7671621194.1999998</v>
      </c>
      <c r="AD48" s="31">
        <v>70495282.739999995</v>
      </c>
      <c r="AF48" s="31">
        <v>2796767450</v>
      </c>
      <c r="AH48" s="31">
        <v>3449223041</v>
      </c>
      <c r="AJ48" s="31">
        <v>21066291.91</v>
      </c>
      <c r="AL48" s="31">
        <v>776768160.73000002</v>
      </c>
      <c r="AN48" s="31">
        <v>608085200.60000002</v>
      </c>
      <c r="AP48" s="31">
        <v>7578809410</v>
      </c>
      <c r="AR48" s="31">
        <v>1906658604</v>
      </c>
      <c r="AT48" s="31">
        <v>120023208</v>
      </c>
      <c r="AV48" s="31">
        <v>4324441227</v>
      </c>
      <c r="AX48" s="31">
        <v>463572483.39999998</v>
      </c>
      <c r="AZ48" s="31">
        <v>1086985085</v>
      </c>
      <c r="BB48" s="31">
        <v>0</v>
      </c>
      <c r="BD48" s="31">
        <v>2138035018.55</v>
      </c>
      <c r="BF48" s="31">
        <v>754057105</v>
      </c>
      <c r="BH48" s="31">
        <v>25789190000</v>
      </c>
      <c r="BJ48" s="31">
        <v>17440414100</v>
      </c>
      <c r="BL48" s="31">
        <v>2087060000</v>
      </c>
      <c r="BN48" s="31">
        <v>65015306</v>
      </c>
      <c r="BP48" s="31">
        <v>0</v>
      </c>
    </row>
  </sheetData>
  <mergeCells count="68">
    <mergeCell ref="BJ35:BK36"/>
    <mergeCell ref="BL35:BM36"/>
    <mergeCell ref="BN35:BO36"/>
    <mergeCell ref="BP35:BQ36"/>
    <mergeCell ref="AX35:AY36"/>
    <mergeCell ref="AZ35:BA36"/>
    <mergeCell ref="BB35:BC36"/>
    <mergeCell ref="BD35:BE36"/>
    <mergeCell ref="BF35:BG36"/>
    <mergeCell ref="BH35:BI36"/>
    <mergeCell ref="AL35:AM36"/>
    <mergeCell ref="AN35:AO36"/>
    <mergeCell ref="AP35:AQ36"/>
    <mergeCell ref="AR35:AS36"/>
    <mergeCell ref="AT35:AU36"/>
    <mergeCell ref="N35:O36"/>
    <mergeCell ref="P35:Q36"/>
    <mergeCell ref="R35:S36"/>
    <mergeCell ref="T35:U36"/>
    <mergeCell ref="V35:W36"/>
    <mergeCell ref="X35:Y36"/>
    <mergeCell ref="BJ3:BK4"/>
    <mergeCell ref="BL3:BM4"/>
    <mergeCell ref="BN3:BO4"/>
    <mergeCell ref="BP3:BQ4"/>
    <mergeCell ref="BF3:BG4"/>
    <mergeCell ref="BH3:BI4"/>
    <mergeCell ref="AJ3:AK4"/>
    <mergeCell ref="X3:Y4"/>
    <mergeCell ref="AV35:AW36"/>
    <mergeCell ref="Z35:AA36"/>
    <mergeCell ref="AB35:AC36"/>
    <mergeCell ref="AD35:AE36"/>
    <mergeCell ref="AF35:AG36"/>
    <mergeCell ref="AH35:AI36"/>
    <mergeCell ref="AJ35:AK36"/>
    <mergeCell ref="B35:C35"/>
    <mergeCell ref="D35:E36"/>
    <mergeCell ref="F35:G36"/>
    <mergeCell ref="H35:I36"/>
    <mergeCell ref="J35:K36"/>
    <mergeCell ref="L35:M36"/>
    <mergeCell ref="AX3:AY4"/>
    <mergeCell ref="AZ3:BA4"/>
    <mergeCell ref="BB3:BC4"/>
    <mergeCell ref="BD3:BE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N3:O4"/>
    <mergeCell ref="P3:Q4"/>
    <mergeCell ref="R3:S4"/>
    <mergeCell ref="T3:U4"/>
    <mergeCell ref="V3:W4"/>
    <mergeCell ref="L3:M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U67"/>
  <sheetViews>
    <sheetView workbookViewId="0"/>
  </sheetViews>
  <sheetFormatPr defaultRowHeight="12.75" x14ac:dyDescent="0.2"/>
  <cols>
    <col min="1" max="1" width="46.42578125" bestFit="1" customWidth="1"/>
    <col min="2" max="2" width="12.425781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6.710937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1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710937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710937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710937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710937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0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7109375" style="31" bestFit="1" customWidth="1"/>
    <col min="83" max="83" width="4" bestFit="1" customWidth="1"/>
    <col min="84" max="84" width="12.7109375" style="31" bestFit="1" customWidth="1"/>
    <col min="85" max="85" width="4" bestFit="1" customWidth="1"/>
    <col min="86" max="86" width="11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2.7109375" style="31" bestFit="1" customWidth="1"/>
    <col min="91" max="91" width="4" bestFit="1" customWidth="1"/>
    <col min="92" max="92" width="12.140625" style="31" bestFit="1" customWidth="1"/>
    <col min="93" max="93" width="4" bestFit="1" customWidth="1"/>
    <col min="94" max="94" width="12.140625" style="31" bestFit="1" customWidth="1"/>
    <col min="95" max="95" width="4" bestFit="1" customWidth="1"/>
    <col min="96" max="96" width="12.140625" style="31" bestFit="1" customWidth="1"/>
    <col min="97" max="97" width="4" bestFit="1" customWidth="1"/>
    <col min="98" max="98" width="10.140625" style="31" bestFit="1" customWidth="1"/>
    <col min="99" max="99" width="4" bestFit="1" customWidth="1"/>
    <col min="100" max="100" width="12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12.14062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12.710937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1.140625" style="31" bestFit="1" customWidth="1"/>
    <col min="117" max="117" width="4" bestFit="1" customWidth="1"/>
    <col min="118" max="118" width="9.140625" style="31" bestFit="1" customWidth="1"/>
    <col min="119" max="119" width="4" bestFit="1" customWidth="1"/>
    <col min="120" max="120" width="12.710937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2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140625" style="31" bestFit="1" customWidth="1"/>
    <col min="143" max="143" width="4" bestFit="1" customWidth="1"/>
    <col min="144" max="144" width="12.140625" style="31" bestFit="1" customWidth="1"/>
    <col min="145" max="145" width="4" bestFit="1" customWidth="1"/>
    <col min="146" max="146" width="12.140625" style="31" bestFit="1" customWidth="1"/>
    <col min="147" max="147" width="4" bestFit="1" customWidth="1"/>
    <col min="148" max="148" width="12.140625" style="31" bestFit="1" customWidth="1"/>
    <col min="149" max="149" width="4" bestFit="1" customWidth="1"/>
    <col min="150" max="150" width="12.140625" style="31" bestFit="1" customWidth="1"/>
    <col min="151" max="151" width="4" bestFit="1" customWidth="1"/>
    <col min="152" max="152" width="12.140625" style="31" bestFit="1" customWidth="1"/>
    <col min="153" max="153" width="4" bestFit="1" customWidth="1"/>
    <col min="154" max="154" width="12.140625" style="31" bestFit="1" customWidth="1"/>
    <col min="155" max="155" width="4" bestFit="1" customWidth="1"/>
    <col min="156" max="156" width="12.140625" style="31" bestFit="1" customWidth="1"/>
    <col min="157" max="157" width="4" bestFit="1" customWidth="1"/>
    <col min="158" max="158" width="12.140625" style="31" bestFit="1" customWidth="1"/>
    <col min="159" max="159" width="4" bestFit="1" customWidth="1"/>
    <col min="160" max="160" width="12.140625" style="31" bestFit="1" customWidth="1"/>
    <col min="161" max="161" width="4" bestFit="1" customWidth="1"/>
    <col min="162" max="162" width="12.140625" style="31" bestFit="1" customWidth="1"/>
    <col min="163" max="163" width="4" bestFit="1" customWidth="1"/>
    <col min="164" max="164" width="12.140625" style="31" bestFit="1" customWidth="1"/>
    <col min="165" max="165" width="4" bestFit="1" customWidth="1"/>
    <col min="166" max="166" width="12.140625" style="31" bestFit="1" customWidth="1"/>
    <col min="167" max="167" width="4" bestFit="1" customWidth="1"/>
    <col min="168" max="168" width="12.140625" style="31" bestFit="1" customWidth="1"/>
    <col min="169" max="169" width="4" bestFit="1" customWidth="1"/>
    <col min="170" max="170" width="12.140625" style="31" bestFit="1" customWidth="1"/>
    <col min="171" max="171" width="4" bestFit="1" customWidth="1"/>
    <col min="172" max="172" width="12.140625" style="31" bestFit="1" customWidth="1"/>
    <col min="173" max="173" width="4" bestFit="1" customWidth="1"/>
    <col min="174" max="174" width="12.140625" style="31" bestFit="1" customWidth="1"/>
    <col min="175" max="175" width="4" bestFit="1" customWidth="1"/>
    <col min="176" max="176" width="12.140625" style="31" bestFit="1" customWidth="1"/>
    <col min="177" max="177" width="4" bestFit="1" customWidth="1"/>
    <col min="257" max="257" width="46.42578125" bestFit="1" customWidth="1"/>
    <col min="258" max="258" width="12.425781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6.710937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1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710937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710937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710937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710937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0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7109375" bestFit="1" customWidth="1"/>
    <col min="339" max="339" width="4" bestFit="1" customWidth="1"/>
    <col min="340" max="340" width="12.7109375" bestFit="1" customWidth="1"/>
    <col min="341" max="341" width="4" bestFit="1" customWidth="1"/>
    <col min="342" max="342" width="11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2.710937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12.140625" bestFit="1" customWidth="1"/>
    <col min="353" max="353" width="4" bestFit="1" customWidth="1"/>
    <col min="354" max="354" width="10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2.140625" bestFit="1" customWidth="1"/>
    <col min="367" max="367" width="4" bestFit="1" customWidth="1"/>
    <col min="368" max="368" width="12.7109375" bestFit="1" customWidth="1"/>
    <col min="369" max="369" width="4" bestFit="1" customWidth="1"/>
    <col min="370" max="370" width="12.140625" bestFit="1" customWidth="1"/>
    <col min="371" max="371" width="4" bestFit="1" customWidth="1"/>
    <col min="372" max="372" width="11.140625" bestFit="1" customWidth="1"/>
    <col min="373" max="373" width="4" bestFit="1" customWidth="1"/>
    <col min="374" max="374" width="9.140625" bestFit="1" customWidth="1"/>
    <col min="375" max="375" width="4" bestFit="1" customWidth="1"/>
    <col min="376" max="376" width="12.710937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2.140625" bestFit="1" customWidth="1"/>
    <col min="391" max="391" width="4" bestFit="1" customWidth="1"/>
    <col min="392" max="392" width="12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14062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2.140625" bestFit="1" customWidth="1"/>
    <col min="403" max="403" width="4" bestFit="1" customWidth="1"/>
    <col min="404" max="404" width="12.140625" bestFit="1" customWidth="1"/>
    <col min="405" max="405" width="4" bestFit="1" customWidth="1"/>
    <col min="406" max="406" width="12.140625" bestFit="1" customWidth="1"/>
    <col min="407" max="407" width="4" bestFit="1" customWidth="1"/>
    <col min="408" max="408" width="12.140625" bestFit="1" customWidth="1"/>
    <col min="409" max="409" width="4" bestFit="1" customWidth="1"/>
    <col min="410" max="410" width="12.140625" bestFit="1" customWidth="1"/>
    <col min="411" max="411" width="4" bestFit="1" customWidth="1"/>
    <col min="412" max="412" width="12.140625" bestFit="1" customWidth="1"/>
    <col min="413" max="413" width="4" bestFit="1" customWidth="1"/>
    <col min="414" max="414" width="12.140625" bestFit="1" customWidth="1"/>
    <col min="415" max="415" width="4" bestFit="1" customWidth="1"/>
    <col min="416" max="416" width="12.140625" bestFit="1" customWidth="1"/>
    <col min="417" max="417" width="4" bestFit="1" customWidth="1"/>
    <col min="418" max="418" width="12.140625" bestFit="1" customWidth="1"/>
    <col min="419" max="419" width="4" bestFit="1" customWidth="1"/>
    <col min="420" max="420" width="12.140625" bestFit="1" customWidth="1"/>
    <col min="421" max="421" width="4" bestFit="1" customWidth="1"/>
    <col min="422" max="422" width="12.140625" bestFit="1" customWidth="1"/>
    <col min="423" max="423" width="4" bestFit="1" customWidth="1"/>
    <col min="424" max="424" width="12.140625" bestFit="1" customWidth="1"/>
    <col min="425" max="425" width="4" bestFit="1" customWidth="1"/>
    <col min="426" max="426" width="12.140625" bestFit="1" customWidth="1"/>
    <col min="427" max="427" width="4" bestFit="1" customWidth="1"/>
    <col min="428" max="428" width="12.140625" bestFit="1" customWidth="1"/>
    <col min="429" max="429" width="4" bestFit="1" customWidth="1"/>
    <col min="430" max="430" width="12.140625" bestFit="1" customWidth="1"/>
    <col min="431" max="431" width="4" bestFit="1" customWidth="1"/>
    <col min="432" max="432" width="12.140625" bestFit="1" customWidth="1"/>
    <col min="433" max="433" width="4" bestFit="1" customWidth="1"/>
    <col min="513" max="513" width="46.42578125" bestFit="1" customWidth="1"/>
    <col min="514" max="514" width="12.425781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6.710937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1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710937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710937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710937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710937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0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7109375" bestFit="1" customWidth="1"/>
    <col min="595" max="595" width="4" bestFit="1" customWidth="1"/>
    <col min="596" max="596" width="12.7109375" bestFit="1" customWidth="1"/>
    <col min="597" max="597" width="4" bestFit="1" customWidth="1"/>
    <col min="598" max="598" width="11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2.710937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12.140625" bestFit="1" customWidth="1"/>
    <col min="609" max="609" width="4" bestFit="1" customWidth="1"/>
    <col min="610" max="610" width="10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2.140625" bestFit="1" customWidth="1"/>
    <col min="623" max="623" width="4" bestFit="1" customWidth="1"/>
    <col min="624" max="624" width="12.7109375" bestFit="1" customWidth="1"/>
    <col min="625" max="625" width="4" bestFit="1" customWidth="1"/>
    <col min="626" max="626" width="12.140625" bestFit="1" customWidth="1"/>
    <col min="627" max="627" width="4" bestFit="1" customWidth="1"/>
    <col min="628" max="628" width="11.140625" bestFit="1" customWidth="1"/>
    <col min="629" max="629" width="4" bestFit="1" customWidth="1"/>
    <col min="630" max="630" width="9.140625" bestFit="1" customWidth="1"/>
    <col min="631" max="631" width="4" bestFit="1" customWidth="1"/>
    <col min="632" max="632" width="12.710937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2.140625" bestFit="1" customWidth="1"/>
    <col min="647" max="647" width="4" bestFit="1" customWidth="1"/>
    <col min="648" max="648" width="12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14062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2.140625" bestFit="1" customWidth="1"/>
    <col min="659" max="659" width="4" bestFit="1" customWidth="1"/>
    <col min="660" max="660" width="12.140625" bestFit="1" customWidth="1"/>
    <col min="661" max="661" width="4" bestFit="1" customWidth="1"/>
    <col min="662" max="662" width="12.140625" bestFit="1" customWidth="1"/>
    <col min="663" max="663" width="4" bestFit="1" customWidth="1"/>
    <col min="664" max="664" width="12.140625" bestFit="1" customWidth="1"/>
    <col min="665" max="665" width="4" bestFit="1" customWidth="1"/>
    <col min="666" max="666" width="12.140625" bestFit="1" customWidth="1"/>
    <col min="667" max="667" width="4" bestFit="1" customWidth="1"/>
    <col min="668" max="668" width="12.140625" bestFit="1" customWidth="1"/>
    <col min="669" max="669" width="4" bestFit="1" customWidth="1"/>
    <col min="670" max="670" width="12.140625" bestFit="1" customWidth="1"/>
    <col min="671" max="671" width="4" bestFit="1" customWidth="1"/>
    <col min="672" max="672" width="12.140625" bestFit="1" customWidth="1"/>
    <col min="673" max="673" width="4" bestFit="1" customWidth="1"/>
    <col min="674" max="674" width="12.140625" bestFit="1" customWidth="1"/>
    <col min="675" max="675" width="4" bestFit="1" customWidth="1"/>
    <col min="676" max="676" width="12.140625" bestFit="1" customWidth="1"/>
    <col min="677" max="677" width="4" bestFit="1" customWidth="1"/>
    <col min="678" max="678" width="12.140625" bestFit="1" customWidth="1"/>
    <col min="679" max="679" width="4" bestFit="1" customWidth="1"/>
    <col min="680" max="680" width="12.140625" bestFit="1" customWidth="1"/>
    <col min="681" max="681" width="4" bestFit="1" customWidth="1"/>
    <col min="682" max="682" width="12.140625" bestFit="1" customWidth="1"/>
    <col min="683" max="683" width="4" bestFit="1" customWidth="1"/>
    <col min="684" max="684" width="12.140625" bestFit="1" customWidth="1"/>
    <col min="685" max="685" width="4" bestFit="1" customWidth="1"/>
    <col min="686" max="686" width="12.140625" bestFit="1" customWidth="1"/>
    <col min="687" max="687" width="4" bestFit="1" customWidth="1"/>
    <col min="688" max="688" width="12.140625" bestFit="1" customWidth="1"/>
    <col min="689" max="689" width="4" bestFit="1" customWidth="1"/>
    <col min="769" max="769" width="46.42578125" bestFit="1" customWidth="1"/>
    <col min="770" max="770" width="12.425781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6.710937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1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710937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710937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710937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710937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0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7109375" bestFit="1" customWidth="1"/>
    <col min="851" max="851" width="4" bestFit="1" customWidth="1"/>
    <col min="852" max="852" width="12.7109375" bestFit="1" customWidth="1"/>
    <col min="853" max="853" width="4" bestFit="1" customWidth="1"/>
    <col min="854" max="854" width="11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2.710937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12.140625" bestFit="1" customWidth="1"/>
    <col min="865" max="865" width="4" bestFit="1" customWidth="1"/>
    <col min="866" max="866" width="10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2.140625" bestFit="1" customWidth="1"/>
    <col min="879" max="879" width="4" bestFit="1" customWidth="1"/>
    <col min="880" max="880" width="12.7109375" bestFit="1" customWidth="1"/>
    <col min="881" max="881" width="4" bestFit="1" customWidth="1"/>
    <col min="882" max="882" width="12.140625" bestFit="1" customWidth="1"/>
    <col min="883" max="883" width="4" bestFit="1" customWidth="1"/>
    <col min="884" max="884" width="11.140625" bestFit="1" customWidth="1"/>
    <col min="885" max="885" width="4" bestFit="1" customWidth="1"/>
    <col min="886" max="886" width="9.140625" bestFit="1" customWidth="1"/>
    <col min="887" max="887" width="4" bestFit="1" customWidth="1"/>
    <col min="888" max="888" width="12.710937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2.140625" bestFit="1" customWidth="1"/>
    <col min="903" max="903" width="4" bestFit="1" customWidth="1"/>
    <col min="904" max="904" width="12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14062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2.140625" bestFit="1" customWidth="1"/>
    <col min="915" max="915" width="4" bestFit="1" customWidth="1"/>
    <col min="916" max="916" width="12.140625" bestFit="1" customWidth="1"/>
    <col min="917" max="917" width="4" bestFit="1" customWidth="1"/>
    <col min="918" max="918" width="12.140625" bestFit="1" customWidth="1"/>
    <col min="919" max="919" width="4" bestFit="1" customWidth="1"/>
    <col min="920" max="920" width="12.140625" bestFit="1" customWidth="1"/>
    <col min="921" max="921" width="4" bestFit="1" customWidth="1"/>
    <col min="922" max="922" width="12.140625" bestFit="1" customWidth="1"/>
    <col min="923" max="923" width="4" bestFit="1" customWidth="1"/>
    <col min="924" max="924" width="12.140625" bestFit="1" customWidth="1"/>
    <col min="925" max="925" width="4" bestFit="1" customWidth="1"/>
    <col min="926" max="926" width="12.140625" bestFit="1" customWidth="1"/>
    <col min="927" max="927" width="4" bestFit="1" customWidth="1"/>
    <col min="928" max="928" width="12.140625" bestFit="1" customWidth="1"/>
    <col min="929" max="929" width="4" bestFit="1" customWidth="1"/>
    <col min="930" max="930" width="12.140625" bestFit="1" customWidth="1"/>
    <col min="931" max="931" width="4" bestFit="1" customWidth="1"/>
    <col min="932" max="932" width="12.140625" bestFit="1" customWidth="1"/>
    <col min="933" max="933" width="4" bestFit="1" customWidth="1"/>
    <col min="934" max="934" width="12.140625" bestFit="1" customWidth="1"/>
    <col min="935" max="935" width="4" bestFit="1" customWidth="1"/>
    <col min="936" max="936" width="12.140625" bestFit="1" customWidth="1"/>
    <col min="937" max="937" width="4" bestFit="1" customWidth="1"/>
    <col min="938" max="938" width="12.140625" bestFit="1" customWidth="1"/>
    <col min="939" max="939" width="4" bestFit="1" customWidth="1"/>
    <col min="940" max="940" width="12.140625" bestFit="1" customWidth="1"/>
    <col min="941" max="941" width="4" bestFit="1" customWidth="1"/>
    <col min="942" max="942" width="12.140625" bestFit="1" customWidth="1"/>
    <col min="943" max="943" width="4" bestFit="1" customWidth="1"/>
    <col min="944" max="944" width="12.140625" bestFit="1" customWidth="1"/>
    <col min="945" max="945" width="4" bestFit="1" customWidth="1"/>
    <col min="1025" max="1025" width="46.42578125" bestFit="1" customWidth="1"/>
    <col min="1026" max="1026" width="12.425781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6.710937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1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710937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710937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710937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710937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0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7109375" bestFit="1" customWidth="1"/>
    <col min="1107" max="1107" width="4" bestFit="1" customWidth="1"/>
    <col min="1108" max="1108" width="12.7109375" bestFit="1" customWidth="1"/>
    <col min="1109" max="1109" width="4" bestFit="1" customWidth="1"/>
    <col min="1110" max="1110" width="11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2.710937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12.140625" bestFit="1" customWidth="1"/>
    <col min="1121" max="1121" width="4" bestFit="1" customWidth="1"/>
    <col min="1122" max="1122" width="10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2.140625" bestFit="1" customWidth="1"/>
    <col min="1135" max="1135" width="4" bestFit="1" customWidth="1"/>
    <col min="1136" max="1136" width="12.7109375" bestFit="1" customWidth="1"/>
    <col min="1137" max="1137" width="4" bestFit="1" customWidth="1"/>
    <col min="1138" max="1138" width="12.140625" bestFit="1" customWidth="1"/>
    <col min="1139" max="1139" width="4" bestFit="1" customWidth="1"/>
    <col min="1140" max="1140" width="11.140625" bestFit="1" customWidth="1"/>
    <col min="1141" max="1141" width="4" bestFit="1" customWidth="1"/>
    <col min="1142" max="1142" width="9.140625" bestFit="1" customWidth="1"/>
    <col min="1143" max="1143" width="4" bestFit="1" customWidth="1"/>
    <col min="1144" max="1144" width="12.710937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2.140625" bestFit="1" customWidth="1"/>
    <col min="1159" max="1159" width="4" bestFit="1" customWidth="1"/>
    <col min="1160" max="1160" width="12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14062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2.140625" bestFit="1" customWidth="1"/>
    <col min="1171" max="1171" width="4" bestFit="1" customWidth="1"/>
    <col min="1172" max="1172" width="12.140625" bestFit="1" customWidth="1"/>
    <col min="1173" max="1173" width="4" bestFit="1" customWidth="1"/>
    <col min="1174" max="1174" width="12.140625" bestFit="1" customWidth="1"/>
    <col min="1175" max="1175" width="4" bestFit="1" customWidth="1"/>
    <col min="1176" max="1176" width="12.140625" bestFit="1" customWidth="1"/>
    <col min="1177" max="1177" width="4" bestFit="1" customWidth="1"/>
    <col min="1178" max="1178" width="12.140625" bestFit="1" customWidth="1"/>
    <col min="1179" max="1179" width="4" bestFit="1" customWidth="1"/>
    <col min="1180" max="1180" width="12.140625" bestFit="1" customWidth="1"/>
    <col min="1181" max="1181" width="4" bestFit="1" customWidth="1"/>
    <col min="1182" max="1182" width="12.140625" bestFit="1" customWidth="1"/>
    <col min="1183" max="1183" width="4" bestFit="1" customWidth="1"/>
    <col min="1184" max="1184" width="12.140625" bestFit="1" customWidth="1"/>
    <col min="1185" max="1185" width="4" bestFit="1" customWidth="1"/>
    <col min="1186" max="1186" width="12.140625" bestFit="1" customWidth="1"/>
    <col min="1187" max="1187" width="4" bestFit="1" customWidth="1"/>
    <col min="1188" max="1188" width="12.140625" bestFit="1" customWidth="1"/>
    <col min="1189" max="1189" width="4" bestFit="1" customWidth="1"/>
    <col min="1190" max="1190" width="12.140625" bestFit="1" customWidth="1"/>
    <col min="1191" max="1191" width="4" bestFit="1" customWidth="1"/>
    <col min="1192" max="1192" width="12.140625" bestFit="1" customWidth="1"/>
    <col min="1193" max="1193" width="4" bestFit="1" customWidth="1"/>
    <col min="1194" max="1194" width="12.140625" bestFit="1" customWidth="1"/>
    <col min="1195" max="1195" width="4" bestFit="1" customWidth="1"/>
    <col min="1196" max="1196" width="12.140625" bestFit="1" customWidth="1"/>
    <col min="1197" max="1197" width="4" bestFit="1" customWidth="1"/>
    <col min="1198" max="1198" width="12.140625" bestFit="1" customWidth="1"/>
    <col min="1199" max="1199" width="4" bestFit="1" customWidth="1"/>
    <col min="1200" max="1200" width="12.140625" bestFit="1" customWidth="1"/>
    <col min="1201" max="1201" width="4" bestFit="1" customWidth="1"/>
    <col min="1281" max="1281" width="46.42578125" bestFit="1" customWidth="1"/>
    <col min="1282" max="1282" width="12.425781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6.710937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1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710937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710937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710937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710937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0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7109375" bestFit="1" customWidth="1"/>
    <col min="1363" max="1363" width="4" bestFit="1" customWidth="1"/>
    <col min="1364" max="1364" width="12.7109375" bestFit="1" customWidth="1"/>
    <col min="1365" max="1365" width="4" bestFit="1" customWidth="1"/>
    <col min="1366" max="1366" width="11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2.710937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12.140625" bestFit="1" customWidth="1"/>
    <col min="1377" max="1377" width="4" bestFit="1" customWidth="1"/>
    <col min="1378" max="1378" width="10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2.140625" bestFit="1" customWidth="1"/>
    <col min="1391" max="1391" width="4" bestFit="1" customWidth="1"/>
    <col min="1392" max="1392" width="12.7109375" bestFit="1" customWidth="1"/>
    <col min="1393" max="1393" width="4" bestFit="1" customWidth="1"/>
    <col min="1394" max="1394" width="12.140625" bestFit="1" customWidth="1"/>
    <col min="1395" max="1395" width="4" bestFit="1" customWidth="1"/>
    <col min="1396" max="1396" width="11.140625" bestFit="1" customWidth="1"/>
    <col min="1397" max="1397" width="4" bestFit="1" customWidth="1"/>
    <col min="1398" max="1398" width="9.140625" bestFit="1" customWidth="1"/>
    <col min="1399" max="1399" width="4" bestFit="1" customWidth="1"/>
    <col min="1400" max="1400" width="12.710937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2.140625" bestFit="1" customWidth="1"/>
    <col min="1415" max="1415" width="4" bestFit="1" customWidth="1"/>
    <col min="1416" max="1416" width="12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14062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2.140625" bestFit="1" customWidth="1"/>
    <col min="1427" max="1427" width="4" bestFit="1" customWidth="1"/>
    <col min="1428" max="1428" width="12.140625" bestFit="1" customWidth="1"/>
    <col min="1429" max="1429" width="4" bestFit="1" customWidth="1"/>
    <col min="1430" max="1430" width="12.140625" bestFit="1" customWidth="1"/>
    <col min="1431" max="1431" width="4" bestFit="1" customWidth="1"/>
    <col min="1432" max="1432" width="12.140625" bestFit="1" customWidth="1"/>
    <col min="1433" max="1433" width="4" bestFit="1" customWidth="1"/>
    <col min="1434" max="1434" width="12.140625" bestFit="1" customWidth="1"/>
    <col min="1435" max="1435" width="4" bestFit="1" customWidth="1"/>
    <col min="1436" max="1436" width="12.140625" bestFit="1" customWidth="1"/>
    <col min="1437" max="1437" width="4" bestFit="1" customWidth="1"/>
    <col min="1438" max="1438" width="12.140625" bestFit="1" customWidth="1"/>
    <col min="1439" max="1439" width="4" bestFit="1" customWidth="1"/>
    <col min="1440" max="1440" width="12.140625" bestFit="1" customWidth="1"/>
    <col min="1441" max="1441" width="4" bestFit="1" customWidth="1"/>
    <col min="1442" max="1442" width="12.140625" bestFit="1" customWidth="1"/>
    <col min="1443" max="1443" width="4" bestFit="1" customWidth="1"/>
    <col min="1444" max="1444" width="12.140625" bestFit="1" customWidth="1"/>
    <col min="1445" max="1445" width="4" bestFit="1" customWidth="1"/>
    <col min="1446" max="1446" width="12.140625" bestFit="1" customWidth="1"/>
    <col min="1447" max="1447" width="4" bestFit="1" customWidth="1"/>
    <col min="1448" max="1448" width="12.140625" bestFit="1" customWidth="1"/>
    <col min="1449" max="1449" width="4" bestFit="1" customWidth="1"/>
    <col min="1450" max="1450" width="12.140625" bestFit="1" customWidth="1"/>
    <col min="1451" max="1451" width="4" bestFit="1" customWidth="1"/>
    <col min="1452" max="1452" width="12.140625" bestFit="1" customWidth="1"/>
    <col min="1453" max="1453" width="4" bestFit="1" customWidth="1"/>
    <col min="1454" max="1454" width="12.140625" bestFit="1" customWidth="1"/>
    <col min="1455" max="1455" width="4" bestFit="1" customWidth="1"/>
    <col min="1456" max="1456" width="12.140625" bestFit="1" customWidth="1"/>
    <col min="1457" max="1457" width="4" bestFit="1" customWidth="1"/>
    <col min="1537" max="1537" width="46.42578125" bestFit="1" customWidth="1"/>
    <col min="1538" max="1538" width="12.425781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6.710937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1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710937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710937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710937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710937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0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7109375" bestFit="1" customWidth="1"/>
    <col min="1619" max="1619" width="4" bestFit="1" customWidth="1"/>
    <col min="1620" max="1620" width="12.7109375" bestFit="1" customWidth="1"/>
    <col min="1621" max="1621" width="4" bestFit="1" customWidth="1"/>
    <col min="1622" max="1622" width="11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2.710937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12.140625" bestFit="1" customWidth="1"/>
    <col min="1633" max="1633" width="4" bestFit="1" customWidth="1"/>
    <col min="1634" max="1634" width="10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2.140625" bestFit="1" customWidth="1"/>
    <col min="1647" max="1647" width="4" bestFit="1" customWidth="1"/>
    <col min="1648" max="1648" width="12.7109375" bestFit="1" customWidth="1"/>
    <col min="1649" max="1649" width="4" bestFit="1" customWidth="1"/>
    <col min="1650" max="1650" width="12.140625" bestFit="1" customWidth="1"/>
    <col min="1651" max="1651" width="4" bestFit="1" customWidth="1"/>
    <col min="1652" max="1652" width="11.140625" bestFit="1" customWidth="1"/>
    <col min="1653" max="1653" width="4" bestFit="1" customWidth="1"/>
    <col min="1654" max="1654" width="9.140625" bestFit="1" customWidth="1"/>
    <col min="1655" max="1655" width="4" bestFit="1" customWidth="1"/>
    <col min="1656" max="1656" width="12.710937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2.140625" bestFit="1" customWidth="1"/>
    <col min="1671" max="1671" width="4" bestFit="1" customWidth="1"/>
    <col min="1672" max="1672" width="12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14062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2.140625" bestFit="1" customWidth="1"/>
    <col min="1683" max="1683" width="4" bestFit="1" customWidth="1"/>
    <col min="1684" max="1684" width="12.140625" bestFit="1" customWidth="1"/>
    <col min="1685" max="1685" width="4" bestFit="1" customWidth="1"/>
    <col min="1686" max="1686" width="12.140625" bestFit="1" customWidth="1"/>
    <col min="1687" max="1687" width="4" bestFit="1" customWidth="1"/>
    <col min="1688" max="1688" width="12.140625" bestFit="1" customWidth="1"/>
    <col min="1689" max="1689" width="4" bestFit="1" customWidth="1"/>
    <col min="1690" max="1690" width="12.140625" bestFit="1" customWidth="1"/>
    <col min="1691" max="1691" width="4" bestFit="1" customWidth="1"/>
    <col min="1692" max="1692" width="12.140625" bestFit="1" customWidth="1"/>
    <col min="1693" max="1693" width="4" bestFit="1" customWidth="1"/>
    <col min="1694" max="1694" width="12.140625" bestFit="1" customWidth="1"/>
    <col min="1695" max="1695" width="4" bestFit="1" customWidth="1"/>
    <col min="1696" max="1696" width="12.140625" bestFit="1" customWidth="1"/>
    <col min="1697" max="1697" width="4" bestFit="1" customWidth="1"/>
    <col min="1698" max="1698" width="12.140625" bestFit="1" customWidth="1"/>
    <col min="1699" max="1699" width="4" bestFit="1" customWidth="1"/>
    <col min="1700" max="1700" width="12.140625" bestFit="1" customWidth="1"/>
    <col min="1701" max="1701" width="4" bestFit="1" customWidth="1"/>
    <col min="1702" max="1702" width="12.140625" bestFit="1" customWidth="1"/>
    <col min="1703" max="1703" width="4" bestFit="1" customWidth="1"/>
    <col min="1704" max="1704" width="12.140625" bestFit="1" customWidth="1"/>
    <col min="1705" max="1705" width="4" bestFit="1" customWidth="1"/>
    <col min="1706" max="1706" width="12.140625" bestFit="1" customWidth="1"/>
    <col min="1707" max="1707" width="4" bestFit="1" customWidth="1"/>
    <col min="1708" max="1708" width="12.140625" bestFit="1" customWidth="1"/>
    <col min="1709" max="1709" width="4" bestFit="1" customWidth="1"/>
    <col min="1710" max="1710" width="12.140625" bestFit="1" customWidth="1"/>
    <col min="1711" max="1711" width="4" bestFit="1" customWidth="1"/>
    <col min="1712" max="1712" width="12.140625" bestFit="1" customWidth="1"/>
    <col min="1713" max="1713" width="4" bestFit="1" customWidth="1"/>
    <col min="1793" max="1793" width="46.42578125" bestFit="1" customWidth="1"/>
    <col min="1794" max="1794" width="12.425781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6.710937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1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710937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710937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710937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710937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0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7109375" bestFit="1" customWidth="1"/>
    <col min="1875" max="1875" width="4" bestFit="1" customWidth="1"/>
    <col min="1876" max="1876" width="12.7109375" bestFit="1" customWidth="1"/>
    <col min="1877" max="1877" width="4" bestFit="1" customWidth="1"/>
    <col min="1878" max="1878" width="11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2.710937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12.140625" bestFit="1" customWidth="1"/>
    <col min="1889" max="1889" width="4" bestFit="1" customWidth="1"/>
    <col min="1890" max="1890" width="10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2.140625" bestFit="1" customWidth="1"/>
    <col min="1903" max="1903" width="4" bestFit="1" customWidth="1"/>
    <col min="1904" max="1904" width="12.7109375" bestFit="1" customWidth="1"/>
    <col min="1905" max="1905" width="4" bestFit="1" customWidth="1"/>
    <col min="1906" max="1906" width="12.140625" bestFit="1" customWidth="1"/>
    <col min="1907" max="1907" width="4" bestFit="1" customWidth="1"/>
    <col min="1908" max="1908" width="11.140625" bestFit="1" customWidth="1"/>
    <col min="1909" max="1909" width="4" bestFit="1" customWidth="1"/>
    <col min="1910" max="1910" width="9.140625" bestFit="1" customWidth="1"/>
    <col min="1911" max="1911" width="4" bestFit="1" customWidth="1"/>
    <col min="1912" max="1912" width="12.710937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2.140625" bestFit="1" customWidth="1"/>
    <col min="1927" max="1927" width="4" bestFit="1" customWidth="1"/>
    <col min="1928" max="1928" width="12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14062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2.140625" bestFit="1" customWidth="1"/>
    <col min="1939" max="1939" width="4" bestFit="1" customWidth="1"/>
    <col min="1940" max="1940" width="12.140625" bestFit="1" customWidth="1"/>
    <col min="1941" max="1941" width="4" bestFit="1" customWidth="1"/>
    <col min="1942" max="1942" width="12.140625" bestFit="1" customWidth="1"/>
    <col min="1943" max="1943" width="4" bestFit="1" customWidth="1"/>
    <col min="1944" max="1944" width="12.140625" bestFit="1" customWidth="1"/>
    <col min="1945" max="1945" width="4" bestFit="1" customWidth="1"/>
    <col min="1946" max="1946" width="12.140625" bestFit="1" customWidth="1"/>
    <col min="1947" max="1947" width="4" bestFit="1" customWidth="1"/>
    <col min="1948" max="1948" width="12.140625" bestFit="1" customWidth="1"/>
    <col min="1949" max="1949" width="4" bestFit="1" customWidth="1"/>
    <col min="1950" max="1950" width="12.140625" bestFit="1" customWidth="1"/>
    <col min="1951" max="1951" width="4" bestFit="1" customWidth="1"/>
    <col min="1952" max="1952" width="12.140625" bestFit="1" customWidth="1"/>
    <col min="1953" max="1953" width="4" bestFit="1" customWidth="1"/>
    <col min="1954" max="1954" width="12.140625" bestFit="1" customWidth="1"/>
    <col min="1955" max="1955" width="4" bestFit="1" customWidth="1"/>
    <col min="1956" max="1956" width="12.140625" bestFit="1" customWidth="1"/>
    <col min="1957" max="1957" width="4" bestFit="1" customWidth="1"/>
    <col min="1958" max="1958" width="12.140625" bestFit="1" customWidth="1"/>
    <col min="1959" max="1959" width="4" bestFit="1" customWidth="1"/>
    <col min="1960" max="1960" width="12.140625" bestFit="1" customWidth="1"/>
    <col min="1961" max="1961" width="4" bestFit="1" customWidth="1"/>
    <col min="1962" max="1962" width="12.140625" bestFit="1" customWidth="1"/>
    <col min="1963" max="1963" width="4" bestFit="1" customWidth="1"/>
    <col min="1964" max="1964" width="12.140625" bestFit="1" customWidth="1"/>
    <col min="1965" max="1965" width="4" bestFit="1" customWidth="1"/>
    <col min="1966" max="1966" width="12.140625" bestFit="1" customWidth="1"/>
    <col min="1967" max="1967" width="4" bestFit="1" customWidth="1"/>
    <col min="1968" max="1968" width="12.140625" bestFit="1" customWidth="1"/>
    <col min="1969" max="1969" width="4" bestFit="1" customWidth="1"/>
    <col min="2049" max="2049" width="46.42578125" bestFit="1" customWidth="1"/>
    <col min="2050" max="2050" width="12.425781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6.710937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1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710937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710937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710937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710937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0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7109375" bestFit="1" customWidth="1"/>
    <col min="2131" max="2131" width="4" bestFit="1" customWidth="1"/>
    <col min="2132" max="2132" width="12.7109375" bestFit="1" customWidth="1"/>
    <col min="2133" max="2133" width="4" bestFit="1" customWidth="1"/>
    <col min="2134" max="2134" width="11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2.710937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12.140625" bestFit="1" customWidth="1"/>
    <col min="2145" max="2145" width="4" bestFit="1" customWidth="1"/>
    <col min="2146" max="2146" width="10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2.140625" bestFit="1" customWidth="1"/>
    <col min="2159" max="2159" width="4" bestFit="1" customWidth="1"/>
    <col min="2160" max="2160" width="12.7109375" bestFit="1" customWidth="1"/>
    <col min="2161" max="2161" width="4" bestFit="1" customWidth="1"/>
    <col min="2162" max="2162" width="12.140625" bestFit="1" customWidth="1"/>
    <col min="2163" max="2163" width="4" bestFit="1" customWidth="1"/>
    <col min="2164" max="2164" width="11.140625" bestFit="1" customWidth="1"/>
    <col min="2165" max="2165" width="4" bestFit="1" customWidth="1"/>
    <col min="2166" max="2166" width="9.140625" bestFit="1" customWidth="1"/>
    <col min="2167" max="2167" width="4" bestFit="1" customWidth="1"/>
    <col min="2168" max="2168" width="12.710937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2.140625" bestFit="1" customWidth="1"/>
    <col min="2183" max="2183" width="4" bestFit="1" customWidth="1"/>
    <col min="2184" max="2184" width="12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14062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2.140625" bestFit="1" customWidth="1"/>
    <col min="2195" max="2195" width="4" bestFit="1" customWidth="1"/>
    <col min="2196" max="2196" width="12.140625" bestFit="1" customWidth="1"/>
    <col min="2197" max="2197" width="4" bestFit="1" customWidth="1"/>
    <col min="2198" max="2198" width="12.140625" bestFit="1" customWidth="1"/>
    <col min="2199" max="2199" width="4" bestFit="1" customWidth="1"/>
    <col min="2200" max="2200" width="12.140625" bestFit="1" customWidth="1"/>
    <col min="2201" max="2201" width="4" bestFit="1" customWidth="1"/>
    <col min="2202" max="2202" width="12.140625" bestFit="1" customWidth="1"/>
    <col min="2203" max="2203" width="4" bestFit="1" customWidth="1"/>
    <col min="2204" max="2204" width="12.140625" bestFit="1" customWidth="1"/>
    <col min="2205" max="2205" width="4" bestFit="1" customWidth="1"/>
    <col min="2206" max="2206" width="12.140625" bestFit="1" customWidth="1"/>
    <col min="2207" max="2207" width="4" bestFit="1" customWidth="1"/>
    <col min="2208" max="2208" width="12.140625" bestFit="1" customWidth="1"/>
    <col min="2209" max="2209" width="4" bestFit="1" customWidth="1"/>
    <col min="2210" max="2210" width="12.140625" bestFit="1" customWidth="1"/>
    <col min="2211" max="2211" width="4" bestFit="1" customWidth="1"/>
    <col min="2212" max="2212" width="12.140625" bestFit="1" customWidth="1"/>
    <col min="2213" max="2213" width="4" bestFit="1" customWidth="1"/>
    <col min="2214" max="2214" width="12.140625" bestFit="1" customWidth="1"/>
    <col min="2215" max="2215" width="4" bestFit="1" customWidth="1"/>
    <col min="2216" max="2216" width="12.140625" bestFit="1" customWidth="1"/>
    <col min="2217" max="2217" width="4" bestFit="1" customWidth="1"/>
    <col min="2218" max="2218" width="12.140625" bestFit="1" customWidth="1"/>
    <col min="2219" max="2219" width="4" bestFit="1" customWidth="1"/>
    <col min="2220" max="2220" width="12.140625" bestFit="1" customWidth="1"/>
    <col min="2221" max="2221" width="4" bestFit="1" customWidth="1"/>
    <col min="2222" max="2222" width="12.140625" bestFit="1" customWidth="1"/>
    <col min="2223" max="2223" width="4" bestFit="1" customWidth="1"/>
    <col min="2224" max="2224" width="12.140625" bestFit="1" customWidth="1"/>
    <col min="2225" max="2225" width="4" bestFit="1" customWidth="1"/>
    <col min="2305" max="2305" width="46.42578125" bestFit="1" customWidth="1"/>
    <col min="2306" max="2306" width="12.425781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6.710937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1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710937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710937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710937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710937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0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7109375" bestFit="1" customWidth="1"/>
    <col min="2387" max="2387" width="4" bestFit="1" customWidth="1"/>
    <col min="2388" max="2388" width="12.7109375" bestFit="1" customWidth="1"/>
    <col min="2389" max="2389" width="4" bestFit="1" customWidth="1"/>
    <col min="2390" max="2390" width="11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2.710937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12.140625" bestFit="1" customWidth="1"/>
    <col min="2401" max="2401" width="4" bestFit="1" customWidth="1"/>
    <col min="2402" max="2402" width="10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2.140625" bestFit="1" customWidth="1"/>
    <col min="2415" max="2415" width="4" bestFit="1" customWidth="1"/>
    <col min="2416" max="2416" width="12.7109375" bestFit="1" customWidth="1"/>
    <col min="2417" max="2417" width="4" bestFit="1" customWidth="1"/>
    <col min="2418" max="2418" width="12.140625" bestFit="1" customWidth="1"/>
    <col min="2419" max="2419" width="4" bestFit="1" customWidth="1"/>
    <col min="2420" max="2420" width="11.140625" bestFit="1" customWidth="1"/>
    <col min="2421" max="2421" width="4" bestFit="1" customWidth="1"/>
    <col min="2422" max="2422" width="9.140625" bestFit="1" customWidth="1"/>
    <col min="2423" max="2423" width="4" bestFit="1" customWidth="1"/>
    <col min="2424" max="2424" width="12.710937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2.140625" bestFit="1" customWidth="1"/>
    <col min="2439" max="2439" width="4" bestFit="1" customWidth="1"/>
    <col min="2440" max="2440" width="12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14062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2.140625" bestFit="1" customWidth="1"/>
    <col min="2451" max="2451" width="4" bestFit="1" customWidth="1"/>
    <col min="2452" max="2452" width="12.140625" bestFit="1" customWidth="1"/>
    <col min="2453" max="2453" width="4" bestFit="1" customWidth="1"/>
    <col min="2454" max="2454" width="12.140625" bestFit="1" customWidth="1"/>
    <col min="2455" max="2455" width="4" bestFit="1" customWidth="1"/>
    <col min="2456" max="2456" width="12.140625" bestFit="1" customWidth="1"/>
    <col min="2457" max="2457" width="4" bestFit="1" customWidth="1"/>
    <col min="2458" max="2458" width="12.140625" bestFit="1" customWidth="1"/>
    <col min="2459" max="2459" width="4" bestFit="1" customWidth="1"/>
    <col min="2460" max="2460" width="12.140625" bestFit="1" customWidth="1"/>
    <col min="2461" max="2461" width="4" bestFit="1" customWidth="1"/>
    <col min="2462" max="2462" width="12.140625" bestFit="1" customWidth="1"/>
    <col min="2463" max="2463" width="4" bestFit="1" customWidth="1"/>
    <col min="2464" max="2464" width="12.140625" bestFit="1" customWidth="1"/>
    <col min="2465" max="2465" width="4" bestFit="1" customWidth="1"/>
    <col min="2466" max="2466" width="12.140625" bestFit="1" customWidth="1"/>
    <col min="2467" max="2467" width="4" bestFit="1" customWidth="1"/>
    <col min="2468" max="2468" width="12.140625" bestFit="1" customWidth="1"/>
    <col min="2469" max="2469" width="4" bestFit="1" customWidth="1"/>
    <col min="2470" max="2470" width="12.140625" bestFit="1" customWidth="1"/>
    <col min="2471" max="2471" width="4" bestFit="1" customWidth="1"/>
    <col min="2472" max="2472" width="12.140625" bestFit="1" customWidth="1"/>
    <col min="2473" max="2473" width="4" bestFit="1" customWidth="1"/>
    <col min="2474" max="2474" width="12.140625" bestFit="1" customWidth="1"/>
    <col min="2475" max="2475" width="4" bestFit="1" customWidth="1"/>
    <col min="2476" max="2476" width="12.140625" bestFit="1" customWidth="1"/>
    <col min="2477" max="2477" width="4" bestFit="1" customWidth="1"/>
    <col min="2478" max="2478" width="12.140625" bestFit="1" customWidth="1"/>
    <col min="2479" max="2479" width="4" bestFit="1" customWidth="1"/>
    <col min="2480" max="2480" width="12.140625" bestFit="1" customWidth="1"/>
    <col min="2481" max="2481" width="4" bestFit="1" customWidth="1"/>
    <col min="2561" max="2561" width="46.42578125" bestFit="1" customWidth="1"/>
    <col min="2562" max="2562" width="12.425781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6.710937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1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710937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710937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710937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710937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0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7109375" bestFit="1" customWidth="1"/>
    <col min="2643" max="2643" width="4" bestFit="1" customWidth="1"/>
    <col min="2644" max="2644" width="12.7109375" bestFit="1" customWidth="1"/>
    <col min="2645" max="2645" width="4" bestFit="1" customWidth="1"/>
    <col min="2646" max="2646" width="11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2.710937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12.140625" bestFit="1" customWidth="1"/>
    <col min="2657" max="2657" width="4" bestFit="1" customWidth="1"/>
    <col min="2658" max="2658" width="10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2.140625" bestFit="1" customWidth="1"/>
    <col min="2671" max="2671" width="4" bestFit="1" customWidth="1"/>
    <col min="2672" max="2672" width="12.7109375" bestFit="1" customWidth="1"/>
    <col min="2673" max="2673" width="4" bestFit="1" customWidth="1"/>
    <col min="2674" max="2674" width="12.140625" bestFit="1" customWidth="1"/>
    <col min="2675" max="2675" width="4" bestFit="1" customWidth="1"/>
    <col min="2676" max="2676" width="11.140625" bestFit="1" customWidth="1"/>
    <col min="2677" max="2677" width="4" bestFit="1" customWidth="1"/>
    <col min="2678" max="2678" width="9.140625" bestFit="1" customWidth="1"/>
    <col min="2679" max="2679" width="4" bestFit="1" customWidth="1"/>
    <col min="2680" max="2680" width="12.710937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2.140625" bestFit="1" customWidth="1"/>
    <col min="2695" max="2695" width="4" bestFit="1" customWidth="1"/>
    <col min="2696" max="2696" width="12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14062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2.140625" bestFit="1" customWidth="1"/>
    <col min="2707" max="2707" width="4" bestFit="1" customWidth="1"/>
    <col min="2708" max="2708" width="12.140625" bestFit="1" customWidth="1"/>
    <col min="2709" max="2709" width="4" bestFit="1" customWidth="1"/>
    <col min="2710" max="2710" width="12.140625" bestFit="1" customWidth="1"/>
    <col min="2711" max="2711" width="4" bestFit="1" customWidth="1"/>
    <col min="2712" max="2712" width="12.140625" bestFit="1" customWidth="1"/>
    <col min="2713" max="2713" width="4" bestFit="1" customWidth="1"/>
    <col min="2714" max="2714" width="12.140625" bestFit="1" customWidth="1"/>
    <col min="2715" max="2715" width="4" bestFit="1" customWidth="1"/>
    <col min="2716" max="2716" width="12.140625" bestFit="1" customWidth="1"/>
    <col min="2717" max="2717" width="4" bestFit="1" customWidth="1"/>
    <col min="2718" max="2718" width="12.140625" bestFit="1" customWidth="1"/>
    <col min="2719" max="2719" width="4" bestFit="1" customWidth="1"/>
    <col min="2720" max="2720" width="12.140625" bestFit="1" customWidth="1"/>
    <col min="2721" max="2721" width="4" bestFit="1" customWidth="1"/>
    <col min="2722" max="2722" width="12.140625" bestFit="1" customWidth="1"/>
    <col min="2723" max="2723" width="4" bestFit="1" customWidth="1"/>
    <col min="2724" max="2724" width="12.140625" bestFit="1" customWidth="1"/>
    <col min="2725" max="2725" width="4" bestFit="1" customWidth="1"/>
    <col min="2726" max="2726" width="12.140625" bestFit="1" customWidth="1"/>
    <col min="2727" max="2727" width="4" bestFit="1" customWidth="1"/>
    <col min="2728" max="2728" width="12.140625" bestFit="1" customWidth="1"/>
    <col min="2729" max="2729" width="4" bestFit="1" customWidth="1"/>
    <col min="2730" max="2730" width="12.140625" bestFit="1" customWidth="1"/>
    <col min="2731" max="2731" width="4" bestFit="1" customWidth="1"/>
    <col min="2732" max="2732" width="12.140625" bestFit="1" customWidth="1"/>
    <col min="2733" max="2733" width="4" bestFit="1" customWidth="1"/>
    <col min="2734" max="2734" width="12.140625" bestFit="1" customWidth="1"/>
    <col min="2735" max="2735" width="4" bestFit="1" customWidth="1"/>
    <col min="2736" max="2736" width="12.140625" bestFit="1" customWidth="1"/>
    <col min="2737" max="2737" width="4" bestFit="1" customWidth="1"/>
    <col min="2817" max="2817" width="46.42578125" bestFit="1" customWidth="1"/>
    <col min="2818" max="2818" width="12.425781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6.710937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1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710937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710937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710937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710937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0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7109375" bestFit="1" customWidth="1"/>
    <col min="2899" max="2899" width="4" bestFit="1" customWidth="1"/>
    <col min="2900" max="2900" width="12.7109375" bestFit="1" customWidth="1"/>
    <col min="2901" max="2901" width="4" bestFit="1" customWidth="1"/>
    <col min="2902" max="2902" width="11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2.710937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12.140625" bestFit="1" customWidth="1"/>
    <col min="2913" max="2913" width="4" bestFit="1" customWidth="1"/>
    <col min="2914" max="2914" width="10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2.140625" bestFit="1" customWidth="1"/>
    <col min="2927" max="2927" width="4" bestFit="1" customWidth="1"/>
    <col min="2928" max="2928" width="12.7109375" bestFit="1" customWidth="1"/>
    <col min="2929" max="2929" width="4" bestFit="1" customWidth="1"/>
    <col min="2930" max="2930" width="12.140625" bestFit="1" customWidth="1"/>
    <col min="2931" max="2931" width="4" bestFit="1" customWidth="1"/>
    <col min="2932" max="2932" width="11.140625" bestFit="1" customWidth="1"/>
    <col min="2933" max="2933" width="4" bestFit="1" customWidth="1"/>
    <col min="2934" max="2934" width="9.140625" bestFit="1" customWidth="1"/>
    <col min="2935" max="2935" width="4" bestFit="1" customWidth="1"/>
    <col min="2936" max="2936" width="12.710937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2.140625" bestFit="1" customWidth="1"/>
    <col min="2951" max="2951" width="4" bestFit="1" customWidth="1"/>
    <col min="2952" max="2952" width="12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14062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2.140625" bestFit="1" customWidth="1"/>
    <col min="2963" max="2963" width="4" bestFit="1" customWidth="1"/>
    <col min="2964" max="2964" width="12.140625" bestFit="1" customWidth="1"/>
    <col min="2965" max="2965" width="4" bestFit="1" customWidth="1"/>
    <col min="2966" max="2966" width="12.140625" bestFit="1" customWidth="1"/>
    <col min="2967" max="2967" width="4" bestFit="1" customWidth="1"/>
    <col min="2968" max="2968" width="12.140625" bestFit="1" customWidth="1"/>
    <col min="2969" max="2969" width="4" bestFit="1" customWidth="1"/>
    <col min="2970" max="2970" width="12.140625" bestFit="1" customWidth="1"/>
    <col min="2971" max="2971" width="4" bestFit="1" customWidth="1"/>
    <col min="2972" max="2972" width="12.140625" bestFit="1" customWidth="1"/>
    <col min="2973" max="2973" width="4" bestFit="1" customWidth="1"/>
    <col min="2974" max="2974" width="12.140625" bestFit="1" customWidth="1"/>
    <col min="2975" max="2975" width="4" bestFit="1" customWidth="1"/>
    <col min="2976" max="2976" width="12.140625" bestFit="1" customWidth="1"/>
    <col min="2977" max="2977" width="4" bestFit="1" customWidth="1"/>
    <col min="2978" max="2978" width="12.140625" bestFit="1" customWidth="1"/>
    <col min="2979" max="2979" width="4" bestFit="1" customWidth="1"/>
    <col min="2980" max="2980" width="12.140625" bestFit="1" customWidth="1"/>
    <col min="2981" max="2981" width="4" bestFit="1" customWidth="1"/>
    <col min="2982" max="2982" width="12.140625" bestFit="1" customWidth="1"/>
    <col min="2983" max="2983" width="4" bestFit="1" customWidth="1"/>
    <col min="2984" max="2984" width="12.140625" bestFit="1" customWidth="1"/>
    <col min="2985" max="2985" width="4" bestFit="1" customWidth="1"/>
    <col min="2986" max="2986" width="12.140625" bestFit="1" customWidth="1"/>
    <col min="2987" max="2987" width="4" bestFit="1" customWidth="1"/>
    <col min="2988" max="2988" width="12.140625" bestFit="1" customWidth="1"/>
    <col min="2989" max="2989" width="4" bestFit="1" customWidth="1"/>
    <col min="2990" max="2990" width="12.140625" bestFit="1" customWidth="1"/>
    <col min="2991" max="2991" width="4" bestFit="1" customWidth="1"/>
    <col min="2992" max="2992" width="12.140625" bestFit="1" customWidth="1"/>
    <col min="2993" max="2993" width="4" bestFit="1" customWidth="1"/>
    <col min="3073" max="3073" width="46.42578125" bestFit="1" customWidth="1"/>
    <col min="3074" max="3074" width="12.425781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6.710937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1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710937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710937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710937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710937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0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7109375" bestFit="1" customWidth="1"/>
    <col min="3155" max="3155" width="4" bestFit="1" customWidth="1"/>
    <col min="3156" max="3156" width="12.7109375" bestFit="1" customWidth="1"/>
    <col min="3157" max="3157" width="4" bestFit="1" customWidth="1"/>
    <col min="3158" max="3158" width="11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2.710937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12.140625" bestFit="1" customWidth="1"/>
    <col min="3169" max="3169" width="4" bestFit="1" customWidth="1"/>
    <col min="3170" max="3170" width="10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2.140625" bestFit="1" customWidth="1"/>
    <col min="3183" max="3183" width="4" bestFit="1" customWidth="1"/>
    <col min="3184" max="3184" width="12.7109375" bestFit="1" customWidth="1"/>
    <col min="3185" max="3185" width="4" bestFit="1" customWidth="1"/>
    <col min="3186" max="3186" width="12.140625" bestFit="1" customWidth="1"/>
    <col min="3187" max="3187" width="4" bestFit="1" customWidth="1"/>
    <col min="3188" max="3188" width="11.140625" bestFit="1" customWidth="1"/>
    <col min="3189" max="3189" width="4" bestFit="1" customWidth="1"/>
    <col min="3190" max="3190" width="9.140625" bestFit="1" customWidth="1"/>
    <col min="3191" max="3191" width="4" bestFit="1" customWidth="1"/>
    <col min="3192" max="3192" width="12.710937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2.140625" bestFit="1" customWidth="1"/>
    <col min="3207" max="3207" width="4" bestFit="1" customWidth="1"/>
    <col min="3208" max="3208" width="12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14062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2.140625" bestFit="1" customWidth="1"/>
    <col min="3219" max="3219" width="4" bestFit="1" customWidth="1"/>
    <col min="3220" max="3220" width="12.140625" bestFit="1" customWidth="1"/>
    <col min="3221" max="3221" width="4" bestFit="1" customWidth="1"/>
    <col min="3222" max="3222" width="12.140625" bestFit="1" customWidth="1"/>
    <col min="3223" max="3223" width="4" bestFit="1" customWidth="1"/>
    <col min="3224" max="3224" width="12.140625" bestFit="1" customWidth="1"/>
    <col min="3225" max="3225" width="4" bestFit="1" customWidth="1"/>
    <col min="3226" max="3226" width="12.140625" bestFit="1" customWidth="1"/>
    <col min="3227" max="3227" width="4" bestFit="1" customWidth="1"/>
    <col min="3228" max="3228" width="12.140625" bestFit="1" customWidth="1"/>
    <col min="3229" max="3229" width="4" bestFit="1" customWidth="1"/>
    <col min="3230" max="3230" width="12.140625" bestFit="1" customWidth="1"/>
    <col min="3231" max="3231" width="4" bestFit="1" customWidth="1"/>
    <col min="3232" max="3232" width="12.140625" bestFit="1" customWidth="1"/>
    <col min="3233" max="3233" width="4" bestFit="1" customWidth="1"/>
    <col min="3234" max="3234" width="12.140625" bestFit="1" customWidth="1"/>
    <col min="3235" max="3235" width="4" bestFit="1" customWidth="1"/>
    <col min="3236" max="3236" width="12.140625" bestFit="1" customWidth="1"/>
    <col min="3237" max="3237" width="4" bestFit="1" customWidth="1"/>
    <col min="3238" max="3238" width="12.140625" bestFit="1" customWidth="1"/>
    <col min="3239" max="3239" width="4" bestFit="1" customWidth="1"/>
    <col min="3240" max="3240" width="12.140625" bestFit="1" customWidth="1"/>
    <col min="3241" max="3241" width="4" bestFit="1" customWidth="1"/>
    <col min="3242" max="3242" width="12.140625" bestFit="1" customWidth="1"/>
    <col min="3243" max="3243" width="4" bestFit="1" customWidth="1"/>
    <col min="3244" max="3244" width="12.140625" bestFit="1" customWidth="1"/>
    <col min="3245" max="3245" width="4" bestFit="1" customWidth="1"/>
    <col min="3246" max="3246" width="12.140625" bestFit="1" customWidth="1"/>
    <col min="3247" max="3247" width="4" bestFit="1" customWidth="1"/>
    <col min="3248" max="3248" width="12.140625" bestFit="1" customWidth="1"/>
    <col min="3249" max="3249" width="4" bestFit="1" customWidth="1"/>
    <col min="3329" max="3329" width="46.42578125" bestFit="1" customWidth="1"/>
    <col min="3330" max="3330" width="12.425781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6.710937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1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710937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710937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710937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710937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0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7109375" bestFit="1" customWidth="1"/>
    <col min="3411" max="3411" width="4" bestFit="1" customWidth="1"/>
    <col min="3412" max="3412" width="12.7109375" bestFit="1" customWidth="1"/>
    <col min="3413" max="3413" width="4" bestFit="1" customWidth="1"/>
    <col min="3414" max="3414" width="11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2.710937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12.140625" bestFit="1" customWidth="1"/>
    <col min="3425" max="3425" width="4" bestFit="1" customWidth="1"/>
    <col min="3426" max="3426" width="10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2.140625" bestFit="1" customWidth="1"/>
    <col min="3439" max="3439" width="4" bestFit="1" customWidth="1"/>
    <col min="3440" max="3440" width="12.7109375" bestFit="1" customWidth="1"/>
    <col min="3441" max="3441" width="4" bestFit="1" customWidth="1"/>
    <col min="3442" max="3442" width="12.140625" bestFit="1" customWidth="1"/>
    <col min="3443" max="3443" width="4" bestFit="1" customWidth="1"/>
    <col min="3444" max="3444" width="11.140625" bestFit="1" customWidth="1"/>
    <col min="3445" max="3445" width="4" bestFit="1" customWidth="1"/>
    <col min="3446" max="3446" width="9.140625" bestFit="1" customWidth="1"/>
    <col min="3447" max="3447" width="4" bestFit="1" customWidth="1"/>
    <col min="3448" max="3448" width="12.710937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2.140625" bestFit="1" customWidth="1"/>
    <col min="3463" max="3463" width="4" bestFit="1" customWidth="1"/>
    <col min="3464" max="3464" width="12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14062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2.140625" bestFit="1" customWidth="1"/>
    <col min="3475" max="3475" width="4" bestFit="1" customWidth="1"/>
    <col min="3476" max="3476" width="12.140625" bestFit="1" customWidth="1"/>
    <col min="3477" max="3477" width="4" bestFit="1" customWidth="1"/>
    <col min="3478" max="3478" width="12.140625" bestFit="1" customWidth="1"/>
    <col min="3479" max="3479" width="4" bestFit="1" customWidth="1"/>
    <col min="3480" max="3480" width="12.140625" bestFit="1" customWidth="1"/>
    <col min="3481" max="3481" width="4" bestFit="1" customWidth="1"/>
    <col min="3482" max="3482" width="12.140625" bestFit="1" customWidth="1"/>
    <col min="3483" max="3483" width="4" bestFit="1" customWidth="1"/>
    <col min="3484" max="3484" width="12.140625" bestFit="1" customWidth="1"/>
    <col min="3485" max="3485" width="4" bestFit="1" customWidth="1"/>
    <col min="3486" max="3486" width="12.140625" bestFit="1" customWidth="1"/>
    <col min="3487" max="3487" width="4" bestFit="1" customWidth="1"/>
    <col min="3488" max="3488" width="12.140625" bestFit="1" customWidth="1"/>
    <col min="3489" max="3489" width="4" bestFit="1" customWidth="1"/>
    <col min="3490" max="3490" width="12.140625" bestFit="1" customWidth="1"/>
    <col min="3491" max="3491" width="4" bestFit="1" customWidth="1"/>
    <col min="3492" max="3492" width="12.140625" bestFit="1" customWidth="1"/>
    <col min="3493" max="3493" width="4" bestFit="1" customWidth="1"/>
    <col min="3494" max="3494" width="12.140625" bestFit="1" customWidth="1"/>
    <col min="3495" max="3495" width="4" bestFit="1" customWidth="1"/>
    <col min="3496" max="3496" width="12.140625" bestFit="1" customWidth="1"/>
    <col min="3497" max="3497" width="4" bestFit="1" customWidth="1"/>
    <col min="3498" max="3498" width="12.140625" bestFit="1" customWidth="1"/>
    <col min="3499" max="3499" width="4" bestFit="1" customWidth="1"/>
    <col min="3500" max="3500" width="12.140625" bestFit="1" customWidth="1"/>
    <col min="3501" max="3501" width="4" bestFit="1" customWidth="1"/>
    <col min="3502" max="3502" width="12.140625" bestFit="1" customWidth="1"/>
    <col min="3503" max="3503" width="4" bestFit="1" customWidth="1"/>
    <col min="3504" max="3504" width="12.140625" bestFit="1" customWidth="1"/>
    <col min="3505" max="3505" width="4" bestFit="1" customWidth="1"/>
    <col min="3585" max="3585" width="46.42578125" bestFit="1" customWidth="1"/>
    <col min="3586" max="3586" width="12.425781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6.710937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1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710937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710937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710937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710937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0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7109375" bestFit="1" customWidth="1"/>
    <col min="3667" max="3667" width="4" bestFit="1" customWidth="1"/>
    <col min="3668" max="3668" width="12.7109375" bestFit="1" customWidth="1"/>
    <col min="3669" max="3669" width="4" bestFit="1" customWidth="1"/>
    <col min="3670" max="3670" width="11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2.710937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12.140625" bestFit="1" customWidth="1"/>
    <col min="3681" max="3681" width="4" bestFit="1" customWidth="1"/>
    <col min="3682" max="3682" width="10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2.140625" bestFit="1" customWidth="1"/>
    <col min="3695" max="3695" width="4" bestFit="1" customWidth="1"/>
    <col min="3696" max="3696" width="12.7109375" bestFit="1" customWidth="1"/>
    <col min="3697" max="3697" width="4" bestFit="1" customWidth="1"/>
    <col min="3698" max="3698" width="12.140625" bestFit="1" customWidth="1"/>
    <col min="3699" max="3699" width="4" bestFit="1" customWidth="1"/>
    <col min="3700" max="3700" width="11.140625" bestFit="1" customWidth="1"/>
    <col min="3701" max="3701" width="4" bestFit="1" customWidth="1"/>
    <col min="3702" max="3702" width="9.140625" bestFit="1" customWidth="1"/>
    <col min="3703" max="3703" width="4" bestFit="1" customWidth="1"/>
    <col min="3704" max="3704" width="12.710937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2.140625" bestFit="1" customWidth="1"/>
    <col min="3719" max="3719" width="4" bestFit="1" customWidth="1"/>
    <col min="3720" max="3720" width="12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14062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2.140625" bestFit="1" customWidth="1"/>
    <col min="3731" max="3731" width="4" bestFit="1" customWidth="1"/>
    <col min="3732" max="3732" width="12.140625" bestFit="1" customWidth="1"/>
    <col min="3733" max="3733" width="4" bestFit="1" customWidth="1"/>
    <col min="3734" max="3734" width="12.140625" bestFit="1" customWidth="1"/>
    <col min="3735" max="3735" width="4" bestFit="1" customWidth="1"/>
    <col min="3736" max="3736" width="12.140625" bestFit="1" customWidth="1"/>
    <col min="3737" max="3737" width="4" bestFit="1" customWidth="1"/>
    <col min="3738" max="3738" width="12.140625" bestFit="1" customWidth="1"/>
    <col min="3739" max="3739" width="4" bestFit="1" customWidth="1"/>
    <col min="3740" max="3740" width="12.140625" bestFit="1" customWidth="1"/>
    <col min="3741" max="3741" width="4" bestFit="1" customWidth="1"/>
    <col min="3742" max="3742" width="12.140625" bestFit="1" customWidth="1"/>
    <col min="3743" max="3743" width="4" bestFit="1" customWidth="1"/>
    <col min="3744" max="3744" width="12.140625" bestFit="1" customWidth="1"/>
    <col min="3745" max="3745" width="4" bestFit="1" customWidth="1"/>
    <col min="3746" max="3746" width="12.140625" bestFit="1" customWidth="1"/>
    <col min="3747" max="3747" width="4" bestFit="1" customWidth="1"/>
    <col min="3748" max="3748" width="12.140625" bestFit="1" customWidth="1"/>
    <col min="3749" max="3749" width="4" bestFit="1" customWidth="1"/>
    <col min="3750" max="3750" width="12.140625" bestFit="1" customWidth="1"/>
    <col min="3751" max="3751" width="4" bestFit="1" customWidth="1"/>
    <col min="3752" max="3752" width="12.140625" bestFit="1" customWidth="1"/>
    <col min="3753" max="3753" width="4" bestFit="1" customWidth="1"/>
    <col min="3754" max="3754" width="12.140625" bestFit="1" customWidth="1"/>
    <col min="3755" max="3755" width="4" bestFit="1" customWidth="1"/>
    <col min="3756" max="3756" width="12.140625" bestFit="1" customWidth="1"/>
    <col min="3757" max="3757" width="4" bestFit="1" customWidth="1"/>
    <col min="3758" max="3758" width="12.140625" bestFit="1" customWidth="1"/>
    <col min="3759" max="3759" width="4" bestFit="1" customWidth="1"/>
    <col min="3760" max="3760" width="12.140625" bestFit="1" customWidth="1"/>
    <col min="3761" max="3761" width="4" bestFit="1" customWidth="1"/>
    <col min="3841" max="3841" width="46.42578125" bestFit="1" customWidth="1"/>
    <col min="3842" max="3842" width="12.425781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6.710937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1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710937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710937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710937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710937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0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7109375" bestFit="1" customWidth="1"/>
    <col min="3923" max="3923" width="4" bestFit="1" customWidth="1"/>
    <col min="3924" max="3924" width="12.7109375" bestFit="1" customWidth="1"/>
    <col min="3925" max="3925" width="4" bestFit="1" customWidth="1"/>
    <col min="3926" max="3926" width="11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2.710937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12.140625" bestFit="1" customWidth="1"/>
    <col min="3937" max="3937" width="4" bestFit="1" customWidth="1"/>
    <col min="3938" max="3938" width="10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2.140625" bestFit="1" customWidth="1"/>
    <col min="3951" max="3951" width="4" bestFit="1" customWidth="1"/>
    <col min="3952" max="3952" width="12.7109375" bestFit="1" customWidth="1"/>
    <col min="3953" max="3953" width="4" bestFit="1" customWidth="1"/>
    <col min="3954" max="3954" width="12.140625" bestFit="1" customWidth="1"/>
    <col min="3955" max="3955" width="4" bestFit="1" customWidth="1"/>
    <col min="3956" max="3956" width="11.140625" bestFit="1" customWidth="1"/>
    <col min="3957" max="3957" width="4" bestFit="1" customWidth="1"/>
    <col min="3958" max="3958" width="9.140625" bestFit="1" customWidth="1"/>
    <col min="3959" max="3959" width="4" bestFit="1" customWidth="1"/>
    <col min="3960" max="3960" width="12.710937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2.140625" bestFit="1" customWidth="1"/>
    <col min="3975" max="3975" width="4" bestFit="1" customWidth="1"/>
    <col min="3976" max="3976" width="12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14062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2.140625" bestFit="1" customWidth="1"/>
    <col min="3987" max="3987" width="4" bestFit="1" customWidth="1"/>
    <col min="3988" max="3988" width="12.140625" bestFit="1" customWidth="1"/>
    <col min="3989" max="3989" width="4" bestFit="1" customWidth="1"/>
    <col min="3990" max="3990" width="12.140625" bestFit="1" customWidth="1"/>
    <col min="3991" max="3991" width="4" bestFit="1" customWidth="1"/>
    <col min="3992" max="3992" width="12.140625" bestFit="1" customWidth="1"/>
    <col min="3993" max="3993" width="4" bestFit="1" customWidth="1"/>
    <col min="3994" max="3994" width="12.140625" bestFit="1" customWidth="1"/>
    <col min="3995" max="3995" width="4" bestFit="1" customWidth="1"/>
    <col min="3996" max="3996" width="12.140625" bestFit="1" customWidth="1"/>
    <col min="3997" max="3997" width="4" bestFit="1" customWidth="1"/>
    <col min="3998" max="3998" width="12.140625" bestFit="1" customWidth="1"/>
    <col min="3999" max="3999" width="4" bestFit="1" customWidth="1"/>
    <col min="4000" max="4000" width="12.140625" bestFit="1" customWidth="1"/>
    <col min="4001" max="4001" width="4" bestFit="1" customWidth="1"/>
    <col min="4002" max="4002" width="12.140625" bestFit="1" customWidth="1"/>
    <col min="4003" max="4003" width="4" bestFit="1" customWidth="1"/>
    <col min="4004" max="4004" width="12.140625" bestFit="1" customWidth="1"/>
    <col min="4005" max="4005" width="4" bestFit="1" customWidth="1"/>
    <col min="4006" max="4006" width="12.140625" bestFit="1" customWidth="1"/>
    <col min="4007" max="4007" width="4" bestFit="1" customWidth="1"/>
    <col min="4008" max="4008" width="12.140625" bestFit="1" customWidth="1"/>
    <col min="4009" max="4009" width="4" bestFit="1" customWidth="1"/>
    <col min="4010" max="4010" width="12.140625" bestFit="1" customWidth="1"/>
    <col min="4011" max="4011" width="4" bestFit="1" customWidth="1"/>
    <col min="4012" max="4012" width="12.140625" bestFit="1" customWidth="1"/>
    <col min="4013" max="4013" width="4" bestFit="1" customWidth="1"/>
    <col min="4014" max="4014" width="12.140625" bestFit="1" customWidth="1"/>
    <col min="4015" max="4015" width="4" bestFit="1" customWidth="1"/>
    <col min="4016" max="4016" width="12.140625" bestFit="1" customWidth="1"/>
    <col min="4017" max="4017" width="4" bestFit="1" customWidth="1"/>
    <col min="4097" max="4097" width="46.42578125" bestFit="1" customWidth="1"/>
    <col min="4098" max="4098" width="12.425781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6.710937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1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710937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710937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710937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710937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0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7109375" bestFit="1" customWidth="1"/>
    <col min="4179" max="4179" width="4" bestFit="1" customWidth="1"/>
    <col min="4180" max="4180" width="12.7109375" bestFit="1" customWidth="1"/>
    <col min="4181" max="4181" width="4" bestFit="1" customWidth="1"/>
    <col min="4182" max="4182" width="11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2.710937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12.140625" bestFit="1" customWidth="1"/>
    <col min="4193" max="4193" width="4" bestFit="1" customWidth="1"/>
    <col min="4194" max="4194" width="10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2.140625" bestFit="1" customWidth="1"/>
    <col min="4207" max="4207" width="4" bestFit="1" customWidth="1"/>
    <col min="4208" max="4208" width="12.7109375" bestFit="1" customWidth="1"/>
    <col min="4209" max="4209" width="4" bestFit="1" customWidth="1"/>
    <col min="4210" max="4210" width="12.140625" bestFit="1" customWidth="1"/>
    <col min="4211" max="4211" width="4" bestFit="1" customWidth="1"/>
    <col min="4212" max="4212" width="11.140625" bestFit="1" customWidth="1"/>
    <col min="4213" max="4213" width="4" bestFit="1" customWidth="1"/>
    <col min="4214" max="4214" width="9.140625" bestFit="1" customWidth="1"/>
    <col min="4215" max="4215" width="4" bestFit="1" customWidth="1"/>
    <col min="4216" max="4216" width="12.710937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2.140625" bestFit="1" customWidth="1"/>
    <col min="4231" max="4231" width="4" bestFit="1" customWidth="1"/>
    <col min="4232" max="4232" width="12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14062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2.140625" bestFit="1" customWidth="1"/>
    <col min="4243" max="4243" width="4" bestFit="1" customWidth="1"/>
    <col min="4244" max="4244" width="12.140625" bestFit="1" customWidth="1"/>
    <col min="4245" max="4245" width="4" bestFit="1" customWidth="1"/>
    <col min="4246" max="4246" width="12.140625" bestFit="1" customWidth="1"/>
    <col min="4247" max="4247" width="4" bestFit="1" customWidth="1"/>
    <col min="4248" max="4248" width="12.140625" bestFit="1" customWidth="1"/>
    <col min="4249" max="4249" width="4" bestFit="1" customWidth="1"/>
    <col min="4250" max="4250" width="12.140625" bestFit="1" customWidth="1"/>
    <col min="4251" max="4251" width="4" bestFit="1" customWidth="1"/>
    <col min="4252" max="4252" width="12.140625" bestFit="1" customWidth="1"/>
    <col min="4253" max="4253" width="4" bestFit="1" customWidth="1"/>
    <col min="4254" max="4254" width="12.140625" bestFit="1" customWidth="1"/>
    <col min="4255" max="4255" width="4" bestFit="1" customWidth="1"/>
    <col min="4256" max="4256" width="12.140625" bestFit="1" customWidth="1"/>
    <col min="4257" max="4257" width="4" bestFit="1" customWidth="1"/>
    <col min="4258" max="4258" width="12.140625" bestFit="1" customWidth="1"/>
    <col min="4259" max="4259" width="4" bestFit="1" customWidth="1"/>
    <col min="4260" max="4260" width="12.140625" bestFit="1" customWidth="1"/>
    <col min="4261" max="4261" width="4" bestFit="1" customWidth="1"/>
    <col min="4262" max="4262" width="12.140625" bestFit="1" customWidth="1"/>
    <col min="4263" max="4263" width="4" bestFit="1" customWidth="1"/>
    <col min="4264" max="4264" width="12.140625" bestFit="1" customWidth="1"/>
    <col min="4265" max="4265" width="4" bestFit="1" customWidth="1"/>
    <col min="4266" max="4266" width="12.140625" bestFit="1" customWidth="1"/>
    <col min="4267" max="4267" width="4" bestFit="1" customWidth="1"/>
    <col min="4268" max="4268" width="12.140625" bestFit="1" customWidth="1"/>
    <col min="4269" max="4269" width="4" bestFit="1" customWidth="1"/>
    <col min="4270" max="4270" width="12.140625" bestFit="1" customWidth="1"/>
    <col min="4271" max="4271" width="4" bestFit="1" customWidth="1"/>
    <col min="4272" max="4272" width="12.140625" bestFit="1" customWidth="1"/>
    <col min="4273" max="4273" width="4" bestFit="1" customWidth="1"/>
    <col min="4353" max="4353" width="46.42578125" bestFit="1" customWidth="1"/>
    <col min="4354" max="4354" width="12.425781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6.710937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1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710937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710937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710937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710937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0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7109375" bestFit="1" customWidth="1"/>
    <col min="4435" max="4435" width="4" bestFit="1" customWidth="1"/>
    <col min="4436" max="4436" width="12.7109375" bestFit="1" customWidth="1"/>
    <col min="4437" max="4437" width="4" bestFit="1" customWidth="1"/>
    <col min="4438" max="4438" width="11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2.710937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12.140625" bestFit="1" customWidth="1"/>
    <col min="4449" max="4449" width="4" bestFit="1" customWidth="1"/>
    <col min="4450" max="4450" width="10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2.140625" bestFit="1" customWidth="1"/>
    <col min="4463" max="4463" width="4" bestFit="1" customWidth="1"/>
    <col min="4464" max="4464" width="12.7109375" bestFit="1" customWidth="1"/>
    <col min="4465" max="4465" width="4" bestFit="1" customWidth="1"/>
    <col min="4466" max="4466" width="12.140625" bestFit="1" customWidth="1"/>
    <col min="4467" max="4467" width="4" bestFit="1" customWidth="1"/>
    <col min="4468" max="4468" width="11.140625" bestFit="1" customWidth="1"/>
    <col min="4469" max="4469" width="4" bestFit="1" customWidth="1"/>
    <col min="4470" max="4470" width="9.140625" bestFit="1" customWidth="1"/>
    <col min="4471" max="4471" width="4" bestFit="1" customWidth="1"/>
    <col min="4472" max="4472" width="12.710937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2.140625" bestFit="1" customWidth="1"/>
    <col min="4487" max="4487" width="4" bestFit="1" customWidth="1"/>
    <col min="4488" max="4488" width="12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14062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2.140625" bestFit="1" customWidth="1"/>
    <col min="4499" max="4499" width="4" bestFit="1" customWidth="1"/>
    <col min="4500" max="4500" width="12.140625" bestFit="1" customWidth="1"/>
    <col min="4501" max="4501" width="4" bestFit="1" customWidth="1"/>
    <col min="4502" max="4502" width="12.140625" bestFit="1" customWidth="1"/>
    <col min="4503" max="4503" width="4" bestFit="1" customWidth="1"/>
    <col min="4504" max="4504" width="12.140625" bestFit="1" customWidth="1"/>
    <col min="4505" max="4505" width="4" bestFit="1" customWidth="1"/>
    <col min="4506" max="4506" width="12.140625" bestFit="1" customWidth="1"/>
    <col min="4507" max="4507" width="4" bestFit="1" customWidth="1"/>
    <col min="4508" max="4508" width="12.140625" bestFit="1" customWidth="1"/>
    <col min="4509" max="4509" width="4" bestFit="1" customWidth="1"/>
    <col min="4510" max="4510" width="12.140625" bestFit="1" customWidth="1"/>
    <col min="4511" max="4511" width="4" bestFit="1" customWidth="1"/>
    <col min="4512" max="4512" width="12.140625" bestFit="1" customWidth="1"/>
    <col min="4513" max="4513" width="4" bestFit="1" customWidth="1"/>
    <col min="4514" max="4514" width="12.140625" bestFit="1" customWidth="1"/>
    <col min="4515" max="4515" width="4" bestFit="1" customWidth="1"/>
    <col min="4516" max="4516" width="12.140625" bestFit="1" customWidth="1"/>
    <col min="4517" max="4517" width="4" bestFit="1" customWidth="1"/>
    <col min="4518" max="4518" width="12.140625" bestFit="1" customWidth="1"/>
    <col min="4519" max="4519" width="4" bestFit="1" customWidth="1"/>
    <col min="4520" max="4520" width="12.140625" bestFit="1" customWidth="1"/>
    <col min="4521" max="4521" width="4" bestFit="1" customWidth="1"/>
    <col min="4522" max="4522" width="12.140625" bestFit="1" customWidth="1"/>
    <col min="4523" max="4523" width="4" bestFit="1" customWidth="1"/>
    <col min="4524" max="4524" width="12.140625" bestFit="1" customWidth="1"/>
    <col min="4525" max="4525" width="4" bestFit="1" customWidth="1"/>
    <col min="4526" max="4526" width="12.140625" bestFit="1" customWidth="1"/>
    <col min="4527" max="4527" width="4" bestFit="1" customWidth="1"/>
    <col min="4528" max="4528" width="12.140625" bestFit="1" customWidth="1"/>
    <col min="4529" max="4529" width="4" bestFit="1" customWidth="1"/>
    <col min="4609" max="4609" width="46.42578125" bestFit="1" customWidth="1"/>
    <col min="4610" max="4610" width="12.425781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6.710937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1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710937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710937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710937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710937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0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7109375" bestFit="1" customWidth="1"/>
    <col min="4691" max="4691" width="4" bestFit="1" customWidth="1"/>
    <col min="4692" max="4692" width="12.7109375" bestFit="1" customWidth="1"/>
    <col min="4693" max="4693" width="4" bestFit="1" customWidth="1"/>
    <col min="4694" max="4694" width="11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2.710937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12.140625" bestFit="1" customWidth="1"/>
    <col min="4705" max="4705" width="4" bestFit="1" customWidth="1"/>
    <col min="4706" max="4706" width="10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2.140625" bestFit="1" customWidth="1"/>
    <col min="4719" max="4719" width="4" bestFit="1" customWidth="1"/>
    <col min="4720" max="4720" width="12.7109375" bestFit="1" customWidth="1"/>
    <col min="4721" max="4721" width="4" bestFit="1" customWidth="1"/>
    <col min="4722" max="4722" width="12.140625" bestFit="1" customWidth="1"/>
    <col min="4723" max="4723" width="4" bestFit="1" customWidth="1"/>
    <col min="4724" max="4724" width="11.140625" bestFit="1" customWidth="1"/>
    <col min="4725" max="4725" width="4" bestFit="1" customWidth="1"/>
    <col min="4726" max="4726" width="9.140625" bestFit="1" customWidth="1"/>
    <col min="4727" max="4727" width="4" bestFit="1" customWidth="1"/>
    <col min="4728" max="4728" width="12.710937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2.140625" bestFit="1" customWidth="1"/>
    <col min="4743" max="4743" width="4" bestFit="1" customWidth="1"/>
    <col min="4744" max="4744" width="12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14062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2.140625" bestFit="1" customWidth="1"/>
    <col min="4755" max="4755" width="4" bestFit="1" customWidth="1"/>
    <col min="4756" max="4756" width="12.140625" bestFit="1" customWidth="1"/>
    <col min="4757" max="4757" width="4" bestFit="1" customWidth="1"/>
    <col min="4758" max="4758" width="12.140625" bestFit="1" customWidth="1"/>
    <col min="4759" max="4759" width="4" bestFit="1" customWidth="1"/>
    <col min="4760" max="4760" width="12.140625" bestFit="1" customWidth="1"/>
    <col min="4761" max="4761" width="4" bestFit="1" customWidth="1"/>
    <col min="4762" max="4762" width="12.140625" bestFit="1" customWidth="1"/>
    <col min="4763" max="4763" width="4" bestFit="1" customWidth="1"/>
    <col min="4764" max="4764" width="12.140625" bestFit="1" customWidth="1"/>
    <col min="4765" max="4765" width="4" bestFit="1" customWidth="1"/>
    <col min="4766" max="4766" width="12.140625" bestFit="1" customWidth="1"/>
    <col min="4767" max="4767" width="4" bestFit="1" customWidth="1"/>
    <col min="4768" max="4768" width="12.140625" bestFit="1" customWidth="1"/>
    <col min="4769" max="4769" width="4" bestFit="1" customWidth="1"/>
    <col min="4770" max="4770" width="12.140625" bestFit="1" customWidth="1"/>
    <col min="4771" max="4771" width="4" bestFit="1" customWidth="1"/>
    <col min="4772" max="4772" width="12.140625" bestFit="1" customWidth="1"/>
    <col min="4773" max="4773" width="4" bestFit="1" customWidth="1"/>
    <col min="4774" max="4774" width="12.140625" bestFit="1" customWidth="1"/>
    <col min="4775" max="4775" width="4" bestFit="1" customWidth="1"/>
    <col min="4776" max="4776" width="12.140625" bestFit="1" customWidth="1"/>
    <col min="4777" max="4777" width="4" bestFit="1" customWidth="1"/>
    <col min="4778" max="4778" width="12.140625" bestFit="1" customWidth="1"/>
    <col min="4779" max="4779" width="4" bestFit="1" customWidth="1"/>
    <col min="4780" max="4780" width="12.140625" bestFit="1" customWidth="1"/>
    <col min="4781" max="4781" width="4" bestFit="1" customWidth="1"/>
    <col min="4782" max="4782" width="12.140625" bestFit="1" customWidth="1"/>
    <col min="4783" max="4783" width="4" bestFit="1" customWidth="1"/>
    <col min="4784" max="4784" width="12.140625" bestFit="1" customWidth="1"/>
    <col min="4785" max="4785" width="4" bestFit="1" customWidth="1"/>
    <col min="4865" max="4865" width="46.42578125" bestFit="1" customWidth="1"/>
    <col min="4866" max="4866" width="12.425781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6.710937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1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710937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710937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710937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710937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0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7109375" bestFit="1" customWidth="1"/>
    <col min="4947" max="4947" width="4" bestFit="1" customWidth="1"/>
    <col min="4948" max="4948" width="12.7109375" bestFit="1" customWidth="1"/>
    <col min="4949" max="4949" width="4" bestFit="1" customWidth="1"/>
    <col min="4950" max="4950" width="11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2.710937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12.140625" bestFit="1" customWidth="1"/>
    <col min="4961" max="4961" width="4" bestFit="1" customWidth="1"/>
    <col min="4962" max="4962" width="10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2.140625" bestFit="1" customWidth="1"/>
    <col min="4975" max="4975" width="4" bestFit="1" customWidth="1"/>
    <col min="4976" max="4976" width="12.7109375" bestFit="1" customWidth="1"/>
    <col min="4977" max="4977" width="4" bestFit="1" customWidth="1"/>
    <col min="4978" max="4978" width="12.140625" bestFit="1" customWidth="1"/>
    <col min="4979" max="4979" width="4" bestFit="1" customWidth="1"/>
    <col min="4980" max="4980" width="11.140625" bestFit="1" customWidth="1"/>
    <col min="4981" max="4981" width="4" bestFit="1" customWidth="1"/>
    <col min="4982" max="4982" width="9.140625" bestFit="1" customWidth="1"/>
    <col min="4983" max="4983" width="4" bestFit="1" customWidth="1"/>
    <col min="4984" max="4984" width="12.710937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2.140625" bestFit="1" customWidth="1"/>
    <col min="4999" max="4999" width="4" bestFit="1" customWidth="1"/>
    <col min="5000" max="5000" width="12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14062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2.140625" bestFit="1" customWidth="1"/>
    <col min="5011" max="5011" width="4" bestFit="1" customWidth="1"/>
    <col min="5012" max="5012" width="12.140625" bestFit="1" customWidth="1"/>
    <col min="5013" max="5013" width="4" bestFit="1" customWidth="1"/>
    <col min="5014" max="5014" width="12.140625" bestFit="1" customWidth="1"/>
    <col min="5015" max="5015" width="4" bestFit="1" customWidth="1"/>
    <col min="5016" max="5016" width="12.140625" bestFit="1" customWidth="1"/>
    <col min="5017" max="5017" width="4" bestFit="1" customWidth="1"/>
    <col min="5018" max="5018" width="12.140625" bestFit="1" customWidth="1"/>
    <col min="5019" max="5019" width="4" bestFit="1" customWidth="1"/>
    <col min="5020" max="5020" width="12.140625" bestFit="1" customWidth="1"/>
    <col min="5021" max="5021" width="4" bestFit="1" customWidth="1"/>
    <col min="5022" max="5022" width="12.140625" bestFit="1" customWidth="1"/>
    <col min="5023" max="5023" width="4" bestFit="1" customWidth="1"/>
    <col min="5024" max="5024" width="12.140625" bestFit="1" customWidth="1"/>
    <col min="5025" max="5025" width="4" bestFit="1" customWidth="1"/>
    <col min="5026" max="5026" width="12.140625" bestFit="1" customWidth="1"/>
    <col min="5027" max="5027" width="4" bestFit="1" customWidth="1"/>
    <col min="5028" max="5028" width="12.140625" bestFit="1" customWidth="1"/>
    <col min="5029" max="5029" width="4" bestFit="1" customWidth="1"/>
    <col min="5030" max="5030" width="12.140625" bestFit="1" customWidth="1"/>
    <col min="5031" max="5031" width="4" bestFit="1" customWidth="1"/>
    <col min="5032" max="5032" width="12.140625" bestFit="1" customWidth="1"/>
    <col min="5033" max="5033" width="4" bestFit="1" customWidth="1"/>
    <col min="5034" max="5034" width="12.140625" bestFit="1" customWidth="1"/>
    <col min="5035" max="5035" width="4" bestFit="1" customWidth="1"/>
    <col min="5036" max="5036" width="12.140625" bestFit="1" customWidth="1"/>
    <col min="5037" max="5037" width="4" bestFit="1" customWidth="1"/>
    <col min="5038" max="5038" width="12.140625" bestFit="1" customWidth="1"/>
    <col min="5039" max="5039" width="4" bestFit="1" customWidth="1"/>
    <col min="5040" max="5040" width="12.140625" bestFit="1" customWidth="1"/>
    <col min="5041" max="5041" width="4" bestFit="1" customWidth="1"/>
    <col min="5121" max="5121" width="46.42578125" bestFit="1" customWidth="1"/>
    <col min="5122" max="5122" width="12.425781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6.710937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1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710937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710937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710937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710937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0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7109375" bestFit="1" customWidth="1"/>
    <col min="5203" max="5203" width="4" bestFit="1" customWidth="1"/>
    <col min="5204" max="5204" width="12.7109375" bestFit="1" customWidth="1"/>
    <col min="5205" max="5205" width="4" bestFit="1" customWidth="1"/>
    <col min="5206" max="5206" width="11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2.710937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12.140625" bestFit="1" customWidth="1"/>
    <col min="5217" max="5217" width="4" bestFit="1" customWidth="1"/>
    <col min="5218" max="5218" width="10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2.140625" bestFit="1" customWidth="1"/>
    <col min="5231" max="5231" width="4" bestFit="1" customWidth="1"/>
    <col min="5232" max="5232" width="12.7109375" bestFit="1" customWidth="1"/>
    <col min="5233" max="5233" width="4" bestFit="1" customWidth="1"/>
    <col min="5234" max="5234" width="12.140625" bestFit="1" customWidth="1"/>
    <col min="5235" max="5235" width="4" bestFit="1" customWidth="1"/>
    <col min="5236" max="5236" width="11.140625" bestFit="1" customWidth="1"/>
    <col min="5237" max="5237" width="4" bestFit="1" customWidth="1"/>
    <col min="5238" max="5238" width="9.140625" bestFit="1" customWidth="1"/>
    <col min="5239" max="5239" width="4" bestFit="1" customWidth="1"/>
    <col min="5240" max="5240" width="12.710937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2.140625" bestFit="1" customWidth="1"/>
    <col min="5255" max="5255" width="4" bestFit="1" customWidth="1"/>
    <col min="5256" max="5256" width="12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14062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2.140625" bestFit="1" customWidth="1"/>
    <col min="5267" max="5267" width="4" bestFit="1" customWidth="1"/>
    <col min="5268" max="5268" width="12.140625" bestFit="1" customWidth="1"/>
    <col min="5269" max="5269" width="4" bestFit="1" customWidth="1"/>
    <col min="5270" max="5270" width="12.140625" bestFit="1" customWidth="1"/>
    <col min="5271" max="5271" width="4" bestFit="1" customWidth="1"/>
    <col min="5272" max="5272" width="12.140625" bestFit="1" customWidth="1"/>
    <col min="5273" max="5273" width="4" bestFit="1" customWidth="1"/>
    <col min="5274" max="5274" width="12.140625" bestFit="1" customWidth="1"/>
    <col min="5275" max="5275" width="4" bestFit="1" customWidth="1"/>
    <col min="5276" max="5276" width="12.140625" bestFit="1" customWidth="1"/>
    <col min="5277" max="5277" width="4" bestFit="1" customWidth="1"/>
    <col min="5278" max="5278" width="12.140625" bestFit="1" customWidth="1"/>
    <col min="5279" max="5279" width="4" bestFit="1" customWidth="1"/>
    <col min="5280" max="5280" width="12.140625" bestFit="1" customWidth="1"/>
    <col min="5281" max="5281" width="4" bestFit="1" customWidth="1"/>
    <col min="5282" max="5282" width="12.140625" bestFit="1" customWidth="1"/>
    <col min="5283" max="5283" width="4" bestFit="1" customWidth="1"/>
    <col min="5284" max="5284" width="12.140625" bestFit="1" customWidth="1"/>
    <col min="5285" max="5285" width="4" bestFit="1" customWidth="1"/>
    <col min="5286" max="5286" width="12.140625" bestFit="1" customWidth="1"/>
    <col min="5287" max="5287" width="4" bestFit="1" customWidth="1"/>
    <col min="5288" max="5288" width="12.140625" bestFit="1" customWidth="1"/>
    <col min="5289" max="5289" width="4" bestFit="1" customWidth="1"/>
    <col min="5290" max="5290" width="12.140625" bestFit="1" customWidth="1"/>
    <col min="5291" max="5291" width="4" bestFit="1" customWidth="1"/>
    <col min="5292" max="5292" width="12.140625" bestFit="1" customWidth="1"/>
    <col min="5293" max="5293" width="4" bestFit="1" customWidth="1"/>
    <col min="5294" max="5294" width="12.140625" bestFit="1" customWidth="1"/>
    <col min="5295" max="5295" width="4" bestFit="1" customWidth="1"/>
    <col min="5296" max="5296" width="12.140625" bestFit="1" customWidth="1"/>
    <col min="5297" max="5297" width="4" bestFit="1" customWidth="1"/>
    <col min="5377" max="5377" width="46.42578125" bestFit="1" customWidth="1"/>
    <col min="5378" max="5378" width="12.425781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6.710937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1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710937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710937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710937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710937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0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7109375" bestFit="1" customWidth="1"/>
    <col min="5459" max="5459" width="4" bestFit="1" customWidth="1"/>
    <col min="5460" max="5460" width="12.7109375" bestFit="1" customWidth="1"/>
    <col min="5461" max="5461" width="4" bestFit="1" customWidth="1"/>
    <col min="5462" max="5462" width="11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2.710937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12.140625" bestFit="1" customWidth="1"/>
    <col min="5473" max="5473" width="4" bestFit="1" customWidth="1"/>
    <col min="5474" max="5474" width="10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2.140625" bestFit="1" customWidth="1"/>
    <col min="5487" max="5487" width="4" bestFit="1" customWidth="1"/>
    <col min="5488" max="5488" width="12.7109375" bestFit="1" customWidth="1"/>
    <col min="5489" max="5489" width="4" bestFit="1" customWidth="1"/>
    <col min="5490" max="5490" width="12.140625" bestFit="1" customWidth="1"/>
    <col min="5491" max="5491" width="4" bestFit="1" customWidth="1"/>
    <col min="5492" max="5492" width="11.140625" bestFit="1" customWidth="1"/>
    <col min="5493" max="5493" width="4" bestFit="1" customWidth="1"/>
    <col min="5494" max="5494" width="9.140625" bestFit="1" customWidth="1"/>
    <col min="5495" max="5495" width="4" bestFit="1" customWidth="1"/>
    <col min="5496" max="5496" width="12.710937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2.140625" bestFit="1" customWidth="1"/>
    <col min="5511" max="5511" width="4" bestFit="1" customWidth="1"/>
    <col min="5512" max="5512" width="12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14062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2.140625" bestFit="1" customWidth="1"/>
    <col min="5523" max="5523" width="4" bestFit="1" customWidth="1"/>
    <col min="5524" max="5524" width="12.140625" bestFit="1" customWidth="1"/>
    <col min="5525" max="5525" width="4" bestFit="1" customWidth="1"/>
    <col min="5526" max="5526" width="12.140625" bestFit="1" customWidth="1"/>
    <col min="5527" max="5527" width="4" bestFit="1" customWidth="1"/>
    <col min="5528" max="5528" width="12.140625" bestFit="1" customWidth="1"/>
    <col min="5529" max="5529" width="4" bestFit="1" customWidth="1"/>
    <col min="5530" max="5530" width="12.140625" bestFit="1" customWidth="1"/>
    <col min="5531" max="5531" width="4" bestFit="1" customWidth="1"/>
    <col min="5532" max="5532" width="12.140625" bestFit="1" customWidth="1"/>
    <col min="5533" max="5533" width="4" bestFit="1" customWidth="1"/>
    <col min="5534" max="5534" width="12.140625" bestFit="1" customWidth="1"/>
    <col min="5535" max="5535" width="4" bestFit="1" customWidth="1"/>
    <col min="5536" max="5536" width="12.140625" bestFit="1" customWidth="1"/>
    <col min="5537" max="5537" width="4" bestFit="1" customWidth="1"/>
    <col min="5538" max="5538" width="12.140625" bestFit="1" customWidth="1"/>
    <col min="5539" max="5539" width="4" bestFit="1" customWidth="1"/>
    <col min="5540" max="5540" width="12.140625" bestFit="1" customWidth="1"/>
    <col min="5541" max="5541" width="4" bestFit="1" customWidth="1"/>
    <col min="5542" max="5542" width="12.140625" bestFit="1" customWidth="1"/>
    <col min="5543" max="5543" width="4" bestFit="1" customWidth="1"/>
    <col min="5544" max="5544" width="12.140625" bestFit="1" customWidth="1"/>
    <col min="5545" max="5545" width="4" bestFit="1" customWidth="1"/>
    <col min="5546" max="5546" width="12.140625" bestFit="1" customWidth="1"/>
    <col min="5547" max="5547" width="4" bestFit="1" customWidth="1"/>
    <col min="5548" max="5548" width="12.140625" bestFit="1" customWidth="1"/>
    <col min="5549" max="5549" width="4" bestFit="1" customWidth="1"/>
    <col min="5550" max="5550" width="12.140625" bestFit="1" customWidth="1"/>
    <col min="5551" max="5551" width="4" bestFit="1" customWidth="1"/>
    <col min="5552" max="5552" width="12.140625" bestFit="1" customWidth="1"/>
    <col min="5553" max="5553" width="4" bestFit="1" customWidth="1"/>
    <col min="5633" max="5633" width="46.42578125" bestFit="1" customWidth="1"/>
    <col min="5634" max="5634" width="12.425781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6.710937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1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710937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710937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710937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710937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0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7109375" bestFit="1" customWidth="1"/>
    <col min="5715" max="5715" width="4" bestFit="1" customWidth="1"/>
    <col min="5716" max="5716" width="12.7109375" bestFit="1" customWidth="1"/>
    <col min="5717" max="5717" width="4" bestFit="1" customWidth="1"/>
    <col min="5718" max="5718" width="11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2.710937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12.140625" bestFit="1" customWidth="1"/>
    <col min="5729" max="5729" width="4" bestFit="1" customWidth="1"/>
    <col min="5730" max="5730" width="10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2.140625" bestFit="1" customWidth="1"/>
    <col min="5743" max="5743" width="4" bestFit="1" customWidth="1"/>
    <col min="5744" max="5744" width="12.7109375" bestFit="1" customWidth="1"/>
    <col min="5745" max="5745" width="4" bestFit="1" customWidth="1"/>
    <col min="5746" max="5746" width="12.140625" bestFit="1" customWidth="1"/>
    <col min="5747" max="5747" width="4" bestFit="1" customWidth="1"/>
    <col min="5748" max="5748" width="11.140625" bestFit="1" customWidth="1"/>
    <col min="5749" max="5749" width="4" bestFit="1" customWidth="1"/>
    <col min="5750" max="5750" width="9.140625" bestFit="1" customWidth="1"/>
    <col min="5751" max="5751" width="4" bestFit="1" customWidth="1"/>
    <col min="5752" max="5752" width="12.710937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2.140625" bestFit="1" customWidth="1"/>
    <col min="5767" max="5767" width="4" bestFit="1" customWidth="1"/>
    <col min="5768" max="5768" width="12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14062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2.140625" bestFit="1" customWidth="1"/>
    <col min="5779" max="5779" width="4" bestFit="1" customWidth="1"/>
    <col min="5780" max="5780" width="12.140625" bestFit="1" customWidth="1"/>
    <col min="5781" max="5781" width="4" bestFit="1" customWidth="1"/>
    <col min="5782" max="5782" width="12.140625" bestFit="1" customWidth="1"/>
    <col min="5783" max="5783" width="4" bestFit="1" customWidth="1"/>
    <col min="5784" max="5784" width="12.140625" bestFit="1" customWidth="1"/>
    <col min="5785" max="5785" width="4" bestFit="1" customWidth="1"/>
    <col min="5786" max="5786" width="12.140625" bestFit="1" customWidth="1"/>
    <col min="5787" max="5787" width="4" bestFit="1" customWidth="1"/>
    <col min="5788" max="5788" width="12.140625" bestFit="1" customWidth="1"/>
    <col min="5789" max="5789" width="4" bestFit="1" customWidth="1"/>
    <col min="5790" max="5790" width="12.140625" bestFit="1" customWidth="1"/>
    <col min="5791" max="5791" width="4" bestFit="1" customWidth="1"/>
    <col min="5792" max="5792" width="12.140625" bestFit="1" customWidth="1"/>
    <col min="5793" max="5793" width="4" bestFit="1" customWidth="1"/>
    <col min="5794" max="5794" width="12.140625" bestFit="1" customWidth="1"/>
    <col min="5795" max="5795" width="4" bestFit="1" customWidth="1"/>
    <col min="5796" max="5796" width="12.140625" bestFit="1" customWidth="1"/>
    <col min="5797" max="5797" width="4" bestFit="1" customWidth="1"/>
    <col min="5798" max="5798" width="12.140625" bestFit="1" customWidth="1"/>
    <col min="5799" max="5799" width="4" bestFit="1" customWidth="1"/>
    <col min="5800" max="5800" width="12.140625" bestFit="1" customWidth="1"/>
    <col min="5801" max="5801" width="4" bestFit="1" customWidth="1"/>
    <col min="5802" max="5802" width="12.140625" bestFit="1" customWidth="1"/>
    <col min="5803" max="5803" width="4" bestFit="1" customWidth="1"/>
    <col min="5804" max="5804" width="12.140625" bestFit="1" customWidth="1"/>
    <col min="5805" max="5805" width="4" bestFit="1" customWidth="1"/>
    <col min="5806" max="5806" width="12.140625" bestFit="1" customWidth="1"/>
    <col min="5807" max="5807" width="4" bestFit="1" customWidth="1"/>
    <col min="5808" max="5808" width="12.140625" bestFit="1" customWidth="1"/>
    <col min="5809" max="5809" width="4" bestFit="1" customWidth="1"/>
    <col min="5889" max="5889" width="46.42578125" bestFit="1" customWidth="1"/>
    <col min="5890" max="5890" width="12.425781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6.710937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1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710937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710937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710937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710937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0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7109375" bestFit="1" customWidth="1"/>
    <col min="5971" max="5971" width="4" bestFit="1" customWidth="1"/>
    <col min="5972" max="5972" width="12.7109375" bestFit="1" customWidth="1"/>
    <col min="5973" max="5973" width="4" bestFit="1" customWidth="1"/>
    <col min="5974" max="5974" width="11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2.710937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12.140625" bestFit="1" customWidth="1"/>
    <col min="5985" max="5985" width="4" bestFit="1" customWidth="1"/>
    <col min="5986" max="5986" width="10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2.140625" bestFit="1" customWidth="1"/>
    <col min="5999" max="5999" width="4" bestFit="1" customWidth="1"/>
    <col min="6000" max="6000" width="12.7109375" bestFit="1" customWidth="1"/>
    <col min="6001" max="6001" width="4" bestFit="1" customWidth="1"/>
    <col min="6002" max="6002" width="12.140625" bestFit="1" customWidth="1"/>
    <col min="6003" max="6003" width="4" bestFit="1" customWidth="1"/>
    <col min="6004" max="6004" width="11.140625" bestFit="1" customWidth="1"/>
    <col min="6005" max="6005" width="4" bestFit="1" customWidth="1"/>
    <col min="6006" max="6006" width="9.140625" bestFit="1" customWidth="1"/>
    <col min="6007" max="6007" width="4" bestFit="1" customWidth="1"/>
    <col min="6008" max="6008" width="12.710937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2.140625" bestFit="1" customWidth="1"/>
    <col min="6023" max="6023" width="4" bestFit="1" customWidth="1"/>
    <col min="6024" max="6024" width="12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14062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2.140625" bestFit="1" customWidth="1"/>
    <col min="6035" max="6035" width="4" bestFit="1" customWidth="1"/>
    <col min="6036" max="6036" width="12.140625" bestFit="1" customWidth="1"/>
    <col min="6037" max="6037" width="4" bestFit="1" customWidth="1"/>
    <col min="6038" max="6038" width="12.140625" bestFit="1" customWidth="1"/>
    <col min="6039" max="6039" width="4" bestFit="1" customWidth="1"/>
    <col min="6040" max="6040" width="12.140625" bestFit="1" customWidth="1"/>
    <col min="6041" max="6041" width="4" bestFit="1" customWidth="1"/>
    <col min="6042" max="6042" width="12.140625" bestFit="1" customWidth="1"/>
    <col min="6043" max="6043" width="4" bestFit="1" customWidth="1"/>
    <col min="6044" max="6044" width="12.140625" bestFit="1" customWidth="1"/>
    <col min="6045" max="6045" width="4" bestFit="1" customWidth="1"/>
    <col min="6046" max="6046" width="12.140625" bestFit="1" customWidth="1"/>
    <col min="6047" max="6047" width="4" bestFit="1" customWidth="1"/>
    <col min="6048" max="6048" width="12.140625" bestFit="1" customWidth="1"/>
    <col min="6049" max="6049" width="4" bestFit="1" customWidth="1"/>
    <col min="6050" max="6050" width="12.140625" bestFit="1" customWidth="1"/>
    <col min="6051" max="6051" width="4" bestFit="1" customWidth="1"/>
    <col min="6052" max="6052" width="12.140625" bestFit="1" customWidth="1"/>
    <col min="6053" max="6053" width="4" bestFit="1" customWidth="1"/>
    <col min="6054" max="6054" width="12.140625" bestFit="1" customWidth="1"/>
    <col min="6055" max="6055" width="4" bestFit="1" customWidth="1"/>
    <col min="6056" max="6056" width="12.140625" bestFit="1" customWidth="1"/>
    <col min="6057" max="6057" width="4" bestFit="1" customWidth="1"/>
    <col min="6058" max="6058" width="12.140625" bestFit="1" customWidth="1"/>
    <col min="6059" max="6059" width="4" bestFit="1" customWidth="1"/>
    <col min="6060" max="6060" width="12.140625" bestFit="1" customWidth="1"/>
    <col min="6061" max="6061" width="4" bestFit="1" customWidth="1"/>
    <col min="6062" max="6062" width="12.140625" bestFit="1" customWidth="1"/>
    <col min="6063" max="6063" width="4" bestFit="1" customWidth="1"/>
    <col min="6064" max="6064" width="12.140625" bestFit="1" customWidth="1"/>
    <col min="6065" max="6065" width="4" bestFit="1" customWidth="1"/>
    <col min="6145" max="6145" width="46.42578125" bestFit="1" customWidth="1"/>
    <col min="6146" max="6146" width="12.425781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6.710937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1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710937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710937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710937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710937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0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7109375" bestFit="1" customWidth="1"/>
    <col min="6227" max="6227" width="4" bestFit="1" customWidth="1"/>
    <col min="6228" max="6228" width="12.7109375" bestFit="1" customWidth="1"/>
    <col min="6229" max="6229" width="4" bestFit="1" customWidth="1"/>
    <col min="6230" max="6230" width="11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2.710937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12.140625" bestFit="1" customWidth="1"/>
    <col min="6241" max="6241" width="4" bestFit="1" customWidth="1"/>
    <col min="6242" max="6242" width="10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2.140625" bestFit="1" customWidth="1"/>
    <col min="6255" max="6255" width="4" bestFit="1" customWidth="1"/>
    <col min="6256" max="6256" width="12.7109375" bestFit="1" customWidth="1"/>
    <col min="6257" max="6257" width="4" bestFit="1" customWidth="1"/>
    <col min="6258" max="6258" width="12.140625" bestFit="1" customWidth="1"/>
    <col min="6259" max="6259" width="4" bestFit="1" customWidth="1"/>
    <col min="6260" max="6260" width="11.140625" bestFit="1" customWidth="1"/>
    <col min="6261" max="6261" width="4" bestFit="1" customWidth="1"/>
    <col min="6262" max="6262" width="9.140625" bestFit="1" customWidth="1"/>
    <col min="6263" max="6263" width="4" bestFit="1" customWidth="1"/>
    <col min="6264" max="6264" width="12.710937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2.140625" bestFit="1" customWidth="1"/>
    <col min="6279" max="6279" width="4" bestFit="1" customWidth="1"/>
    <col min="6280" max="6280" width="12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14062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2.140625" bestFit="1" customWidth="1"/>
    <col min="6291" max="6291" width="4" bestFit="1" customWidth="1"/>
    <col min="6292" max="6292" width="12.140625" bestFit="1" customWidth="1"/>
    <col min="6293" max="6293" width="4" bestFit="1" customWidth="1"/>
    <col min="6294" max="6294" width="12.140625" bestFit="1" customWidth="1"/>
    <col min="6295" max="6295" width="4" bestFit="1" customWidth="1"/>
    <col min="6296" max="6296" width="12.140625" bestFit="1" customWidth="1"/>
    <col min="6297" max="6297" width="4" bestFit="1" customWidth="1"/>
    <col min="6298" max="6298" width="12.140625" bestFit="1" customWidth="1"/>
    <col min="6299" max="6299" width="4" bestFit="1" customWidth="1"/>
    <col min="6300" max="6300" width="12.140625" bestFit="1" customWidth="1"/>
    <col min="6301" max="6301" width="4" bestFit="1" customWidth="1"/>
    <col min="6302" max="6302" width="12.140625" bestFit="1" customWidth="1"/>
    <col min="6303" max="6303" width="4" bestFit="1" customWidth="1"/>
    <col min="6304" max="6304" width="12.140625" bestFit="1" customWidth="1"/>
    <col min="6305" max="6305" width="4" bestFit="1" customWidth="1"/>
    <col min="6306" max="6306" width="12.140625" bestFit="1" customWidth="1"/>
    <col min="6307" max="6307" width="4" bestFit="1" customWidth="1"/>
    <col min="6308" max="6308" width="12.140625" bestFit="1" customWidth="1"/>
    <col min="6309" max="6309" width="4" bestFit="1" customWidth="1"/>
    <col min="6310" max="6310" width="12.140625" bestFit="1" customWidth="1"/>
    <col min="6311" max="6311" width="4" bestFit="1" customWidth="1"/>
    <col min="6312" max="6312" width="12.140625" bestFit="1" customWidth="1"/>
    <col min="6313" max="6313" width="4" bestFit="1" customWidth="1"/>
    <col min="6314" max="6314" width="12.140625" bestFit="1" customWidth="1"/>
    <col min="6315" max="6315" width="4" bestFit="1" customWidth="1"/>
    <col min="6316" max="6316" width="12.140625" bestFit="1" customWidth="1"/>
    <col min="6317" max="6317" width="4" bestFit="1" customWidth="1"/>
    <col min="6318" max="6318" width="12.140625" bestFit="1" customWidth="1"/>
    <col min="6319" max="6319" width="4" bestFit="1" customWidth="1"/>
    <col min="6320" max="6320" width="12.140625" bestFit="1" customWidth="1"/>
    <col min="6321" max="6321" width="4" bestFit="1" customWidth="1"/>
    <col min="6401" max="6401" width="46.42578125" bestFit="1" customWidth="1"/>
    <col min="6402" max="6402" width="12.425781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6.710937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1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710937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710937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710937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710937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0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7109375" bestFit="1" customWidth="1"/>
    <col min="6483" max="6483" width="4" bestFit="1" customWidth="1"/>
    <col min="6484" max="6484" width="12.7109375" bestFit="1" customWidth="1"/>
    <col min="6485" max="6485" width="4" bestFit="1" customWidth="1"/>
    <col min="6486" max="6486" width="11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2.710937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12.140625" bestFit="1" customWidth="1"/>
    <col min="6497" max="6497" width="4" bestFit="1" customWidth="1"/>
    <col min="6498" max="6498" width="10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2.140625" bestFit="1" customWidth="1"/>
    <col min="6511" max="6511" width="4" bestFit="1" customWidth="1"/>
    <col min="6512" max="6512" width="12.7109375" bestFit="1" customWidth="1"/>
    <col min="6513" max="6513" width="4" bestFit="1" customWidth="1"/>
    <col min="6514" max="6514" width="12.140625" bestFit="1" customWidth="1"/>
    <col min="6515" max="6515" width="4" bestFit="1" customWidth="1"/>
    <col min="6516" max="6516" width="11.140625" bestFit="1" customWidth="1"/>
    <col min="6517" max="6517" width="4" bestFit="1" customWidth="1"/>
    <col min="6518" max="6518" width="9.140625" bestFit="1" customWidth="1"/>
    <col min="6519" max="6519" width="4" bestFit="1" customWidth="1"/>
    <col min="6520" max="6520" width="12.710937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2.140625" bestFit="1" customWidth="1"/>
    <col min="6535" max="6535" width="4" bestFit="1" customWidth="1"/>
    <col min="6536" max="6536" width="12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14062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2.140625" bestFit="1" customWidth="1"/>
    <col min="6547" max="6547" width="4" bestFit="1" customWidth="1"/>
    <col min="6548" max="6548" width="12.140625" bestFit="1" customWidth="1"/>
    <col min="6549" max="6549" width="4" bestFit="1" customWidth="1"/>
    <col min="6550" max="6550" width="12.140625" bestFit="1" customWidth="1"/>
    <col min="6551" max="6551" width="4" bestFit="1" customWidth="1"/>
    <col min="6552" max="6552" width="12.140625" bestFit="1" customWidth="1"/>
    <col min="6553" max="6553" width="4" bestFit="1" customWidth="1"/>
    <col min="6554" max="6554" width="12.140625" bestFit="1" customWidth="1"/>
    <col min="6555" max="6555" width="4" bestFit="1" customWidth="1"/>
    <col min="6556" max="6556" width="12.140625" bestFit="1" customWidth="1"/>
    <col min="6557" max="6557" width="4" bestFit="1" customWidth="1"/>
    <col min="6558" max="6558" width="12.140625" bestFit="1" customWidth="1"/>
    <col min="6559" max="6559" width="4" bestFit="1" customWidth="1"/>
    <col min="6560" max="6560" width="12.140625" bestFit="1" customWidth="1"/>
    <col min="6561" max="6561" width="4" bestFit="1" customWidth="1"/>
    <col min="6562" max="6562" width="12.140625" bestFit="1" customWidth="1"/>
    <col min="6563" max="6563" width="4" bestFit="1" customWidth="1"/>
    <col min="6564" max="6564" width="12.140625" bestFit="1" customWidth="1"/>
    <col min="6565" max="6565" width="4" bestFit="1" customWidth="1"/>
    <col min="6566" max="6566" width="12.140625" bestFit="1" customWidth="1"/>
    <col min="6567" max="6567" width="4" bestFit="1" customWidth="1"/>
    <col min="6568" max="6568" width="12.140625" bestFit="1" customWidth="1"/>
    <col min="6569" max="6569" width="4" bestFit="1" customWidth="1"/>
    <col min="6570" max="6570" width="12.140625" bestFit="1" customWidth="1"/>
    <col min="6571" max="6571" width="4" bestFit="1" customWidth="1"/>
    <col min="6572" max="6572" width="12.140625" bestFit="1" customWidth="1"/>
    <col min="6573" max="6573" width="4" bestFit="1" customWidth="1"/>
    <col min="6574" max="6574" width="12.140625" bestFit="1" customWidth="1"/>
    <col min="6575" max="6575" width="4" bestFit="1" customWidth="1"/>
    <col min="6576" max="6576" width="12.140625" bestFit="1" customWidth="1"/>
    <col min="6577" max="6577" width="4" bestFit="1" customWidth="1"/>
    <col min="6657" max="6657" width="46.42578125" bestFit="1" customWidth="1"/>
    <col min="6658" max="6658" width="12.425781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6.710937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1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710937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710937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710937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710937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0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7109375" bestFit="1" customWidth="1"/>
    <col min="6739" max="6739" width="4" bestFit="1" customWidth="1"/>
    <col min="6740" max="6740" width="12.7109375" bestFit="1" customWidth="1"/>
    <col min="6741" max="6741" width="4" bestFit="1" customWidth="1"/>
    <col min="6742" max="6742" width="11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2.710937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12.140625" bestFit="1" customWidth="1"/>
    <col min="6753" max="6753" width="4" bestFit="1" customWidth="1"/>
    <col min="6754" max="6754" width="10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2.140625" bestFit="1" customWidth="1"/>
    <col min="6767" max="6767" width="4" bestFit="1" customWidth="1"/>
    <col min="6768" max="6768" width="12.7109375" bestFit="1" customWidth="1"/>
    <col min="6769" max="6769" width="4" bestFit="1" customWidth="1"/>
    <col min="6770" max="6770" width="12.140625" bestFit="1" customWidth="1"/>
    <col min="6771" max="6771" width="4" bestFit="1" customWidth="1"/>
    <col min="6772" max="6772" width="11.140625" bestFit="1" customWidth="1"/>
    <col min="6773" max="6773" width="4" bestFit="1" customWidth="1"/>
    <col min="6774" max="6774" width="9.140625" bestFit="1" customWidth="1"/>
    <col min="6775" max="6775" width="4" bestFit="1" customWidth="1"/>
    <col min="6776" max="6776" width="12.710937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2.140625" bestFit="1" customWidth="1"/>
    <col min="6791" max="6791" width="4" bestFit="1" customWidth="1"/>
    <col min="6792" max="6792" width="12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14062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2.140625" bestFit="1" customWidth="1"/>
    <col min="6803" max="6803" width="4" bestFit="1" customWidth="1"/>
    <col min="6804" max="6804" width="12.140625" bestFit="1" customWidth="1"/>
    <col min="6805" max="6805" width="4" bestFit="1" customWidth="1"/>
    <col min="6806" max="6806" width="12.140625" bestFit="1" customWidth="1"/>
    <col min="6807" max="6807" width="4" bestFit="1" customWidth="1"/>
    <col min="6808" max="6808" width="12.140625" bestFit="1" customWidth="1"/>
    <col min="6809" max="6809" width="4" bestFit="1" customWidth="1"/>
    <col min="6810" max="6810" width="12.140625" bestFit="1" customWidth="1"/>
    <col min="6811" max="6811" width="4" bestFit="1" customWidth="1"/>
    <col min="6812" max="6812" width="12.140625" bestFit="1" customWidth="1"/>
    <col min="6813" max="6813" width="4" bestFit="1" customWidth="1"/>
    <col min="6814" max="6814" width="12.140625" bestFit="1" customWidth="1"/>
    <col min="6815" max="6815" width="4" bestFit="1" customWidth="1"/>
    <col min="6816" max="6816" width="12.140625" bestFit="1" customWidth="1"/>
    <col min="6817" max="6817" width="4" bestFit="1" customWidth="1"/>
    <col min="6818" max="6818" width="12.140625" bestFit="1" customWidth="1"/>
    <col min="6819" max="6819" width="4" bestFit="1" customWidth="1"/>
    <col min="6820" max="6820" width="12.140625" bestFit="1" customWidth="1"/>
    <col min="6821" max="6821" width="4" bestFit="1" customWidth="1"/>
    <col min="6822" max="6822" width="12.140625" bestFit="1" customWidth="1"/>
    <col min="6823" max="6823" width="4" bestFit="1" customWidth="1"/>
    <col min="6824" max="6824" width="12.140625" bestFit="1" customWidth="1"/>
    <col min="6825" max="6825" width="4" bestFit="1" customWidth="1"/>
    <col min="6826" max="6826" width="12.140625" bestFit="1" customWidth="1"/>
    <col min="6827" max="6827" width="4" bestFit="1" customWidth="1"/>
    <col min="6828" max="6828" width="12.140625" bestFit="1" customWidth="1"/>
    <col min="6829" max="6829" width="4" bestFit="1" customWidth="1"/>
    <col min="6830" max="6830" width="12.140625" bestFit="1" customWidth="1"/>
    <col min="6831" max="6831" width="4" bestFit="1" customWidth="1"/>
    <col min="6832" max="6832" width="12.140625" bestFit="1" customWidth="1"/>
    <col min="6833" max="6833" width="4" bestFit="1" customWidth="1"/>
    <col min="6913" max="6913" width="46.42578125" bestFit="1" customWidth="1"/>
    <col min="6914" max="6914" width="12.425781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6.710937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1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710937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710937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710937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710937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0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7109375" bestFit="1" customWidth="1"/>
    <col min="6995" max="6995" width="4" bestFit="1" customWidth="1"/>
    <col min="6996" max="6996" width="12.7109375" bestFit="1" customWidth="1"/>
    <col min="6997" max="6997" width="4" bestFit="1" customWidth="1"/>
    <col min="6998" max="6998" width="11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2.710937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12.140625" bestFit="1" customWidth="1"/>
    <col min="7009" max="7009" width="4" bestFit="1" customWidth="1"/>
    <col min="7010" max="7010" width="10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2.140625" bestFit="1" customWidth="1"/>
    <col min="7023" max="7023" width="4" bestFit="1" customWidth="1"/>
    <col min="7024" max="7024" width="12.7109375" bestFit="1" customWidth="1"/>
    <col min="7025" max="7025" width="4" bestFit="1" customWidth="1"/>
    <col min="7026" max="7026" width="12.140625" bestFit="1" customWidth="1"/>
    <col min="7027" max="7027" width="4" bestFit="1" customWidth="1"/>
    <col min="7028" max="7028" width="11.140625" bestFit="1" customWidth="1"/>
    <col min="7029" max="7029" width="4" bestFit="1" customWidth="1"/>
    <col min="7030" max="7030" width="9.140625" bestFit="1" customWidth="1"/>
    <col min="7031" max="7031" width="4" bestFit="1" customWidth="1"/>
    <col min="7032" max="7032" width="12.710937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2.140625" bestFit="1" customWidth="1"/>
    <col min="7047" max="7047" width="4" bestFit="1" customWidth="1"/>
    <col min="7048" max="7048" width="12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14062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2.140625" bestFit="1" customWidth="1"/>
    <col min="7059" max="7059" width="4" bestFit="1" customWidth="1"/>
    <col min="7060" max="7060" width="12.140625" bestFit="1" customWidth="1"/>
    <col min="7061" max="7061" width="4" bestFit="1" customWidth="1"/>
    <col min="7062" max="7062" width="12.140625" bestFit="1" customWidth="1"/>
    <col min="7063" max="7063" width="4" bestFit="1" customWidth="1"/>
    <col min="7064" max="7064" width="12.140625" bestFit="1" customWidth="1"/>
    <col min="7065" max="7065" width="4" bestFit="1" customWidth="1"/>
    <col min="7066" max="7066" width="12.140625" bestFit="1" customWidth="1"/>
    <col min="7067" max="7067" width="4" bestFit="1" customWidth="1"/>
    <col min="7068" max="7068" width="12.140625" bestFit="1" customWidth="1"/>
    <col min="7069" max="7069" width="4" bestFit="1" customWidth="1"/>
    <col min="7070" max="7070" width="12.140625" bestFit="1" customWidth="1"/>
    <col min="7071" max="7071" width="4" bestFit="1" customWidth="1"/>
    <col min="7072" max="7072" width="12.140625" bestFit="1" customWidth="1"/>
    <col min="7073" max="7073" width="4" bestFit="1" customWidth="1"/>
    <col min="7074" max="7074" width="12.140625" bestFit="1" customWidth="1"/>
    <col min="7075" max="7075" width="4" bestFit="1" customWidth="1"/>
    <col min="7076" max="7076" width="12.140625" bestFit="1" customWidth="1"/>
    <col min="7077" max="7077" width="4" bestFit="1" customWidth="1"/>
    <col min="7078" max="7078" width="12.140625" bestFit="1" customWidth="1"/>
    <col min="7079" max="7079" width="4" bestFit="1" customWidth="1"/>
    <col min="7080" max="7080" width="12.140625" bestFit="1" customWidth="1"/>
    <col min="7081" max="7081" width="4" bestFit="1" customWidth="1"/>
    <col min="7082" max="7082" width="12.140625" bestFit="1" customWidth="1"/>
    <col min="7083" max="7083" width="4" bestFit="1" customWidth="1"/>
    <col min="7084" max="7084" width="12.140625" bestFit="1" customWidth="1"/>
    <col min="7085" max="7085" width="4" bestFit="1" customWidth="1"/>
    <col min="7086" max="7086" width="12.140625" bestFit="1" customWidth="1"/>
    <col min="7087" max="7087" width="4" bestFit="1" customWidth="1"/>
    <col min="7088" max="7088" width="12.140625" bestFit="1" customWidth="1"/>
    <col min="7089" max="7089" width="4" bestFit="1" customWidth="1"/>
    <col min="7169" max="7169" width="46.42578125" bestFit="1" customWidth="1"/>
    <col min="7170" max="7170" width="12.425781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6.710937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1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710937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710937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710937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710937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0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7109375" bestFit="1" customWidth="1"/>
    <col min="7251" max="7251" width="4" bestFit="1" customWidth="1"/>
    <col min="7252" max="7252" width="12.7109375" bestFit="1" customWidth="1"/>
    <col min="7253" max="7253" width="4" bestFit="1" customWidth="1"/>
    <col min="7254" max="7254" width="11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2.710937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12.140625" bestFit="1" customWidth="1"/>
    <col min="7265" max="7265" width="4" bestFit="1" customWidth="1"/>
    <col min="7266" max="7266" width="10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2.140625" bestFit="1" customWidth="1"/>
    <col min="7279" max="7279" width="4" bestFit="1" customWidth="1"/>
    <col min="7280" max="7280" width="12.7109375" bestFit="1" customWidth="1"/>
    <col min="7281" max="7281" width="4" bestFit="1" customWidth="1"/>
    <col min="7282" max="7282" width="12.140625" bestFit="1" customWidth="1"/>
    <col min="7283" max="7283" width="4" bestFit="1" customWidth="1"/>
    <col min="7284" max="7284" width="11.140625" bestFit="1" customWidth="1"/>
    <col min="7285" max="7285" width="4" bestFit="1" customWidth="1"/>
    <col min="7286" max="7286" width="9.140625" bestFit="1" customWidth="1"/>
    <col min="7287" max="7287" width="4" bestFit="1" customWidth="1"/>
    <col min="7288" max="7288" width="12.710937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2.140625" bestFit="1" customWidth="1"/>
    <col min="7303" max="7303" width="4" bestFit="1" customWidth="1"/>
    <col min="7304" max="7304" width="12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14062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2.140625" bestFit="1" customWidth="1"/>
    <col min="7315" max="7315" width="4" bestFit="1" customWidth="1"/>
    <col min="7316" max="7316" width="12.140625" bestFit="1" customWidth="1"/>
    <col min="7317" max="7317" width="4" bestFit="1" customWidth="1"/>
    <col min="7318" max="7318" width="12.140625" bestFit="1" customWidth="1"/>
    <col min="7319" max="7319" width="4" bestFit="1" customWidth="1"/>
    <col min="7320" max="7320" width="12.140625" bestFit="1" customWidth="1"/>
    <col min="7321" max="7321" width="4" bestFit="1" customWidth="1"/>
    <col min="7322" max="7322" width="12.140625" bestFit="1" customWidth="1"/>
    <col min="7323" max="7323" width="4" bestFit="1" customWidth="1"/>
    <col min="7324" max="7324" width="12.140625" bestFit="1" customWidth="1"/>
    <col min="7325" max="7325" width="4" bestFit="1" customWidth="1"/>
    <col min="7326" max="7326" width="12.140625" bestFit="1" customWidth="1"/>
    <col min="7327" max="7327" width="4" bestFit="1" customWidth="1"/>
    <col min="7328" max="7328" width="12.140625" bestFit="1" customWidth="1"/>
    <col min="7329" max="7329" width="4" bestFit="1" customWidth="1"/>
    <col min="7330" max="7330" width="12.140625" bestFit="1" customWidth="1"/>
    <col min="7331" max="7331" width="4" bestFit="1" customWidth="1"/>
    <col min="7332" max="7332" width="12.140625" bestFit="1" customWidth="1"/>
    <col min="7333" max="7333" width="4" bestFit="1" customWidth="1"/>
    <col min="7334" max="7334" width="12.140625" bestFit="1" customWidth="1"/>
    <col min="7335" max="7335" width="4" bestFit="1" customWidth="1"/>
    <col min="7336" max="7336" width="12.140625" bestFit="1" customWidth="1"/>
    <col min="7337" max="7337" width="4" bestFit="1" customWidth="1"/>
    <col min="7338" max="7338" width="12.140625" bestFit="1" customWidth="1"/>
    <col min="7339" max="7339" width="4" bestFit="1" customWidth="1"/>
    <col min="7340" max="7340" width="12.140625" bestFit="1" customWidth="1"/>
    <col min="7341" max="7341" width="4" bestFit="1" customWidth="1"/>
    <col min="7342" max="7342" width="12.140625" bestFit="1" customWidth="1"/>
    <col min="7343" max="7343" width="4" bestFit="1" customWidth="1"/>
    <col min="7344" max="7344" width="12.140625" bestFit="1" customWidth="1"/>
    <col min="7345" max="7345" width="4" bestFit="1" customWidth="1"/>
    <col min="7425" max="7425" width="46.42578125" bestFit="1" customWidth="1"/>
    <col min="7426" max="7426" width="12.425781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6.710937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1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710937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710937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710937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710937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0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7109375" bestFit="1" customWidth="1"/>
    <col min="7507" max="7507" width="4" bestFit="1" customWidth="1"/>
    <col min="7508" max="7508" width="12.7109375" bestFit="1" customWidth="1"/>
    <col min="7509" max="7509" width="4" bestFit="1" customWidth="1"/>
    <col min="7510" max="7510" width="11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2.710937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12.140625" bestFit="1" customWidth="1"/>
    <col min="7521" max="7521" width="4" bestFit="1" customWidth="1"/>
    <col min="7522" max="7522" width="10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2.140625" bestFit="1" customWidth="1"/>
    <col min="7535" max="7535" width="4" bestFit="1" customWidth="1"/>
    <col min="7536" max="7536" width="12.7109375" bestFit="1" customWidth="1"/>
    <col min="7537" max="7537" width="4" bestFit="1" customWidth="1"/>
    <col min="7538" max="7538" width="12.140625" bestFit="1" customWidth="1"/>
    <col min="7539" max="7539" width="4" bestFit="1" customWidth="1"/>
    <col min="7540" max="7540" width="11.140625" bestFit="1" customWidth="1"/>
    <col min="7541" max="7541" width="4" bestFit="1" customWidth="1"/>
    <col min="7542" max="7542" width="9.140625" bestFit="1" customWidth="1"/>
    <col min="7543" max="7543" width="4" bestFit="1" customWidth="1"/>
    <col min="7544" max="7544" width="12.710937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2.140625" bestFit="1" customWidth="1"/>
    <col min="7559" max="7559" width="4" bestFit="1" customWidth="1"/>
    <col min="7560" max="7560" width="12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14062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2.140625" bestFit="1" customWidth="1"/>
    <col min="7571" max="7571" width="4" bestFit="1" customWidth="1"/>
    <col min="7572" max="7572" width="12.140625" bestFit="1" customWidth="1"/>
    <col min="7573" max="7573" width="4" bestFit="1" customWidth="1"/>
    <col min="7574" max="7574" width="12.140625" bestFit="1" customWidth="1"/>
    <col min="7575" max="7575" width="4" bestFit="1" customWidth="1"/>
    <col min="7576" max="7576" width="12.140625" bestFit="1" customWidth="1"/>
    <col min="7577" max="7577" width="4" bestFit="1" customWidth="1"/>
    <col min="7578" max="7578" width="12.140625" bestFit="1" customWidth="1"/>
    <col min="7579" max="7579" width="4" bestFit="1" customWidth="1"/>
    <col min="7580" max="7580" width="12.140625" bestFit="1" customWidth="1"/>
    <col min="7581" max="7581" width="4" bestFit="1" customWidth="1"/>
    <col min="7582" max="7582" width="12.140625" bestFit="1" customWidth="1"/>
    <col min="7583" max="7583" width="4" bestFit="1" customWidth="1"/>
    <col min="7584" max="7584" width="12.140625" bestFit="1" customWidth="1"/>
    <col min="7585" max="7585" width="4" bestFit="1" customWidth="1"/>
    <col min="7586" max="7586" width="12.140625" bestFit="1" customWidth="1"/>
    <col min="7587" max="7587" width="4" bestFit="1" customWidth="1"/>
    <col min="7588" max="7588" width="12.140625" bestFit="1" customWidth="1"/>
    <col min="7589" max="7589" width="4" bestFit="1" customWidth="1"/>
    <col min="7590" max="7590" width="12.140625" bestFit="1" customWidth="1"/>
    <col min="7591" max="7591" width="4" bestFit="1" customWidth="1"/>
    <col min="7592" max="7592" width="12.140625" bestFit="1" customWidth="1"/>
    <col min="7593" max="7593" width="4" bestFit="1" customWidth="1"/>
    <col min="7594" max="7594" width="12.140625" bestFit="1" customWidth="1"/>
    <col min="7595" max="7595" width="4" bestFit="1" customWidth="1"/>
    <col min="7596" max="7596" width="12.140625" bestFit="1" customWidth="1"/>
    <col min="7597" max="7597" width="4" bestFit="1" customWidth="1"/>
    <col min="7598" max="7598" width="12.140625" bestFit="1" customWidth="1"/>
    <col min="7599" max="7599" width="4" bestFit="1" customWidth="1"/>
    <col min="7600" max="7600" width="12.140625" bestFit="1" customWidth="1"/>
    <col min="7601" max="7601" width="4" bestFit="1" customWidth="1"/>
    <col min="7681" max="7681" width="46.42578125" bestFit="1" customWidth="1"/>
    <col min="7682" max="7682" width="12.425781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6.710937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1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710937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710937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710937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710937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0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7109375" bestFit="1" customWidth="1"/>
    <col min="7763" max="7763" width="4" bestFit="1" customWidth="1"/>
    <col min="7764" max="7764" width="12.7109375" bestFit="1" customWidth="1"/>
    <col min="7765" max="7765" width="4" bestFit="1" customWidth="1"/>
    <col min="7766" max="7766" width="11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2.710937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12.140625" bestFit="1" customWidth="1"/>
    <col min="7777" max="7777" width="4" bestFit="1" customWidth="1"/>
    <col min="7778" max="7778" width="10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2.140625" bestFit="1" customWidth="1"/>
    <col min="7791" max="7791" width="4" bestFit="1" customWidth="1"/>
    <col min="7792" max="7792" width="12.7109375" bestFit="1" customWidth="1"/>
    <col min="7793" max="7793" width="4" bestFit="1" customWidth="1"/>
    <col min="7794" max="7794" width="12.140625" bestFit="1" customWidth="1"/>
    <col min="7795" max="7795" width="4" bestFit="1" customWidth="1"/>
    <col min="7796" max="7796" width="11.140625" bestFit="1" customWidth="1"/>
    <col min="7797" max="7797" width="4" bestFit="1" customWidth="1"/>
    <col min="7798" max="7798" width="9.140625" bestFit="1" customWidth="1"/>
    <col min="7799" max="7799" width="4" bestFit="1" customWidth="1"/>
    <col min="7800" max="7800" width="12.710937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2.140625" bestFit="1" customWidth="1"/>
    <col min="7815" max="7815" width="4" bestFit="1" customWidth="1"/>
    <col min="7816" max="7816" width="12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14062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2.140625" bestFit="1" customWidth="1"/>
    <col min="7827" max="7827" width="4" bestFit="1" customWidth="1"/>
    <col min="7828" max="7828" width="12.140625" bestFit="1" customWidth="1"/>
    <col min="7829" max="7829" width="4" bestFit="1" customWidth="1"/>
    <col min="7830" max="7830" width="12.140625" bestFit="1" customWidth="1"/>
    <col min="7831" max="7831" width="4" bestFit="1" customWidth="1"/>
    <col min="7832" max="7832" width="12.140625" bestFit="1" customWidth="1"/>
    <col min="7833" max="7833" width="4" bestFit="1" customWidth="1"/>
    <col min="7834" max="7834" width="12.140625" bestFit="1" customWidth="1"/>
    <col min="7835" max="7835" width="4" bestFit="1" customWidth="1"/>
    <col min="7836" max="7836" width="12.140625" bestFit="1" customWidth="1"/>
    <col min="7837" max="7837" width="4" bestFit="1" customWidth="1"/>
    <col min="7838" max="7838" width="12.140625" bestFit="1" customWidth="1"/>
    <col min="7839" max="7839" width="4" bestFit="1" customWidth="1"/>
    <col min="7840" max="7840" width="12.140625" bestFit="1" customWidth="1"/>
    <col min="7841" max="7841" width="4" bestFit="1" customWidth="1"/>
    <col min="7842" max="7842" width="12.140625" bestFit="1" customWidth="1"/>
    <col min="7843" max="7843" width="4" bestFit="1" customWidth="1"/>
    <col min="7844" max="7844" width="12.140625" bestFit="1" customWidth="1"/>
    <col min="7845" max="7845" width="4" bestFit="1" customWidth="1"/>
    <col min="7846" max="7846" width="12.140625" bestFit="1" customWidth="1"/>
    <col min="7847" max="7847" width="4" bestFit="1" customWidth="1"/>
    <col min="7848" max="7848" width="12.140625" bestFit="1" customWidth="1"/>
    <col min="7849" max="7849" width="4" bestFit="1" customWidth="1"/>
    <col min="7850" max="7850" width="12.140625" bestFit="1" customWidth="1"/>
    <col min="7851" max="7851" width="4" bestFit="1" customWidth="1"/>
    <col min="7852" max="7852" width="12.140625" bestFit="1" customWidth="1"/>
    <col min="7853" max="7853" width="4" bestFit="1" customWidth="1"/>
    <col min="7854" max="7854" width="12.140625" bestFit="1" customWidth="1"/>
    <col min="7855" max="7855" width="4" bestFit="1" customWidth="1"/>
    <col min="7856" max="7856" width="12.140625" bestFit="1" customWidth="1"/>
    <col min="7857" max="7857" width="4" bestFit="1" customWidth="1"/>
    <col min="7937" max="7937" width="46.42578125" bestFit="1" customWidth="1"/>
    <col min="7938" max="7938" width="12.425781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6.710937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1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710937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710937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710937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710937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0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7109375" bestFit="1" customWidth="1"/>
    <col min="8019" max="8019" width="4" bestFit="1" customWidth="1"/>
    <col min="8020" max="8020" width="12.7109375" bestFit="1" customWidth="1"/>
    <col min="8021" max="8021" width="4" bestFit="1" customWidth="1"/>
    <col min="8022" max="8022" width="11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2.710937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12.140625" bestFit="1" customWidth="1"/>
    <col min="8033" max="8033" width="4" bestFit="1" customWidth="1"/>
    <col min="8034" max="8034" width="10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2.140625" bestFit="1" customWidth="1"/>
    <col min="8047" max="8047" width="4" bestFit="1" customWidth="1"/>
    <col min="8048" max="8048" width="12.7109375" bestFit="1" customWidth="1"/>
    <col min="8049" max="8049" width="4" bestFit="1" customWidth="1"/>
    <col min="8050" max="8050" width="12.140625" bestFit="1" customWidth="1"/>
    <col min="8051" max="8051" width="4" bestFit="1" customWidth="1"/>
    <col min="8052" max="8052" width="11.140625" bestFit="1" customWidth="1"/>
    <col min="8053" max="8053" width="4" bestFit="1" customWidth="1"/>
    <col min="8054" max="8054" width="9.140625" bestFit="1" customWidth="1"/>
    <col min="8055" max="8055" width="4" bestFit="1" customWidth="1"/>
    <col min="8056" max="8056" width="12.710937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2.140625" bestFit="1" customWidth="1"/>
    <col min="8071" max="8071" width="4" bestFit="1" customWidth="1"/>
    <col min="8072" max="8072" width="12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14062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2.140625" bestFit="1" customWidth="1"/>
    <col min="8083" max="8083" width="4" bestFit="1" customWidth="1"/>
    <col min="8084" max="8084" width="12.140625" bestFit="1" customWidth="1"/>
    <col min="8085" max="8085" width="4" bestFit="1" customWidth="1"/>
    <col min="8086" max="8086" width="12.140625" bestFit="1" customWidth="1"/>
    <col min="8087" max="8087" width="4" bestFit="1" customWidth="1"/>
    <col min="8088" max="8088" width="12.140625" bestFit="1" customWidth="1"/>
    <col min="8089" max="8089" width="4" bestFit="1" customWidth="1"/>
    <col min="8090" max="8090" width="12.140625" bestFit="1" customWidth="1"/>
    <col min="8091" max="8091" width="4" bestFit="1" customWidth="1"/>
    <col min="8092" max="8092" width="12.140625" bestFit="1" customWidth="1"/>
    <col min="8093" max="8093" width="4" bestFit="1" customWidth="1"/>
    <col min="8094" max="8094" width="12.140625" bestFit="1" customWidth="1"/>
    <col min="8095" max="8095" width="4" bestFit="1" customWidth="1"/>
    <col min="8096" max="8096" width="12.140625" bestFit="1" customWidth="1"/>
    <col min="8097" max="8097" width="4" bestFit="1" customWidth="1"/>
    <col min="8098" max="8098" width="12.140625" bestFit="1" customWidth="1"/>
    <col min="8099" max="8099" width="4" bestFit="1" customWidth="1"/>
    <col min="8100" max="8100" width="12.140625" bestFit="1" customWidth="1"/>
    <col min="8101" max="8101" width="4" bestFit="1" customWidth="1"/>
    <col min="8102" max="8102" width="12.140625" bestFit="1" customWidth="1"/>
    <col min="8103" max="8103" width="4" bestFit="1" customWidth="1"/>
    <col min="8104" max="8104" width="12.140625" bestFit="1" customWidth="1"/>
    <col min="8105" max="8105" width="4" bestFit="1" customWidth="1"/>
    <col min="8106" max="8106" width="12.140625" bestFit="1" customWidth="1"/>
    <col min="8107" max="8107" width="4" bestFit="1" customWidth="1"/>
    <col min="8108" max="8108" width="12.140625" bestFit="1" customWidth="1"/>
    <col min="8109" max="8109" width="4" bestFit="1" customWidth="1"/>
    <col min="8110" max="8110" width="12.140625" bestFit="1" customWidth="1"/>
    <col min="8111" max="8111" width="4" bestFit="1" customWidth="1"/>
    <col min="8112" max="8112" width="12.140625" bestFit="1" customWidth="1"/>
    <col min="8113" max="8113" width="4" bestFit="1" customWidth="1"/>
    <col min="8193" max="8193" width="46.42578125" bestFit="1" customWidth="1"/>
    <col min="8194" max="8194" width="12.425781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6.710937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1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710937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710937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710937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710937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0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7109375" bestFit="1" customWidth="1"/>
    <col min="8275" max="8275" width="4" bestFit="1" customWidth="1"/>
    <col min="8276" max="8276" width="12.7109375" bestFit="1" customWidth="1"/>
    <col min="8277" max="8277" width="4" bestFit="1" customWidth="1"/>
    <col min="8278" max="8278" width="11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2.710937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12.140625" bestFit="1" customWidth="1"/>
    <col min="8289" max="8289" width="4" bestFit="1" customWidth="1"/>
    <col min="8290" max="8290" width="10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2.140625" bestFit="1" customWidth="1"/>
    <col min="8303" max="8303" width="4" bestFit="1" customWidth="1"/>
    <col min="8304" max="8304" width="12.7109375" bestFit="1" customWidth="1"/>
    <col min="8305" max="8305" width="4" bestFit="1" customWidth="1"/>
    <col min="8306" max="8306" width="12.140625" bestFit="1" customWidth="1"/>
    <col min="8307" max="8307" width="4" bestFit="1" customWidth="1"/>
    <col min="8308" max="8308" width="11.140625" bestFit="1" customWidth="1"/>
    <col min="8309" max="8309" width="4" bestFit="1" customWidth="1"/>
    <col min="8310" max="8310" width="9.140625" bestFit="1" customWidth="1"/>
    <col min="8311" max="8311" width="4" bestFit="1" customWidth="1"/>
    <col min="8312" max="8312" width="12.710937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2.140625" bestFit="1" customWidth="1"/>
    <col min="8327" max="8327" width="4" bestFit="1" customWidth="1"/>
    <col min="8328" max="8328" width="12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14062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2.140625" bestFit="1" customWidth="1"/>
    <col min="8339" max="8339" width="4" bestFit="1" customWidth="1"/>
    <col min="8340" max="8340" width="12.140625" bestFit="1" customWidth="1"/>
    <col min="8341" max="8341" width="4" bestFit="1" customWidth="1"/>
    <col min="8342" max="8342" width="12.140625" bestFit="1" customWidth="1"/>
    <col min="8343" max="8343" width="4" bestFit="1" customWidth="1"/>
    <col min="8344" max="8344" width="12.140625" bestFit="1" customWidth="1"/>
    <col min="8345" max="8345" width="4" bestFit="1" customWidth="1"/>
    <col min="8346" max="8346" width="12.140625" bestFit="1" customWidth="1"/>
    <col min="8347" max="8347" width="4" bestFit="1" customWidth="1"/>
    <col min="8348" max="8348" width="12.140625" bestFit="1" customWidth="1"/>
    <col min="8349" max="8349" width="4" bestFit="1" customWidth="1"/>
    <col min="8350" max="8350" width="12.140625" bestFit="1" customWidth="1"/>
    <col min="8351" max="8351" width="4" bestFit="1" customWidth="1"/>
    <col min="8352" max="8352" width="12.140625" bestFit="1" customWidth="1"/>
    <col min="8353" max="8353" width="4" bestFit="1" customWidth="1"/>
    <col min="8354" max="8354" width="12.140625" bestFit="1" customWidth="1"/>
    <col min="8355" max="8355" width="4" bestFit="1" customWidth="1"/>
    <col min="8356" max="8356" width="12.140625" bestFit="1" customWidth="1"/>
    <col min="8357" max="8357" width="4" bestFit="1" customWidth="1"/>
    <col min="8358" max="8358" width="12.140625" bestFit="1" customWidth="1"/>
    <col min="8359" max="8359" width="4" bestFit="1" customWidth="1"/>
    <col min="8360" max="8360" width="12.140625" bestFit="1" customWidth="1"/>
    <col min="8361" max="8361" width="4" bestFit="1" customWidth="1"/>
    <col min="8362" max="8362" width="12.140625" bestFit="1" customWidth="1"/>
    <col min="8363" max="8363" width="4" bestFit="1" customWidth="1"/>
    <col min="8364" max="8364" width="12.140625" bestFit="1" customWidth="1"/>
    <col min="8365" max="8365" width="4" bestFit="1" customWidth="1"/>
    <col min="8366" max="8366" width="12.140625" bestFit="1" customWidth="1"/>
    <col min="8367" max="8367" width="4" bestFit="1" customWidth="1"/>
    <col min="8368" max="8368" width="12.140625" bestFit="1" customWidth="1"/>
    <col min="8369" max="8369" width="4" bestFit="1" customWidth="1"/>
    <col min="8449" max="8449" width="46.42578125" bestFit="1" customWidth="1"/>
    <col min="8450" max="8450" width="12.425781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6.710937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1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710937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710937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710937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710937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0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7109375" bestFit="1" customWidth="1"/>
    <col min="8531" max="8531" width="4" bestFit="1" customWidth="1"/>
    <col min="8532" max="8532" width="12.7109375" bestFit="1" customWidth="1"/>
    <col min="8533" max="8533" width="4" bestFit="1" customWidth="1"/>
    <col min="8534" max="8534" width="11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2.710937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12.140625" bestFit="1" customWidth="1"/>
    <col min="8545" max="8545" width="4" bestFit="1" customWidth="1"/>
    <col min="8546" max="8546" width="10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2.140625" bestFit="1" customWidth="1"/>
    <col min="8559" max="8559" width="4" bestFit="1" customWidth="1"/>
    <col min="8560" max="8560" width="12.7109375" bestFit="1" customWidth="1"/>
    <col min="8561" max="8561" width="4" bestFit="1" customWidth="1"/>
    <col min="8562" max="8562" width="12.140625" bestFit="1" customWidth="1"/>
    <col min="8563" max="8563" width="4" bestFit="1" customWidth="1"/>
    <col min="8564" max="8564" width="11.140625" bestFit="1" customWidth="1"/>
    <col min="8565" max="8565" width="4" bestFit="1" customWidth="1"/>
    <col min="8566" max="8566" width="9.140625" bestFit="1" customWidth="1"/>
    <col min="8567" max="8567" width="4" bestFit="1" customWidth="1"/>
    <col min="8568" max="8568" width="12.710937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2.140625" bestFit="1" customWidth="1"/>
    <col min="8583" max="8583" width="4" bestFit="1" customWidth="1"/>
    <col min="8584" max="8584" width="12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14062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2.140625" bestFit="1" customWidth="1"/>
    <col min="8595" max="8595" width="4" bestFit="1" customWidth="1"/>
    <col min="8596" max="8596" width="12.140625" bestFit="1" customWidth="1"/>
    <col min="8597" max="8597" width="4" bestFit="1" customWidth="1"/>
    <col min="8598" max="8598" width="12.140625" bestFit="1" customWidth="1"/>
    <col min="8599" max="8599" width="4" bestFit="1" customWidth="1"/>
    <col min="8600" max="8600" width="12.140625" bestFit="1" customWidth="1"/>
    <col min="8601" max="8601" width="4" bestFit="1" customWidth="1"/>
    <col min="8602" max="8602" width="12.140625" bestFit="1" customWidth="1"/>
    <col min="8603" max="8603" width="4" bestFit="1" customWidth="1"/>
    <col min="8604" max="8604" width="12.140625" bestFit="1" customWidth="1"/>
    <col min="8605" max="8605" width="4" bestFit="1" customWidth="1"/>
    <col min="8606" max="8606" width="12.140625" bestFit="1" customWidth="1"/>
    <col min="8607" max="8607" width="4" bestFit="1" customWidth="1"/>
    <col min="8608" max="8608" width="12.140625" bestFit="1" customWidth="1"/>
    <col min="8609" max="8609" width="4" bestFit="1" customWidth="1"/>
    <col min="8610" max="8610" width="12.140625" bestFit="1" customWidth="1"/>
    <col min="8611" max="8611" width="4" bestFit="1" customWidth="1"/>
    <col min="8612" max="8612" width="12.140625" bestFit="1" customWidth="1"/>
    <col min="8613" max="8613" width="4" bestFit="1" customWidth="1"/>
    <col min="8614" max="8614" width="12.140625" bestFit="1" customWidth="1"/>
    <col min="8615" max="8615" width="4" bestFit="1" customWidth="1"/>
    <col min="8616" max="8616" width="12.140625" bestFit="1" customWidth="1"/>
    <col min="8617" max="8617" width="4" bestFit="1" customWidth="1"/>
    <col min="8618" max="8618" width="12.140625" bestFit="1" customWidth="1"/>
    <col min="8619" max="8619" width="4" bestFit="1" customWidth="1"/>
    <col min="8620" max="8620" width="12.140625" bestFit="1" customWidth="1"/>
    <col min="8621" max="8621" width="4" bestFit="1" customWidth="1"/>
    <col min="8622" max="8622" width="12.140625" bestFit="1" customWidth="1"/>
    <col min="8623" max="8623" width="4" bestFit="1" customWidth="1"/>
    <col min="8624" max="8624" width="12.140625" bestFit="1" customWidth="1"/>
    <col min="8625" max="8625" width="4" bestFit="1" customWidth="1"/>
    <col min="8705" max="8705" width="46.42578125" bestFit="1" customWidth="1"/>
    <col min="8706" max="8706" width="12.425781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6.710937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1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710937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710937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710937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710937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0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7109375" bestFit="1" customWidth="1"/>
    <col min="8787" max="8787" width="4" bestFit="1" customWidth="1"/>
    <col min="8788" max="8788" width="12.7109375" bestFit="1" customWidth="1"/>
    <col min="8789" max="8789" width="4" bestFit="1" customWidth="1"/>
    <col min="8790" max="8790" width="11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2.710937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12.140625" bestFit="1" customWidth="1"/>
    <col min="8801" max="8801" width="4" bestFit="1" customWidth="1"/>
    <col min="8802" max="8802" width="10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2.140625" bestFit="1" customWidth="1"/>
    <col min="8815" max="8815" width="4" bestFit="1" customWidth="1"/>
    <col min="8816" max="8816" width="12.7109375" bestFit="1" customWidth="1"/>
    <col min="8817" max="8817" width="4" bestFit="1" customWidth="1"/>
    <col min="8818" max="8818" width="12.140625" bestFit="1" customWidth="1"/>
    <col min="8819" max="8819" width="4" bestFit="1" customWidth="1"/>
    <col min="8820" max="8820" width="11.140625" bestFit="1" customWidth="1"/>
    <col min="8821" max="8821" width="4" bestFit="1" customWidth="1"/>
    <col min="8822" max="8822" width="9.140625" bestFit="1" customWidth="1"/>
    <col min="8823" max="8823" width="4" bestFit="1" customWidth="1"/>
    <col min="8824" max="8824" width="12.710937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2.140625" bestFit="1" customWidth="1"/>
    <col min="8839" max="8839" width="4" bestFit="1" customWidth="1"/>
    <col min="8840" max="8840" width="12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14062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2.140625" bestFit="1" customWidth="1"/>
    <col min="8851" max="8851" width="4" bestFit="1" customWidth="1"/>
    <col min="8852" max="8852" width="12.140625" bestFit="1" customWidth="1"/>
    <col min="8853" max="8853" width="4" bestFit="1" customWidth="1"/>
    <col min="8854" max="8854" width="12.140625" bestFit="1" customWidth="1"/>
    <col min="8855" max="8855" width="4" bestFit="1" customWidth="1"/>
    <col min="8856" max="8856" width="12.140625" bestFit="1" customWidth="1"/>
    <col min="8857" max="8857" width="4" bestFit="1" customWidth="1"/>
    <col min="8858" max="8858" width="12.140625" bestFit="1" customWidth="1"/>
    <col min="8859" max="8859" width="4" bestFit="1" customWidth="1"/>
    <col min="8860" max="8860" width="12.140625" bestFit="1" customWidth="1"/>
    <col min="8861" max="8861" width="4" bestFit="1" customWidth="1"/>
    <col min="8862" max="8862" width="12.140625" bestFit="1" customWidth="1"/>
    <col min="8863" max="8863" width="4" bestFit="1" customWidth="1"/>
    <col min="8864" max="8864" width="12.140625" bestFit="1" customWidth="1"/>
    <col min="8865" max="8865" width="4" bestFit="1" customWidth="1"/>
    <col min="8866" max="8866" width="12.140625" bestFit="1" customWidth="1"/>
    <col min="8867" max="8867" width="4" bestFit="1" customWidth="1"/>
    <col min="8868" max="8868" width="12.140625" bestFit="1" customWidth="1"/>
    <col min="8869" max="8869" width="4" bestFit="1" customWidth="1"/>
    <col min="8870" max="8870" width="12.140625" bestFit="1" customWidth="1"/>
    <col min="8871" max="8871" width="4" bestFit="1" customWidth="1"/>
    <col min="8872" max="8872" width="12.140625" bestFit="1" customWidth="1"/>
    <col min="8873" max="8873" width="4" bestFit="1" customWidth="1"/>
    <col min="8874" max="8874" width="12.140625" bestFit="1" customWidth="1"/>
    <col min="8875" max="8875" width="4" bestFit="1" customWidth="1"/>
    <col min="8876" max="8876" width="12.140625" bestFit="1" customWidth="1"/>
    <col min="8877" max="8877" width="4" bestFit="1" customWidth="1"/>
    <col min="8878" max="8878" width="12.140625" bestFit="1" customWidth="1"/>
    <col min="8879" max="8879" width="4" bestFit="1" customWidth="1"/>
    <col min="8880" max="8880" width="12.140625" bestFit="1" customWidth="1"/>
    <col min="8881" max="8881" width="4" bestFit="1" customWidth="1"/>
    <col min="8961" max="8961" width="46.42578125" bestFit="1" customWidth="1"/>
    <col min="8962" max="8962" width="12.425781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6.710937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1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710937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710937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710937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710937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0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7109375" bestFit="1" customWidth="1"/>
    <col min="9043" max="9043" width="4" bestFit="1" customWidth="1"/>
    <col min="9044" max="9044" width="12.7109375" bestFit="1" customWidth="1"/>
    <col min="9045" max="9045" width="4" bestFit="1" customWidth="1"/>
    <col min="9046" max="9046" width="11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2.710937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12.140625" bestFit="1" customWidth="1"/>
    <col min="9057" max="9057" width="4" bestFit="1" customWidth="1"/>
    <col min="9058" max="9058" width="10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2.140625" bestFit="1" customWidth="1"/>
    <col min="9071" max="9071" width="4" bestFit="1" customWidth="1"/>
    <col min="9072" max="9072" width="12.7109375" bestFit="1" customWidth="1"/>
    <col min="9073" max="9073" width="4" bestFit="1" customWidth="1"/>
    <col min="9074" max="9074" width="12.140625" bestFit="1" customWidth="1"/>
    <col min="9075" max="9075" width="4" bestFit="1" customWidth="1"/>
    <col min="9076" max="9076" width="11.140625" bestFit="1" customWidth="1"/>
    <col min="9077" max="9077" width="4" bestFit="1" customWidth="1"/>
    <col min="9078" max="9078" width="9.140625" bestFit="1" customWidth="1"/>
    <col min="9079" max="9079" width="4" bestFit="1" customWidth="1"/>
    <col min="9080" max="9080" width="12.710937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2.140625" bestFit="1" customWidth="1"/>
    <col min="9095" max="9095" width="4" bestFit="1" customWidth="1"/>
    <col min="9096" max="9096" width="12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14062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2.140625" bestFit="1" customWidth="1"/>
    <col min="9107" max="9107" width="4" bestFit="1" customWidth="1"/>
    <col min="9108" max="9108" width="12.140625" bestFit="1" customWidth="1"/>
    <col min="9109" max="9109" width="4" bestFit="1" customWidth="1"/>
    <col min="9110" max="9110" width="12.140625" bestFit="1" customWidth="1"/>
    <col min="9111" max="9111" width="4" bestFit="1" customWidth="1"/>
    <col min="9112" max="9112" width="12.140625" bestFit="1" customWidth="1"/>
    <col min="9113" max="9113" width="4" bestFit="1" customWidth="1"/>
    <col min="9114" max="9114" width="12.140625" bestFit="1" customWidth="1"/>
    <col min="9115" max="9115" width="4" bestFit="1" customWidth="1"/>
    <col min="9116" max="9116" width="12.140625" bestFit="1" customWidth="1"/>
    <col min="9117" max="9117" width="4" bestFit="1" customWidth="1"/>
    <col min="9118" max="9118" width="12.140625" bestFit="1" customWidth="1"/>
    <col min="9119" max="9119" width="4" bestFit="1" customWidth="1"/>
    <col min="9120" max="9120" width="12.140625" bestFit="1" customWidth="1"/>
    <col min="9121" max="9121" width="4" bestFit="1" customWidth="1"/>
    <col min="9122" max="9122" width="12.140625" bestFit="1" customWidth="1"/>
    <col min="9123" max="9123" width="4" bestFit="1" customWidth="1"/>
    <col min="9124" max="9124" width="12.140625" bestFit="1" customWidth="1"/>
    <col min="9125" max="9125" width="4" bestFit="1" customWidth="1"/>
    <col min="9126" max="9126" width="12.140625" bestFit="1" customWidth="1"/>
    <col min="9127" max="9127" width="4" bestFit="1" customWidth="1"/>
    <col min="9128" max="9128" width="12.140625" bestFit="1" customWidth="1"/>
    <col min="9129" max="9129" width="4" bestFit="1" customWidth="1"/>
    <col min="9130" max="9130" width="12.140625" bestFit="1" customWidth="1"/>
    <col min="9131" max="9131" width="4" bestFit="1" customWidth="1"/>
    <col min="9132" max="9132" width="12.140625" bestFit="1" customWidth="1"/>
    <col min="9133" max="9133" width="4" bestFit="1" customWidth="1"/>
    <col min="9134" max="9134" width="12.140625" bestFit="1" customWidth="1"/>
    <col min="9135" max="9135" width="4" bestFit="1" customWidth="1"/>
    <col min="9136" max="9136" width="12.140625" bestFit="1" customWidth="1"/>
    <col min="9137" max="9137" width="4" bestFit="1" customWidth="1"/>
    <col min="9217" max="9217" width="46.42578125" bestFit="1" customWidth="1"/>
    <col min="9218" max="9218" width="12.425781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6.710937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1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710937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710937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710937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710937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0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7109375" bestFit="1" customWidth="1"/>
    <col min="9299" max="9299" width="4" bestFit="1" customWidth="1"/>
    <col min="9300" max="9300" width="12.7109375" bestFit="1" customWidth="1"/>
    <col min="9301" max="9301" width="4" bestFit="1" customWidth="1"/>
    <col min="9302" max="9302" width="11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2.710937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12.140625" bestFit="1" customWidth="1"/>
    <col min="9313" max="9313" width="4" bestFit="1" customWidth="1"/>
    <col min="9314" max="9314" width="10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2.140625" bestFit="1" customWidth="1"/>
    <col min="9327" max="9327" width="4" bestFit="1" customWidth="1"/>
    <col min="9328" max="9328" width="12.7109375" bestFit="1" customWidth="1"/>
    <col min="9329" max="9329" width="4" bestFit="1" customWidth="1"/>
    <col min="9330" max="9330" width="12.140625" bestFit="1" customWidth="1"/>
    <col min="9331" max="9331" width="4" bestFit="1" customWidth="1"/>
    <col min="9332" max="9332" width="11.140625" bestFit="1" customWidth="1"/>
    <col min="9333" max="9333" width="4" bestFit="1" customWidth="1"/>
    <col min="9334" max="9334" width="9.140625" bestFit="1" customWidth="1"/>
    <col min="9335" max="9335" width="4" bestFit="1" customWidth="1"/>
    <col min="9336" max="9336" width="12.710937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2.140625" bestFit="1" customWidth="1"/>
    <col min="9351" max="9351" width="4" bestFit="1" customWidth="1"/>
    <col min="9352" max="9352" width="12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14062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2.140625" bestFit="1" customWidth="1"/>
    <col min="9363" max="9363" width="4" bestFit="1" customWidth="1"/>
    <col min="9364" max="9364" width="12.140625" bestFit="1" customWidth="1"/>
    <col min="9365" max="9365" width="4" bestFit="1" customWidth="1"/>
    <col min="9366" max="9366" width="12.140625" bestFit="1" customWidth="1"/>
    <col min="9367" max="9367" width="4" bestFit="1" customWidth="1"/>
    <col min="9368" max="9368" width="12.140625" bestFit="1" customWidth="1"/>
    <col min="9369" max="9369" width="4" bestFit="1" customWidth="1"/>
    <col min="9370" max="9370" width="12.140625" bestFit="1" customWidth="1"/>
    <col min="9371" max="9371" width="4" bestFit="1" customWidth="1"/>
    <col min="9372" max="9372" width="12.140625" bestFit="1" customWidth="1"/>
    <col min="9373" max="9373" width="4" bestFit="1" customWidth="1"/>
    <col min="9374" max="9374" width="12.140625" bestFit="1" customWidth="1"/>
    <col min="9375" max="9375" width="4" bestFit="1" customWidth="1"/>
    <col min="9376" max="9376" width="12.140625" bestFit="1" customWidth="1"/>
    <col min="9377" max="9377" width="4" bestFit="1" customWidth="1"/>
    <col min="9378" max="9378" width="12.140625" bestFit="1" customWidth="1"/>
    <col min="9379" max="9379" width="4" bestFit="1" customWidth="1"/>
    <col min="9380" max="9380" width="12.140625" bestFit="1" customWidth="1"/>
    <col min="9381" max="9381" width="4" bestFit="1" customWidth="1"/>
    <col min="9382" max="9382" width="12.140625" bestFit="1" customWidth="1"/>
    <col min="9383" max="9383" width="4" bestFit="1" customWidth="1"/>
    <col min="9384" max="9384" width="12.140625" bestFit="1" customWidth="1"/>
    <col min="9385" max="9385" width="4" bestFit="1" customWidth="1"/>
    <col min="9386" max="9386" width="12.140625" bestFit="1" customWidth="1"/>
    <col min="9387" max="9387" width="4" bestFit="1" customWidth="1"/>
    <col min="9388" max="9388" width="12.140625" bestFit="1" customWidth="1"/>
    <col min="9389" max="9389" width="4" bestFit="1" customWidth="1"/>
    <col min="9390" max="9390" width="12.140625" bestFit="1" customWidth="1"/>
    <col min="9391" max="9391" width="4" bestFit="1" customWidth="1"/>
    <col min="9392" max="9392" width="12.140625" bestFit="1" customWidth="1"/>
    <col min="9393" max="9393" width="4" bestFit="1" customWidth="1"/>
    <col min="9473" max="9473" width="46.42578125" bestFit="1" customWidth="1"/>
    <col min="9474" max="9474" width="12.425781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6.710937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1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710937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710937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710937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710937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0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7109375" bestFit="1" customWidth="1"/>
    <col min="9555" max="9555" width="4" bestFit="1" customWidth="1"/>
    <col min="9556" max="9556" width="12.7109375" bestFit="1" customWidth="1"/>
    <col min="9557" max="9557" width="4" bestFit="1" customWidth="1"/>
    <col min="9558" max="9558" width="11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2.710937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12.140625" bestFit="1" customWidth="1"/>
    <col min="9569" max="9569" width="4" bestFit="1" customWidth="1"/>
    <col min="9570" max="9570" width="10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2.140625" bestFit="1" customWidth="1"/>
    <col min="9583" max="9583" width="4" bestFit="1" customWidth="1"/>
    <col min="9584" max="9584" width="12.7109375" bestFit="1" customWidth="1"/>
    <col min="9585" max="9585" width="4" bestFit="1" customWidth="1"/>
    <col min="9586" max="9586" width="12.140625" bestFit="1" customWidth="1"/>
    <col min="9587" max="9587" width="4" bestFit="1" customWidth="1"/>
    <col min="9588" max="9588" width="11.140625" bestFit="1" customWidth="1"/>
    <col min="9589" max="9589" width="4" bestFit="1" customWidth="1"/>
    <col min="9590" max="9590" width="9.140625" bestFit="1" customWidth="1"/>
    <col min="9591" max="9591" width="4" bestFit="1" customWidth="1"/>
    <col min="9592" max="9592" width="12.710937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2.140625" bestFit="1" customWidth="1"/>
    <col min="9607" max="9607" width="4" bestFit="1" customWidth="1"/>
    <col min="9608" max="9608" width="12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14062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2.140625" bestFit="1" customWidth="1"/>
    <col min="9619" max="9619" width="4" bestFit="1" customWidth="1"/>
    <col min="9620" max="9620" width="12.140625" bestFit="1" customWidth="1"/>
    <col min="9621" max="9621" width="4" bestFit="1" customWidth="1"/>
    <col min="9622" max="9622" width="12.140625" bestFit="1" customWidth="1"/>
    <col min="9623" max="9623" width="4" bestFit="1" customWidth="1"/>
    <col min="9624" max="9624" width="12.140625" bestFit="1" customWidth="1"/>
    <col min="9625" max="9625" width="4" bestFit="1" customWidth="1"/>
    <col min="9626" max="9626" width="12.140625" bestFit="1" customWidth="1"/>
    <col min="9627" max="9627" width="4" bestFit="1" customWidth="1"/>
    <col min="9628" max="9628" width="12.140625" bestFit="1" customWidth="1"/>
    <col min="9629" max="9629" width="4" bestFit="1" customWidth="1"/>
    <col min="9630" max="9630" width="12.140625" bestFit="1" customWidth="1"/>
    <col min="9631" max="9631" width="4" bestFit="1" customWidth="1"/>
    <col min="9632" max="9632" width="12.140625" bestFit="1" customWidth="1"/>
    <col min="9633" max="9633" width="4" bestFit="1" customWidth="1"/>
    <col min="9634" max="9634" width="12.140625" bestFit="1" customWidth="1"/>
    <col min="9635" max="9635" width="4" bestFit="1" customWidth="1"/>
    <col min="9636" max="9636" width="12.140625" bestFit="1" customWidth="1"/>
    <col min="9637" max="9637" width="4" bestFit="1" customWidth="1"/>
    <col min="9638" max="9638" width="12.140625" bestFit="1" customWidth="1"/>
    <col min="9639" max="9639" width="4" bestFit="1" customWidth="1"/>
    <col min="9640" max="9640" width="12.140625" bestFit="1" customWidth="1"/>
    <col min="9641" max="9641" width="4" bestFit="1" customWidth="1"/>
    <col min="9642" max="9642" width="12.140625" bestFit="1" customWidth="1"/>
    <col min="9643" max="9643" width="4" bestFit="1" customWidth="1"/>
    <col min="9644" max="9644" width="12.140625" bestFit="1" customWidth="1"/>
    <col min="9645" max="9645" width="4" bestFit="1" customWidth="1"/>
    <col min="9646" max="9646" width="12.140625" bestFit="1" customWidth="1"/>
    <col min="9647" max="9647" width="4" bestFit="1" customWidth="1"/>
    <col min="9648" max="9648" width="12.140625" bestFit="1" customWidth="1"/>
    <col min="9649" max="9649" width="4" bestFit="1" customWidth="1"/>
    <col min="9729" max="9729" width="46.42578125" bestFit="1" customWidth="1"/>
    <col min="9730" max="9730" width="12.425781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6.710937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1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710937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710937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710937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710937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0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7109375" bestFit="1" customWidth="1"/>
    <col min="9811" max="9811" width="4" bestFit="1" customWidth="1"/>
    <col min="9812" max="9812" width="12.7109375" bestFit="1" customWidth="1"/>
    <col min="9813" max="9813" width="4" bestFit="1" customWidth="1"/>
    <col min="9814" max="9814" width="11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2.710937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12.140625" bestFit="1" customWidth="1"/>
    <col min="9825" max="9825" width="4" bestFit="1" customWidth="1"/>
    <col min="9826" max="9826" width="10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2.140625" bestFit="1" customWidth="1"/>
    <col min="9839" max="9839" width="4" bestFit="1" customWidth="1"/>
    <col min="9840" max="9840" width="12.7109375" bestFit="1" customWidth="1"/>
    <col min="9841" max="9841" width="4" bestFit="1" customWidth="1"/>
    <col min="9842" max="9842" width="12.140625" bestFit="1" customWidth="1"/>
    <col min="9843" max="9843" width="4" bestFit="1" customWidth="1"/>
    <col min="9844" max="9844" width="11.140625" bestFit="1" customWidth="1"/>
    <col min="9845" max="9845" width="4" bestFit="1" customWidth="1"/>
    <col min="9846" max="9846" width="9.140625" bestFit="1" customWidth="1"/>
    <col min="9847" max="9847" width="4" bestFit="1" customWidth="1"/>
    <col min="9848" max="9848" width="12.710937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2.140625" bestFit="1" customWidth="1"/>
    <col min="9863" max="9863" width="4" bestFit="1" customWidth="1"/>
    <col min="9864" max="9864" width="12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14062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2.140625" bestFit="1" customWidth="1"/>
    <col min="9875" max="9875" width="4" bestFit="1" customWidth="1"/>
    <col min="9876" max="9876" width="12.140625" bestFit="1" customWidth="1"/>
    <col min="9877" max="9877" width="4" bestFit="1" customWidth="1"/>
    <col min="9878" max="9878" width="12.140625" bestFit="1" customWidth="1"/>
    <col min="9879" max="9879" width="4" bestFit="1" customWidth="1"/>
    <col min="9880" max="9880" width="12.140625" bestFit="1" customWidth="1"/>
    <col min="9881" max="9881" width="4" bestFit="1" customWidth="1"/>
    <col min="9882" max="9882" width="12.140625" bestFit="1" customWidth="1"/>
    <col min="9883" max="9883" width="4" bestFit="1" customWidth="1"/>
    <col min="9884" max="9884" width="12.140625" bestFit="1" customWidth="1"/>
    <col min="9885" max="9885" width="4" bestFit="1" customWidth="1"/>
    <col min="9886" max="9886" width="12.140625" bestFit="1" customWidth="1"/>
    <col min="9887" max="9887" width="4" bestFit="1" customWidth="1"/>
    <col min="9888" max="9888" width="12.140625" bestFit="1" customWidth="1"/>
    <col min="9889" max="9889" width="4" bestFit="1" customWidth="1"/>
    <col min="9890" max="9890" width="12.140625" bestFit="1" customWidth="1"/>
    <col min="9891" max="9891" width="4" bestFit="1" customWidth="1"/>
    <col min="9892" max="9892" width="12.140625" bestFit="1" customWidth="1"/>
    <col min="9893" max="9893" width="4" bestFit="1" customWidth="1"/>
    <col min="9894" max="9894" width="12.140625" bestFit="1" customWidth="1"/>
    <col min="9895" max="9895" width="4" bestFit="1" customWidth="1"/>
    <col min="9896" max="9896" width="12.140625" bestFit="1" customWidth="1"/>
    <col min="9897" max="9897" width="4" bestFit="1" customWidth="1"/>
    <col min="9898" max="9898" width="12.140625" bestFit="1" customWidth="1"/>
    <col min="9899" max="9899" width="4" bestFit="1" customWidth="1"/>
    <col min="9900" max="9900" width="12.140625" bestFit="1" customWidth="1"/>
    <col min="9901" max="9901" width="4" bestFit="1" customWidth="1"/>
    <col min="9902" max="9902" width="12.140625" bestFit="1" customWidth="1"/>
    <col min="9903" max="9903" width="4" bestFit="1" customWidth="1"/>
    <col min="9904" max="9904" width="12.140625" bestFit="1" customWidth="1"/>
    <col min="9905" max="9905" width="4" bestFit="1" customWidth="1"/>
    <col min="9985" max="9985" width="46.42578125" bestFit="1" customWidth="1"/>
    <col min="9986" max="9986" width="12.425781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6.710937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1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710937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710937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710937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710937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0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7109375" bestFit="1" customWidth="1"/>
    <col min="10067" max="10067" width="4" bestFit="1" customWidth="1"/>
    <col min="10068" max="10068" width="12.7109375" bestFit="1" customWidth="1"/>
    <col min="10069" max="10069" width="4" bestFit="1" customWidth="1"/>
    <col min="10070" max="10070" width="11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2.710937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12.140625" bestFit="1" customWidth="1"/>
    <col min="10081" max="10081" width="4" bestFit="1" customWidth="1"/>
    <col min="10082" max="10082" width="10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2.140625" bestFit="1" customWidth="1"/>
    <col min="10095" max="10095" width="4" bestFit="1" customWidth="1"/>
    <col min="10096" max="10096" width="12.7109375" bestFit="1" customWidth="1"/>
    <col min="10097" max="10097" width="4" bestFit="1" customWidth="1"/>
    <col min="10098" max="10098" width="12.140625" bestFit="1" customWidth="1"/>
    <col min="10099" max="10099" width="4" bestFit="1" customWidth="1"/>
    <col min="10100" max="10100" width="11.140625" bestFit="1" customWidth="1"/>
    <col min="10101" max="10101" width="4" bestFit="1" customWidth="1"/>
    <col min="10102" max="10102" width="9.140625" bestFit="1" customWidth="1"/>
    <col min="10103" max="10103" width="4" bestFit="1" customWidth="1"/>
    <col min="10104" max="10104" width="12.710937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2.140625" bestFit="1" customWidth="1"/>
    <col min="10119" max="10119" width="4" bestFit="1" customWidth="1"/>
    <col min="10120" max="10120" width="12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14062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2.140625" bestFit="1" customWidth="1"/>
    <col min="10131" max="10131" width="4" bestFit="1" customWidth="1"/>
    <col min="10132" max="10132" width="12.140625" bestFit="1" customWidth="1"/>
    <col min="10133" max="10133" width="4" bestFit="1" customWidth="1"/>
    <col min="10134" max="10134" width="12.140625" bestFit="1" customWidth="1"/>
    <col min="10135" max="10135" width="4" bestFit="1" customWidth="1"/>
    <col min="10136" max="10136" width="12.140625" bestFit="1" customWidth="1"/>
    <col min="10137" max="10137" width="4" bestFit="1" customWidth="1"/>
    <col min="10138" max="10138" width="12.140625" bestFit="1" customWidth="1"/>
    <col min="10139" max="10139" width="4" bestFit="1" customWidth="1"/>
    <col min="10140" max="10140" width="12.140625" bestFit="1" customWidth="1"/>
    <col min="10141" max="10141" width="4" bestFit="1" customWidth="1"/>
    <col min="10142" max="10142" width="12.140625" bestFit="1" customWidth="1"/>
    <col min="10143" max="10143" width="4" bestFit="1" customWidth="1"/>
    <col min="10144" max="10144" width="12.140625" bestFit="1" customWidth="1"/>
    <col min="10145" max="10145" width="4" bestFit="1" customWidth="1"/>
    <col min="10146" max="10146" width="12.140625" bestFit="1" customWidth="1"/>
    <col min="10147" max="10147" width="4" bestFit="1" customWidth="1"/>
    <col min="10148" max="10148" width="12.140625" bestFit="1" customWidth="1"/>
    <col min="10149" max="10149" width="4" bestFit="1" customWidth="1"/>
    <col min="10150" max="10150" width="12.140625" bestFit="1" customWidth="1"/>
    <col min="10151" max="10151" width="4" bestFit="1" customWidth="1"/>
    <col min="10152" max="10152" width="12.140625" bestFit="1" customWidth="1"/>
    <col min="10153" max="10153" width="4" bestFit="1" customWidth="1"/>
    <col min="10154" max="10154" width="12.140625" bestFit="1" customWidth="1"/>
    <col min="10155" max="10155" width="4" bestFit="1" customWidth="1"/>
    <col min="10156" max="10156" width="12.140625" bestFit="1" customWidth="1"/>
    <col min="10157" max="10157" width="4" bestFit="1" customWidth="1"/>
    <col min="10158" max="10158" width="12.140625" bestFit="1" customWidth="1"/>
    <col min="10159" max="10159" width="4" bestFit="1" customWidth="1"/>
    <col min="10160" max="10160" width="12.140625" bestFit="1" customWidth="1"/>
    <col min="10161" max="10161" width="4" bestFit="1" customWidth="1"/>
    <col min="10241" max="10241" width="46.42578125" bestFit="1" customWidth="1"/>
    <col min="10242" max="10242" width="12.425781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6.710937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1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710937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710937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710937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710937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0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7109375" bestFit="1" customWidth="1"/>
    <col min="10323" max="10323" width="4" bestFit="1" customWidth="1"/>
    <col min="10324" max="10324" width="12.7109375" bestFit="1" customWidth="1"/>
    <col min="10325" max="10325" width="4" bestFit="1" customWidth="1"/>
    <col min="10326" max="10326" width="11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2.710937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12.140625" bestFit="1" customWidth="1"/>
    <col min="10337" max="10337" width="4" bestFit="1" customWidth="1"/>
    <col min="10338" max="10338" width="10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2.140625" bestFit="1" customWidth="1"/>
    <col min="10351" max="10351" width="4" bestFit="1" customWidth="1"/>
    <col min="10352" max="10352" width="12.7109375" bestFit="1" customWidth="1"/>
    <col min="10353" max="10353" width="4" bestFit="1" customWidth="1"/>
    <col min="10354" max="10354" width="12.140625" bestFit="1" customWidth="1"/>
    <col min="10355" max="10355" width="4" bestFit="1" customWidth="1"/>
    <col min="10356" max="10356" width="11.140625" bestFit="1" customWidth="1"/>
    <col min="10357" max="10357" width="4" bestFit="1" customWidth="1"/>
    <col min="10358" max="10358" width="9.140625" bestFit="1" customWidth="1"/>
    <col min="10359" max="10359" width="4" bestFit="1" customWidth="1"/>
    <col min="10360" max="10360" width="12.710937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2.140625" bestFit="1" customWidth="1"/>
    <col min="10375" max="10375" width="4" bestFit="1" customWidth="1"/>
    <col min="10376" max="10376" width="12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14062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2.140625" bestFit="1" customWidth="1"/>
    <col min="10387" max="10387" width="4" bestFit="1" customWidth="1"/>
    <col min="10388" max="10388" width="12.140625" bestFit="1" customWidth="1"/>
    <col min="10389" max="10389" width="4" bestFit="1" customWidth="1"/>
    <col min="10390" max="10390" width="12.140625" bestFit="1" customWidth="1"/>
    <col min="10391" max="10391" width="4" bestFit="1" customWidth="1"/>
    <col min="10392" max="10392" width="12.140625" bestFit="1" customWidth="1"/>
    <col min="10393" max="10393" width="4" bestFit="1" customWidth="1"/>
    <col min="10394" max="10394" width="12.140625" bestFit="1" customWidth="1"/>
    <col min="10395" max="10395" width="4" bestFit="1" customWidth="1"/>
    <col min="10396" max="10396" width="12.140625" bestFit="1" customWidth="1"/>
    <col min="10397" max="10397" width="4" bestFit="1" customWidth="1"/>
    <col min="10398" max="10398" width="12.140625" bestFit="1" customWidth="1"/>
    <col min="10399" max="10399" width="4" bestFit="1" customWidth="1"/>
    <col min="10400" max="10400" width="12.140625" bestFit="1" customWidth="1"/>
    <col min="10401" max="10401" width="4" bestFit="1" customWidth="1"/>
    <col min="10402" max="10402" width="12.140625" bestFit="1" customWidth="1"/>
    <col min="10403" max="10403" width="4" bestFit="1" customWidth="1"/>
    <col min="10404" max="10404" width="12.140625" bestFit="1" customWidth="1"/>
    <col min="10405" max="10405" width="4" bestFit="1" customWidth="1"/>
    <col min="10406" max="10406" width="12.140625" bestFit="1" customWidth="1"/>
    <col min="10407" max="10407" width="4" bestFit="1" customWidth="1"/>
    <col min="10408" max="10408" width="12.140625" bestFit="1" customWidth="1"/>
    <col min="10409" max="10409" width="4" bestFit="1" customWidth="1"/>
    <col min="10410" max="10410" width="12.140625" bestFit="1" customWidth="1"/>
    <col min="10411" max="10411" width="4" bestFit="1" customWidth="1"/>
    <col min="10412" max="10412" width="12.140625" bestFit="1" customWidth="1"/>
    <col min="10413" max="10413" width="4" bestFit="1" customWidth="1"/>
    <col min="10414" max="10414" width="12.140625" bestFit="1" customWidth="1"/>
    <col min="10415" max="10415" width="4" bestFit="1" customWidth="1"/>
    <col min="10416" max="10416" width="12.140625" bestFit="1" customWidth="1"/>
    <col min="10417" max="10417" width="4" bestFit="1" customWidth="1"/>
    <col min="10497" max="10497" width="46.42578125" bestFit="1" customWidth="1"/>
    <col min="10498" max="10498" width="12.425781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6.710937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1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710937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710937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710937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710937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0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7109375" bestFit="1" customWidth="1"/>
    <col min="10579" max="10579" width="4" bestFit="1" customWidth="1"/>
    <col min="10580" max="10580" width="12.7109375" bestFit="1" customWidth="1"/>
    <col min="10581" max="10581" width="4" bestFit="1" customWidth="1"/>
    <col min="10582" max="10582" width="11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2.710937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12.140625" bestFit="1" customWidth="1"/>
    <col min="10593" max="10593" width="4" bestFit="1" customWidth="1"/>
    <col min="10594" max="10594" width="10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2.140625" bestFit="1" customWidth="1"/>
    <col min="10607" max="10607" width="4" bestFit="1" customWidth="1"/>
    <col min="10608" max="10608" width="12.7109375" bestFit="1" customWidth="1"/>
    <col min="10609" max="10609" width="4" bestFit="1" customWidth="1"/>
    <col min="10610" max="10610" width="12.140625" bestFit="1" customWidth="1"/>
    <col min="10611" max="10611" width="4" bestFit="1" customWidth="1"/>
    <col min="10612" max="10612" width="11.140625" bestFit="1" customWidth="1"/>
    <col min="10613" max="10613" width="4" bestFit="1" customWidth="1"/>
    <col min="10614" max="10614" width="9.140625" bestFit="1" customWidth="1"/>
    <col min="10615" max="10615" width="4" bestFit="1" customWidth="1"/>
    <col min="10616" max="10616" width="12.710937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2.140625" bestFit="1" customWidth="1"/>
    <col min="10631" max="10631" width="4" bestFit="1" customWidth="1"/>
    <col min="10632" max="10632" width="12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14062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2.140625" bestFit="1" customWidth="1"/>
    <col min="10643" max="10643" width="4" bestFit="1" customWidth="1"/>
    <col min="10644" max="10644" width="12.140625" bestFit="1" customWidth="1"/>
    <col min="10645" max="10645" width="4" bestFit="1" customWidth="1"/>
    <col min="10646" max="10646" width="12.140625" bestFit="1" customWidth="1"/>
    <col min="10647" max="10647" width="4" bestFit="1" customWidth="1"/>
    <col min="10648" max="10648" width="12.140625" bestFit="1" customWidth="1"/>
    <col min="10649" max="10649" width="4" bestFit="1" customWidth="1"/>
    <col min="10650" max="10650" width="12.140625" bestFit="1" customWidth="1"/>
    <col min="10651" max="10651" width="4" bestFit="1" customWidth="1"/>
    <col min="10652" max="10652" width="12.140625" bestFit="1" customWidth="1"/>
    <col min="10653" max="10653" width="4" bestFit="1" customWidth="1"/>
    <col min="10654" max="10654" width="12.140625" bestFit="1" customWidth="1"/>
    <col min="10655" max="10655" width="4" bestFit="1" customWidth="1"/>
    <col min="10656" max="10656" width="12.140625" bestFit="1" customWidth="1"/>
    <col min="10657" max="10657" width="4" bestFit="1" customWidth="1"/>
    <col min="10658" max="10658" width="12.140625" bestFit="1" customWidth="1"/>
    <col min="10659" max="10659" width="4" bestFit="1" customWidth="1"/>
    <col min="10660" max="10660" width="12.140625" bestFit="1" customWidth="1"/>
    <col min="10661" max="10661" width="4" bestFit="1" customWidth="1"/>
    <col min="10662" max="10662" width="12.140625" bestFit="1" customWidth="1"/>
    <col min="10663" max="10663" width="4" bestFit="1" customWidth="1"/>
    <col min="10664" max="10664" width="12.140625" bestFit="1" customWidth="1"/>
    <col min="10665" max="10665" width="4" bestFit="1" customWidth="1"/>
    <col min="10666" max="10666" width="12.140625" bestFit="1" customWidth="1"/>
    <col min="10667" max="10667" width="4" bestFit="1" customWidth="1"/>
    <col min="10668" max="10668" width="12.140625" bestFit="1" customWidth="1"/>
    <col min="10669" max="10669" width="4" bestFit="1" customWidth="1"/>
    <col min="10670" max="10670" width="12.140625" bestFit="1" customWidth="1"/>
    <col min="10671" max="10671" width="4" bestFit="1" customWidth="1"/>
    <col min="10672" max="10672" width="12.140625" bestFit="1" customWidth="1"/>
    <col min="10673" max="10673" width="4" bestFit="1" customWidth="1"/>
    <col min="10753" max="10753" width="46.42578125" bestFit="1" customWidth="1"/>
    <col min="10754" max="10754" width="12.425781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6.710937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1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710937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710937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710937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710937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0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7109375" bestFit="1" customWidth="1"/>
    <col min="10835" max="10835" width="4" bestFit="1" customWidth="1"/>
    <col min="10836" max="10836" width="12.7109375" bestFit="1" customWidth="1"/>
    <col min="10837" max="10837" width="4" bestFit="1" customWidth="1"/>
    <col min="10838" max="10838" width="11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2.710937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12.140625" bestFit="1" customWidth="1"/>
    <col min="10849" max="10849" width="4" bestFit="1" customWidth="1"/>
    <col min="10850" max="10850" width="10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2.140625" bestFit="1" customWidth="1"/>
    <col min="10863" max="10863" width="4" bestFit="1" customWidth="1"/>
    <col min="10864" max="10864" width="12.7109375" bestFit="1" customWidth="1"/>
    <col min="10865" max="10865" width="4" bestFit="1" customWidth="1"/>
    <col min="10866" max="10866" width="12.140625" bestFit="1" customWidth="1"/>
    <col min="10867" max="10867" width="4" bestFit="1" customWidth="1"/>
    <col min="10868" max="10868" width="11.140625" bestFit="1" customWidth="1"/>
    <col min="10869" max="10869" width="4" bestFit="1" customWidth="1"/>
    <col min="10870" max="10870" width="9.140625" bestFit="1" customWidth="1"/>
    <col min="10871" max="10871" width="4" bestFit="1" customWidth="1"/>
    <col min="10872" max="10872" width="12.710937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2.140625" bestFit="1" customWidth="1"/>
    <col min="10887" max="10887" width="4" bestFit="1" customWidth="1"/>
    <col min="10888" max="10888" width="12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14062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2.140625" bestFit="1" customWidth="1"/>
    <col min="10899" max="10899" width="4" bestFit="1" customWidth="1"/>
    <col min="10900" max="10900" width="12.140625" bestFit="1" customWidth="1"/>
    <col min="10901" max="10901" width="4" bestFit="1" customWidth="1"/>
    <col min="10902" max="10902" width="12.140625" bestFit="1" customWidth="1"/>
    <col min="10903" max="10903" width="4" bestFit="1" customWidth="1"/>
    <col min="10904" max="10904" width="12.140625" bestFit="1" customWidth="1"/>
    <col min="10905" max="10905" width="4" bestFit="1" customWidth="1"/>
    <col min="10906" max="10906" width="12.140625" bestFit="1" customWidth="1"/>
    <col min="10907" max="10907" width="4" bestFit="1" customWidth="1"/>
    <col min="10908" max="10908" width="12.140625" bestFit="1" customWidth="1"/>
    <col min="10909" max="10909" width="4" bestFit="1" customWidth="1"/>
    <col min="10910" max="10910" width="12.140625" bestFit="1" customWidth="1"/>
    <col min="10911" max="10911" width="4" bestFit="1" customWidth="1"/>
    <col min="10912" max="10912" width="12.140625" bestFit="1" customWidth="1"/>
    <col min="10913" max="10913" width="4" bestFit="1" customWidth="1"/>
    <col min="10914" max="10914" width="12.140625" bestFit="1" customWidth="1"/>
    <col min="10915" max="10915" width="4" bestFit="1" customWidth="1"/>
    <col min="10916" max="10916" width="12.140625" bestFit="1" customWidth="1"/>
    <col min="10917" max="10917" width="4" bestFit="1" customWidth="1"/>
    <col min="10918" max="10918" width="12.140625" bestFit="1" customWidth="1"/>
    <col min="10919" max="10919" width="4" bestFit="1" customWidth="1"/>
    <col min="10920" max="10920" width="12.140625" bestFit="1" customWidth="1"/>
    <col min="10921" max="10921" width="4" bestFit="1" customWidth="1"/>
    <col min="10922" max="10922" width="12.140625" bestFit="1" customWidth="1"/>
    <col min="10923" max="10923" width="4" bestFit="1" customWidth="1"/>
    <col min="10924" max="10924" width="12.140625" bestFit="1" customWidth="1"/>
    <col min="10925" max="10925" width="4" bestFit="1" customWidth="1"/>
    <col min="10926" max="10926" width="12.140625" bestFit="1" customWidth="1"/>
    <col min="10927" max="10927" width="4" bestFit="1" customWidth="1"/>
    <col min="10928" max="10928" width="12.140625" bestFit="1" customWidth="1"/>
    <col min="10929" max="10929" width="4" bestFit="1" customWidth="1"/>
    <col min="11009" max="11009" width="46.42578125" bestFit="1" customWidth="1"/>
    <col min="11010" max="11010" width="12.425781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6.710937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1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710937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710937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710937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710937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0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7109375" bestFit="1" customWidth="1"/>
    <col min="11091" max="11091" width="4" bestFit="1" customWidth="1"/>
    <col min="11092" max="11092" width="12.7109375" bestFit="1" customWidth="1"/>
    <col min="11093" max="11093" width="4" bestFit="1" customWidth="1"/>
    <col min="11094" max="11094" width="11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2.710937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12.140625" bestFit="1" customWidth="1"/>
    <col min="11105" max="11105" width="4" bestFit="1" customWidth="1"/>
    <col min="11106" max="11106" width="10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2.140625" bestFit="1" customWidth="1"/>
    <col min="11119" max="11119" width="4" bestFit="1" customWidth="1"/>
    <col min="11120" max="11120" width="12.7109375" bestFit="1" customWidth="1"/>
    <col min="11121" max="11121" width="4" bestFit="1" customWidth="1"/>
    <col min="11122" max="11122" width="12.140625" bestFit="1" customWidth="1"/>
    <col min="11123" max="11123" width="4" bestFit="1" customWidth="1"/>
    <col min="11124" max="11124" width="11.140625" bestFit="1" customWidth="1"/>
    <col min="11125" max="11125" width="4" bestFit="1" customWidth="1"/>
    <col min="11126" max="11126" width="9.140625" bestFit="1" customWidth="1"/>
    <col min="11127" max="11127" width="4" bestFit="1" customWidth="1"/>
    <col min="11128" max="11128" width="12.710937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2.140625" bestFit="1" customWidth="1"/>
    <col min="11143" max="11143" width="4" bestFit="1" customWidth="1"/>
    <col min="11144" max="11144" width="12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14062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2.140625" bestFit="1" customWidth="1"/>
    <col min="11155" max="11155" width="4" bestFit="1" customWidth="1"/>
    <col min="11156" max="11156" width="12.140625" bestFit="1" customWidth="1"/>
    <col min="11157" max="11157" width="4" bestFit="1" customWidth="1"/>
    <col min="11158" max="11158" width="12.140625" bestFit="1" customWidth="1"/>
    <col min="11159" max="11159" width="4" bestFit="1" customWidth="1"/>
    <col min="11160" max="11160" width="12.140625" bestFit="1" customWidth="1"/>
    <col min="11161" max="11161" width="4" bestFit="1" customWidth="1"/>
    <col min="11162" max="11162" width="12.140625" bestFit="1" customWidth="1"/>
    <col min="11163" max="11163" width="4" bestFit="1" customWidth="1"/>
    <col min="11164" max="11164" width="12.140625" bestFit="1" customWidth="1"/>
    <col min="11165" max="11165" width="4" bestFit="1" customWidth="1"/>
    <col min="11166" max="11166" width="12.140625" bestFit="1" customWidth="1"/>
    <col min="11167" max="11167" width="4" bestFit="1" customWidth="1"/>
    <col min="11168" max="11168" width="12.140625" bestFit="1" customWidth="1"/>
    <col min="11169" max="11169" width="4" bestFit="1" customWidth="1"/>
    <col min="11170" max="11170" width="12.140625" bestFit="1" customWidth="1"/>
    <col min="11171" max="11171" width="4" bestFit="1" customWidth="1"/>
    <col min="11172" max="11172" width="12.140625" bestFit="1" customWidth="1"/>
    <col min="11173" max="11173" width="4" bestFit="1" customWidth="1"/>
    <col min="11174" max="11174" width="12.140625" bestFit="1" customWidth="1"/>
    <col min="11175" max="11175" width="4" bestFit="1" customWidth="1"/>
    <col min="11176" max="11176" width="12.140625" bestFit="1" customWidth="1"/>
    <col min="11177" max="11177" width="4" bestFit="1" customWidth="1"/>
    <col min="11178" max="11178" width="12.140625" bestFit="1" customWidth="1"/>
    <col min="11179" max="11179" width="4" bestFit="1" customWidth="1"/>
    <col min="11180" max="11180" width="12.140625" bestFit="1" customWidth="1"/>
    <col min="11181" max="11181" width="4" bestFit="1" customWidth="1"/>
    <col min="11182" max="11182" width="12.140625" bestFit="1" customWidth="1"/>
    <col min="11183" max="11183" width="4" bestFit="1" customWidth="1"/>
    <col min="11184" max="11184" width="12.140625" bestFit="1" customWidth="1"/>
    <col min="11185" max="11185" width="4" bestFit="1" customWidth="1"/>
    <col min="11265" max="11265" width="46.42578125" bestFit="1" customWidth="1"/>
    <col min="11266" max="11266" width="12.425781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6.710937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1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710937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710937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710937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710937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0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7109375" bestFit="1" customWidth="1"/>
    <col min="11347" max="11347" width="4" bestFit="1" customWidth="1"/>
    <col min="11348" max="11348" width="12.7109375" bestFit="1" customWidth="1"/>
    <col min="11349" max="11349" width="4" bestFit="1" customWidth="1"/>
    <col min="11350" max="11350" width="11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2.710937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12.140625" bestFit="1" customWidth="1"/>
    <col min="11361" max="11361" width="4" bestFit="1" customWidth="1"/>
    <col min="11362" max="11362" width="10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2.140625" bestFit="1" customWidth="1"/>
    <col min="11375" max="11375" width="4" bestFit="1" customWidth="1"/>
    <col min="11376" max="11376" width="12.7109375" bestFit="1" customWidth="1"/>
    <col min="11377" max="11377" width="4" bestFit="1" customWidth="1"/>
    <col min="11378" max="11378" width="12.140625" bestFit="1" customWidth="1"/>
    <col min="11379" max="11379" width="4" bestFit="1" customWidth="1"/>
    <col min="11380" max="11380" width="11.140625" bestFit="1" customWidth="1"/>
    <col min="11381" max="11381" width="4" bestFit="1" customWidth="1"/>
    <col min="11382" max="11382" width="9.140625" bestFit="1" customWidth="1"/>
    <col min="11383" max="11383" width="4" bestFit="1" customWidth="1"/>
    <col min="11384" max="11384" width="12.710937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2.140625" bestFit="1" customWidth="1"/>
    <col min="11399" max="11399" width="4" bestFit="1" customWidth="1"/>
    <col min="11400" max="11400" width="12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14062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2.140625" bestFit="1" customWidth="1"/>
    <col min="11411" max="11411" width="4" bestFit="1" customWidth="1"/>
    <col min="11412" max="11412" width="12.140625" bestFit="1" customWidth="1"/>
    <col min="11413" max="11413" width="4" bestFit="1" customWidth="1"/>
    <col min="11414" max="11414" width="12.140625" bestFit="1" customWidth="1"/>
    <col min="11415" max="11415" width="4" bestFit="1" customWidth="1"/>
    <col min="11416" max="11416" width="12.140625" bestFit="1" customWidth="1"/>
    <col min="11417" max="11417" width="4" bestFit="1" customWidth="1"/>
    <col min="11418" max="11418" width="12.140625" bestFit="1" customWidth="1"/>
    <col min="11419" max="11419" width="4" bestFit="1" customWidth="1"/>
    <col min="11420" max="11420" width="12.140625" bestFit="1" customWidth="1"/>
    <col min="11421" max="11421" width="4" bestFit="1" customWidth="1"/>
    <col min="11422" max="11422" width="12.140625" bestFit="1" customWidth="1"/>
    <col min="11423" max="11423" width="4" bestFit="1" customWidth="1"/>
    <col min="11424" max="11424" width="12.140625" bestFit="1" customWidth="1"/>
    <col min="11425" max="11425" width="4" bestFit="1" customWidth="1"/>
    <col min="11426" max="11426" width="12.140625" bestFit="1" customWidth="1"/>
    <col min="11427" max="11427" width="4" bestFit="1" customWidth="1"/>
    <col min="11428" max="11428" width="12.140625" bestFit="1" customWidth="1"/>
    <col min="11429" max="11429" width="4" bestFit="1" customWidth="1"/>
    <col min="11430" max="11430" width="12.140625" bestFit="1" customWidth="1"/>
    <col min="11431" max="11431" width="4" bestFit="1" customWidth="1"/>
    <col min="11432" max="11432" width="12.140625" bestFit="1" customWidth="1"/>
    <col min="11433" max="11433" width="4" bestFit="1" customWidth="1"/>
    <col min="11434" max="11434" width="12.140625" bestFit="1" customWidth="1"/>
    <col min="11435" max="11435" width="4" bestFit="1" customWidth="1"/>
    <col min="11436" max="11436" width="12.140625" bestFit="1" customWidth="1"/>
    <col min="11437" max="11437" width="4" bestFit="1" customWidth="1"/>
    <col min="11438" max="11438" width="12.140625" bestFit="1" customWidth="1"/>
    <col min="11439" max="11439" width="4" bestFit="1" customWidth="1"/>
    <col min="11440" max="11440" width="12.140625" bestFit="1" customWidth="1"/>
    <col min="11441" max="11441" width="4" bestFit="1" customWidth="1"/>
    <col min="11521" max="11521" width="46.42578125" bestFit="1" customWidth="1"/>
    <col min="11522" max="11522" width="12.425781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6.710937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1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710937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710937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710937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710937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0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7109375" bestFit="1" customWidth="1"/>
    <col min="11603" max="11603" width="4" bestFit="1" customWidth="1"/>
    <col min="11604" max="11604" width="12.7109375" bestFit="1" customWidth="1"/>
    <col min="11605" max="11605" width="4" bestFit="1" customWidth="1"/>
    <col min="11606" max="11606" width="11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2.710937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12.140625" bestFit="1" customWidth="1"/>
    <col min="11617" max="11617" width="4" bestFit="1" customWidth="1"/>
    <col min="11618" max="11618" width="10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2.140625" bestFit="1" customWidth="1"/>
    <col min="11631" max="11631" width="4" bestFit="1" customWidth="1"/>
    <col min="11632" max="11632" width="12.7109375" bestFit="1" customWidth="1"/>
    <col min="11633" max="11633" width="4" bestFit="1" customWidth="1"/>
    <col min="11634" max="11634" width="12.140625" bestFit="1" customWidth="1"/>
    <col min="11635" max="11635" width="4" bestFit="1" customWidth="1"/>
    <col min="11636" max="11636" width="11.140625" bestFit="1" customWidth="1"/>
    <col min="11637" max="11637" width="4" bestFit="1" customWidth="1"/>
    <col min="11638" max="11638" width="9.140625" bestFit="1" customWidth="1"/>
    <col min="11639" max="11639" width="4" bestFit="1" customWidth="1"/>
    <col min="11640" max="11640" width="12.710937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2.140625" bestFit="1" customWidth="1"/>
    <col min="11655" max="11655" width="4" bestFit="1" customWidth="1"/>
    <col min="11656" max="11656" width="12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14062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2.140625" bestFit="1" customWidth="1"/>
    <col min="11667" max="11667" width="4" bestFit="1" customWidth="1"/>
    <col min="11668" max="11668" width="12.140625" bestFit="1" customWidth="1"/>
    <col min="11669" max="11669" width="4" bestFit="1" customWidth="1"/>
    <col min="11670" max="11670" width="12.140625" bestFit="1" customWidth="1"/>
    <col min="11671" max="11671" width="4" bestFit="1" customWidth="1"/>
    <col min="11672" max="11672" width="12.140625" bestFit="1" customWidth="1"/>
    <col min="11673" max="11673" width="4" bestFit="1" customWidth="1"/>
    <col min="11674" max="11674" width="12.140625" bestFit="1" customWidth="1"/>
    <col min="11675" max="11675" width="4" bestFit="1" customWidth="1"/>
    <col min="11676" max="11676" width="12.140625" bestFit="1" customWidth="1"/>
    <col min="11677" max="11677" width="4" bestFit="1" customWidth="1"/>
    <col min="11678" max="11678" width="12.140625" bestFit="1" customWidth="1"/>
    <col min="11679" max="11679" width="4" bestFit="1" customWidth="1"/>
    <col min="11680" max="11680" width="12.140625" bestFit="1" customWidth="1"/>
    <col min="11681" max="11681" width="4" bestFit="1" customWidth="1"/>
    <col min="11682" max="11682" width="12.140625" bestFit="1" customWidth="1"/>
    <col min="11683" max="11683" width="4" bestFit="1" customWidth="1"/>
    <col min="11684" max="11684" width="12.140625" bestFit="1" customWidth="1"/>
    <col min="11685" max="11685" width="4" bestFit="1" customWidth="1"/>
    <col min="11686" max="11686" width="12.140625" bestFit="1" customWidth="1"/>
    <col min="11687" max="11687" width="4" bestFit="1" customWidth="1"/>
    <col min="11688" max="11688" width="12.140625" bestFit="1" customWidth="1"/>
    <col min="11689" max="11689" width="4" bestFit="1" customWidth="1"/>
    <col min="11690" max="11690" width="12.140625" bestFit="1" customWidth="1"/>
    <col min="11691" max="11691" width="4" bestFit="1" customWidth="1"/>
    <col min="11692" max="11692" width="12.140625" bestFit="1" customWidth="1"/>
    <col min="11693" max="11693" width="4" bestFit="1" customWidth="1"/>
    <col min="11694" max="11694" width="12.140625" bestFit="1" customWidth="1"/>
    <col min="11695" max="11695" width="4" bestFit="1" customWidth="1"/>
    <col min="11696" max="11696" width="12.140625" bestFit="1" customWidth="1"/>
    <col min="11697" max="11697" width="4" bestFit="1" customWidth="1"/>
    <col min="11777" max="11777" width="46.42578125" bestFit="1" customWidth="1"/>
    <col min="11778" max="11778" width="12.425781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6.710937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1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710937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710937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710937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710937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0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7109375" bestFit="1" customWidth="1"/>
    <col min="11859" max="11859" width="4" bestFit="1" customWidth="1"/>
    <col min="11860" max="11860" width="12.7109375" bestFit="1" customWidth="1"/>
    <col min="11861" max="11861" width="4" bestFit="1" customWidth="1"/>
    <col min="11862" max="11862" width="11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2.710937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12.140625" bestFit="1" customWidth="1"/>
    <col min="11873" max="11873" width="4" bestFit="1" customWidth="1"/>
    <col min="11874" max="11874" width="10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2.140625" bestFit="1" customWidth="1"/>
    <col min="11887" max="11887" width="4" bestFit="1" customWidth="1"/>
    <col min="11888" max="11888" width="12.7109375" bestFit="1" customWidth="1"/>
    <col min="11889" max="11889" width="4" bestFit="1" customWidth="1"/>
    <col min="11890" max="11890" width="12.140625" bestFit="1" customWidth="1"/>
    <col min="11891" max="11891" width="4" bestFit="1" customWidth="1"/>
    <col min="11892" max="11892" width="11.140625" bestFit="1" customWidth="1"/>
    <col min="11893" max="11893" width="4" bestFit="1" customWidth="1"/>
    <col min="11894" max="11894" width="9.140625" bestFit="1" customWidth="1"/>
    <col min="11895" max="11895" width="4" bestFit="1" customWidth="1"/>
    <col min="11896" max="11896" width="12.710937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2.140625" bestFit="1" customWidth="1"/>
    <col min="11911" max="11911" width="4" bestFit="1" customWidth="1"/>
    <col min="11912" max="11912" width="12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14062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2.140625" bestFit="1" customWidth="1"/>
    <col min="11923" max="11923" width="4" bestFit="1" customWidth="1"/>
    <col min="11924" max="11924" width="12.140625" bestFit="1" customWidth="1"/>
    <col min="11925" max="11925" width="4" bestFit="1" customWidth="1"/>
    <col min="11926" max="11926" width="12.140625" bestFit="1" customWidth="1"/>
    <col min="11927" max="11927" width="4" bestFit="1" customWidth="1"/>
    <col min="11928" max="11928" width="12.140625" bestFit="1" customWidth="1"/>
    <col min="11929" max="11929" width="4" bestFit="1" customWidth="1"/>
    <col min="11930" max="11930" width="12.140625" bestFit="1" customWidth="1"/>
    <col min="11931" max="11931" width="4" bestFit="1" customWidth="1"/>
    <col min="11932" max="11932" width="12.140625" bestFit="1" customWidth="1"/>
    <col min="11933" max="11933" width="4" bestFit="1" customWidth="1"/>
    <col min="11934" max="11934" width="12.140625" bestFit="1" customWidth="1"/>
    <col min="11935" max="11935" width="4" bestFit="1" customWidth="1"/>
    <col min="11936" max="11936" width="12.140625" bestFit="1" customWidth="1"/>
    <col min="11937" max="11937" width="4" bestFit="1" customWidth="1"/>
    <col min="11938" max="11938" width="12.140625" bestFit="1" customWidth="1"/>
    <col min="11939" max="11939" width="4" bestFit="1" customWidth="1"/>
    <col min="11940" max="11940" width="12.140625" bestFit="1" customWidth="1"/>
    <col min="11941" max="11941" width="4" bestFit="1" customWidth="1"/>
    <col min="11942" max="11942" width="12.140625" bestFit="1" customWidth="1"/>
    <col min="11943" max="11943" width="4" bestFit="1" customWidth="1"/>
    <col min="11944" max="11944" width="12.140625" bestFit="1" customWidth="1"/>
    <col min="11945" max="11945" width="4" bestFit="1" customWidth="1"/>
    <col min="11946" max="11946" width="12.140625" bestFit="1" customWidth="1"/>
    <col min="11947" max="11947" width="4" bestFit="1" customWidth="1"/>
    <col min="11948" max="11948" width="12.140625" bestFit="1" customWidth="1"/>
    <col min="11949" max="11949" width="4" bestFit="1" customWidth="1"/>
    <col min="11950" max="11950" width="12.140625" bestFit="1" customWidth="1"/>
    <col min="11951" max="11951" width="4" bestFit="1" customWidth="1"/>
    <col min="11952" max="11952" width="12.140625" bestFit="1" customWidth="1"/>
    <col min="11953" max="11953" width="4" bestFit="1" customWidth="1"/>
    <col min="12033" max="12033" width="46.42578125" bestFit="1" customWidth="1"/>
    <col min="12034" max="12034" width="12.425781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6.710937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1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710937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710937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710937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710937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0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7109375" bestFit="1" customWidth="1"/>
    <col min="12115" max="12115" width="4" bestFit="1" customWidth="1"/>
    <col min="12116" max="12116" width="12.7109375" bestFit="1" customWidth="1"/>
    <col min="12117" max="12117" width="4" bestFit="1" customWidth="1"/>
    <col min="12118" max="12118" width="11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2.710937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12.140625" bestFit="1" customWidth="1"/>
    <col min="12129" max="12129" width="4" bestFit="1" customWidth="1"/>
    <col min="12130" max="12130" width="10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2.140625" bestFit="1" customWidth="1"/>
    <col min="12143" max="12143" width="4" bestFit="1" customWidth="1"/>
    <col min="12144" max="12144" width="12.7109375" bestFit="1" customWidth="1"/>
    <col min="12145" max="12145" width="4" bestFit="1" customWidth="1"/>
    <col min="12146" max="12146" width="12.140625" bestFit="1" customWidth="1"/>
    <col min="12147" max="12147" width="4" bestFit="1" customWidth="1"/>
    <col min="12148" max="12148" width="11.140625" bestFit="1" customWidth="1"/>
    <col min="12149" max="12149" width="4" bestFit="1" customWidth="1"/>
    <col min="12150" max="12150" width="9.140625" bestFit="1" customWidth="1"/>
    <col min="12151" max="12151" width="4" bestFit="1" customWidth="1"/>
    <col min="12152" max="12152" width="12.710937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2.140625" bestFit="1" customWidth="1"/>
    <col min="12167" max="12167" width="4" bestFit="1" customWidth="1"/>
    <col min="12168" max="12168" width="12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14062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2.140625" bestFit="1" customWidth="1"/>
    <col min="12179" max="12179" width="4" bestFit="1" customWidth="1"/>
    <col min="12180" max="12180" width="12.140625" bestFit="1" customWidth="1"/>
    <col min="12181" max="12181" width="4" bestFit="1" customWidth="1"/>
    <col min="12182" max="12182" width="12.140625" bestFit="1" customWidth="1"/>
    <col min="12183" max="12183" width="4" bestFit="1" customWidth="1"/>
    <col min="12184" max="12184" width="12.140625" bestFit="1" customWidth="1"/>
    <col min="12185" max="12185" width="4" bestFit="1" customWidth="1"/>
    <col min="12186" max="12186" width="12.140625" bestFit="1" customWidth="1"/>
    <col min="12187" max="12187" width="4" bestFit="1" customWidth="1"/>
    <col min="12188" max="12188" width="12.140625" bestFit="1" customWidth="1"/>
    <col min="12189" max="12189" width="4" bestFit="1" customWidth="1"/>
    <col min="12190" max="12190" width="12.140625" bestFit="1" customWidth="1"/>
    <col min="12191" max="12191" width="4" bestFit="1" customWidth="1"/>
    <col min="12192" max="12192" width="12.140625" bestFit="1" customWidth="1"/>
    <col min="12193" max="12193" width="4" bestFit="1" customWidth="1"/>
    <col min="12194" max="12194" width="12.140625" bestFit="1" customWidth="1"/>
    <col min="12195" max="12195" width="4" bestFit="1" customWidth="1"/>
    <col min="12196" max="12196" width="12.140625" bestFit="1" customWidth="1"/>
    <col min="12197" max="12197" width="4" bestFit="1" customWidth="1"/>
    <col min="12198" max="12198" width="12.140625" bestFit="1" customWidth="1"/>
    <col min="12199" max="12199" width="4" bestFit="1" customWidth="1"/>
    <col min="12200" max="12200" width="12.140625" bestFit="1" customWidth="1"/>
    <col min="12201" max="12201" width="4" bestFit="1" customWidth="1"/>
    <col min="12202" max="12202" width="12.140625" bestFit="1" customWidth="1"/>
    <col min="12203" max="12203" width="4" bestFit="1" customWidth="1"/>
    <col min="12204" max="12204" width="12.140625" bestFit="1" customWidth="1"/>
    <col min="12205" max="12205" width="4" bestFit="1" customWidth="1"/>
    <col min="12206" max="12206" width="12.140625" bestFit="1" customWidth="1"/>
    <col min="12207" max="12207" width="4" bestFit="1" customWidth="1"/>
    <col min="12208" max="12208" width="12.140625" bestFit="1" customWidth="1"/>
    <col min="12209" max="12209" width="4" bestFit="1" customWidth="1"/>
    <col min="12289" max="12289" width="46.42578125" bestFit="1" customWidth="1"/>
    <col min="12290" max="12290" width="12.425781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6.710937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1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710937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710937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710937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710937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0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7109375" bestFit="1" customWidth="1"/>
    <col min="12371" max="12371" width="4" bestFit="1" customWidth="1"/>
    <col min="12372" max="12372" width="12.7109375" bestFit="1" customWidth="1"/>
    <col min="12373" max="12373" width="4" bestFit="1" customWidth="1"/>
    <col min="12374" max="12374" width="11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2.710937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12.140625" bestFit="1" customWidth="1"/>
    <col min="12385" max="12385" width="4" bestFit="1" customWidth="1"/>
    <col min="12386" max="12386" width="10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2.140625" bestFit="1" customWidth="1"/>
    <col min="12399" max="12399" width="4" bestFit="1" customWidth="1"/>
    <col min="12400" max="12400" width="12.7109375" bestFit="1" customWidth="1"/>
    <col min="12401" max="12401" width="4" bestFit="1" customWidth="1"/>
    <col min="12402" max="12402" width="12.140625" bestFit="1" customWidth="1"/>
    <col min="12403" max="12403" width="4" bestFit="1" customWidth="1"/>
    <col min="12404" max="12404" width="11.140625" bestFit="1" customWidth="1"/>
    <col min="12405" max="12405" width="4" bestFit="1" customWidth="1"/>
    <col min="12406" max="12406" width="9.140625" bestFit="1" customWidth="1"/>
    <col min="12407" max="12407" width="4" bestFit="1" customWidth="1"/>
    <col min="12408" max="12408" width="12.710937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2.140625" bestFit="1" customWidth="1"/>
    <col min="12423" max="12423" width="4" bestFit="1" customWidth="1"/>
    <col min="12424" max="12424" width="12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14062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2.140625" bestFit="1" customWidth="1"/>
    <col min="12435" max="12435" width="4" bestFit="1" customWidth="1"/>
    <col min="12436" max="12436" width="12.140625" bestFit="1" customWidth="1"/>
    <col min="12437" max="12437" width="4" bestFit="1" customWidth="1"/>
    <col min="12438" max="12438" width="12.140625" bestFit="1" customWidth="1"/>
    <col min="12439" max="12439" width="4" bestFit="1" customWidth="1"/>
    <col min="12440" max="12440" width="12.140625" bestFit="1" customWidth="1"/>
    <col min="12441" max="12441" width="4" bestFit="1" customWidth="1"/>
    <col min="12442" max="12442" width="12.140625" bestFit="1" customWidth="1"/>
    <col min="12443" max="12443" width="4" bestFit="1" customWidth="1"/>
    <col min="12444" max="12444" width="12.140625" bestFit="1" customWidth="1"/>
    <col min="12445" max="12445" width="4" bestFit="1" customWidth="1"/>
    <col min="12446" max="12446" width="12.140625" bestFit="1" customWidth="1"/>
    <col min="12447" max="12447" width="4" bestFit="1" customWidth="1"/>
    <col min="12448" max="12448" width="12.140625" bestFit="1" customWidth="1"/>
    <col min="12449" max="12449" width="4" bestFit="1" customWidth="1"/>
    <col min="12450" max="12450" width="12.140625" bestFit="1" customWidth="1"/>
    <col min="12451" max="12451" width="4" bestFit="1" customWidth="1"/>
    <col min="12452" max="12452" width="12.140625" bestFit="1" customWidth="1"/>
    <col min="12453" max="12453" width="4" bestFit="1" customWidth="1"/>
    <col min="12454" max="12454" width="12.140625" bestFit="1" customWidth="1"/>
    <col min="12455" max="12455" width="4" bestFit="1" customWidth="1"/>
    <col min="12456" max="12456" width="12.140625" bestFit="1" customWidth="1"/>
    <col min="12457" max="12457" width="4" bestFit="1" customWidth="1"/>
    <col min="12458" max="12458" width="12.140625" bestFit="1" customWidth="1"/>
    <col min="12459" max="12459" width="4" bestFit="1" customWidth="1"/>
    <col min="12460" max="12460" width="12.140625" bestFit="1" customWidth="1"/>
    <col min="12461" max="12461" width="4" bestFit="1" customWidth="1"/>
    <col min="12462" max="12462" width="12.140625" bestFit="1" customWidth="1"/>
    <col min="12463" max="12463" width="4" bestFit="1" customWidth="1"/>
    <col min="12464" max="12464" width="12.140625" bestFit="1" customWidth="1"/>
    <col min="12465" max="12465" width="4" bestFit="1" customWidth="1"/>
    <col min="12545" max="12545" width="46.42578125" bestFit="1" customWidth="1"/>
    <col min="12546" max="12546" width="12.425781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6.710937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1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710937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710937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710937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710937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0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7109375" bestFit="1" customWidth="1"/>
    <col min="12627" max="12627" width="4" bestFit="1" customWidth="1"/>
    <col min="12628" max="12628" width="12.7109375" bestFit="1" customWidth="1"/>
    <col min="12629" max="12629" width="4" bestFit="1" customWidth="1"/>
    <col min="12630" max="12630" width="11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2.710937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12.140625" bestFit="1" customWidth="1"/>
    <col min="12641" max="12641" width="4" bestFit="1" customWidth="1"/>
    <col min="12642" max="12642" width="10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2.140625" bestFit="1" customWidth="1"/>
    <col min="12655" max="12655" width="4" bestFit="1" customWidth="1"/>
    <col min="12656" max="12656" width="12.7109375" bestFit="1" customWidth="1"/>
    <col min="12657" max="12657" width="4" bestFit="1" customWidth="1"/>
    <col min="12658" max="12658" width="12.140625" bestFit="1" customWidth="1"/>
    <col min="12659" max="12659" width="4" bestFit="1" customWidth="1"/>
    <col min="12660" max="12660" width="11.140625" bestFit="1" customWidth="1"/>
    <col min="12661" max="12661" width="4" bestFit="1" customWidth="1"/>
    <col min="12662" max="12662" width="9.140625" bestFit="1" customWidth="1"/>
    <col min="12663" max="12663" width="4" bestFit="1" customWidth="1"/>
    <col min="12664" max="12664" width="12.710937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2.140625" bestFit="1" customWidth="1"/>
    <col min="12679" max="12679" width="4" bestFit="1" customWidth="1"/>
    <col min="12680" max="12680" width="12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14062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2.140625" bestFit="1" customWidth="1"/>
    <col min="12691" max="12691" width="4" bestFit="1" customWidth="1"/>
    <col min="12692" max="12692" width="12.140625" bestFit="1" customWidth="1"/>
    <col min="12693" max="12693" width="4" bestFit="1" customWidth="1"/>
    <col min="12694" max="12694" width="12.140625" bestFit="1" customWidth="1"/>
    <col min="12695" max="12695" width="4" bestFit="1" customWidth="1"/>
    <col min="12696" max="12696" width="12.140625" bestFit="1" customWidth="1"/>
    <col min="12697" max="12697" width="4" bestFit="1" customWidth="1"/>
    <col min="12698" max="12698" width="12.140625" bestFit="1" customWidth="1"/>
    <col min="12699" max="12699" width="4" bestFit="1" customWidth="1"/>
    <col min="12700" max="12700" width="12.140625" bestFit="1" customWidth="1"/>
    <col min="12701" max="12701" width="4" bestFit="1" customWidth="1"/>
    <col min="12702" max="12702" width="12.140625" bestFit="1" customWidth="1"/>
    <col min="12703" max="12703" width="4" bestFit="1" customWidth="1"/>
    <col min="12704" max="12704" width="12.140625" bestFit="1" customWidth="1"/>
    <col min="12705" max="12705" width="4" bestFit="1" customWidth="1"/>
    <col min="12706" max="12706" width="12.140625" bestFit="1" customWidth="1"/>
    <col min="12707" max="12707" width="4" bestFit="1" customWidth="1"/>
    <col min="12708" max="12708" width="12.140625" bestFit="1" customWidth="1"/>
    <col min="12709" max="12709" width="4" bestFit="1" customWidth="1"/>
    <col min="12710" max="12710" width="12.140625" bestFit="1" customWidth="1"/>
    <col min="12711" max="12711" width="4" bestFit="1" customWidth="1"/>
    <col min="12712" max="12712" width="12.140625" bestFit="1" customWidth="1"/>
    <col min="12713" max="12713" width="4" bestFit="1" customWidth="1"/>
    <col min="12714" max="12714" width="12.140625" bestFit="1" customWidth="1"/>
    <col min="12715" max="12715" width="4" bestFit="1" customWidth="1"/>
    <col min="12716" max="12716" width="12.140625" bestFit="1" customWidth="1"/>
    <col min="12717" max="12717" width="4" bestFit="1" customWidth="1"/>
    <col min="12718" max="12718" width="12.140625" bestFit="1" customWidth="1"/>
    <col min="12719" max="12719" width="4" bestFit="1" customWidth="1"/>
    <col min="12720" max="12720" width="12.140625" bestFit="1" customWidth="1"/>
    <col min="12721" max="12721" width="4" bestFit="1" customWidth="1"/>
    <col min="12801" max="12801" width="46.42578125" bestFit="1" customWidth="1"/>
    <col min="12802" max="12802" width="12.425781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6.710937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1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710937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710937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710937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710937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0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7109375" bestFit="1" customWidth="1"/>
    <col min="12883" max="12883" width="4" bestFit="1" customWidth="1"/>
    <col min="12884" max="12884" width="12.7109375" bestFit="1" customWidth="1"/>
    <col min="12885" max="12885" width="4" bestFit="1" customWidth="1"/>
    <col min="12886" max="12886" width="11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2.710937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12.140625" bestFit="1" customWidth="1"/>
    <col min="12897" max="12897" width="4" bestFit="1" customWidth="1"/>
    <col min="12898" max="12898" width="10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2.140625" bestFit="1" customWidth="1"/>
    <col min="12911" max="12911" width="4" bestFit="1" customWidth="1"/>
    <col min="12912" max="12912" width="12.7109375" bestFit="1" customWidth="1"/>
    <col min="12913" max="12913" width="4" bestFit="1" customWidth="1"/>
    <col min="12914" max="12914" width="12.140625" bestFit="1" customWidth="1"/>
    <col min="12915" max="12915" width="4" bestFit="1" customWidth="1"/>
    <col min="12916" max="12916" width="11.140625" bestFit="1" customWidth="1"/>
    <col min="12917" max="12917" width="4" bestFit="1" customWidth="1"/>
    <col min="12918" max="12918" width="9.140625" bestFit="1" customWidth="1"/>
    <col min="12919" max="12919" width="4" bestFit="1" customWidth="1"/>
    <col min="12920" max="12920" width="12.710937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2.140625" bestFit="1" customWidth="1"/>
    <col min="12935" max="12935" width="4" bestFit="1" customWidth="1"/>
    <col min="12936" max="12936" width="12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14062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2.140625" bestFit="1" customWidth="1"/>
    <col min="12947" max="12947" width="4" bestFit="1" customWidth="1"/>
    <col min="12948" max="12948" width="12.140625" bestFit="1" customWidth="1"/>
    <col min="12949" max="12949" width="4" bestFit="1" customWidth="1"/>
    <col min="12950" max="12950" width="12.140625" bestFit="1" customWidth="1"/>
    <col min="12951" max="12951" width="4" bestFit="1" customWidth="1"/>
    <col min="12952" max="12952" width="12.140625" bestFit="1" customWidth="1"/>
    <col min="12953" max="12953" width="4" bestFit="1" customWidth="1"/>
    <col min="12954" max="12954" width="12.140625" bestFit="1" customWidth="1"/>
    <col min="12955" max="12955" width="4" bestFit="1" customWidth="1"/>
    <col min="12956" max="12956" width="12.140625" bestFit="1" customWidth="1"/>
    <col min="12957" max="12957" width="4" bestFit="1" customWidth="1"/>
    <col min="12958" max="12958" width="12.140625" bestFit="1" customWidth="1"/>
    <col min="12959" max="12959" width="4" bestFit="1" customWidth="1"/>
    <col min="12960" max="12960" width="12.140625" bestFit="1" customWidth="1"/>
    <col min="12961" max="12961" width="4" bestFit="1" customWidth="1"/>
    <col min="12962" max="12962" width="12.140625" bestFit="1" customWidth="1"/>
    <col min="12963" max="12963" width="4" bestFit="1" customWidth="1"/>
    <col min="12964" max="12964" width="12.140625" bestFit="1" customWidth="1"/>
    <col min="12965" max="12965" width="4" bestFit="1" customWidth="1"/>
    <col min="12966" max="12966" width="12.140625" bestFit="1" customWidth="1"/>
    <col min="12967" max="12967" width="4" bestFit="1" customWidth="1"/>
    <col min="12968" max="12968" width="12.140625" bestFit="1" customWidth="1"/>
    <col min="12969" max="12969" width="4" bestFit="1" customWidth="1"/>
    <col min="12970" max="12970" width="12.140625" bestFit="1" customWidth="1"/>
    <col min="12971" max="12971" width="4" bestFit="1" customWidth="1"/>
    <col min="12972" max="12972" width="12.140625" bestFit="1" customWidth="1"/>
    <col min="12973" max="12973" width="4" bestFit="1" customWidth="1"/>
    <col min="12974" max="12974" width="12.140625" bestFit="1" customWidth="1"/>
    <col min="12975" max="12975" width="4" bestFit="1" customWidth="1"/>
    <col min="12976" max="12976" width="12.140625" bestFit="1" customWidth="1"/>
    <col min="12977" max="12977" width="4" bestFit="1" customWidth="1"/>
    <col min="13057" max="13057" width="46.42578125" bestFit="1" customWidth="1"/>
    <col min="13058" max="13058" width="12.425781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6.710937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1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710937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710937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710937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710937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0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7109375" bestFit="1" customWidth="1"/>
    <col min="13139" max="13139" width="4" bestFit="1" customWidth="1"/>
    <col min="13140" max="13140" width="12.7109375" bestFit="1" customWidth="1"/>
    <col min="13141" max="13141" width="4" bestFit="1" customWidth="1"/>
    <col min="13142" max="13142" width="11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2.710937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12.140625" bestFit="1" customWidth="1"/>
    <col min="13153" max="13153" width="4" bestFit="1" customWidth="1"/>
    <col min="13154" max="13154" width="10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2.140625" bestFit="1" customWidth="1"/>
    <col min="13167" max="13167" width="4" bestFit="1" customWidth="1"/>
    <col min="13168" max="13168" width="12.7109375" bestFit="1" customWidth="1"/>
    <col min="13169" max="13169" width="4" bestFit="1" customWidth="1"/>
    <col min="13170" max="13170" width="12.140625" bestFit="1" customWidth="1"/>
    <col min="13171" max="13171" width="4" bestFit="1" customWidth="1"/>
    <col min="13172" max="13172" width="11.140625" bestFit="1" customWidth="1"/>
    <col min="13173" max="13173" width="4" bestFit="1" customWidth="1"/>
    <col min="13174" max="13174" width="9.140625" bestFit="1" customWidth="1"/>
    <col min="13175" max="13175" width="4" bestFit="1" customWidth="1"/>
    <col min="13176" max="13176" width="12.710937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2.140625" bestFit="1" customWidth="1"/>
    <col min="13191" max="13191" width="4" bestFit="1" customWidth="1"/>
    <col min="13192" max="13192" width="12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14062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2.140625" bestFit="1" customWidth="1"/>
    <col min="13203" max="13203" width="4" bestFit="1" customWidth="1"/>
    <col min="13204" max="13204" width="12.140625" bestFit="1" customWidth="1"/>
    <col min="13205" max="13205" width="4" bestFit="1" customWidth="1"/>
    <col min="13206" max="13206" width="12.140625" bestFit="1" customWidth="1"/>
    <col min="13207" max="13207" width="4" bestFit="1" customWidth="1"/>
    <col min="13208" max="13208" width="12.140625" bestFit="1" customWidth="1"/>
    <col min="13209" max="13209" width="4" bestFit="1" customWidth="1"/>
    <col min="13210" max="13210" width="12.140625" bestFit="1" customWidth="1"/>
    <col min="13211" max="13211" width="4" bestFit="1" customWidth="1"/>
    <col min="13212" max="13212" width="12.140625" bestFit="1" customWidth="1"/>
    <col min="13213" max="13213" width="4" bestFit="1" customWidth="1"/>
    <col min="13214" max="13214" width="12.140625" bestFit="1" customWidth="1"/>
    <col min="13215" max="13215" width="4" bestFit="1" customWidth="1"/>
    <col min="13216" max="13216" width="12.140625" bestFit="1" customWidth="1"/>
    <col min="13217" max="13217" width="4" bestFit="1" customWidth="1"/>
    <col min="13218" max="13218" width="12.140625" bestFit="1" customWidth="1"/>
    <col min="13219" max="13219" width="4" bestFit="1" customWidth="1"/>
    <col min="13220" max="13220" width="12.140625" bestFit="1" customWidth="1"/>
    <col min="13221" max="13221" width="4" bestFit="1" customWidth="1"/>
    <col min="13222" max="13222" width="12.140625" bestFit="1" customWidth="1"/>
    <col min="13223" max="13223" width="4" bestFit="1" customWidth="1"/>
    <col min="13224" max="13224" width="12.140625" bestFit="1" customWidth="1"/>
    <col min="13225" max="13225" width="4" bestFit="1" customWidth="1"/>
    <col min="13226" max="13226" width="12.140625" bestFit="1" customWidth="1"/>
    <col min="13227" max="13227" width="4" bestFit="1" customWidth="1"/>
    <col min="13228" max="13228" width="12.140625" bestFit="1" customWidth="1"/>
    <col min="13229" max="13229" width="4" bestFit="1" customWidth="1"/>
    <col min="13230" max="13230" width="12.140625" bestFit="1" customWidth="1"/>
    <col min="13231" max="13231" width="4" bestFit="1" customWidth="1"/>
    <col min="13232" max="13232" width="12.140625" bestFit="1" customWidth="1"/>
    <col min="13233" max="13233" width="4" bestFit="1" customWidth="1"/>
    <col min="13313" max="13313" width="46.42578125" bestFit="1" customWidth="1"/>
    <col min="13314" max="13314" width="12.425781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6.710937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1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710937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710937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710937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710937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0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7109375" bestFit="1" customWidth="1"/>
    <col min="13395" max="13395" width="4" bestFit="1" customWidth="1"/>
    <col min="13396" max="13396" width="12.7109375" bestFit="1" customWidth="1"/>
    <col min="13397" max="13397" width="4" bestFit="1" customWidth="1"/>
    <col min="13398" max="13398" width="11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2.710937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12.140625" bestFit="1" customWidth="1"/>
    <col min="13409" max="13409" width="4" bestFit="1" customWidth="1"/>
    <col min="13410" max="13410" width="10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2.140625" bestFit="1" customWidth="1"/>
    <col min="13423" max="13423" width="4" bestFit="1" customWidth="1"/>
    <col min="13424" max="13424" width="12.7109375" bestFit="1" customWidth="1"/>
    <col min="13425" max="13425" width="4" bestFit="1" customWidth="1"/>
    <col min="13426" max="13426" width="12.140625" bestFit="1" customWidth="1"/>
    <col min="13427" max="13427" width="4" bestFit="1" customWidth="1"/>
    <col min="13428" max="13428" width="11.140625" bestFit="1" customWidth="1"/>
    <col min="13429" max="13429" width="4" bestFit="1" customWidth="1"/>
    <col min="13430" max="13430" width="9.140625" bestFit="1" customWidth="1"/>
    <col min="13431" max="13431" width="4" bestFit="1" customWidth="1"/>
    <col min="13432" max="13432" width="12.710937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2.140625" bestFit="1" customWidth="1"/>
    <col min="13447" max="13447" width="4" bestFit="1" customWidth="1"/>
    <col min="13448" max="13448" width="12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14062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2.140625" bestFit="1" customWidth="1"/>
    <col min="13459" max="13459" width="4" bestFit="1" customWidth="1"/>
    <col min="13460" max="13460" width="12.140625" bestFit="1" customWidth="1"/>
    <col min="13461" max="13461" width="4" bestFit="1" customWidth="1"/>
    <col min="13462" max="13462" width="12.140625" bestFit="1" customWidth="1"/>
    <col min="13463" max="13463" width="4" bestFit="1" customWidth="1"/>
    <col min="13464" max="13464" width="12.140625" bestFit="1" customWidth="1"/>
    <col min="13465" max="13465" width="4" bestFit="1" customWidth="1"/>
    <col min="13466" max="13466" width="12.140625" bestFit="1" customWidth="1"/>
    <col min="13467" max="13467" width="4" bestFit="1" customWidth="1"/>
    <col min="13468" max="13468" width="12.140625" bestFit="1" customWidth="1"/>
    <col min="13469" max="13469" width="4" bestFit="1" customWidth="1"/>
    <col min="13470" max="13470" width="12.140625" bestFit="1" customWidth="1"/>
    <col min="13471" max="13471" width="4" bestFit="1" customWidth="1"/>
    <col min="13472" max="13472" width="12.140625" bestFit="1" customWidth="1"/>
    <col min="13473" max="13473" width="4" bestFit="1" customWidth="1"/>
    <col min="13474" max="13474" width="12.140625" bestFit="1" customWidth="1"/>
    <col min="13475" max="13475" width="4" bestFit="1" customWidth="1"/>
    <col min="13476" max="13476" width="12.140625" bestFit="1" customWidth="1"/>
    <col min="13477" max="13477" width="4" bestFit="1" customWidth="1"/>
    <col min="13478" max="13478" width="12.140625" bestFit="1" customWidth="1"/>
    <col min="13479" max="13479" width="4" bestFit="1" customWidth="1"/>
    <col min="13480" max="13480" width="12.140625" bestFit="1" customWidth="1"/>
    <col min="13481" max="13481" width="4" bestFit="1" customWidth="1"/>
    <col min="13482" max="13482" width="12.140625" bestFit="1" customWidth="1"/>
    <col min="13483" max="13483" width="4" bestFit="1" customWidth="1"/>
    <col min="13484" max="13484" width="12.140625" bestFit="1" customWidth="1"/>
    <col min="13485" max="13485" width="4" bestFit="1" customWidth="1"/>
    <col min="13486" max="13486" width="12.140625" bestFit="1" customWidth="1"/>
    <col min="13487" max="13487" width="4" bestFit="1" customWidth="1"/>
    <col min="13488" max="13488" width="12.140625" bestFit="1" customWidth="1"/>
    <col min="13489" max="13489" width="4" bestFit="1" customWidth="1"/>
    <col min="13569" max="13569" width="46.42578125" bestFit="1" customWidth="1"/>
    <col min="13570" max="13570" width="12.425781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6.710937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1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710937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710937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710937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710937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0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7109375" bestFit="1" customWidth="1"/>
    <col min="13651" max="13651" width="4" bestFit="1" customWidth="1"/>
    <col min="13652" max="13652" width="12.7109375" bestFit="1" customWidth="1"/>
    <col min="13653" max="13653" width="4" bestFit="1" customWidth="1"/>
    <col min="13654" max="13654" width="11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2.710937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12.140625" bestFit="1" customWidth="1"/>
    <col min="13665" max="13665" width="4" bestFit="1" customWidth="1"/>
    <col min="13666" max="13666" width="10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2.140625" bestFit="1" customWidth="1"/>
    <col min="13679" max="13679" width="4" bestFit="1" customWidth="1"/>
    <col min="13680" max="13680" width="12.7109375" bestFit="1" customWidth="1"/>
    <col min="13681" max="13681" width="4" bestFit="1" customWidth="1"/>
    <col min="13682" max="13682" width="12.140625" bestFit="1" customWidth="1"/>
    <col min="13683" max="13683" width="4" bestFit="1" customWidth="1"/>
    <col min="13684" max="13684" width="11.140625" bestFit="1" customWidth="1"/>
    <col min="13685" max="13685" width="4" bestFit="1" customWidth="1"/>
    <col min="13686" max="13686" width="9.140625" bestFit="1" customWidth="1"/>
    <col min="13687" max="13687" width="4" bestFit="1" customWidth="1"/>
    <col min="13688" max="13688" width="12.710937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2.140625" bestFit="1" customWidth="1"/>
    <col min="13703" max="13703" width="4" bestFit="1" customWidth="1"/>
    <col min="13704" max="13704" width="12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14062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2.140625" bestFit="1" customWidth="1"/>
    <col min="13715" max="13715" width="4" bestFit="1" customWidth="1"/>
    <col min="13716" max="13716" width="12.140625" bestFit="1" customWidth="1"/>
    <col min="13717" max="13717" width="4" bestFit="1" customWidth="1"/>
    <col min="13718" max="13718" width="12.140625" bestFit="1" customWidth="1"/>
    <col min="13719" max="13719" width="4" bestFit="1" customWidth="1"/>
    <col min="13720" max="13720" width="12.140625" bestFit="1" customWidth="1"/>
    <col min="13721" max="13721" width="4" bestFit="1" customWidth="1"/>
    <col min="13722" max="13722" width="12.140625" bestFit="1" customWidth="1"/>
    <col min="13723" max="13723" width="4" bestFit="1" customWidth="1"/>
    <col min="13724" max="13724" width="12.140625" bestFit="1" customWidth="1"/>
    <col min="13725" max="13725" width="4" bestFit="1" customWidth="1"/>
    <col min="13726" max="13726" width="12.140625" bestFit="1" customWidth="1"/>
    <col min="13727" max="13727" width="4" bestFit="1" customWidth="1"/>
    <col min="13728" max="13728" width="12.140625" bestFit="1" customWidth="1"/>
    <col min="13729" max="13729" width="4" bestFit="1" customWidth="1"/>
    <col min="13730" max="13730" width="12.140625" bestFit="1" customWidth="1"/>
    <col min="13731" max="13731" width="4" bestFit="1" customWidth="1"/>
    <col min="13732" max="13732" width="12.140625" bestFit="1" customWidth="1"/>
    <col min="13733" max="13733" width="4" bestFit="1" customWidth="1"/>
    <col min="13734" max="13734" width="12.140625" bestFit="1" customWidth="1"/>
    <col min="13735" max="13735" width="4" bestFit="1" customWidth="1"/>
    <col min="13736" max="13736" width="12.140625" bestFit="1" customWidth="1"/>
    <col min="13737" max="13737" width="4" bestFit="1" customWidth="1"/>
    <col min="13738" max="13738" width="12.140625" bestFit="1" customWidth="1"/>
    <col min="13739" max="13739" width="4" bestFit="1" customWidth="1"/>
    <col min="13740" max="13740" width="12.140625" bestFit="1" customWidth="1"/>
    <col min="13741" max="13741" width="4" bestFit="1" customWidth="1"/>
    <col min="13742" max="13742" width="12.140625" bestFit="1" customWidth="1"/>
    <col min="13743" max="13743" width="4" bestFit="1" customWidth="1"/>
    <col min="13744" max="13744" width="12.140625" bestFit="1" customWidth="1"/>
    <col min="13745" max="13745" width="4" bestFit="1" customWidth="1"/>
    <col min="13825" max="13825" width="46.42578125" bestFit="1" customWidth="1"/>
    <col min="13826" max="13826" width="12.425781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6.710937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1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710937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710937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710937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710937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0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7109375" bestFit="1" customWidth="1"/>
    <col min="13907" max="13907" width="4" bestFit="1" customWidth="1"/>
    <col min="13908" max="13908" width="12.7109375" bestFit="1" customWidth="1"/>
    <col min="13909" max="13909" width="4" bestFit="1" customWidth="1"/>
    <col min="13910" max="13910" width="11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2.710937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12.140625" bestFit="1" customWidth="1"/>
    <col min="13921" max="13921" width="4" bestFit="1" customWidth="1"/>
    <col min="13922" max="13922" width="10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2.140625" bestFit="1" customWidth="1"/>
    <col min="13935" max="13935" width="4" bestFit="1" customWidth="1"/>
    <col min="13936" max="13936" width="12.7109375" bestFit="1" customWidth="1"/>
    <col min="13937" max="13937" width="4" bestFit="1" customWidth="1"/>
    <col min="13938" max="13938" width="12.140625" bestFit="1" customWidth="1"/>
    <col min="13939" max="13939" width="4" bestFit="1" customWidth="1"/>
    <col min="13940" max="13940" width="11.140625" bestFit="1" customWidth="1"/>
    <col min="13941" max="13941" width="4" bestFit="1" customWidth="1"/>
    <col min="13942" max="13942" width="9.140625" bestFit="1" customWidth="1"/>
    <col min="13943" max="13943" width="4" bestFit="1" customWidth="1"/>
    <col min="13944" max="13944" width="12.710937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2.140625" bestFit="1" customWidth="1"/>
    <col min="13959" max="13959" width="4" bestFit="1" customWidth="1"/>
    <col min="13960" max="13960" width="12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14062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2.140625" bestFit="1" customWidth="1"/>
    <col min="13971" max="13971" width="4" bestFit="1" customWidth="1"/>
    <col min="13972" max="13972" width="12.140625" bestFit="1" customWidth="1"/>
    <col min="13973" max="13973" width="4" bestFit="1" customWidth="1"/>
    <col min="13974" max="13974" width="12.140625" bestFit="1" customWidth="1"/>
    <col min="13975" max="13975" width="4" bestFit="1" customWidth="1"/>
    <col min="13976" max="13976" width="12.140625" bestFit="1" customWidth="1"/>
    <col min="13977" max="13977" width="4" bestFit="1" customWidth="1"/>
    <col min="13978" max="13978" width="12.140625" bestFit="1" customWidth="1"/>
    <col min="13979" max="13979" width="4" bestFit="1" customWidth="1"/>
    <col min="13980" max="13980" width="12.140625" bestFit="1" customWidth="1"/>
    <col min="13981" max="13981" width="4" bestFit="1" customWidth="1"/>
    <col min="13982" max="13982" width="12.140625" bestFit="1" customWidth="1"/>
    <col min="13983" max="13983" width="4" bestFit="1" customWidth="1"/>
    <col min="13984" max="13984" width="12.140625" bestFit="1" customWidth="1"/>
    <col min="13985" max="13985" width="4" bestFit="1" customWidth="1"/>
    <col min="13986" max="13986" width="12.140625" bestFit="1" customWidth="1"/>
    <col min="13987" max="13987" width="4" bestFit="1" customWidth="1"/>
    <col min="13988" max="13988" width="12.140625" bestFit="1" customWidth="1"/>
    <col min="13989" max="13989" width="4" bestFit="1" customWidth="1"/>
    <col min="13990" max="13990" width="12.140625" bestFit="1" customWidth="1"/>
    <col min="13991" max="13991" width="4" bestFit="1" customWidth="1"/>
    <col min="13992" max="13992" width="12.140625" bestFit="1" customWidth="1"/>
    <col min="13993" max="13993" width="4" bestFit="1" customWidth="1"/>
    <col min="13994" max="13994" width="12.140625" bestFit="1" customWidth="1"/>
    <col min="13995" max="13995" width="4" bestFit="1" customWidth="1"/>
    <col min="13996" max="13996" width="12.140625" bestFit="1" customWidth="1"/>
    <col min="13997" max="13997" width="4" bestFit="1" customWidth="1"/>
    <col min="13998" max="13998" width="12.140625" bestFit="1" customWidth="1"/>
    <col min="13999" max="13999" width="4" bestFit="1" customWidth="1"/>
    <col min="14000" max="14000" width="12.140625" bestFit="1" customWidth="1"/>
    <col min="14001" max="14001" width="4" bestFit="1" customWidth="1"/>
    <col min="14081" max="14081" width="46.42578125" bestFit="1" customWidth="1"/>
    <col min="14082" max="14082" width="12.425781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6.710937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1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710937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710937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710937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710937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0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7109375" bestFit="1" customWidth="1"/>
    <col min="14163" max="14163" width="4" bestFit="1" customWidth="1"/>
    <col min="14164" max="14164" width="12.7109375" bestFit="1" customWidth="1"/>
    <col min="14165" max="14165" width="4" bestFit="1" customWidth="1"/>
    <col min="14166" max="14166" width="11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2.710937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12.140625" bestFit="1" customWidth="1"/>
    <col min="14177" max="14177" width="4" bestFit="1" customWidth="1"/>
    <col min="14178" max="14178" width="10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2.140625" bestFit="1" customWidth="1"/>
    <col min="14191" max="14191" width="4" bestFit="1" customWidth="1"/>
    <col min="14192" max="14192" width="12.7109375" bestFit="1" customWidth="1"/>
    <col min="14193" max="14193" width="4" bestFit="1" customWidth="1"/>
    <col min="14194" max="14194" width="12.140625" bestFit="1" customWidth="1"/>
    <col min="14195" max="14195" width="4" bestFit="1" customWidth="1"/>
    <col min="14196" max="14196" width="11.140625" bestFit="1" customWidth="1"/>
    <col min="14197" max="14197" width="4" bestFit="1" customWidth="1"/>
    <col min="14198" max="14198" width="9.140625" bestFit="1" customWidth="1"/>
    <col min="14199" max="14199" width="4" bestFit="1" customWidth="1"/>
    <col min="14200" max="14200" width="12.710937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2.140625" bestFit="1" customWidth="1"/>
    <col min="14215" max="14215" width="4" bestFit="1" customWidth="1"/>
    <col min="14216" max="14216" width="12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14062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2.140625" bestFit="1" customWidth="1"/>
    <col min="14227" max="14227" width="4" bestFit="1" customWidth="1"/>
    <col min="14228" max="14228" width="12.140625" bestFit="1" customWidth="1"/>
    <col min="14229" max="14229" width="4" bestFit="1" customWidth="1"/>
    <col min="14230" max="14230" width="12.140625" bestFit="1" customWidth="1"/>
    <col min="14231" max="14231" width="4" bestFit="1" customWidth="1"/>
    <col min="14232" max="14232" width="12.140625" bestFit="1" customWidth="1"/>
    <col min="14233" max="14233" width="4" bestFit="1" customWidth="1"/>
    <col min="14234" max="14234" width="12.140625" bestFit="1" customWidth="1"/>
    <col min="14235" max="14235" width="4" bestFit="1" customWidth="1"/>
    <col min="14236" max="14236" width="12.140625" bestFit="1" customWidth="1"/>
    <col min="14237" max="14237" width="4" bestFit="1" customWidth="1"/>
    <col min="14238" max="14238" width="12.140625" bestFit="1" customWidth="1"/>
    <col min="14239" max="14239" width="4" bestFit="1" customWidth="1"/>
    <col min="14240" max="14240" width="12.140625" bestFit="1" customWidth="1"/>
    <col min="14241" max="14241" width="4" bestFit="1" customWidth="1"/>
    <col min="14242" max="14242" width="12.140625" bestFit="1" customWidth="1"/>
    <col min="14243" max="14243" width="4" bestFit="1" customWidth="1"/>
    <col min="14244" max="14244" width="12.140625" bestFit="1" customWidth="1"/>
    <col min="14245" max="14245" width="4" bestFit="1" customWidth="1"/>
    <col min="14246" max="14246" width="12.140625" bestFit="1" customWidth="1"/>
    <col min="14247" max="14247" width="4" bestFit="1" customWidth="1"/>
    <col min="14248" max="14248" width="12.140625" bestFit="1" customWidth="1"/>
    <col min="14249" max="14249" width="4" bestFit="1" customWidth="1"/>
    <col min="14250" max="14250" width="12.140625" bestFit="1" customWidth="1"/>
    <col min="14251" max="14251" width="4" bestFit="1" customWidth="1"/>
    <col min="14252" max="14252" width="12.140625" bestFit="1" customWidth="1"/>
    <col min="14253" max="14253" width="4" bestFit="1" customWidth="1"/>
    <col min="14254" max="14254" width="12.140625" bestFit="1" customWidth="1"/>
    <col min="14255" max="14255" width="4" bestFit="1" customWidth="1"/>
    <col min="14256" max="14256" width="12.140625" bestFit="1" customWidth="1"/>
    <col min="14257" max="14257" width="4" bestFit="1" customWidth="1"/>
    <col min="14337" max="14337" width="46.42578125" bestFit="1" customWidth="1"/>
    <col min="14338" max="14338" width="12.425781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6.710937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1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710937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710937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710937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710937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0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7109375" bestFit="1" customWidth="1"/>
    <col min="14419" max="14419" width="4" bestFit="1" customWidth="1"/>
    <col min="14420" max="14420" width="12.7109375" bestFit="1" customWidth="1"/>
    <col min="14421" max="14421" width="4" bestFit="1" customWidth="1"/>
    <col min="14422" max="14422" width="11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2.710937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12.140625" bestFit="1" customWidth="1"/>
    <col min="14433" max="14433" width="4" bestFit="1" customWidth="1"/>
    <col min="14434" max="14434" width="10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2.140625" bestFit="1" customWidth="1"/>
    <col min="14447" max="14447" width="4" bestFit="1" customWidth="1"/>
    <col min="14448" max="14448" width="12.7109375" bestFit="1" customWidth="1"/>
    <col min="14449" max="14449" width="4" bestFit="1" customWidth="1"/>
    <col min="14450" max="14450" width="12.140625" bestFit="1" customWidth="1"/>
    <col min="14451" max="14451" width="4" bestFit="1" customWidth="1"/>
    <col min="14452" max="14452" width="11.140625" bestFit="1" customWidth="1"/>
    <col min="14453" max="14453" width="4" bestFit="1" customWidth="1"/>
    <col min="14454" max="14454" width="9.140625" bestFit="1" customWidth="1"/>
    <col min="14455" max="14455" width="4" bestFit="1" customWidth="1"/>
    <col min="14456" max="14456" width="12.710937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2.140625" bestFit="1" customWidth="1"/>
    <col min="14471" max="14471" width="4" bestFit="1" customWidth="1"/>
    <col min="14472" max="14472" width="12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14062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2.140625" bestFit="1" customWidth="1"/>
    <col min="14483" max="14483" width="4" bestFit="1" customWidth="1"/>
    <col min="14484" max="14484" width="12.140625" bestFit="1" customWidth="1"/>
    <col min="14485" max="14485" width="4" bestFit="1" customWidth="1"/>
    <col min="14486" max="14486" width="12.140625" bestFit="1" customWidth="1"/>
    <col min="14487" max="14487" width="4" bestFit="1" customWidth="1"/>
    <col min="14488" max="14488" width="12.140625" bestFit="1" customWidth="1"/>
    <col min="14489" max="14489" width="4" bestFit="1" customWidth="1"/>
    <col min="14490" max="14490" width="12.140625" bestFit="1" customWidth="1"/>
    <col min="14491" max="14491" width="4" bestFit="1" customWidth="1"/>
    <col min="14492" max="14492" width="12.140625" bestFit="1" customWidth="1"/>
    <col min="14493" max="14493" width="4" bestFit="1" customWidth="1"/>
    <col min="14494" max="14494" width="12.140625" bestFit="1" customWidth="1"/>
    <col min="14495" max="14495" width="4" bestFit="1" customWidth="1"/>
    <col min="14496" max="14496" width="12.140625" bestFit="1" customWidth="1"/>
    <col min="14497" max="14497" width="4" bestFit="1" customWidth="1"/>
    <col min="14498" max="14498" width="12.140625" bestFit="1" customWidth="1"/>
    <col min="14499" max="14499" width="4" bestFit="1" customWidth="1"/>
    <col min="14500" max="14500" width="12.140625" bestFit="1" customWidth="1"/>
    <col min="14501" max="14501" width="4" bestFit="1" customWidth="1"/>
    <col min="14502" max="14502" width="12.140625" bestFit="1" customWidth="1"/>
    <col min="14503" max="14503" width="4" bestFit="1" customWidth="1"/>
    <col min="14504" max="14504" width="12.140625" bestFit="1" customWidth="1"/>
    <col min="14505" max="14505" width="4" bestFit="1" customWidth="1"/>
    <col min="14506" max="14506" width="12.140625" bestFit="1" customWidth="1"/>
    <col min="14507" max="14507" width="4" bestFit="1" customWidth="1"/>
    <col min="14508" max="14508" width="12.140625" bestFit="1" customWidth="1"/>
    <col min="14509" max="14509" width="4" bestFit="1" customWidth="1"/>
    <col min="14510" max="14510" width="12.140625" bestFit="1" customWidth="1"/>
    <col min="14511" max="14511" width="4" bestFit="1" customWidth="1"/>
    <col min="14512" max="14512" width="12.140625" bestFit="1" customWidth="1"/>
    <col min="14513" max="14513" width="4" bestFit="1" customWidth="1"/>
    <col min="14593" max="14593" width="46.42578125" bestFit="1" customWidth="1"/>
    <col min="14594" max="14594" width="12.425781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6.710937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1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710937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710937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710937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710937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0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7109375" bestFit="1" customWidth="1"/>
    <col min="14675" max="14675" width="4" bestFit="1" customWidth="1"/>
    <col min="14676" max="14676" width="12.7109375" bestFit="1" customWidth="1"/>
    <col min="14677" max="14677" width="4" bestFit="1" customWidth="1"/>
    <col min="14678" max="14678" width="11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2.710937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12.140625" bestFit="1" customWidth="1"/>
    <col min="14689" max="14689" width="4" bestFit="1" customWidth="1"/>
    <col min="14690" max="14690" width="10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2.140625" bestFit="1" customWidth="1"/>
    <col min="14703" max="14703" width="4" bestFit="1" customWidth="1"/>
    <col min="14704" max="14704" width="12.7109375" bestFit="1" customWidth="1"/>
    <col min="14705" max="14705" width="4" bestFit="1" customWidth="1"/>
    <col min="14706" max="14706" width="12.140625" bestFit="1" customWidth="1"/>
    <col min="14707" max="14707" width="4" bestFit="1" customWidth="1"/>
    <col min="14708" max="14708" width="11.140625" bestFit="1" customWidth="1"/>
    <col min="14709" max="14709" width="4" bestFit="1" customWidth="1"/>
    <col min="14710" max="14710" width="9.140625" bestFit="1" customWidth="1"/>
    <col min="14711" max="14711" width="4" bestFit="1" customWidth="1"/>
    <col min="14712" max="14712" width="12.710937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2.140625" bestFit="1" customWidth="1"/>
    <col min="14727" max="14727" width="4" bestFit="1" customWidth="1"/>
    <col min="14728" max="14728" width="12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14062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2.140625" bestFit="1" customWidth="1"/>
    <col min="14739" max="14739" width="4" bestFit="1" customWidth="1"/>
    <col min="14740" max="14740" width="12.140625" bestFit="1" customWidth="1"/>
    <col min="14741" max="14741" width="4" bestFit="1" customWidth="1"/>
    <col min="14742" max="14742" width="12.140625" bestFit="1" customWidth="1"/>
    <col min="14743" max="14743" width="4" bestFit="1" customWidth="1"/>
    <col min="14744" max="14744" width="12.140625" bestFit="1" customWidth="1"/>
    <col min="14745" max="14745" width="4" bestFit="1" customWidth="1"/>
    <col min="14746" max="14746" width="12.140625" bestFit="1" customWidth="1"/>
    <col min="14747" max="14747" width="4" bestFit="1" customWidth="1"/>
    <col min="14748" max="14748" width="12.140625" bestFit="1" customWidth="1"/>
    <col min="14749" max="14749" width="4" bestFit="1" customWidth="1"/>
    <col min="14750" max="14750" width="12.140625" bestFit="1" customWidth="1"/>
    <col min="14751" max="14751" width="4" bestFit="1" customWidth="1"/>
    <col min="14752" max="14752" width="12.140625" bestFit="1" customWidth="1"/>
    <col min="14753" max="14753" width="4" bestFit="1" customWidth="1"/>
    <col min="14754" max="14754" width="12.140625" bestFit="1" customWidth="1"/>
    <col min="14755" max="14755" width="4" bestFit="1" customWidth="1"/>
    <col min="14756" max="14756" width="12.140625" bestFit="1" customWidth="1"/>
    <col min="14757" max="14757" width="4" bestFit="1" customWidth="1"/>
    <col min="14758" max="14758" width="12.140625" bestFit="1" customWidth="1"/>
    <col min="14759" max="14759" width="4" bestFit="1" customWidth="1"/>
    <col min="14760" max="14760" width="12.140625" bestFit="1" customWidth="1"/>
    <col min="14761" max="14761" width="4" bestFit="1" customWidth="1"/>
    <col min="14762" max="14762" width="12.140625" bestFit="1" customWidth="1"/>
    <col min="14763" max="14763" width="4" bestFit="1" customWidth="1"/>
    <col min="14764" max="14764" width="12.140625" bestFit="1" customWidth="1"/>
    <col min="14765" max="14765" width="4" bestFit="1" customWidth="1"/>
    <col min="14766" max="14766" width="12.140625" bestFit="1" customWidth="1"/>
    <col min="14767" max="14767" width="4" bestFit="1" customWidth="1"/>
    <col min="14768" max="14768" width="12.140625" bestFit="1" customWidth="1"/>
    <col min="14769" max="14769" width="4" bestFit="1" customWidth="1"/>
    <col min="14849" max="14849" width="46.42578125" bestFit="1" customWidth="1"/>
    <col min="14850" max="14850" width="12.425781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6.710937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1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710937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710937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710937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710937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0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7109375" bestFit="1" customWidth="1"/>
    <col min="14931" max="14931" width="4" bestFit="1" customWidth="1"/>
    <col min="14932" max="14932" width="12.7109375" bestFit="1" customWidth="1"/>
    <col min="14933" max="14933" width="4" bestFit="1" customWidth="1"/>
    <col min="14934" max="14934" width="11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2.710937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12.140625" bestFit="1" customWidth="1"/>
    <col min="14945" max="14945" width="4" bestFit="1" customWidth="1"/>
    <col min="14946" max="14946" width="10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2.140625" bestFit="1" customWidth="1"/>
    <col min="14959" max="14959" width="4" bestFit="1" customWidth="1"/>
    <col min="14960" max="14960" width="12.7109375" bestFit="1" customWidth="1"/>
    <col min="14961" max="14961" width="4" bestFit="1" customWidth="1"/>
    <col min="14962" max="14962" width="12.140625" bestFit="1" customWidth="1"/>
    <col min="14963" max="14963" width="4" bestFit="1" customWidth="1"/>
    <col min="14964" max="14964" width="11.140625" bestFit="1" customWidth="1"/>
    <col min="14965" max="14965" width="4" bestFit="1" customWidth="1"/>
    <col min="14966" max="14966" width="9.140625" bestFit="1" customWidth="1"/>
    <col min="14967" max="14967" width="4" bestFit="1" customWidth="1"/>
    <col min="14968" max="14968" width="12.710937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2.140625" bestFit="1" customWidth="1"/>
    <col min="14983" max="14983" width="4" bestFit="1" customWidth="1"/>
    <col min="14984" max="14984" width="12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14062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2.140625" bestFit="1" customWidth="1"/>
    <col min="14995" max="14995" width="4" bestFit="1" customWidth="1"/>
    <col min="14996" max="14996" width="12.140625" bestFit="1" customWidth="1"/>
    <col min="14997" max="14997" width="4" bestFit="1" customWidth="1"/>
    <col min="14998" max="14998" width="12.140625" bestFit="1" customWidth="1"/>
    <col min="14999" max="14999" width="4" bestFit="1" customWidth="1"/>
    <col min="15000" max="15000" width="12.140625" bestFit="1" customWidth="1"/>
    <col min="15001" max="15001" width="4" bestFit="1" customWidth="1"/>
    <col min="15002" max="15002" width="12.140625" bestFit="1" customWidth="1"/>
    <col min="15003" max="15003" width="4" bestFit="1" customWidth="1"/>
    <col min="15004" max="15004" width="12.140625" bestFit="1" customWidth="1"/>
    <col min="15005" max="15005" width="4" bestFit="1" customWidth="1"/>
    <col min="15006" max="15006" width="12.140625" bestFit="1" customWidth="1"/>
    <col min="15007" max="15007" width="4" bestFit="1" customWidth="1"/>
    <col min="15008" max="15008" width="12.140625" bestFit="1" customWidth="1"/>
    <col min="15009" max="15009" width="4" bestFit="1" customWidth="1"/>
    <col min="15010" max="15010" width="12.140625" bestFit="1" customWidth="1"/>
    <col min="15011" max="15011" width="4" bestFit="1" customWidth="1"/>
    <col min="15012" max="15012" width="12.140625" bestFit="1" customWidth="1"/>
    <col min="15013" max="15013" width="4" bestFit="1" customWidth="1"/>
    <col min="15014" max="15014" width="12.140625" bestFit="1" customWidth="1"/>
    <col min="15015" max="15015" width="4" bestFit="1" customWidth="1"/>
    <col min="15016" max="15016" width="12.140625" bestFit="1" customWidth="1"/>
    <col min="15017" max="15017" width="4" bestFit="1" customWidth="1"/>
    <col min="15018" max="15018" width="12.140625" bestFit="1" customWidth="1"/>
    <col min="15019" max="15019" width="4" bestFit="1" customWidth="1"/>
    <col min="15020" max="15020" width="12.140625" bestFit="1" customWidth="1"/>
    <col min="15021" max="15021" width="4" bestFit="1" customWidth="1"/>
    <col min="15022" max="15022" width="12.140625" bestFit="1" customWidth="1"/>
    <col min="15023" max="15023" width="4" bestFit="1" customWidth="1"/>
    <col min="15024" max="15024" width="12.140625" bestFit="1" customWidth="1"/>
    <col min="15025" max="15025" width="4" bestFit="1" customWidth="1"/>
    <col min="15105" max="15105" width="46.42578125" bestFit="1" customWidth="1"/>
    <col min="15106" max="15106" width="12.425781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6.710937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1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710937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710937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710937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710937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0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7109375" bestFit="1" customWidth="1"/>
    <col min="15187" max="15187" width="4" bestFit="1" customWidth="1"/>
    <col min="15188" max="15188" width="12.7109375" bestFit="1" customWidth="1"/>
    <col min="15189" max="15189" width="4" bestFit="1" customWidth="1"/>
    <col min="15190" max="15190" width="11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2.710937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12.140625" bestFit="1" customWidth="1"/>
    <col min="15201" max="15201" width="4" bestFit="1" customWidth="1"/>
    <col min="15202" max="15202" width="10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2.140625" bestFit="1" customWidth="1"/>
    <col min="15215" max="15215" width="4" bestFit="1" customWidth="1"/>
    <col min="15216" max="15216" width="12.7109375" bestFit="1" customWidth="1"/>
    <col min="15217" max="15217" width="4" bestFit="1" customWidth="1"/>
    <col min="15218" max="15218" width="12.140625" bestFit="1" customWidth="1"/>
    <col min="15219" max="15219" width="4" bestFit="1" customWidth="1"/>
    <col min="15220" max="15220" width="11.140625" bestFit="1" customWidth="1"/>
    <col min="15221" max="15221" width="4" bestFit="1" customWidth="1"/>
    <col min="15222" max="15222" width="9.140625" bestFit="1" customWidth="1"/>
    <col min="15223" max="15223" width="4" bestFit="1" customWidth="1"/>
    <col min="15224" max="15224" width="12.710937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2.140625" bestFit="1" customWidth="1"/>
    <col min="15239" max="15239" width="4" bestFit="1" customWidth="1"/>
    <col min="15240" max="15240" width="12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14062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2.140625" bestFit="1" customWidth="1"/>
    <col min="15251" max="15251" width="4" bestFit="1" customWidth="1"/>
    <col min="15252" max="15252" width="12.140625" bestFit="1" customWidth="1"/>
    <col min="15253" max="15253" width="4" bestFit="1" customWidth="1"/>
    <col min="15254" max="15254" width="12.140625" bestFit="1" customWidth="1"/>
    <col min="15255" max="15255" width="4" bestFit="1" customWidth="1"/>
    <col min="15256" max="15256" width="12.140625" bestFit="1" customWidth="1"/>
    <col min="15257" max="15257" width="4" bestFit="1" customWidth="1"/>
    <col min="15258" max="15258" width="12.140625" bestFit="1" customWidth="1"/>
    <col min="15259" max="15259" width="4" bestFit="1" customWidth="1"/>
    <col min="15260" max="15260" width="12.140625" bestFit="1" customWidth="1"/>
    <col min="15261" max="15261" width="4" bestFit="1" customWidth="1"/>
    <col min="15262" max="15262" width="12.140625" bestFit="1" customWidth="1"/>
    <col min="15263" max="15263" width="4" bestFit="1" customWidth="1"/>
    <col min="15264" max="15264" width="12.140625" bestFit="1" customWidth="1"/>
    <col min="15265" max="15265" width="4" bestFit="1" customWidth="1"/>
    <col min="15266" max="15266" width="12.140625" bestFit="1" customWidth="1"/>
    <col min="15267" max="15267" width="4" bestFit="1" customWidth="1"/>
    <col min="15268" max="15268" width="12.140625" bestFit="1" customWidth="1"/>
    <col min="15269" max="15269" width="4" bestFit="1" customWidth="1"/>
    <col min="15270" max="15270" width="12.140625" bestFit="1" customWidth="1"/>
    <col min="15271" max="15271" width="4" bestFit="1" customWidth="1"/>
    <col min="15272" max="15272" width="12.140625" bestFit="1" customWidth="1"/>
    <col min="15273" max="15273" width="4" bestFit="1" customWidth="1"/>
    <col min="15274" max="15274" width="12.140625" bestFit="1" customWidth="1"/>
    <col min="15275" max="15275" width="4" bestFit="1" customWidth="1"/>
    <col min="15276" max="15276" width="12.140625" bestFit="1" customWidth="1"/>
    <col min="15277" max="15277" width="4" bestFit="1" customWidth="1"/>
    <col min="15278" max="15278" width="12.140625" bestFit="1" customWidth="1"/>
    <col min="15279" max="15279" width="4" bestFit="1" customWidth="1"/>
    <col min="15280" max="15280" width="12.140625" bestFit="1" customWidth="1"/>
    <col min="15281" max="15281" width="4" bestFit="1" customWidth="1"/>
    <col min="15361" max="15361" width="46.42578125" bestFit="1" customWidth="1"/>
    <col min="15362" max="15362" width="12.425781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6.710937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1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710937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710937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710937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710937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0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7109375" bestFit="1" customWidth="1"/>
    <col min="15443" max="15443" width="4" bestFit="1" customWidth="1"/>
    <col min="15444" max="15444" width="12.7109375" bestFit="1" customWidth="1"/>
    <col min="15445" max="15445" width="4" bestFit="1" customWidth="1"/>
    <col min="15446" max="15446" width="11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2.710937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12.140625" bestFit="1" customWidth="1"/>
    <col min="15457" max="15457" width="4" bestFit="1" customWidth="1"/>
    <col min="15458" max="15458" width="10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2.140625" bestFit="1" customWidth="1"/>
    <col min="15471" max="15471" width="4" bestFit="1" customWidth="1"/>
    <col min="15472" max="15472" width="12.7109375" bestFit="1" customWidth="1"/>
    <col min="15473" max="15473" width="4" bestFit="1" customWidth="1"/>
    <col min="15474" max="15474" width="12.140625" bestFit="1" customWidth="1"/>
    <col min="15475" max="15475" width="4" bestFit="1" customWidth="1"/>
    <col min="15476" max="15476" width="11.140625" bestFit="1" customWidth="1"/>
    <col min="15477" max="15477" width="4" bestFit="1" customWidth="1"/>
    <col min="15478" max="15478" width="9.140625" bestFit="1" customWidth="1"/>
    <col min="15479" max="15479" width="4" bestFit="1" customWidth="1"/>
    <col min="15480" max="15480" width="12.710937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2.140625" bestFit="1" customWidth="1"/>
    <col min="15495" max="15495" width="4" bestFit="1" customWidth="1"/>
    <col min="15496" max="15496" width="12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14062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2.140625" bestFit="1" customWidth="1"/>
    <col min="15507" max="15507" width="4" bestFit="1" customWidth="1"/>
    <col min="15508" max="15508" width="12.140625" bestFit="1" customWidth="1"/>
    <col min="15509" max="15509" width="4" bestFit="1" customWidth="1"/>
    <col min="15510" max="15510" width="12.140625" bestFit="1" customWidth="1"/>
    <col min="15511" max="15511" width="4" bestFit="1" customWidth="1"/>
    <col min="15512" max="15512" width="12.140625" bestFit="1" customWidth="1"/>
    <col min="15513" max="15513" width="4" bestFit="1" customWidth="1"/>
    <col min="15514" max="15514" width="12.140625" bestFit="1" customWidth="1"/>
    <col min="15515" max="15515" width="4" bestFit="1" customWidth="1"/>
    <col min="15516" max="15516" width="12.140625" bestFit="1" customWidth="1"/>
    <col min="15517" max="15517" width="4" bestFit="1" customWidth="1"/>
    <col min="15518" max="15518" width="12.140625" bestFit="1" customWidth="1"/>
    <col min="15519" max="15519" width="4" bestFit="1" customWidth="1"/>
    <col min="15520" max="15520" width="12.140625" bestFit="1" customWidth="1"/>
    <col min="15521" max="15521" width="4" bestFit="1" customWidth="1"/>
    <col min="15522" max="15522" width="12.140625" bestFit="1" customWidth="1"/>
    <col min="15523" max="15523" width="4" bestFit="1" customWidth="1"/>
    <col min="15524" max="15524" width="12.140625" bestFit="1" customWidth="1"/>
    <col min="15525" max="15525" width="4" bestFit="1" customWidth="1"/>
    <col min="15526" max="15526" width="12.140625" bestFit="1" customWidth="1"/>
    <col min="15527" max="15527" width="4" bestFit="1" customWidth="1"/>
    <col min="15528" max="15528" width="12.140625" bestFit="1" customWidth="1"/>
    <col min="15529" max="15529" width="4" bestFit="1" customWidth="1"/>
    <col min="15530" max="15530" width="12.140625" bestFit="1" customWidth="1"/>
    <col min="15531" max="15531" width="4" bestFit="1" customWidth="1"/>
    <col min="15532" max="15532" width="12.140625" bestFit="1" customWidth="1"/>
    <col min="15533" max="15533" width="4" bestFit="1" customWidth="1"/>
    <col min="15534" max="15534" width="12.140625" bestFit="1" customWidth="1"/>
    <col min="15535" max="15535" width="4" bestFit="1" customWidth="1"/>
    <col min="15536" max="15536" width="12.140625" bestFit="1" customWidth="1"/>
    <col min="15537" max="15537" width="4" bestFit="1" customWidth="1"/>
    <col min="15617" max="15617" width="46.42578125" bestFit="1" customWidth="1"/>
    <col min="15618" max="15618" width="12.425781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6.710937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1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710937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710937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710937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710937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0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7109375" bestFit="1" customWidth="1"/>
    <col min="15699" max="15699" width="4" bestFit="1" customWidth="1"/>
    <col min="15700" max="15700" width="12.7109375" bestFit="1" customWidth="1"/>
    <col min="15701" max="15701" width="4" bestFit="1" customWidth="1"/>
    <col min="15702" max="15702" width="11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2.710937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12.140625" bestFit="1" customWidth="1"/>
    <col min="15713" max="15713" width="4" bestFit="1" customWidth="1"/>
    <col min="15714" max="15714" width="10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2.140625" bestFit="1" customWidth="1"/>
    <col min="15727" max="15727" width="4" bestFit="1" customWidth="1"/>
    <col min="15728" max="15728" width="12.7109375" bestFit="1" customWidth="1"/>
    <col min="15729" max="15729" width="4" bestFit="1" customWidth="1"/>
    <col min="15730" max="15730" width="12.140625" bestFit="1" customWidth="1"/>
    <col min="15731" max="15731" width="4" bestFit="1" customWidth="1"/>
    <col min="15732" max="15732" width="11.140625" bestFit="1" customWidth="1"/>
    <col min="15733" max="15733" width="4" bestFit="1" customWidth="1"/>
    <col min="15734" max="15734" width="9.140625" bestFit="1" customWidth="1"/>
    <col min="15735" max="15735" width="4" bestFit="1" customWidth="1"/>
    <col min="15736" max="15736" width="12.710937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2.140625" bestFit="1" customWidth="1"/>
    <col min="15751" max="15751" width="4" bestFit="1" customWidth="1"/>
    <col min="15752" max="15752" width="12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14062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2.140625" bestFit="1" customWidth="1"/>
    <col min="15763" max="15763" width="4" bestFit="1" customWidth="1"/>
    <col min="15764" max="15764" width="12.140625" bestFit="1" customWidth="1"/>
    <col min="15765" max="15765" width="4" bestFit="1" customWidth="1"/>
    <col min="15766" max="15766" width="12.140625" bestFit="1" customWidth="1"/>
    <col min="15767" max="15767" width="4" bestFit="1" customWidth="1"/>
    <col min="15768" max="15768" width="12.140625" bestFit="1" customWidth="1"/>
    <col min="15769" max="15769" width="4" bestFit="1" customWidth="1"/>
    <col min="15770" max="15770" width="12.140625" bestFit="1" customWidth="1"/>
    <col min="15771" max="15771" width="4" bestFit="1" customWidth="1"/>
    <col min="15772" max="15772" width="12.140625" bestFit="1" customWidth="1"/>
    <col min="15773" max="15773" width="4" bestFit="1" customWidth="1"/>
    <col min="15774" max="15774" width="12.140625" bestFit="1" customWidth="1"/>
    <col min="15775" max="15775" width="4" bestFit="1" customWidth="1"/>
    <col min="15776" max="15776" width="12.140625" bestFit="1" customWidth="1"/>
    <col min="15777" max="15777" width="4" bestFit="1" customWidth="1"/>
    <col min="15778" max="15778" width="12.140625" bestFit="1" customWidth="1"/>
    <col min="15779" max="15779" width="4" bestFit="1" customWidth="1"/>
    <col min="15780" max="15780" width="12.140625" bestFit="1" customWidth="1"/>
    <col min="15781" max="15781" width="4" bestFit="1" customWidth="1"/>
    <col min="15782" max="15782" width="12.140625" bestFit="1" customWidth="1"/>
    <col min="15783" max="15783" width="4" bestFit="1" customWidth="1"/>
    <col min="15784" max="15784" width="12.140625" bestFit="1" customWidth="1"/>
    <col min="15785" max="15785" width="4" bestFit="1" customWidth="1"/>
    <col min="15786" max="15786" width="12.140625" bestFit="1" customWidth="1"/>
    <col min="15787" max="15787" width="4" bestFit="1" customWidth="1"/>
    <col min="15788" max="15788" width="12.140625" bestFit="1" customWidth="1"/>
    <col min="15789" max="15789" width="4" bestFit="1" customWidth="1"/>
    <col min="15790" max="15790" width="12.140625" bestFit="1" customWidth="1"/>
    <col min="15791" max="15791" width="4" bestFit="1" customWidth="1"/>
    <col min="15792" max="15792" width="12.140625" bestFit="1" customWidth="1"/>
    <col min="15793" max="15793" width="4" bestFit="1" customWidth="1"/>
    <col min="15873" max="15873" width="46.42578125" bestFit="1" customWidth="1"/>
    <col min="15874" max="15874" width="12.425781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6.710937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1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710937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710937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710937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710937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0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7109375" bestFit="1" customWidth="1"/>
    <col min="15955" max="15955" width="4" bestFit="1" customWidth="1"/>
    <col min="15956" max="15956" width="12.7109375" bestFit="1" customWidth="1"/>
    <col min="15957" max="15957" width="4" bestFit="1" customWidth="1"/>
    <col min="15958" max="15958" width="11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2.710937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12.140625" bestFit="1" customWidth="1"/>
    <col min="15969" max="15969" width="4" bestFit="1" customWidth="1"/>
    <col min="15970" max="15970" width="10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2.140625" bestFit="1" customWidth="1"/>
    <col min="15983" max="15983" width="4" bestFit="1" customWidth="1"/>
    <col min="15984" max="15984" width="12.7109375" bestFit="1" customWidth="1"/>
    <col min="15985" max="15985" width="4" bestFit="1" customWidth="1"/>
    <col min="15986" max="15986" width="12.140625" bestFit="1" customWidth="1"/>
    <col min="15987" max="15987" width="4" bestFit="1" customWidth="1"/>
    <col min="15988" max="15988" width="11.140625" bestFit="1" customWidth="1"/>
    <col min="15989" max="15989" width="4" bestFit="1" customWidth="1"/>
    <col min="15990" max="15990" width="9.140625" bestFit="1" customWidth="1"/>
    <col min="15991" max="15991" width="4" bestFit="1" customWidth="1"/>
    <col min="15992" max="15992" width="12.710937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2.140625" bestFit="1" customWidth="1"/>
    <col min="16007" max="16007" width="4" bestFit="1" customWidth="1"/>
    <col min="16008" max="16008" width="12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14062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2.140625" bestFit="1" customWidth="1"/>
    <col min="16019" max="16019" width="4" bestFit="1" customWidth="1"/>
    <col min="16020" max="16020" width="12.140625" bestFit="1" customWidth="1"/>
    <col min="16021" max="16021" width="4" bestFit="1" customWidth="1"/>
    <col min="16022" max="16022" width="12.140625" bestFit="1" customWidth="1"/>
    <col min="16023" max="16023" width="4" bestFit="1" customWidth="1"/>
    <col min="16024" max="16024" width="12.140625" bestFit="1" customWidth="1"/>
    <col min="16025" max="16025" width="4" bestFit="1" customWidth="1"/>
    <col min="16026" max="16026" width="12.140625" bestFit="1" customWidth="1"/>
    <col min="16027" max="16027" width="4" bestFit="1" customWidth="1"/>
    <col min="16028" max="16028" width="12.140625" bestFit="1" customWidth="1"/>
    <col min="16029" max="16029" width="4" bestFit="1" customWidth="1"/>
    <col min="16030" max="16030" width="12.140625" bestFit="1" customWidth="1"/>
    <col min="16031" max="16031" width="4" bestFit="1" customWidth="1"/>
    <col min="16032" max="16032" width="12.140625" bestFit="1" customWidth="1"/>
    <col min="16033" max="16033" width="4" bestFit="1" customWidth="1"/>
    <col min="16034" max="16034" width="12.140625" bestFit="1" customWidth="1"/>
    <col min="16035" max="16035" width="4" bestFit="1" customWidth="1"/>
    <col min="16036" max="16036" width="12.140625" bestFit="1" customWidth="1"/>
    <col min="16037" max="16037" width="4" bestFit="1" customWidth="1"/>
    <col min="16038" max="16038" width="12.140625" bestFit="1" customWidth="1"/>
    <col min="16039" max="16039" width="4" bestFit="1" customWidth="1"/>
    <col min="16040" max="16040" width="12.140625" bestFit="1" customWidth="1"/>
    <col min="16041" max="16041" width="4" bestFit="1" customWidth="1"/>
    <col min="16042" max="16042" width="12.140625" bestFit="1" customWidth="1"/>
    <col min="16043" max="16043" width="4" bestFit="1" customWidth="1"/>
    <col min="16044" max="16044" width="12.140625" bestFit="1" customWidth="1"/>
    <col min="16045" max="16045" width="4" bestFit="1" customWidth="1"/>
    <col min="16046" max="16046" width="12.140625" bestFit="1" customWidth="1"/>
    <col min="16047" max="16047" width="4" bestFit="1" customWidth="1"/>
    <col min="16048" max="16048" width="12.140625" bestFit="1" customWidth="1"/>
    <col min="16049" max="16049" width="4" bestFit="1" customWidth="1"/>
    <col min="16129" max="16129" width="46.42578125" bestFit="1" customWidth="1"/>
    <col min="16130" max="16130" width="12.425781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6.710937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1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710937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710937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710937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710937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0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7109375" bestFit="1" customWidth="1"/>
    <col min="16211" max="16211" width="4" bestFit="1" customWidth="1"/>
    <col min="16212" max="16212" width="12.7109375" bestFit="1" customWidth="1"/>
    <col min="16213" max="16213" width="4" bestFit="1" customWidth="1"/>
    <col min="16214" max="16214" width="11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2.710937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12.140625" bestFit="1" customWidth="1"/>
    <col min="16225" max="16225" width="4" bestFit="1" customWidth="1"/>
    <col min="16226" max="16226" width="10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2.140625" bestFit="1" customWidth="1"/>
    <col min="16239" max="16239" width="4" bestFit="1" customWidth="1"/>
    <col min="16240" max="16240" width="12.7109375" bestFit="1" customWidth="1"/>
    <col min="16241" max="16241" width="4" bestFit="1" customWidth="1"/>
    <col min="16242" max="16242" width="12.140625" bestFit="1" customWidth="1"/>
    <col min="16243" max="16243" width="4" bestFit="1" customWidth="1"/>
    <col min="16244" max="16244" width="11.140625" bestFit="1" customWidth="1"/>
    <col min="16245" max="16245" width="4" bestFit="1" customWidth="1"/>
    <col min="16246" max="16246" width="9.140625" bestFit="1" customWidth="1"/>
    <col min="16247" max="16247" width="4" bestFit="1" customWidth="1"/>
    <col min="16248" max="16248" width="12.710937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2.140625" bestFit="1" customWidth="1"/>
    <col min="16263" max="16263" width="4" bestFit="1" customWidth="1"/>
    <col min="16264" max="16264" width="12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14062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2.140625" bestFit="1" customWidth="1"/>
    <col min="16275" max="16275" width="4" bestFit="1" customWidth="1"/>
    <col min="16276" max="16276" width="12.140625" bestFit="1" customWidth="1"/>
    <col min="16277" max="16277" width="4" bestFit="1" customWidth="1"/>
    <col min="16278" max="16278" width="12.140625" bestFit="1" customWidth="1"/>
    <col min="16279" max="16279" width="4" bestFit="1" customWidth="1"/>
    <col min="16280" max="16280" width="12.140625" bestFit="1" customWidth="1"/>
    <col min="16281" max="16281" width="4" bestFit="1" customWidth="1"/>
    <col min="16282" max="16282" width="12.140625" bestFit="1" customWidth="1"/>
    <col min="16283" max="16283" width="4" bestFit="1" customWidth="1"/>
    <col min="16284" max="16284" width="12.140625" bestFit="1" customWidth="1"/>
    <col min="16285" max="16285" width="4" bestFit="1" customWidth="1"/>
    <col min="16286" max="16286" width="12.140625" bestFit="1" customWidth="1"/>
    <col min="16287" max="16287" width="4" bestFit="1" customWidth="1"/>
    <col min="16288" max="16288" width="12.140625" bestFit="1" customWidth="1"/>
    <col min="16289" max="16289" width="4" bestFit="1" customWidth="1"/>
    <col min="16290" max="16290" width="12.140625" bestFit="1" customWidth="1"/>
    <col min="16291" max="16291" width="4" bestFit="1" customWidth="1"/>
    <col min="16292" max="16292" width="12.140625" bestFit="1" customWidth="1"/>
    <col min="16293" max="16293" width="4" bestFit="1" customWidth="1"/>
    <col min="16294" max="16294" width="12.140625" bestFit="1" customWidth="1"/>
    <col min="16295" max="16295" width="4" bestFit="1" customWidth="1"/>
    <col min="16296" max="16296" width="12.140625" bestFit="1" customWidth="1"/>
    <col min="16297" max="16297" width="4" bestFit="1" customWidth="1"/>
    <col min="16298" max="16298" width="12.140625" bestFit="1" customWidth="1"/>
    <col min="16299" max="16299" width="4" bestFit="1" customWidth="1"/>
    <col min="16300" max="16300" width="12.140625" bestFit="1" customWidth="1"/>
    <col min="16301" max="16301" width="4" bestFit="1" customWidth="1"/>
    <col min="16302" max="16302" width="12.140625" bestFit="1" customWidth="1"/>
    <col min="16303" max="16303" width="4" bestFit="1" customWidth="1"/>
    <col min="16304" max="16304" width="12.140625" bestFit="1" customWidth="1"/>
    <col min="16305" max="16305" width="4" bestFit="1" customWidth="1"/>
  </cols>
  <sheetData>
    <row r="1" spans="1:177" x14ac:dyDescent="0.2">
      <c r="A1" s="1" t="s">
        <v>155</v>
      </c>
    </row>
    <row r="2" spans="1:177" x14ac:dyDescent="0.2">
      <c r="AN2" s="31" t="s">
        <v>244</v>
      </c>
      <c r="BT2" s="31" t="s">
        <v>244</v>
      </c>
      <c r="CH2" s="31" t="s">
        <v>244</v>
      </c>
      <c r="DJ2" s="31" t="s">
        <v>244</v>
      </c>
      <c r="DT2" s="31" t="s">
        <v>244</v>
      </c>
      <c r="DZ2" s="31" t="s">
        <v>244</v>
      </c>
      <c r="EL2" s="31" t="s">
        <v>244</v>
      </c>
      <c r="EP2" s="31" t="s">
        <v>244</v>
      </c>
      <c r="EX2" s="31" t="s">
        <v>244</v>
      </c>
      <c r="FN2" s="31" t="s">
        <v>244</v>
      </c>
      <c r="FT2" s="31" t="s">
        <v>244</v>
      </c>
    </row>
    <row r="3" spans="1:177" x14ac:dyDescent="0.2">
      <c r="A3" s="141" t="s">
        <v>911</v>
      </c>
      <c r="B3" s="330" t="s">
        <v>13</v>
      </c>
      <c r="C3" s="330"/>
      <c r="D3" s="328" t="s">
        <v>995</v>
      </c>
      <c r="E3" s="328"/>
      <c r="F3" s="328" t="s">
        <v>996</v>
      </c>
      <c r="G3" s="328"/>
      <c r="H3" s="328" t="s">
        <v>997</v>
      </c>
      <c r="I3" s="328"/>
      <c r="J3" s="328" t="s">
        <v>998</v>
      </c>
      <c r="K3" s="328"/>
      <c r="L3" s="328" t="s">
        <v>999</v>
      </c>
      <c r="M3" s="328"/>
      <c r="N3" s="328" t="s">
        <v>1000</v>
      </c>
      <c r="O3" s="328"/>
      <c r="P3" s="328" t="s">
        <v>1001</v>
      </c>
      <c r="Q3" s="328"/>
      <c r="R3" s="328" t="s">
        <v>1002</v>
      </c>
      <c r="S3" s="328"/>
      <c r="T3" s="328" t="s">
        <v>1003</v>
      </c>
      <c r="U3" s="328"/>
      <c r="V3" s="328" t="s">
        <v>1004</v>
      </c>
      <c r="W3" s="328"/>
      <c r="X3" s="328" t="s">
        <v>1005</v>
      </c>
      <c r="Y3" s="328"/>
      <c r="Z3" s="328" t="s">
        <v>1006</v>
      </c>
      <c r="AA3" s="328"/>
      <c r="AB3" s="328" t="s">
        <v>1007</v>
      </c>
      <c r="AC3" s="328"/>
      <c r="AD3" s="328" t="s">
        <v>1008</v>
      </c>
      <c r="AE3" s="328"/>
      <c r="AF3" s="328" t="s">
        <v>1009</v>
      </c>
      <c r="AG3" s="328"/>
      <c r="AH3" s="328" t="s">
        <v>1010</v>
      </c>
      <c r="AI3" s="328"/>
      <c r="AJ3" s="328" t="s">
        <v>1011</v>
      </c>
      <c r="AK3" s="328"/>
      <c r="AL3" s="328" t="s">
        <v>1012</v>
      </c>
      <c r="AM3" s="328"/>
      <c r="AN3" s="328" t="s">
        <v>1013</v>
      </c>
      <c r="AO3" s="328"/>
      <c r="AP3" s="328" t="s">
        <v>1014</v>
      </c>
      <c r="AQ3" s="328"/>
      <c r="AR3" s="328" t="s">
        <v>1015</v>
      </c>
      <c r="AS3" s="328"/>
      <c r="AT3" s="328" t="s">
        <v>1016</v>
      </c>
      <c r="AU3" s="328"/>
      <c r="AV3" s="328" t="s">
        <v>1017</v>
      </c>
      <c r="AW3" s="328"/>
      <c r="AX3" s="328" t="s">
        <v>1018</v>
      </c>
      <c r="AY3" s="328"/>
      <c r="AZ3" s="328" t="s">
        <v>1019</v>
      </c>
      <c r="BA3" s="328"/>
      <c r="BB3" s="328" t="s">
        <v>1020</v>
      </c>
      <c r="BC3" s="328"/>
      <c r="BD3" s="328" t="s">
        <v>1021</v>
      </c>
      <c r="BE3" s="328"/>
      <c r="BF3" s="328" t="s">
        <v>1022</v>
      </c>
      <c r="BG3" s="328"/>
      <c r="BH3" s="328" t="s">
        <v>1023</v>
      </c>
      <c r="BI3" s="328"/>
      <c r="BJ3" s="328" t="s">
        <v>1024</v>
      </c>
      <c r="BK3" s="328"/>
      <c r="BL3" s="328" t="s">
        <v>1025</v>
      </c>
      <c r="BM3" s="328"/>
      <c r="BN3" s="328" t="s">
        <v>1026</v>
      </c>
      <c r="BO3" s="328"/>
      <c r="BP3" s="328" t="s">
        <v>1027</v>
      </c>
      <c r="BQ3" s="328"/>
      <c r="BR3" s="328" t="s">
        <v>1028</v>
      </c>
      <c r="BS3" s="328"/>
      <c r="BT3" s="328" t="s">
        <v>1029</v>
      </c>
      <c r="BU3" s="328"/>
      <c r="BV3" s="328" t="s">
        <v>1030</v>
      </c>
      <c r="BW3" s="328"/>
      <c r="BX3" s="328" t="s">
        <v>1031</v>
      </c>
      <c r="BY3" s="328"/>
      <c r="BZ3" s="328" t="s">
        <v>1032</v>
      </c>
      <c r="CA3" s="328"/>
      <c r="CB3" s="328" t="s">
        <v>1033</v>
      </c>
      <c r="CC3" s="328"/>
      <c r="CD3" s="328" t="s">
        <v>1034</v>
      </c>
      <c r="CE3" s="328"/>
      <c r="CF3" s="328" t="s">
        <v>1035</v>
      </c>
      <c r="CG3" s="328"/>
      <c r="CH3" s="328" t="s">
        <v>1036</v>
      </c>
      <c r="CI3" s="328"/>
      <c r="CJ3" s="328" t="s">
        <v>1037</v>
      </c>
      <c r="CK3" s="328"/>
      <c r="CL3" s="328" t="s">
        <v>1038</v>
      </c>
      <c r="CM3" s="328"/>
      <c r="CN3" s="328" t="s">
        <v>1039</v>
      </c>
      <c r="CO3" s="328"/>
      <c r="CP3" s="328" t="s">
        <v>1040</v>
      </c>
      <c r="CQ3" s="328"/>
      <c r="CR3" s="328" t="s">
        <v>1041</v>
      </c>
      <c r="CS3" s="328"/>
      <c r="CT3" s="328" t="s">
        <v>1042</v>
      </c>
      <c r="CU3" s="328"/>
      <c r="CV3" s="328" t="s">
        <v>1043</v>
      </c>
      <c r="CW3" s="328"/>
      <c r="CX3" s="328" t="s">
        <v>1044</v>
      </c>
      <c r="CY3" s="328"/>
      <c r="CZ3" s="328" t="s">
        <v>1045</v>
      </c>
      <c r="DA3" s="328"/>
      <c r="DB3" s="328" t="s">
        <v>1046</v>
      </c>
      <c r="DC3" s="328"/>
      <c r="DD3" s="328" t="s">
        <v>1047</v>
      </c>
      <c r="DE3" s="328"/>
      <c r="DF3" s="328" t="s">
        <v>1048</v>
      </c>
      <c r="DG3" s="328"/>
      <c r="DH3" s="328" t="s">
        <v>1049</v>
      </c>
      <c r="DI3" s="328"/>
      <c r="DJ3" s="328" t="s">
        <v>1050</v>
      </c>
      <c r="DK3" s="328"/>
      <c r="DL3" s="328" t="s">
        <v>1051</v>
      </c>
      <c r="DM3" s="328"/>
      <c r="DN3" s="328" t="s">
        <v>1052</v>
      </c>
      <c r="DO3" s="328"/>
      <c r="DP3" s="328" t="s">
        <v>1053</v>
      </c>
      <c r="DQ3" s="328"/>
      <c r="DR3" s="328" t="s">
        <v>1054</v>
      </c>
      <c r="DS3" s="328"/>
      <c r="DT3" s="328" t="s">
        <v>1055</v>
      </c>
      <c r="DU3" s="328"/>
      <c r="DV3" s="328" t="s">
        <v>1056</v>
      </c>
      <c r="DW3" s="328"/>
      <c r="DX3" s="328" t="s">
        <v>1057</v>
      </c>
      <c r="DY3" s="328"/>
      <c r="DZ3" s="328" t="s">
        <v>1058</v>
      </c>
      <c r="EA3" s="328"/>
      <c r="EB3" s="328" t="s">
        <v>1059</v>
      </c>
      <c r="EC3" s="328"/>
      <c r="ED3" s="328" t="s">
        <v>1060</v>
      </c>
      <c r="EE3" s="328"/>
      <c r="EF3" s="328" t="s">
        <v>1061</v>
      </c>
      <c r="EG3" s="328"/>
      <c r="EH3" s="328" t="s">
        <v>1062</v>
      </c>
      <c r="EI3" s="328"/>
      <c r="EJ3" s="328" t="s">
        <v>1063</v>
      </c>
      <c r="EK3" s="328"/>
      <c r="EL3" s="328" t="s">
        <v>1064</v>
      </c>
      <c r="EM3" s="328"/>
      <c r="EN3" s="328" t="s">
        <v>1065</v>
      </c>
      <c r="EO3" s="328"/>
      <c r="EP3" s="328" t="s">
        <v>1066</v>
      </c>
      <c r="EQ3" s="328"/>
      <c r="ER3" s="328" t="s">
        <v>1067</v>
      </c>
      <c r="ES3" s="328"/>
      <c r="ET3" s="328" t="s">
        <v>1068</v>
      </c>
      <c r="EU3" s="328"/>
      <c r="EV3" s="328" t="s">
        <v>1069</v>
      </c>
      <c r="EW3" s="328"/>
      <c r="EX3" s="328" t="s">
        <v>1070</v>
      </c>
      <c r="EY3" s="328"/>
      <c r="EZ3" s="328" t="s">
        <v>1071</v>
      </c>
      <c r="FA3" s="328"/>
      <c r="FB3" s="328" t="s">
        <v>1072</v>
      </c>
      <c r="FC3" s="328"/>
      <c r="FD3" s="328" t="s">
        <v>1073</v>
      </c>
      <c r="FE3" s="328"/>
      <c r="FF3" s="328" t="s">
        <v>1074</v>
      </c>
      <c r="FG3" s="328"/>
      <c r="FH3" s="328" t="s">
        <v>1075</v>
      </c>
      <c r="FI3" s="328"/>
      <c r="FJ3" s="328" t="s">
        <v>1076</v>
      </c>
      <c r="FK3" s="328"/>
      <c r="FL3" s="328" t="s">
        <v>1077</v>
      </c>
      <c r="FM3" s="328"/>
      <c r="FN3" s="328" t="s">
        <v>1078</v>
      </c>
      <c r="FO3" s="328"/>
      <c r="FP3" s="328" t="s">
        <v>1079</v>
      </c>
      <c r="FQ3" s="328"/>
      <c r="FR3" s="328" t="s">
        <v>1080</v>
      </c>
      <c r="FS3" s="328"/>
      <c r="FT3" s="328" t="s">
        <v>1081</v>
      </c>
      <c r="FU3" s="328"/>
    </row>
    <row r="4" spans="1:177" x14ac:dyDescent="0.2">
      <c r="A4" s="144" t="s">
        <v>452</v>
      </c>
      <c r="B4" s="145"/>
      <c r="C4" s="144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  <c r="CH4" s="329"/>
      <c r="CI4" s="329"/>
      <c r="CJ4" s="329"/>
      <c r="CK4" s="329"/>
      <c r="CL4" s="329"/>
      <c r="CM4" s="329"/>
      <c r="CN4" s="329"/>
      <c r="CO4" s="329"/>
      <c r="CP4" s="329"/>
      <c r="CQ4" s="329"/>
      <c r="CR4" s="329"/>
      <c r="CS4" s="329"/>
      <c r="CT4" s="329"/>
      <c r="CU4" s="329"/>
      <c r="CV4" s="329"/>
      <c r="CW4" s="329"/>
      <c r="CX4" s="329"/>
      <c r="CY4" s="329"/>
      <c r="CZ4" s="329"/>
      <c r="DA4" s="329"/>
      <c r="DB4" s="329"/>
      <c r="DC4" s="329"/>
      <c r="DD4" s="329"/>
      <c r="DE4" s="329"/>
      <c r="DF4" s="329"/>
      <c r="DG4" s="329"/>
      <c r="DH4" s="329"/>
      <c r="DI4" s="329"/>
      <c r="DJ4" s="329"/>
      <c r="DK4" s="329"/>
      <c r="DL4" s="329"/>
      <c r="DM4" s="329"/>
      <c r="DN4" s="329"/>
      <c r="DO4" s="329"/>
      <c r="DP4" s="329"/>
      <c r="DQ4" s="329"/>
      <c r="DR4" s="329"/>
      <c r="DS4" s="329"/>
      <c r="DT4" s="329"/>
      <c r="DU4" s="329"/>
      <c r="DV4" s="329"/>
      <c r="DW4" s="329"/>
      <c r="DX4" s="329"/>
      <c r="DY4" s="329"/>
      <c r="DZ4" s="329"/>
      <c r="EA4" s="329"/>
      <c r="EB4" s="329"/>
      <c r="EC4" s="329"/>
      <c r="ED4" s="329"/>
      <c r="EE4" s="329"/>
      <c r="EF4" s="329"/>
      <c r="EG4" s="329"/>
      <c r="EH4" s="329"/>
      <c r="EI4" s="329"/>
      <c r="EJ4" s="329"/>
      <c r="EK4" s="329"/>
      <c r="EL4" s="329"/>
      <c r="EM4" s="329"/>
      <c r="EN4" s="329"/>
      <c r="EO4" s="329"/>
      <c r="EP4" s="329"/>
      <c r="EQ4" s="329"/>
      <c r="ER4" s="329"/>
      <c r="ES4" s="329"/>
      <c r="ET4" s="329"/>
      <c r="EU4" s="329"/>
      <c r="EV4" s="329"/>
      <c r="EW4" s="329"/>
      <c r="EX4" s="329"/>
      <c r="EY4" s="329"/>
      <c r="EZ4" s="329"/>
      <c r="FA4" s="329"/>
      <c r="FB4" s="329"/>
      <c r="FC4" s="329"/>
      <c r="FD4" s="329"/>
      <c r="FE4" s="329"/>
      <c r="FF4" s="329"/>
      <c r="FG4" s="329"/>
      <c r="FH4" s="329"/>
      <c r="FI4" s="329"/>
      <c r="FJ4" s="329"/>
      <c r="FK4" s="329"/>
      <c r="FL4" s="329"/>
      <c r="FM4" s="329"/>
      <c r="FN4" s="329"/>
      <c r="FO4" s="329"/>
      <c r="FP4" s="329"/>
      <c r="FQ4" s="329"/>
      <c r="FR4" s="329"/>
      <c r="FS4" s="329"/>
      <c r="FT4" s="329"/>
      <c r="FU4" s="329"/>
    </row>
    <row r="5" spans="1:177" x14ac:dyDescent="0.2">
      <c r="A5" s="147"/>
      <c r="B5" s="148" t="s">
        <v>4</v>
      </c>
      <c r="C5" s="158" t="s">
        <v>5</v>
      </c>
      <c r="D5" s="148" t="s">
        <v>4</v>
      </c>
      <c r="E5" s="158" t="s">
        <v>5</v>
      </c>
      <c r="F5" s="148" t="s">
        <v>4</v>
      </c>
      <c r="G5" s="158" t="s">
        <v>5</v>
      </c>
      <c r="H5" s="148" t="s">
        <v>4</v>
      </c>
      <c r="I5" s="158" t="s">
        <v>5</v>
      </c>
      <c r="J5" s="148" t="s">
        <v>4</v>
      </c>
      <c r="K5" s="158" t="s">
        <v>5</v>
      </c>
      <c r="L5" s="148" t="s">
        <v>4</v>
      </c>
      <c r="M5" s="158" t="s">
        <v>5</v>
      </c>
      <c r="N5" s="148" t="s">
        <v>4</v>
      </c>
      <c r="O5" s="158" t="s">
        <v>5</v>
      </c>
      <c r="P5" s="148" t="s">
        <v>4</v>
      </c>
      <c r="Q5" s="158" t="s">
        <v>5</v>
      </c>
      <c r="R5" s="148" t="s">
        <v>4</v>
      </c>
      <c r="S5" s="158" t="s">
        <v>5</v>
      </c>
      <c r="T5" s="148" t="s">
        <v>4</v>
      </c>
      <c r="U5" s="158" t="s">
        <v>5</v>
      </c>
      <c r="V5" s="148" t="s">
        <v>4</v>
      </c>
      <c r="W5" s="158" t="s">
        <v>5</v>
      </c>
      <c r="X5" s="148" t="s">
        <v>4</v>
      </c>
      <c r="Y5" s="158" t="s">
        <v>5</v>
      </c>
      <c r="Z5" s="148" t="s">
        <v>4</v>
      </c>
      <c r="AA5" s="158" t="s">
        <v>5</v>
      </c>
      <c r="AB5" s="148" t="s">
        <v>4</v>
      </c>
      <c r="AC5" s="158" t="s">
        <v>5</v>
      </c>
      <c r="AD5" s="148" t="s">
        <v>4</v>
      </c>
      <c r="AE5" s="158" t="s">
        <v>5</v>
      </c>
      <c r="AF5" s="148" t="s">
        <v>4</v>
      </c>
      <c r="AG5" s="158" t="s">
        <v>5</v>
      </c>
      <c r="AH5" s="148" t="s">
        <v>4</v>
      </c>
      <c r="AI5" s="158" t="s">
        <v>5</v>
      </c>
      <c r="AJ5" s="148" t="s">
        <v>4</v>
      </c>
      <c r="AK5" s="158" t="s">
        <v>5</v>
      </c>
      <c r="AL5" s="148" t="s">
        <v>4</v>
      </c>
      <c r="AM5" s="158" t="s">
        <v>5</v>
      </c>
      <c r="AN5" s="148" t="s">
        <v>4</v>
      </c>
      <c r="AO5" s="158" t="s">
        <v>5</v>
      </c>
      <c r="AP5" s="148" t="s">
        <v>4</v>
      </c>
      <c r="AQ5" s="158" t="s">
        <v>5</v>
      </c>
      <c r="AR5" s="148" t="s">
        <v>4</v>
      </c>
      <c r="AS5" s="158" t="s">
        <v>5</v>
      </c>
      <c r="AT5" s="148" t="s">
        <v>4</v>
      </c>
      <c r="AU5" s="158" t="s">
        <v>5</v>
      </c>
      <c r="AV5" s="148" t="s">
        <v>4</v>
      </c>
      <c r="AW5" s="158" t="s">
        <v>5</v>
      </c>
      <c r="AX5" s="148" t="s">
        <v>4</v>
      </c>
      <c r="AY5" s="158" t="s">
        <v>5</v>
      </c>
      <c r="AZ5" s="148" t="s">
        <v>4</v>
      </c>
      <c r="BA5" s="158" t="s">
        <v>5</v>
      </c>
      <c r="BB5" s="148" t="s">
        <v>4</v>
      </c>
      <c r="BC5" s="158" t="s">
        <v>5</v>
      </c>
      <c r="BD5" s="148" t="s">
        <v>4</v>
      </c>
      <c r="BE5" s="158" t="s">
        <v>5</v>
      </c>
      <c r="BF5" s="148" t="s">
        <v>4</v>
      </c>
      <c r="BG5" s="158" t="s">
        <v>5</v>
      </c>
      <c r="BH5" s="148" t="s">
        <v>4</v>
      </c>
      <c r="BI5" s="158" t="s">
        <v>5</v>
      </c>
      <c r="BJ5" s="148" t="s">
        <v>4</v>
      </c>
      <c r="BK5" s="158" t="s">
        <v>5</v>
      </c>
      <c r="BL5" s="148" t="s">
        <v>4</v>
      </c>
      <c r="BM5" s="158" t="s">
        <v>5</v>
      </c>
      <c r="BN5" s="148" t="s">
        <v>4</v>
      </c>
      <c r="BO5" s="158" t="s">
        <v>5</v>
      </c>
      <c r="BP5" s="148" t="s">
        <v>4</v>
      </c>
      <c r="BQ5" s="158" t="s">
        <v>5</v>
      </c>
      <c r="BR5" s="148" t="s">
        <v>4</v>
      </c>
      <c r="BS5" s="158" t="s">
        <v>5</v>
      </c>
      <c r="BT5" s="148" t="s">
        <v>4</v>
      </c>
      <c r="BU5" s="158" t="s">
        <v>5</v>
      </c>
      <c r="BV5" s="148" t="s">
        <v>4</v>
      </c>
      <c r="BW5" s="158" t="s">
        <v>5</v>
      </c>
      <c r="BX5" s="148" t="s">
        <v>4</v>
      </c>
      <c r="BY5" s="158" t="s">
        <v>5</v>
      </c>
      <c r="BZ5" s="148" t="s">
        <v>4</v>
      </c>
      <c r="CA5" s="158" t="s">
        <v>5</v>
      </c>
      <c r="CB5" s="148" t="s">
        <v>4</v>
      </c>
      <c r="CC5" s="158" t="s">
        <v>5</v>
      </c>
      <c r="CD5" s="148" t="s">
        <v>4</v>
      </c>
      <c r="CE5" s="158" t="s">
        <v>5</v>
      </c>
      <c r="CF5" s="148" t="s">
        <v>4</v>
      </c>
      <c r="CG5" s="158" t="s">
        <v>5</v>
      </c>
      <c r="CH5" s="148" t="s">
        <v>4</v>
      </c>
      <c r="CI5" s="158" t="s">
        <v>5</v>
      </c>
      <c r="CJ5" s="148" t="s">
        <v>4</v>
      </c>
      <c r="CK5" s="158" t="s">
        <v>5</v>
      </c>
      <c r="CL5" s="148" t="s">
        <v>4</v>
      </c>
      <c r="CM5" s="158" t="s">
        <v>5</v>
      </c>
      <c r="CN5" s="148" t="s">
        <v>4</v>
      </c>
      <c r="CO5" s="158" t="s">
        <v>5</v>
      </c>
      <c r="CP5" s="148" t="s">
        <v>4</v>
      </c>
      <c r="CQ5" s="158" t="s">
        <v>5</v>
      </c>
      <c r="CR5" s="148" t="s">
        <v>4</v>
      </c>
      <c r="CS5" s="158" t="s">
        <v>5</v>
      </c>
      <c r="CT5" s="148" t="s">
        <v>4</v>
      </c>
      <c r="CU5" s="158" t="s">
        <v>5</v>
      </c>
      <c r="CV5" s="148" t="s">
        <v>4</v>
      </c>
      <c r="CW5" s="158" t="s">
        <v>5</v>
      </c>
      <c r="CX5" s="148" t="s">
        <v>4</v>
      </c>
      <c r="CY5" s="158" t="s">
        <v>5</v>
      </c>
      <c r="CZ5" s="148" t="s">
        <v>4</v>
      </c>
      <c r="DA5" s="158" t="s">
        <v>5</v>
      </c>
      <c r="DB5" s="148" t="s">
        <v>4</v>
      </c>
      <c r="DC5" s="158" t="s">
        <v>5</v>
      </c>
      <c r="DD5" s="148" t="s">
        <v>4</v>
      </c>
      <c r="DE5" s="158" t="s">
        <v>5</v>
      </c>
      <c r="DF5" s="148" t="s">
        <v>4</v>
      </c>
      <c r="DG5" s="158" t="s">
        <v>5</v>
      </c>
      <c r="DH5" s="148" t="s">
        <v>4</v>
      </c>
      <c r="DI5" s="158" t="s">
        <v>5</v>
      </c>
      <c r="DJ5" s="148" t="s">
        <v>4</v>
      </c>
      <c r="DK5" s="158" t="s">
        <v>5</v>
      </c>
      <c r="DL5" s="148" t="s">
        <v>4</v>
      </c>
      <c r="DM5" s="158" t="s">
        <v>5</v>
      </c>
      <c r="DN5" s="148" t="s">
        <v>4</v>
      </c>
      <c r="DO5" s="158" t="s">
        <v>5</v>
      </c>
      <c r="DP5" s="148" t="s">
        <v>4</v>
      </c>
      <c r="DQ5" s="158" t="s">
        <v>5</v>
      </c>
      <c r="DR5" s="148" t="s">
        <v>4</v>
      </c>
      <c r="DS5" s="158" t="s">
        <v>5</v>
      </c>
      <c r="DT5" s="148" t="s">
        <v>4</v>
      </c>
      <c r="DU5" s="158" t="s">
        <v>5</v>
      </c>
      <c r="DV5" s="148" t="s">
        <v>4</v>
      </c>
      <c r="DW5" s="158" t="s">
        <v>5</v>
      </c>
      <c r="DX5" s="148" t="s">
        <v>4</v>
      </c>
      <c r="DY5" s="158" t="s">
        <v>5</v>
      </c>
      <c r="DZ5" s="148" t="s">
        <v>4</v>
      </c>
      <c r="EA5" s="158" t="s">
        <v>5</v>
      </c>
      <c r="EB5" s="148" t="s">
        <v>4</v>
      </c>
      <c r="EC5" s="158" t="s">
        <v>5</v>
      </c>
      <c r="ED5" s="148" t="s">
        <v>4</v>
      </c>
      <c r="EE5" s="158" t="s">
        <v>5</v>
      </c>
      <c r="EF5" s="148" t="s">
        <v>4</v>
      </c>
      <c r="EG5" s="158" t="s">
        <v>5</v>
      </c>
      <c r="EH5" s="148" t="s">
        <v>4</v>
      </c>
      <c r="EI5" s="158" t="s">
        <v>5</v>
      </c>
      <c r="EJ5" s="148" t="s">
        <v>4</v>
      </c>
      <c r="EK5" s="158" t="s">
        <v>5</v>
      </c>
      <c r="EL5" s="148" t="s">
        <v>4</v>
      </c>
      <c r="EM5" s="158" t="s">
        <v>5</v>
      </c>
      <c r="EN5" s="148" t="s">
        <v>4</v>
      </c>
      <c r="EO5" s="158" t="s">
        <v>5</v>
      </c>
      <c r="EP5" s="148" t="s">
        <v>4</v>
      </c>
      <c r="EQ5" s="158" t="s">
        <v>5</v>
      </c>
      <c r="ER5" s="148" t="s">
        <v>4</v>
      </c>
      <c r="ES5" s="158" t="s">
        <v>5</v>
      </c>
      <c r="ET5" s="148" t="s">
        <v>4</v>
      </c>
      <c r="EU5" s="158" t="s">
        <v>5</v>
      </c>
      <c r="EV5" s="148" t="s">
        <v>4</v>
      </c>
      <c r="EW5" s="158" t="s">
        <v>5</v>
      </c>
      <c r="EX5" s="148" t="s">
        <v>4</v>
      </c>
      <c r="EY5" s="158" t="s">
        <v>5</v>
      </c>
      <c r="EZ5" s="148" t="s">
        <v>4</v>
      </c>
      <c r="FA5" s="158" t="s">
        <v>5</v>
      </c>
      <c r="FB5" s="148" t="s">
        <v>4</v>
      </c>
      <c r="FC5" s="158" t="s">
        <v>5</v>
      </c>
      <c r="FD5" s="148" t="s">
        <v>4</v>
      </c>
      <c r="FE5" s="158" t="s">
        <v>5</v>
      </c>
      <c r="FF5" s="148" t="s">
        <v>4</v>
      </c>
      <c r="FG5" s="158" t="s">
        <v>5</v>
      </c>
      <c r="FH5" s="148" t="s">
        <v>4</v>
      </c>
      <c r="FI5" s="158" t="s">
        <v>5</v>
      </c>
      <c r="FJ5" s="148" t="s">
        <v>4</v>
      </c>
      <c r="FK5" s="158" t="s">
        <v>5</v>
      </c>
      <c r="FL5" s="148" t="s">
        <v>4</v>
      </c>
      <c r="FM5" s="158" t="s">
        <v>5</v>
      </c>
      <c r="FN5" s="148" t="s">
        <v>4</v>
      </c>
      <c r="FO5" s="158" t="s">
        <v>5</v>
      </c>
      <c r="FP5" s="148" t="s">
        <v>4</v>
      </c>
      <c r="FQ5" s="158" t="s">
        <v>5</v>
      </c>
      <c r="FR5" s="148" t="s">
        <v>4</v>
      </c>
      <c r="FS5" s="158" t="s">
        <v>5</v>
      </c>
      <c r="FT5" s="148" t="s">
        <v>4</v>
      </c>
      <c r="FU5" s="158" t="s">
        <v>5</v>
      </c>
    </row>
    <row r="6" spans="1:177" x14ac:dyDescent="0.2">
      <c r="A6" s="1" t="s">
        <v>166</v>
      </c>
    </row>
    <row r="7" spans="1:177" x14ac:dyDescent="0.2">
      <c r="A7" t="s">
        <v>537</v>
      </c>
      <c r="B7" s="31">
        <v>7712807548.4499998</v>
      </c>
      <c r="C7" s="5">
        <v>5.9036</v>
      </c>
      <c r="D7" s="31">
        <v>10887215.52</v>
      </c>
      <c r="E7" s="5">
        <v>4.6231999999999998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696360.8</v>
      </c>
      <c r="O7" s="5">
        <v>0.57440000000000002</v>
      </c>
      <c r="P7" s="31">
        <v>48650062.799999997</v>
      </c>
      <c r="Q7" s="5">
        <v>3.8685999999999998</v>
      </c>
      <c r="R7" s="31">
        <v>0</v>
      </c>
      <c r="S7">
        <v>0</v>
      </c>
      <c r="T7" s="31">
        <v>2788047.87</v>
      </c>
      <c r="U7" s="5">
        <v>0.48649999999999999</v>
      </c>
      <c r="V7" s="31">
        <v>0</v>
      </c>
      <c r="W7">
        <v>0</v>
      </c>
      <c r="X7" s="31">
        <v>234108743.34</v>
      </c>
      <c r="Y7" s="5">
        <v>97.683000000000007</v>
      </c>
      <c r="Z7" s="31">
        <v>68577604.590000004</v>
      </c>
      <c r="AA7" s="5">
        <v>2.5249999999999999</v>
      </c>
      <c r="AB7" s="31">
        <v>0</v>
      </c>
      <c r="AC7">
        <v>0</v>
      </c>
      <c r="AD7" s="31">
        <v>1953743.35</v>
      </c>
      <c r="AE7" s="5">
        <v>5.9755000000000003</v>
      </c>
      <c r="AF7" s="31">
        <v>227055380.25</v>
      </c>
      <c r="AG7" s="5">
        <v>91.055400000000006</v>
      </c>
      <c r="AH7" s="31">
        <v>269587665.82999998</v>
      </c>
      <c r="AI7" s="5">
        <v>2.3824999999999998</v>
      </c>
      <c r="AJ7" s="31">
        <v>0</v>
      </c>
      <c r="AK7">
        <v>0</v>
      </c>
      <c r="AL7" s="31">
        <v>1406204</v>
      </c>
      <c r="AM7" s="5">
        <v>0.94650000000000001</v>
      </c>
      <c r="AN7" s="31">
        <v>0</v>
      </c>
      <c r="AO7">
        <v>0</v>
      </c>
      <c r="AP7" s="31">
        <v>413869360.75</v>
      </c>
      <c r="AQ7" s="5">
        <v>98.168599999999998</v>
      </c>
      <c r="AR7" s="31">
        <v>3941146</v>
      </c>
      <c r="AS7" s="5">
        <v>1.482</v>
      </c>
      <c r="AT7" s="31">
        <v>276053277.81999999</v>
      </c>
      <c r="AU7" s="5">
        <v>84.753500000000003</v>
      </c>
      <c r="AV7" s="31">
        <v>2401090.7999999998</v>
      </c>
      <c r="AW7" s="5">
        <v>0.4587</v>
      </c>
      <c r="AX7" s="31">
        <v>8608765</v>
      </c>
      <c r="AY7" s="5">
        <v>11.906000000000001</v>
      </c>
      <c r="AZ7" s="31">
        <v>0</v>
      </c>
      <c r="BA7">
        <v>0</v>
      </c>
      <c r="BB7" s="31">
        <v>0</v>
      </c>
      <c r="BC7">
        <v>0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4195500.57</v>
      </c>
      <c r="BM7" s="5">
        <v>0.91100000000000003</v>
      </c>
      <c r="BN7" s="31">
        <v>0</v>
      </c>
      <c r="BO7">
        <v>0</v>
      </c>
      <c r="BP7" s="31">
        <v>0</v>
      </c>
      <c r="BQ7">
        <v>0</v>
      </c>
      <c r="BR7" s="31">
        <v>13517051.24</v>
      </c>
      <c r="BS7" s="5">
        <v>9.8829999999999991</v>
      </c>
      <c r="BT7" s="31">
        <v>0</v>
      </c>
      <c r="BU7">
        <v>0</v>
      </c>
      <c r="BV7" s="31">
        <v>0</v>
      </c>
      <c r="BW7">
        <v>0</v>
      </c>
      <c r="BX7" s="31">
        <v>0</v>
      </c>
      <c r="BY7">
        <v>0</v>
      </c>
      <c r="BZ7" s="31">
        <v>0</v>
      </c>
      <c r="CA7">
        <v>0</v>
      </c>
      <c r="CB7" s="31">
        <v>10615768.51</v>
      </c>
      <c r="CC7" s="5">
        <v>1.0689</v>
      </c>
      <c r="CD7" s="31">
        <v>2250200</v>
      </c>
      <c r="CE7" s="5">
        <v>0.82169999999999999</v>
      </c>
      <c r="CF7" s="31">
        <v>0</v>
      </c>
      <c r="CG7">
        <v>0</v>
      </c>
      <c r="CH7" s="31">
        <v>0</v>
      </c>
      <c r="CI7">
        <v>0</v>
      </c>
      <c r="CJ7" s="31">
        <v>0</v>
      </c>
      <c r="CK7">
        <v>0</v>
      </c>
      <c r="CL7" s="31">
        <v>0</v>
      </c>
      <c r="CM7">
        <v>0</v>
      </c>
      <c r="CN7" s="31">
        <v>29628800</v>
      </c>
      <c r="CO7" s="5">
        <v>3.3721000000000001</v>
      </c>
      <c r="CP7" s="31">
        <v>0</v>
      </c>
      <c r="CQ7">
        <v>0</v>
      </c>
      <c r="CR7" s="31">
        <v>31387616.550000001</v>
      </c>
      <c r="CS7" s="5">
        <v>0.46500000000000002</v>
      </c>
      <c r="CT7" s="31">
        <v>0</v>
      </c>
      <c r="CU7">
        <v>0</v>
      </c>
      <c r="CV7" s="31">
        <v>0</v>
      </c>
      <c r="CW7">
        <v>0</v>
      </c>
      <c r="CX7" s="31">
        <v>0</v>
      </c>
      <c r="CY7">
        <v>0</v>
      </c>
      <c r="CZ7" s="31">
        <v>5755630</v>
      </c>
      <c r="DA7" s="5">
        <v>0.85750000000000004</v>
      </c>
      <c r="DB7" s="31">
        <v>0</v>
      </c>
      <c r="DC7">
        <v>0</v>
      </c>
      <c r="DD7" s="31">
        <v>10560001.199999999</v>
      </c>
      <c r="DE7" s="5">
        <v>1.0071000000000001</v>
      </c>
      <c r="DF7" s="31">
        <v>0</v>
      </c>
      <c r="DG7">
        <v>0</v>
      </c>
      <c r="DH7" s="31">
        <v>11920998.550000001</v>
      </c>
      <c r="DI7" s="5">
        <v>0.46639999999999998</v>
      </c>
      <c r="DJ7" s="31">
        <v>0</v>
      </c>
      <c r="DK7">
        <v>0</v>
      </c>
      <c r="DL7" s="31">
        <v>0</v>
      </c>
      <c r="DM7">
        <v>0</v>
      </c>
      <c r="DN7" s="31">
        <v>0</v>
      </c>
      <c r="DO7">
        <v>0</v>
      </c>
      <c r="DP7" s="31">
        <v>0</v>
      </c>
      <c r="DQ7">
        <v>0</v>
      </c>
      <c r="DR7" s="31">
        <v>0</v>
      </c>
      <c r="DS7">
        <v>0</v>
      </c>
      <c r="DT7" s="31">
        <v>0</v>
      </c>
      <c r="DU7">
        <v>0</v>
      </c>
      <c r="DV7" s="31">
        <v>0</v>
      </c>
      <c r="DW7">
        <v>0</v>
      </c>
      <c r="DX7" s="31">
        <v>0</v>
      </c>
      <c r="DY7">
        <v>0</v>
      </c>
      <c r="DZ7" s="31">
        <v>0</v>
      </c>
      <c r="EA7">
        <v>0</v>
      </c>
      <c r="EB7" s="31">
        <v>22609845.199999999</v>
      </c>
      <c r="EC7" s="5">
        <v>16.931000000000001</v>
      </c>
      <c r="ED7" s="31">
        <v>84242832.390000001</v>
      </c>
      <c r="EE7" s="5">
        <v>86.158000000000001</v>
      </c>
      <c r="EF7" s="31">
        <v>2149909.2599999998</v>
      </c>
      <c r="EG7" s="5">
        <v>2.0259</v>
      </c>
      <c r="EH7" s="31">
        <v>0</v>
      </c>
      <c r="EI7">
        <v>0</v>
      </c>
      <c r="EJ7" s="31">
        <v>0</v>
      </c>
      <c r="EK7">
        <v>0</v>
      </c>
      <c r="EL7" s="31">
        <v>0</v>
      </c>
      <c r="EM7">
        <v>0</v>
      </c>
      <c r="EN7" s="31">
        <v>5840255386.1599998</v>
      </c>
      <c r="EO7" s="5">
        <v>76.972999999999999</v>
      </c>
      <c r="EP7" s="31">
        <v>0</v>
      </c>
      <c r="EQ7">
        <v>0</v>
      </c>
      <c r="ER7" s="31">
        <v>0</v>
      </c>
      <c r="ES7">
        <v>0</v>
      </c>
      <c r="ET7" s="31">
        <v>0</v>
      </c>
      <c r="EU7">
        <v>0</v>
      </c>
      <c r="EV7" s="31">
        <v>2750960.91</v>
      </c>
      <c r="EW7" s="5">
        <v>5.96E-2</v>
      </c>
      <c r="EX7" s="31">
        <v>0</v>
      </c>
      <c r="EY7">
        <v>0</v>
      </c>
      <c r="EZ7" s="31">
        <v>0</v>
      </c>
      <c r="FA7" s="5">
        <v>0</v>
      </c>
      <c r="FB7" s="31">
        <v>0</v>
      </c>
      <c r="FC7">
        <v>0</v>
      </c>
      <c r="FD7" s="31">
        <v>30001360.199999999</v>
      </c>
      <c r="FE7" s="5">
        <v>1.3603000000000001</v>
      </c>
      <c r="FF7" s="31">
        <v>0</v>
      </c>
      <c r="FG7">
        <v>0</v>
      </c>
      <c r="FH7" s="31">
        <v>11956663.4</v>
      </c>
      <c r="FI7" s="5">
        <v>1.0038</v>
      </c>
      <c r="FJ7" s="31">
        <v>-1654459.41</v>
      </c>
      <c r="FK7" s="5">
        <v>-0.20180000000000001</v>
      </c>
      <c r="FL7" s="31">
        <v>0</v>
      </c>
      <c r="FM7">
        <v>0</v>
      </c>
      <c r="FN7" s="31">
        <v>0</v>
      </c>
      <c r="FO7">
        <v>0</v>
      </c>
      <c r="FP7" s="31">
        <v>24264213</v>
      </c>
      <c r="FQ7" s="5">
        <v>12.6068</v>
      </c>
      <c r="FR7" s="31">
        <v>5814602</v>
      </c>
      <c r="FS7" s="5">
        <v>2.5274000000000001</v>
      </c>
      <c r="FT7" s="31">
        <v>0</v>
      </c>
      <c r="FU7">
        <v>0</v>
      </c>
    </row>
    <row r="8" spans="1:177" x14ac:dyDescent="0.2">
      <c r="A8" t="s">
        <v>538</v>
      </c>
      <c r="B8" s="31">
        <v>110289680296.14</v>
      </c>
      <c r="C8" s="5">
        <v>84.418599999999998</v>
      </c>
      <c r="D8" s="31">
        <v>211157397.96000001</v>
      </c>
      <c r="E8" s="5">
        <v>89.667699999999996</v>
      </c>
      <c r="F8" s="31">
        <v>-73.989999999999995</v>
      </c>
      <c r="G8" s="5">
        <v>100</v>
      </c>
      <c r="H8" s="31">
        <v>1574144670.24</v>
      </c>
      <c r="I8" s="5">
        <v>100</v>
      </c>
      <c r="J8" s="31">
        <v>703971232.76999998</v>
      </c>
      <c r="K8" s="5">
        <v>100</v>
      </c>
      <c r="L8" s="31">
        <v>7976258.9699999997</v>
      </c>
      <c r="M8" s="5">
        <v>100</v>
      </c>
      <c r="N8" s="31">
        <v>120537420.51000001</v>
      </c>
      <c r="O8" s="5">
        <v>99.425600000000003</v>
      </c>
      <c r="P8" s="31">
        <v>1137673824.78</v>
      </c>
      <c r="Q8" s="5">
        <v>90.465900000000005</v>
      </c>
      <c r="R8" s="31">
        <v>245705158.68000001</v>
      </c>
      <c r="S8" s="5">
        <v>100</v>
      </c>
      <c r="T8" s="31">
        <v>500159251.04000002</v>
      </c>
      <c r="U8" s="5">
        <v>87.283299999999997</v>
      </c>
      <c r="V8" s="31">
        <v>371332039.00999999</v>
      </c>
      <c r="W8" s="5">
        <v>100</v>
      </c>
      <c r="X8" s="31">
        <v>5552956.9100000001</v>
      </c>
      <c r="Y8" s="5">
        <v>2.3170000000000002</v>
      </c>
      <c r="Z8" s="31">
        <v>2518522330.6999998</v>
      </c>
      <c r="AA8" s="5">
        <v>92.731499999999997</v>
      </c>
      <c r="AB8" s="31">
        <v>1416651399.23</v>
      </c>
      <c r="AC8" s="5">
        <v>100</v>
      </c>
      <c r="AD8" s="31">
        <v>29213072.550000001</v>
      </c>
      <c r="AE8" s="5">
        <v>89.348200000000006</v>
      </c>
      <c r="AF8" s="31">
        <v>22304096.100000001</v>
      </c>
      <c r="AG8" s="5">
        <v>8.9445999999999994</v>
      </c>
      <c r="AH8" s="31">
        <v>10292232832.92</v>
      </c>
      <c r="AI8" s="5">
        <v>90.957400000000007</v>
      </c>
      <c r="AJ8" s="31">
        <v>395111712.97000003</v>
      </c>
      <c r="AK8" s="5">
        <v>86.384699999999995</v>
      </c>
      <c r="AL8" s="31">
        <v>134781259.02000001</v>
      </c>
      <c r="AM8" s="5">
        <v>90.721599999999995</v>
      </c>
      <c r="AN8" s="31">
        <v>15804756.960000001</v>
      </c>
      <c r="AO8" s="5">
        <v>3.6154999999999999</v>
      </c>
      <c r="AP8" s="31">
        <v>7721150.4800000004</v>
      </c>
      <c r="AQ8" s="5">
        <v>1.8313999999999999</v>
      </c>
      <c r="AR8" s="31">
        <v>249160304.78</v>
      </c>
      <c r="AS8" s="5">
        <v>93.693899999999999</v>
      </c>
      <c r="AT8" s="31">
        <v>49659909.460000001</v>
      </c>
      <c r="AU8" s="5">
        <v>15.246499999999999</v>
      </c>
      <c r="AV8" s="31">
        <v>521086046</v>
      </c>
      <c r="AW8" s="5">
        <v>99.541300000000007</v>
      </c>
      <c r="AX8" s="31">
        <v>45027529.340000004</v>
      </c>
      <c r="AY8" s="5">
        <v>62.273600000000002</v>
      </c>
      <c r="AZ8" s="31">
        <v>2598231508.3899999</v>
      </c>
      <c r="BA8" s="5">
        <v>91.515299999999996</v>
      </c>
      <c r="BB8" s="31">
        <v>9672898566.3500004</v>
      </c>
      <c r="BC8" s="5">
        <v>100</v>
      </c>
      <c r="BD8" s="31">
        <v>1434997044.74</v>
      </c>
      <c r="BE8" s="5">
        <v>85.2136</v>
      </c>
      <c r="BF8" s="31">
        <v>1976459353.95</v>
      </c>
      <c r="BG8" s="5">
        <v>77.682299999999998</v>
      </c>
      <c r="BH8" s="31">
        <v>711129106.73000002</v>
      </c>
      <c r="BI8" s="5">
        <v>88.827200000000005</v>
      </c>
      <c r="BJ8" s="31">
        <v>2909439265.5999999</v>
      </c>
      <c r="BK8" s="5">
        <v>80.979900000000001</v>
      </c>
      <c r="BL8" s="31">
        <v>413062164.87</v>
      </c>
      <c r="BM8" s="5">
        <v>89.689700000000002</v>
      </c>
      <c r="BN8" s="31">
        <v>828682112.20000005</v>
      </c>
      <c r="BO8" s="5">
        <v>99.516400000000004</v>
      </c>
      <c r="BP8" s="31">
        <v>3445731604.4000001</v>
      </c>
      <c r="BQ8" s="5">
        <v>100</v>
      </c>
      <c r="BR8" s="31">
        <v>123253751.11</v>
      </c>
      <c r="BS8" s="5">
        <v>90.117000000000004</v>
      </c>
      <c r="BT8" s="31">
        <v>-254563.96</v>
      </c>
      <c r="BU8" s="5">
        <v>-0.7379</v>
      </c>
      <c r="BV8" s="31">
        <v>11923115.18</v>
      </c>
      <c r="BW8" s="5">
        <v>97.503699999999995</v>
      </c>
      <c r="BX8" s="31">
        <v>28988406.649999999</v>
      </c>
      <c r="BY8" s="5">
        <v>100</v>
      </c>
      <c r="BZ8" s="31">
        <v>104391726</v>
      </c>
      <c r="CA8" s="5">
        <v>100</v>
      </c>
      <c r="CB8" s="31">
        <v>827995081.73000002</v>
      </c>
      <c r="CC8" s="5">
        <v>83.367699999999999</v>
      </c>
      <c r="CD8" s="31">
        <v>267186925.84</v>
      </c>
      <c r="CE8" s="5">
        <v>97.571799999999996</v>
      </c>
      <c r="CF8" s="31">
        <v>7568943218.5</v>
      </c>
      <c r="CG8" s="5">
        <v>100</v>
      </c>
      <c r="CH8" s="31">
        <v>15293.48</v>
      </c>
      <c r="CI8" s="5">
        <v>1.4191</v>
      </c>
      <c r="CJ8" s="31">
        <v>3100598898.9299998</v>
      </c>
      <c r="CK8" s="5">
        <v>100</v>
      </c>
      <c r="CL8" s="31">
        <v>344707105.37</v>
      </c>
      <c r="CM8" s="5">
        <v>100</v>
      </c>
      <c r="CN8" s="31">
        <v>849027196.61000001</v>
      </c>
      <c r="CO8" s="5">
        <v>96.627899999999997</v>
      </c>
      <c r="CP8" s="31">
        <v>4389832989.2200003</v>
      </c>
      <c r="CQ8" s="5">
        <v>100</v>
      </c>
      <c r="CR8" s="31">
        <v>5558381910.6300001</v>
      </c>
      <c r="CS8" s="5">
        <v>82.353899999999996</v>
      </c>
      <c r="CT8" s="31">
        <v>800000</v>
      </c>
      <c r="CU8" s="5">
        <v>80</v>
      </c>
      <c r="CV8" s="31">
        <v>3056929087.3000002</v>
      </c>
      <c r="CW8" s="5">
        <v>100</v>
      </c>
      <c r="CX8" s="31">
        <v>1276711308.9200001</v>
      </c>
      <c r="CY8" s="5">
        <v>100</v>
      </c>
      <c r="CZ8" s="31">
        <v>648125446.65999997</v>
      </c>
      <c r="DA8" s="5">
        <v>96.560699999999997</v>
      </c>
      <c r="DB8" s="31">
        <v>1140266028.29</v>
      </c>
      <c r="DC8" s="5">
        <v>100.09699999999999</v>
      </c>
      <c r="DD8" s="31">
        <v>1012035581.39</v>
      </c>
      <c r="DE8" s="5">
        <v>96.52</v>
      </c>
      <c r="DF8" s="31">
        <v>6222689688.79</v>
      </c>
      <c r="DG8" s="5">
        <v>100</v>
      </c>
      <c r="DH8" s="31">
        <v>2102293180.4200001</v>
      </c>
      <c r="DI8" s="5">
        <v>82.242900000000006</v>
      </c>
      <c r="DJ8" s="31">
        <v>266746.40000000002</v>
      </c>
      <c r="DK8" s="5">
        <v>1.1847000000000001</v>
      </c>
      <c r="DL8" s="31">
        <v>359284374</v>
      </c>
      <c r="DM8" s="5">
        <v>100</v>
      </c>
      <c r="DN8" s="31">
        <v>-52.74</v>
      </c>
      <c r="DO8" s="5">
        <v>-0.52739999999999998</v>
      </c>
      <c r="DP8" s="31">
        <v>1168892932.28</v>
      </c>
      <c r="DQ8" s="5">
        <v>75.149000000000001</v>
      </c>
      <c r="DR8" s="31">
        <v>6349781634.1599998</v>
      </c>
      <c r="DS8" s="5">
        <v>86.277000000000001</v>
      </c>
      <c r="DT8" s="31">
        <v>1827000.7</v>
      </c>
      <c r="DU8" s="5">
        <v>0.62270000000000003</v>
      </c>
      <c r="DV8" s="31">
        <v>39963880.609999999</v>
      </c>
      <c r="DW8" s="5">
        <v>100</v>
      </c>
      <c r="DX8" s="31">
        <v>258339526.16</v>
      </c>
      <c r="DY8" s="5">
        <v>100</v>
      </c>
      <c r="DZ8" s="31">
        <v>5755127.4400000004</v>
      </c>
      <c r="EA8" s="5">
        <v>0.84650000000000003</v>
      </c>
      <c r="EB8" s="31">
        <v>107326390.95</v>
      </c>
      <c r="EC8" s="5">
        <v>80.369699999999995</v>
      </c>
      <c r="ED8" s="31">
        <v>-1533558.15</v>
      </c>
      <c r="EE8" s="5">
        <v>-1.5684</v>
      </c>
      <c r="EF8" s="31">
        <v>76983464.439999998</v>
      </c>
      <c r="EG8" s="5">
        <v>72.542100000000005</v>
      </c>
      <c r="EH8" s="31">
        <v>958554352.27999997</v>
      </c>
      <c r="EI8" s="5">
        <v>100</v>
      </c>
      <c r="EJ8" s="31">
        <v>329827590.93000001</v>
      </c>
      <c r="EK8" s="5">
        <v>100</v>
      </c>
      <c r="EL8" s="31">
        <v>2116634.81</v>
      </c>
      <c r="EM8" s="5">
        <v>1.4424999999999999</v>
      </c>
      <c r="EN8" s="31">
        <v>532941260.76999998</v>
      </c>
      <c r="EO8" s="5">
        <v>7.024</v>
      </c>
      <c r="EP8" s="31">
        <v>54129.81</v>
      </c>
      <c r="EQ8" s="5">
        <v>6.3E-3</v>
      </c>
      <c r="ER8" s="31">
        <v>1827867219.4300001</v>
      </c>
      <c r="ES8" s="5">
        <v>100</v>
      </c>
      <c r="ET8" s="31">
        <v>1568598397.51</v>
      </c>
      <c r="EU8" s="5">
        <v>97.876400000000004</v>
      </c>
      <c r="EV8" s="31">
        <v>4473703502.6499996</v>
      </c>
      <c r="EW8" s="5">
        <v>97.004599999999996</v>
      </c>
      <c r="EX8" s="31">
        <v>8545204.2300000004</v>
      </c>
      <c r="EY8" s="5">
        <v>6.9250999999999996</v>
      </c>
      <c r="EZ8" s="31">
        <v>1906224546</v>
      </c>
      <c r="FA8" s="5">
        <v>82.088099999999997</v>
      </c>
      <c r="FB8" s="31">
        <v>633956755.97000003</v>
      </c>
      <c r="FC8" s="5">
        <v>100</v>
      </c>
      <c r="FD8" s="31">
        <v>1298856430.47</v>
      </c>
      <c r="FE8" s="5">
        <v>58.892499999999998</v>
      </c>
      <c r="FF8" s="31">
        <v>2957610030.2800002</v>
      </c>
      <c r="FG8" s="5">
        <v>100</v>
      </c>
      <c r="FH8" s="31">
        <v>1070518491.1</v>
      </c>
      <c r="FI8" s="5">
        <v>89.872799999999998</v>
      </c>
      <c r="FJ8" s="31">
        <v>733331839.72000003</v>
      </c>
      <c r="FK8" s="5">
        <v>89.467799999999997</v>
      </c>
      <c r="FL8" s="31">
        <v>23529843.829999998</v>
      </c>
      <c r="FM8" s="5">
        <v>100</v>
      </c>
      <c r="FN8" s="31">
        <v>57500.45</v>
      </c>
      <c r="FO8" s="5">
        <v>1.6500000000000001E-2</v>
      </c>
      <c r="FP8" s="31">
        <v>168204385.47</v>
      </c>
      <c r="FQ8" s="5">
        <v>87.393199999999993</v>
      </c>
      <c r="FR8" s="31">
        <v>209819286.94999999</v>
      </c>
      <c r="FS8" s="5">
        <v>91.200900000000004</v>
      </c>
      <c r="FT8" s="31">
        <v>17516785.550000001</v>
      </c>
      <c r="FU8" s="5">
        <v>2.9563999999999999</v>
      </c>
    </row>
    <row r="9" spans="1:177" x14ac:dyDescent="0.2">
      <c r="A9" t="s">
        <v>539</v>
      </c>
      <c r="B9" s="31">
        <v>1828168818.8599999</v>
      </c>
      <c r="C9" s="5">
        <v>1.3993</v>
      </c>
      <c r="D9" s="31">
        <v>13444294.890000001</v>
      </c>
      <c r="E9" s="5">
        <v>5.7091000000000003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71248709.129999995</v>
      </c>
      <c r="Q9" s="5">
        <v>5.6656000000000004</v>
      </c>
      <c r="R9" s="31">
        <v>0</v>
      </c>
      <c r="S9">
        <v>0</v>
      </c>
      <c r="T9" s="31">
        <v>28132183.100000001</v>
      </c>
      <c r="U9" s="5">
        <v>4.9093999999999998</v>
      </c>
      <c r="V9" s="31">
        <v>0</v>
      </c>
      <c r="W9">
        <v>0</v>
      </c>
      <c r="X9" s="31">
        <v>0</v>
      </c>
      <c r="Y9">
        <v>0</v>
      </c>
      <c r="Z9" s="31">
        <v>128829285.94</v>
      </c>
      <c r="AA9" s="5">
        <v>4.7435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486296634.36000001</v>
      </c>
      <c r="AI9" s="5">
        <v>4.2976000000000001</v>
      </c>
      <c r="AJ9" s="31">
        <v>12895566.140000001</v>
      </c>
      <c r="AK9" s="5">
        <v>2.8193999999999999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12828661.16</v>
      </c>
      <c r="AS9" s="5">
        <v>4.8240999999999996</v>
      </c>
      <c r="AT9" s="31">
        <v>0</v>
      </c>
      <c r="AU9">
        <v>0</v>
      </c>
      <c r="AV9" s="31">
        <v>0</v>
      </c>
      <c r="AW9">
        <v>0</v>
      </c>
      <c r="AX9" s="31">
        <v>17380889.140000001</v>
      </c>
      <c r="AY9" s="5">
        <v>24.038</v>
      </c>
      <c r="AZ9" s="31">
        <v>61228843.609999999</v>
      </c>
      <c r="BA9" s="5">
        <v>2.1566000000000001</v>
      </c>
      <c r="BB9" s="31">
        <v>0</v>
      </c>
      <c r="BC9">
        <v>0</v>
      </c>
      <c r="BD9" s="31">
        <v>38039891.549999997</v>
      </c>
      <c r="BE9" s="5">
        <v>2.2589000000000001</v>
      </c>
      <c r="BF9" s="31">
        <v>58798332.82</v>
      </c>
      <c r="BG9" s="5">
        <v>2.3109999999999999</v>
      </c>
      <c r="BH9" s="31">
        <v>0</v>
      </c>
      <c r="BI9">
        <v>0</v>
      </c>
      <c r="BJ9" s="31">
        <v>98832094.659999996</v>
      </c>
      <c r="BK9" s="5">
        <v>2.7507999999999999</v>
      </c>
      <c r="BL9" s="31">
        <v>11710849.85</v>
      </c>
      <c r="BM9" s="5">
        <v>2.5428000000000002</v>
      </c>
      <c r="BN9" s="31">
        <v>0</v>
      </c>
      <c r="BO9">
        <v>0</v>
      </c>
      <c r="BP9" s="31">
        <v>0</v>
      </c>
      <c r="BQ9">
        <v>0</v>
      </c>
      <c r="BR9" s="31">
        <v>0</v>
      </c>
      <c r="BS9">
        <v>0</v>
      </c>
      <c r="BT9" s="31">
        <v>0</v>
      </c>
      <c r="BU9">
        <v>0</v>
      </c>
      <c r="BV9" s="31">
        <v>305255</v>
      </c>
      <c r="BW9" s="5">
        <v>2.4963000000000002</v>
      </c>
      <c r="BX9" s="31">
        <v>0</v>
      </c>
      <c r="BY9">
        <v>0</v>
      </c>
      <c r="BZ9" s="31">
        <v>0</v>
      </c>
      <c r="CA9">
        <v>0</v>
      </c>
      <c r="CB9" s="31">
        <v>17681006.079999998</v>
      </c>
      <c r="CC9" s="5">
        <v>1.7802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0</v>
      </c>
      <c r="CM9">
        <v>0</v>
      </c>
      <c r="CN9" s="31">
        <v>0</v>
      </c>
      <c r="CO9">
        <v>0</v>
      </c>
      <c r="CP9" s="31">
        <v>0</v>
      </c>
      <c r="CQ9">
        <v>0</v>
      </c>
      <c r="CR9" s="31">
        <v>0</v>
      </c>
      <c r="CS9">
        <v>0</v>
      </c>
      <c r="CT9" s="31">
        <v>0</v>
      </c>
      <c r="CU9">
        <v>0</v>
      </c>
      <c r="CV9" s="31">
        <v>9</v>
      </c>
      <c r="CW9" s="5">
        <v>0</v>
      </c>
      <c r="CX9" s="31">
        <v>0</v>
      </c>
      <c r="CY9">
        <v>0</v>
      </c>
      <c r="CZ9" s="31">
        <v>17329263.07</v>
      </c>
      <c r="DA9" s="5">
        <v>2.5817999999999999</v>
      </c>
      <c r="DB9" s="31">
        <v>0</v>
      </c>
      <c r="DC9">
        <v>0</v>
      </c>
      <c r="DD9" s="31">
        <v>16075570.220000001</v>
      </c>
      <c r="DE9" s="5">
        <v>1.5331999999999999</v>
      </c>
      <c r="DF9" s="31">
        <v>0</v>
      </c>
      <c r="DG9">
        <v>0</v>
      </c>
      <c r="DH9" s="31">
        <v>0</v>
      </c>
      <c r="DI9">
        <v>0</v>
      </c>
      <c r="DJ9" s="31">
        <v>0</v>
      </c>
      <c r="DK9">
        <v>0</v>
      </c>
      <c r="DL9" s="31">
        <v>0</v>
      </c>
      <c r="DM9">
        <v>0</v>
      </c>
      <c r="DN9" s="31">
        <v>0</v>
      </c>
      <c r="DO9">
        <v>0</v>
      </c>
      <c r="DP9" s="31">
        <v>110081092.38</v>
      </c>
      <c r="DQ9" s="5">
        <v>7.0772000000000004</v>
      </c>
      <c r="DR9" s="31">
        <v>0</v>
      </c>
      <c r="DS9">
        <v>0</v>
      </c>
      <c r="DT9" s="31">
        <v>0</v>
      </c>
      <c r="DU9">
        <v>0</v>
      </c>
      <c r="DV9" s="31">
        <v>0</v>
      </c>
      <c r="DW9">
        <v>0</v>
      </c>
      <c r="DX9" s="31">
        <v>0</v>
      </c>
      <c r="DY9">
        <v>0</v>
      </c>
      <c r="DZ9" s="31">
        <v>0</v>
      </c>
      <c r="EA9">
        <v>0</v>
      </c>
      <c r="EB9" s="31">
        <v>3604663.53</v>
      </c>
      <c r="EC9" s="5">
        <v>2.6993</v>
      </c>
      <c r="ED9" s="31">
        <v>0</v>
      </c>
      <c r="EE9">
        <v>0</v>
      </c>
      <c r="EF9" s="31">
        <v>6649561.2699999996</v>
      </c>
      <c r="EG9" s="5">
        <v>6.2659000000000002</v>
      </c>
      <c r="EH9" s="31">
        <v>0</v>
      </c>
      <c r="EI9">
        <v>0</v>
      </c>
      <c r="EJ9" s="31">
        <v>0</v>
      </c>
      <c r="EK9">
        <v>0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0</v>
      </c>
      <c r="ES9">
        <v>0</v>
      </c>
      <c r="ET9" s="31">
        <v>28633622.969999999</v>
      </c>
      <c r="EU9" s="5">
        <v>1.7867</v>
      </c>
      <c r="EV9" s="31">
        <v>85630489.230000004</v>
      </c>
      <c r="EW9" s="5">
        <v>1.8567</v>
      </c>
      <c r="EX9" s="31">
        <v>0</v>
      </c>
      <c r="EY9">
        <v>0</v>
      </c>
      <c r="EZ9" s="31">
        <v>58328838</v>
      </c>
      <c r="FA9" s="5">
        <v>2.5118</v>
      </c>
      <c r="FB9" s="31">
        <v>0</v>
      </c>
      <c r="FC9">
        <v>0</v>
      </c>
      <c r="FD9" s="31">
        <v>419323522.22000003</v>
      </c>
      <c r="FE9" s="5">
        <v>19.012899999999998</v>
      </c>
      <c r="FF9" s="31">
        <v>0</v>
      </c>
      <c r="FG9">
        <v>0</v>
      </c>
      <c r="FH9" s="31">
        <v>0</v>
      </c>
      <c r="FI9">
        <v>0</v>
      </c>
      <c r="FJ9" s="31">
        <v>10430719.539999999</v>
      </c>
      <c r="FK9" s="5">
        <v>1.2726</v>
      </c>
      <c r="FL9" s="31">
        <v>0</v>
      </c>
      <c r="FM9">
        <v>0</v>
      </c>
      <c r="FN9" s="31">
        <v>0</v>
      </c>
      <c r="FO9">
        <v>0</v>
      </c>
      <c r="FP9" s="31">
        <v>0</v>
      </c>
      <c r="FQ9">
        <v>0</v>
      </c>
      <c r="FR9" s="31">
        <v>14428970</v>
      </c>
      <c r="FS9" s="5">
        <v>6.2717999999999998</v>
      </c>
      <c r="FT9" s="31">
        <v>0</v>
      </c>
      <c r="FU9">
        <v>0</v>
      </c>
    </row>
    <row r="10" spans="1:177" x14ac:dyDescent="0.2">
      <c r="A10" t="s">
        <v>172</v>
      </c>
      <c r="B10" s="31">
        <v>10813252971.4</v>
      </c>
      <c r="C10" s="5">
        <v>8.2766999999999999</v>
      </c>
      <c r="D10" s="31">
        <v>0</v>
      </c>
      <c r="E10">
        <v>0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>
        <v>0</v>
      </c>
      <c r="N10" s="31">
        <v>0</v>
      </c>
      <c r="O10">
        <v>0</v>
      </c>
      <c r="P10" s="31">
        <v>0</v>
      </c>
      <c r="Q10">
        <v>0</v>
      </c>
      <c r="R10" s="31">
        <v>0</v>
      </c>
      <c r="S10">
        <v>0</v>
      </c>
      <c r="T10" s="31">
        <v>41949919.799999997</v>
      </c>
      <c r="U10" s="5">
        <v>7.3207000000000004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1528934.51</v>
      </c>
      <c r="AE10" s="5">
        <v>4.6761999999999997</v>
      </c>
      <c r="AF10" s="31">
        <v>0</v>
      </c>
      <c r="AG10">
        <v>0</v>
      </c>
      <c r="AH10" s="31">
        <v>273850832.05000001</v>
      </c>
      <c r="AI10" s="5">
        <v>2.4201999999999999</v>
      </c>
      <c r="AJ10" s="31">
        <v>49378874.969999999</v>
      </c>
      <c r="AK10" s="5">
        <v>10.7959</v>
      </c>
      <c r="AL10" s="31">
        <v>12378350.109999999</v>
      </c>
      <c r="AM10" s="5">
        <v>8.3318999999999992</v>
      </c>
      <c r="AN10" s="31">
        <v>421333696.76999998</v>
      </c>
      <c r="AO10" s="5">
        <v>96.384500000000003</v>
      </c>
      <c r="AP10" s="31">
        <v>0</v>
      </c>
      <c r="AQ10">
        <v>0</v>
      </c>
      <c r="AR10" s="31">
        <v>0</v>
      </c>
      <c r="AS10">
        <v>0</v>
      </c>
      <c r="AT10" s="31">
        <v>0</v>
      </c>
      <c r="AU10">
        <v>0</v>
      </c>
      <c r="AV10" s="31">
        <v>0</v>
      </c>
      <c r="AW10">
        <v>0</v>
      </c>
      <c r="AX10" s="31">
        <v>1288840</v>
      </c>
      <c r="AY10" s="5">
        <v>1.7825</v>
      </c>
      <c r="AZ10" s="31">
        <v>179663292.47</v>
      </c>
      <c r="BA10" s="5">
        <v>6.3281000000000001</v>
      </c>
      <c r="BB10" s="31">
        <v>0</v>
      </c>
      <c r="BC10">
        <v>0</v>
      </c>
      <c r="BD10" s="31">
        <v>210962303.91</v>
      </c>
      <c r="BE10" s="5">
        <v>12.5275</v>
      </c>
      <c r="BF10" s="31">
        <v>509029169.12</v>
      </c>
      <c r="BG10" s="5">
        <v>20.006799999999998</v>
      </c>
      <c r="BH10" s="31">
        <v>89447008.900000006</v>
      </c>
      <c r="BI10" s="5">
        <v>11.172800000000001</v>
      </c>
      <c r="BJ10" s="31">
        <v>584518576.63</v>
      </c>
      <c r="BK10" s="5">
        <v>16.269200000000001</v>
      </c>
      <c r="BL10" s="31">
        <v>31577141.219999999</v>
      </c>
      <c r="BM10" s="5">
        <v>6.8564999999999996</v>
      </c>
      <c r="BN10" s="31">
        <v>4026719.06</v>
      </c>
      <c r="BO10" s="5">
        <v>0.48359999999999997</v>
      </c>
      <c r="BP10" s="31">
        <v>0</v>
      </c>
      <c r="BQ10">
        <v>0</v>
      </c>
      <c r="BR10" s="31">
        <v>0</v>
      </c>
      <c r="BS10">
        <v>0</v>
      </c>
      <c r="BT10" s="31">
        <v>34755122</v>
      </c>
      <c r="BU10" s="5">
        <v>100.7379</v>
      </c>
      <c r="BV10" s="31">
        <v>0</v>
      </c>
      <c r="BW10">
        <v>0</v>
      </c>
      <c r="BX10" s="31">
        <v>0</v>
      </c>
      <c r="BY10">
        <v>0</v>
      </c>
      <c r="BZ10" s="31">
        <v>0</v>
      </c>
      <c r="CA10">
        <v>0</v>
      </c>
      <c r="CB10" s="31">
        <v>136893234.09999999</v>
      </c>
      <c r="CC10" s="5">
        <v>13.783300000000001</v>
      </c>
      <c r="CD10" s="31">
        <v>4399183.8899999997</v>
      </c>
      <c r="CE10" s="5">
        <v>1.6065</v>
      </c>
      <c r="CF10" s="31">
        <v>0</v>
      </c>
      <c r="CG10">
        <v>0</v>
      </c>
      <c r="CH10" s="31">
        <v>1062399.76</v>
      </c>
      <c r="CI10" s="5">
        <v>98.5809</v>
      </c>
      <c r="CJ10" s="31">
        <v>0</v>
      </c>
      <c r="CK10">
        <v>0</v>
      </c>
      <c r="CL10" s="31">
        <v>0</v>
      </c>
      <c r="CM10">
        <v>0</v>
      </c>
      <c r="CN10" s="31">
        <v>0</v>
      </c>
      <c r="CO10">
        <v>0</v>
      </c>
      <c r="CP10" s="31">
        <v>0</v>
      </c>
      <c r="CQ10">
        <v>0</v>
      </c>
      <c r="CR10" s="31">
        <v>1159617577</v>
      </c>
      <c r="CS10" s="5">
        <v>17.181100000000001</v>
      </c>
      <c r="CT10" s="31">
        <v>200000</v>
      </c>
      <c r="CU10" s="5">
        <v>20</v>
      </c>
      <c r="CV10" s="31">
        <v>0</v>
      </c>
      <c r="CW10">
        <v>0</v>
      </c>
      <c r="CX10" s="31">
        <v>0</v>
      </c>
      <c r="CY10">
        <v>0</v>
      </c>
      <c r="CZ10" s="31">
        <v>0</v>
      </c>
      <c r="DA10">
        <v>0</v>
      </c>
      <c r="DB10" s="31">
        <v>0</v>
      </c>
      <c r="DC10">
        <v>0</v>
      </c>
      <c r="DD10" s="31">
        <v>0</v>
      </c>
      <c r="DE10">
        <v>0</v>
      </c>
      <c r="DF10" s="31">
        <v>0</v>
      </c>
      <c r="DG10">
        <v>0</v>
      </c>
      <c r="DH10" s="31">
        <v>441984905.10000002</v>
      </c>
      <c r="DI10" s="5">
        <v>17.290700000000001</v>
      </c>
      <c r="DJ10" s="31">
        <v>22248492.07</v>
      </c>
      <c r="DK10" s="5">
        <v>98.815299999999993</v>
      </c>
      <c r="DL10" s="31">
        <v>0</v>
      </c>
      <c r="DM10">
        <v>0</v>
      </c>
      <c r="DN10" s="31">
        <v>10052.74</v>
      </c>
      <c r="DO10" s="5">
        <v>100.5274</v>
      </c>
      <c r="DP10" s="31">
        <v>276460261.51999998</v>
      </c>
      <c r="DQ10" s="5">
        <v>17.773800000000001</v>
      </c>
      <c r="DR10" s="31">
        <v>1009981953</v>
      </c>
      <c r="DS10" s="5">
        <v>13.723000000000001</v>
      </c>
      <c r="DT10" s="31">
        <v>291555463.33999997</v>
      </c>
      <c r="DU10" s="5">
        <v>99.377300000000005</v>
      </c>
      <c r="DV10" s="31">
        <v>0</v>
      </c>
      <c r="DW10">
        <v>0</v>
      </c>
      <c r="DX10" s="31">
        <v>0</v>
      </c>
      <c r="DY10">
        <v>0</v>
      </c>
      <c r="DZ10" s="31">
        <v>674138739.08000004</v>
      </c>
      <c r="EA10" s="5">
        <v>99.153499999999994</v>
      </c>
      <c r="EB10" s="31">
        <v>6.56</v>
      </c>
      <c r="EC10" s="5">
        <v>0</v>
      </c>
      <c r="ED10" s="31">
        <v>15067879.35</v>
      </c>
      <c r="EE10" s="5">
        <v>15.410399999999999</v>
      </c>
      <c r="EF10" s="31">
        <v>20339485.059999999</v>
      </c>
      <c r="EG10" s="5">
        <v>19.1661</v>
      </c>
      <c r="EH10" s="31">
        <v>0</v>
      </c>
      <c r="EI10">
        <v>0</v>
      </c>
      <c r="EJ10" s="31">
        <v>0</v>
      </c>
      <c r="EK10">
        <v>0</v>
      </c>
      <c r="EL10" s="31">
        <v>144621248.97999999</v>
      </c>
      <c r="EM10" s="5">
        <v>98.557500000000005</v>
      </c>
      <c r="EN10" s="31">
        <v>1214214340.71</v>
      </c>
      <c r="EO10" s="5">
        <v>16.003</v>
      </c>
      <c r="EP10" s="31">
        <v>859901249.26999998</v>
      </c>
      <c r="EQ10" s="5">
        <v>99.993700000000004</v>
      </c>
      <c r="ER10" s="31">
        <v>0</v>
      </c>
      <c r="ES10">
        <v>0</v>
      </c>
      <c r="ET10" s="31">
        <v>5399841.04</v>
      </c>
      <c r="EU10" s="5">
        <v>0.33689999999999998</v>
      </c>
      <c r="EV10" s="31">
        <v>49764124.759999998</v>
      </c>
      <c r="EW10" s="5">
        <v>1.079</v>
      </c>
      <c r="EX10" s="31">
        <v>114848811.72</v>
      </c>
      <c r="EY10" s="5">
        <v>93.0749</v>
      </c>
      <c r="EZ10" s="31">
        <v>357615196</v>
      </c>
      <c r="FA10" s="5">
        <v>15.4001</v>
      </c>
      <c r="FB10" s="31">
        <v>0</v>
      </c>
      <c r="FC10">
        <v>0</v>
      </c>
      <c r="FD10" s="31">
        <v>457287194.19999999</v>
      </c>
      <c r="FE10" s="5">
        <v>20.734200000000001</v>
      </c>
      <c r="FF10" s="31">
        <v>0</v>
      </c>
      <c r="FG10">
        <v>0</v>
      </c>
      <c r="FH10" s="31">
        <v>108672881.8</v>
      </c>
      <c r="FI10" s="5">
        <v>9.1234000000000002</v>
      </c>
      <c r="FJ10" s="31">
        <v>77551726.75</v>
      </c>
      <c r="FK10" s="5">
        <v>9.4614999999999991</v>
      </c>
      <c r="FL10" s="31">
        <v>0</v>
      </c>
      <c r="FM10">
        <v>0</v>
      </c>
      <c r="FN10" s="31">
        <v>348745245</v>
      </c>
      <c r="FO10" s="5">
        <v>99.983500000000006</v>
      </c>
      <c r="FP10" s="31">
        <v>0</v>
      </c>
      <c r="FQ10">
        <v>0</v>
      </c>
      <c r="FR10" s="31">
        <v>0</v>
      </c>
      <c r="FS10">
        <v>0</v>
      </c>
      <c r="FT10" s="31">
        <v>574982697.08000004</v>
      </c>
      <c r="FU10" s="5">
        <v>97.043599999999998</v>
      </c>
    </row>
    <row r="11" spans="1:177" ht="13.5" thickBot="1" x14ac:dyDescent="0.25">
      <c r="A11" t="s">
        <v>540</v>
      </c>
      <c r="B11" s="31">
        <v>2219150.77</v>
      </c>
      <c r="C11" s="5">
        <v>1.6999999999999999E-3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-6529213.8399999999</v>
      </c>
      <c r="AI11" s="5">
        <v>-5.7700000000000001E-2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-1104420.3</v>
      </c>
      <c r="DC11" s="5">
        <v>-9.7000000000000003E-2</v>
      </c>
      <c r="DD11" s="31">
        <v>9852784.9100000001</v>
      </c>
      <c r="DE11" s="5">
        <v>0.93969999999999998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  <c r="FN11" s="31">
        <v>0</v>
      </c>
      <c r="FO11">
        <v>0</v>
      </c>
      <c r="FP11" s="31">
        <v>0</v>
      </c>
      <c r="FQ11">
        <v>0</v>
      </c>
      <c r="FR11" s="31">
        <v>0</v>
      </c>
      <c r="FS11">
        <v>0</v>
      </c>
      <c r="FT11" s="31">
        <v>0</v>
      </c>
      <c r="FU11">
        <v>0</v>
      </c>
    </row>
    <row r="12" spans="1:177" ht="14.25" thickTop="1" thickBot="1" x14ac:dyDescent="0.25">
      <c r="A12" s="152" t="s">
        <v>2</v>
      </c>
      <c r="B12" s="153">
        <v>130646128785.62</v>
      </c>
      <c r="C12" s="154">
        <v>100</v>
      </c>
      <c r="D12" s="153">
        <v>235488908.37</v>
      </c>
      <c r="E12" s="154">
        <v>100</v>
      </c>
      <c r="F12" s="153">
        <v>-73.989999999999995</v>
      </c>
      <c r="G12" s="154">
        <v>100</v>
      </c>
      <c r="H12" s="153">
        <v>1574144670.24</v>
      </c>
      <c r="I12" s="154">
        <v>100</v>
      </c>
      <c r="J12" s="153">
        <v>703971232.76999998</v>
      </c>
      <c r="K12" s="154">
        <v>100</v>
      </c>
      <c r="L12" s="153">
        <v>7976258.9699999997</v>
      </c>
      <c r="M12" s="154">
        <v>100</v>
      </c>
      <c r="N12" s="153">
        <v>121233781.31</v>
      </c>
      <c r="O12" s="154">
        <v>100</v>
      </c>
      <c r="P12" s="153">
        <v>1257572596.71</v>
      </c>
      <c r="Q12" s="154">
        <v>100</v>
      </c>
      <c r="R12" s="153">
        <v>245705158.68000001</v>
      </c>
      <c r="S12" s="154">
        <v>100</v>
      </c>
      <c r="T12" s="153">
        <v>573029401.80999994</v>
      </c>
      <c r="U12" s="154">
        <v>100</v>
      </c>
      <c r="V12" s="153">
        <v>371332039.00999999</v>
      </c>
      <c r="W12" s="154">
        <v>100</v>
      </c>
      <c r="X12" s="153">
        <v>239661700.25</v>
      </c>
      <c r="Y12" s="154">
        <v>100</v>
      </c>
      <c r="Z12" s="153">
        <v>2715929221.23</v>
      </c>
      <c r="AA12" s="154">
        <v>100</v>
      </c>
      <c r="AB12" s="153">
        <v>1416651399.23</v>
      </c>
      <c r="AC12" s="154">
        <v>100</v>
      </c>
      <c r="AD12" s="153">
        <v>32695750.41</v>
      </c>
      <c r="AE12" s="154">
        <v>100</v>
      </c>
      <c r="AF12" s="153">
        <v>249359476.34999999</v>
      </c>
      <c r="AG12" s="154">
        <v>100</v>
      </c>
      <c r="AH12" s="153">
        <v>11315438751.32</v>
      </c>
      <c r="AI12" s="154">
        <v>100</v>
      </c>
      <c r="AJ12" s="153">
        <v>457386154.07999998</v>
      </c>
      <c r="AK12" s="154">
        <v>100</v>
      </c>
      <c r="AL12" s="153">
        <v>148565813.13</v>
      </c>
      <c r="AM12" s="154">
        <v>100</v>
      </c>
      <c r="AN12" s="153">
        <v>437138453.73000002</v>
      </c>
      <c r="AO12" s="154">
        <v>100</v>
      </c>
      <c r="AP12" s="153">
        <v>421590511.23000002</v>
      </c>
      <c r="AQ12" s="154">
        <v>100</v>
      </c>
      <c r="AR12" s="153">
        <v>265930111.94</v>
      </c>
      <c r="AS12" s="154">
        <v>100</v>
      </c>
      <c r="AT12" s="153">
        <v>325713187.27999997</v>
      </c>
      <c r="AU12" s="154">
        <v>100</v>
      </c>
      <c r="AV12" s="153">
        <v>523487136.80000001</v>
      </c>
      <c r="AW12" s="154">
        <v>100</v>
      </c>
      <c r="AX12" s="153">
        <v>72306023.480000004</v>
      </c>
      <c r="AY12" s="154">
        <v>100</v>
      </c>
      <c r="AZ12" s="153">
        <v>2839123644.4699998</v>
      </c>
      <c r="BA12" s="154">
        <v>100</v>
      </c>
      <c r="BB12" s="153">
        <v>9672898566.3500004</v>
      </c>
      <c r="BC12" s="154">
        <v>100</v>
      </c>
      <c r="BD12" s="153">
        <v>1683999240.2</v>
      </c>
      <c r="BE12" s="154">
        <v>100</v>
      </c>
      <c r="BF12" s="153">
        <v>2544286855.8899999</v>
      </c>
      <c r="BG12" s="154">
        <v>100</v>
      </c>
      <c r="BH12" s="153">
        <v>800576115.63</v>
      </c>
      <c r="BI12" s="154">
        <v>100</v>
      </c>
      <c r="BJ12" s="153">
        <v>3592789936.8899999</v>
      </c>
      <c r="BK12" s="154">
        <v>100</v>
      </c>
      <c r="BL12" s="153">
        <v>460545656.50999999</v>
      </c>
      <c r="BM12" s="154">
        <v>100</v>
      </c>
      <c r="BN12" s="153">
        <v>832708831.25999999</v>
      </c>
      <c r="BO12" s="154">
        <v>100</v>
      </c>
      <c r="BP12" s="153">
        <v>3445731604.4000001</v>
      </c>
      <c r="BQ12" s="154">
        <v>100</v>
      </c>
      <c r="BR12" s="153">
        <v>136770802.34999999</v>
      </c>
      <c r="BS12" s="154">
        <v>100</v>
      </c>
      <c r="BT12" s="153">
        <v>34500558.039999999</v>
      </c>
      <c r="BU12" s="154">
        <v>100</v>
      </c>
      <c r="BV12" s="153">
        <v>12228370.18</v>
      </c>
      <c r="BW12" s="154">
        <v>100</v>
      </c>
      <c r="BX12" s="153">
        <v>28988406.649999999</v>
      </c>
      <c r="BY12" s="154">
        <v>100</v>
      </c>
      <c r="BZ12" s="153">
        <v>104391726</v>
      </c>
      <c r="CA12" s="154">
        <v>100</v>
      </c>
      <c r="CB12" s="153">
        <v>993185090.41999996</v>
      </c>
      <c r="CC12" s="154">
        <v>100</v>
      </c>
      <c r="CD12" s="153">
        <v>273836309.73000002</v>
      </c>
      <c r="CE12" s="154">
        <v>100</v>
      </c>
      <c r="CF12" s="153">
        <v>7568943218.5</v>
      </c>
      <c r="CG12" s="154">
        <v>100</v>
      </c>
      <c r="CH12" s="153">
        <v>1077693.24</v>
      </c>
      <c r="CI12" s="154">
        <v>100</v>
      </c>
      <c r="CJ12" s="153">
        <v>3100598898.9299998</v>
      </c>
      <c r="CK12" s="154">
        <v>100</v>
      </c>
      <c r="CL12" s="153">
        <v>344707105.37</v>
      </c>
      <c r="CM12" s="154">
        <v>100</v>
      </c>
      <c r="CN12" s="153">
        <v>878655996.61000001</v>
      </c>
      <c r="CO12" s="154">
        <v>100</v>
      </c>
      <c r="CP12" s="153">
        <v>4389832989.2200003</v>
      </c>
      <c r="CQ12" s="154">
        <v>100</v>
      </c>
      <c r="CR12" s="153">
        <v>6749387104.1800003</v>
      </c>
      <c r="CS12" s="154">
        <v>100</v>
      </c>
      <c r="CT12" s="153">
        <v>1000000</v>
      </c>
      <c r="CU12" s="154">
        <v>100</v>
      </c>
      <c r="CV12" s="153">
        <v>3056929096.3000002</v>
      </c>
      <c r="CW12" s="154">
        <v>100</v>
      </c>
      <c r="CX12" s="153">
        <v>1276711308.9200001</v>
      </c>
      <c r="CY12" s="154">
        <v>100</v>
      </c>
      <c r="CZ12" s="153">
        <v>671210339.73000002</v>
      </c>
      <c r="DA12" s="154">
        <v>100</v>
      </c>
      <c r="DB12" s="153">
        <v>1139161607.99</v>
      </c>
      <c r="DC12" s="154">
        <v>100</v>
      </c>
      <c r="DD12" s="153">
        <v>1048523937.72</v>
      </c>
      <c r="DE12" s="154">
        <v>100</v>
      </c>
      <c r="DF12" s="153">
        <v>6222689688.79</v>
      </c>
      <c r="DG12" s="154">
        <v>100</v>
      </c>
      <c r="DH12" s="153">
        <v>2556199084.0700002</v>
      </c>
      <c r="DI12" s="154">
        <v>100</v>
      </c>
      <c r="DJ12" s="153">
        <v>22515238.469999999</v>
      </c>
      <c r="DK12" s="154">
        <v>100</v>
      </c>
      <c r="DL12" s="153">
        <v>359284374</v>
      </c>
      <c r="DM12" s="154">
        <v>100</v>
      </c>
      <c r="DN12" s="153">
        <v>10000</v>
      </c>
      <c r="DO12" s="154">
        <v>100</v>
      </c>
      <c r="DP12" s="153">
        <v>1555434286.1800001</v>
      </c>
      <c r="DQ12" s="154">
        <v>100</v>
      </c>
      <c r="DR12" s="153">
        <v>7359763587.1599998</v>
      </c>
      <c r="DS12" s="154">
        <v>100</v>
      </c>
      <c r="DT12" s="153">
        <v>293382464.04000002</v>
      </c>
      <c r="DU12" s="154">
        <v>100</v>
      </c>
      <c r="DV12" s="153">
        <v>39963880.609999999</v>
      </c>
      <c r="DW12" s="154">
        <v>100</v>
      </c>
      <c r="DX12" s="153">
        <v>258339526.16</v>
      </c>
      <c r="DY12" s="154">
        <v>100</v>
      </c>
      <c r="DZ12" s="153">
        <v>679893866.51999998</v>
      </c>
      <c r="EA12" s="154">
        <v>100</v>
      </c>
      <c r="EB12" s="153">
        <v>133540906.23999999</v>
      </c>
      <c r="EC12" s="154">
        <v>100</v>
      </c>
      <c r="ED12" s="153">
        <v>97777153.590000004</v>
      </c>
      <c r="EE12" s="154">
        <v>100</v>
      </c>
      <c r="EF12" s="153">
        <v>106122420.03</v>
      </c>
      <c r="EG12" s="154">
        <v>100</v>
      </c>
      <c r="EH12" s="153">
        <v>958554352.27999997</v>
      </c>
      <c r="EI12" s="154">
        <v>100</v>
      </c>
      <c r="EJ12" s="153">
        <v>329827590.93000001</v>
      </c>
      <c r="EK12" s="154">
        <v>100</v>
      </c>
      <c r="EL12" s="153">
        <v>146737883.78999999</v>
      </c>
      <c r="EM12" s="154">
        <v>100</v>
      </c>
      <c r="EN12" s="153">
        <v>7587410987.6400003</v>
      </c>
      <c r="EO12" s="154">
        <v>100</v>
      </c>
      <c r="EP12" s="153">
        <v>859955379.08000004</v>
      </c>
      <c r="EQ12" s="154">
        <v>100</v>
      </c>
      <c r="ER12" s="153">
        <v>1827867219.4300001</v>
      </c>
      <c r="ES12" s="154">
        <v>100</v>
      </c>
      <c r="ET12" s="153">
        <v>1602631861.52</v>
      </c>
      <c r="EU12" s="154">
        <v>100</v>
      </c>
      <c r="EV12" s="153">
        <v>4611849077.5500002</v>
      </c>
      <c r="EW12" s="154">
        <v>100</v>
      </c>
      <c r="EX12" s="153">
        <v>123394015.95</v>
      </c>
      <c r="EY12" s="154">
        <v>100</v>
      </c>
      <c r="EZ12" s="153">
        <v>2322168580</v>
      </c>
      <c r="FA12" s="154">
        <v>100</v>
      </c>
      <c r="FB12" s="153">
        <v>633956755.97000003</v>
      </c>
      <c r="FC12" s="154">
        <v>100</v>
      </c>
      <c r="FD12" s="153">
        <v>2205468507.0900002</v>
      </c>
      <c r="FE12" s="154">
        <v>100</v>
      </c>
      <c r="FF12" s="153">
        <v>2957610030.2800002</v>
      </c>
      <c r="FG12" s="154">
        <v>100</v>
      </c>
      <c r="FH12" s="153">
        <v>1191148036.3</v>
      </c>
      <c r="FI12" s="154">
        <v>100</v>
      </c>
      <c r="FJ12" s="153">
        <v>819659826.60000002</v>
      </c>
      <c r="FK12" s="154">
        <v>100</v>
      </c>
      <c r="FL12" s="153">
        <v>23529843.829999998</v>
      </c>
      <c r="FM12" s="154">
        <v>100</v>
      </c>
      <c r="FN12" s="153">
        <v>348802745.44999999</v>
      </c>
      <c r="FO12" s="154">
        <v>100</v>
      </c>
      <c r="FP12" s="153">
        <v>192468598.47</v>
      </c>
      <c r="FQ12" s="154">
        <v>100</v>
      </c>
      <c r="FR12" s="153">
        <v>230062858.94999999</v>
      </c>
      <c r="FS12" s="154">
        <v>100</v>
      </c>
      <c r="FT12" s="153">
        <v>592499482.63</v>
      </c>
      <c r="FU12" s="154">
        <v>100</v>
      </c>
    </row>
    <row r="13" spans="1:177" ht="13.5" thickTop="1" x14ac:dyDescent="0.2">
      <c r="A13" s="1" t="s">
        <v>541</v>
      </c>
    </row>
    <row r="14" spans="1:177" x14ac:dyDescent="0.2">
      <c r="A14" t="s">
        <v>542</v>
      </c>
      <c r="B14" s="31">
        <v>1266500215.76</v>
      </c>
      <c r="C14" s="5">
        <v>0.96940000000000004</v>
      </c>
      <c r="D14" s="31">
        <v>10887215.52</v>
      </c>
      <c r="E14" s="5">
        <v>4.6231999999999998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696360.8</v>
      </c>
      <c r="O14" s="5">
        <v>0.57440000000000002</v>
      </c>
      <c r="P14" s="31">
        <v>0</v>
      </c>
      <c r="Q14">
        <v>0</v>
      </c>
      <c r="R14" s="31">
        <v>0</v>
      </c>
      <c r="S14">
        <v>0</v>
      </c>
      <c r="T14" s="31">
        <v>1051317.3999999999</v>
      </c>
      <c r="U14" s="5">
        <v>0.1835</v>
      </c>
      <c r="V14" s="31">
        <v>0</v>
      </c>
      <c r="W14">
        <v>0</v>
      </c>
      <c r="X14" s="31">
        <v>234108743.34</v>
      </c>
      <c r="Y14" s="5">
        <v>97.683000000000007</v>
      </c>
      <c r="Z14" s="31">
        <v>68577604.590000004</v>
      </c>
      <c r="AA14" s="5">
        <v>2.5249999999999999</v>
      </c>
      <c r="AB14" s="31">
        <v>0</v>
      </c>
      <c r="AC14">
        <v>0</v>
      </c>
      <c r="AD14" s="31">
        <v>1953743.35</v>
      </c>
      <c r="AE14" s="5">
        <v>5.9755000000000003</v>
      </c>
      <c r="AF14" s="31">
        <v>217455620.25</v>
      </c>
      <c r="AG14" s="5">
        <v>87.205699999999993</v>
      </c>
      <c r="AH14" s="31">
        <v>135505104.65000001</v>
      </c>
      <c r="AI14" s="5">
        <v>1.1975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413869360.75</v>
      </c>
      <c r="AQ14" s="5">
        <v>98.168599999999998</v>
      </c>
      <c r="AR14" s="31">
        <v>3941146</v>
      </c>
      <c r="AS14" s="5">
        <v>1.482</v>
      </c>
      <c r="AT14" s="31">
        <v>0</v>
      </c>
      <c r="AU14">
        <v>0</v>
      </c>
      <c r="AV14" s="31">
        <v>2401090.7999999998</v>
      </c>
      <c r="AW14" s="5">
        <v>0.4587</v>
      </c>
      <c r="AX14" s="31">
        <v>8608765</v>
      </c>
      <c r="AY14" s="5">
        <v>11.906000000000001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7007599.1500000004</v>
      </c>
      <c r="BS14" s="5">
        <v>5.1235999999999997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2250200</v>
      </c>
      <c r="CE14" s="5">
        <v>0.82169999999999999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29628800</v>
      </c>
      <c r="CO14" s="5">
        <v>3.3721000000000001</v>
      </c>
      <c r="CP14" s="31">
        <v>0</v>
      </c>
      <c r="CQ14">
        <v>0</v>
      </c>
      <c r="CR14" s="31">
        <v>31387616.550000001</v>
      </c>
      <c r="CS14" s="5">
        <v>0.46500000000000002</v>
      </c>
      <c r="CT14" s="31">
        <v>0</v>
      </c>
      <c r="CU14">
        <v>0</v>
      </c>
      <c r="CV14" s="31">
        <v>0</v>
      </c>
      <c r="CW14">
        <v>0</v>
      </c>
      <c r="CX14" s="31">
        <v>0</v>
      </c>
      <c r="CY14">
        <v>0</v>
      </c>
      <c r="CZ14" s="31">
        <v>5755630</v>
      </c>
      <c r="DA14" s="5">
        <v>0.85750000000000004</v>
      </c>
      <c r="DB14" s="31">
        <v>0</v>
      </c>
      <c r="DC14">
        <v>0</v>
      </c>
      <c r="DD14" s="31">
        <v>10560001.199999999</v>
      </c>
      <c r="DE14" s="5">
        <v>1.0071000000000001</v>
      </c>
      <c r="DF14" s="31">
        <v>0</v>
      </c>
      <c r="DG14">
        <v>0</v>
      </c>
      <c r="DH14" s="31">
        <v>11920998.550000001</v>
      </c>
      <c r="DI14" s="5">
        <v>0.46639999999999998</v>
      </c>
      <c r="DJ14" s="31">
        <v>0</v>
      </c>
      <c r="DK14">
        <v>0</v>
      </c>
      <c r="DL14" s="31">
        <v>0</v>
      </c>
      <c r="DM14">
        <v>0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0</v>
      </c>
      <c r="DW14">
        <v>0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0</v>
      </c>
      <c r="EE14">
        <v>0</v>
      </c>
      <c r="EF14" s="31">
        <v>2149909.2599999998</v>
      </c>
      <c r="EG14" s="5">
        <v>2.0259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0</v>
      </c>
      <c r="FC14">
        <v>0</v>
      </c>
      <c r="FD14" s="31">
        <v>30001360.199999999</v>
      </c>
      <c r="FE14" s="5">
        <v>1.3603000000000001</v>
      </c>
      <c r="FF14" s="31">
        <v>0</v>
      </c>
      <c r="FG14">
        <v>0</v>
      </c>
      <c r="FH14" s="31">
        <v>11956663.4</v>
      </c>
      <c r="FI14" s="5">
        <v>1.0038</v>
      </c>
      <c r="FJ14" s="31">
        <v>0</v>
      </c>
      <c r="FK14">
        <v>0</v>
      </c>
      <c r="FL14" s="31">
        <v>0</v>
      </c>
      <c r="FM14">
        <v>0</v>
      </c>
      <c r="FN14" s="31">
        <v>0</v>
      </c>
      <c r="FO14">
        <v>0</v>
      </c>
      <c r="FP14" s="31">
        <v>19010763</v>
      </c>
      <c r="FQ14" s="5">
        <v>9.8773</v>
      </c>
      <c r="FR14" s="31">
        <v>5814602</v>
      </c>
      <c r="FS14" s="5">
        <v>2.5274000000000001</v>
      </c>
      <c r="FT14" s="31">
        <v>0</v>
      </c>
      <c r="FU14">
        <v>0</v>
      </c>
    </row>
    <row r="15" spans="1:177" x14ac:dyDescent="0.2">
      <c r="A15" t="s">
        <v>543</v>
      </c>
      <c r="B15" s="31">
        <v>7927608.6799999997</v>
      </c>
      <c r="C15" s="5">
        <v>6.1000000000000004E-3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0</v>
      </c>
      <c r="CM15">
        <v>0</v>
      </c>
      <c r="CN15" s="31">
        <v>0</v>
      </c>
      <c r="CO15">
        <v>0</v>
      </c>
      <c r="CP15" s="31">
        <v>0</v>
      </c>
      <c r="CQ15">
        <v>0</v>
      </c>
      <c r="CR15" s="31">
        <v>0</v>
      </c>
      <c r="CS15">
        <v>0</v>
      </c>
      <c r="CT15" s="31">
        <v>0</v>
      </c>
      <c r="CU15">
        <v>0</v>
      </c>
      <c r="CV15" s="31">
        <v>0</v>
      </c>
      <c r="CW15">
        <v>0</v>
      </c>
      <c r="CX15" s="31">
        <v>0</v>
      </c>
      <c r="CY15">
        <v>0</v>
      </c>
      <c r="CZ15" s="31">
        <v>0</v>
      </c>
      <c r="DA15">
        <v>0</v>
      </c>
      <c r="DB15" s="31">
        <v>0</v>
      </c>
      <c r="DC15">
        <v>0</v>
      </c>
      <c r="DD15" s="31">
        <v>0</v>
      </c>
      <c r="DE15">
        <v>0</v>
      </c>
      <c r="DF15" s="31">
        <v>0</v>
      </c>
      <c r="DG15">
        <v>0</v>
      </c>
      <c r="DH15" s="31">
        <v>0</v>
      </c>
      <c r="DI15">
        <v>0</v>
      </c>
      <c r="DJ15" s="31">
        <v>0</v>
      </c>
      <c r="DK15">
        <v>0</v>
      </c>
      <c r="DL15" s="31">
        <v>0</v>
      </c>
      <c r="DM15">
        <v>0</v>
      </c>
      <c r="DN15" s="31">
        <v>0</v>
      </c>
      <c r="DO15">
        <v>0</v>
      </c>
      <c r="DP15" s="31">
        <v>0</v>
      </c>
      <c r="DQ15">
        <v>0</v>
      </c>
      <c r="DR15" s="31">
        <v>0</v>
      </c>
      <c r="DS15">
        <v>0</v>
      </c>
      <c r="DT15" s="31">
        <v>0</v>
      </c>
      <c r="DU15">
        <v>0</v>
      </c>
      <c r="DV15" s="31">
        <v>0</v>
      </c>
      <c r="DW15">
        <v>0</v>
      </c>
      <c r="DX15" s="31">
        <v>0</v>
      </c>
      <c r="DY15">
        <v>0</v>
      </c>
      <c r="DZ15" s="31">
        <v>0</v>
      </c>
      <c r="EA15">
        <v>0</v>
      </c>
      <c r="EB15" s="31">
        <v>7927608.6799999997</v>
      </c>
      <c r="EC15" s="5">
        <v>5.9364999999999997</v>
      </c>
      <c r="ED15" s="31">
        <v>0</v>
      </c>
      <c r="EE15">
        <v>0</v>
      </c>
      <c r="EF15" s="31">
        <v>0</v>
      </c>
      <c r="EG15">
        <v>0</v>
      </c>
      <c r="EH15" s="31">
        <v>0</v>
      </c>
      <c r="EI15">
        <v>0</v>
      </c>
      <c r="EJ15" s="31">
        <v>0</v>
      </c>
      <c r="EK15">
        <v>0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0</v>
      </c>
      <c r="ES15">
        <v>0</v>
      </c>
      <c r="ET15" s="31">
        <v>0</v>
      </c>
      <c r="EU15">
        <v>0</v>
      </c>
      <c r="EV15" s="31">
        <v>0</v>
      </c>
      <c r="EW15">
        <v>0</v>
      </c>
      <c r="EX15" s="31">
        <v>0</v>
      </c>
      <c r="EY15">
        <v>0</v>
      </c>
      <c r="EZ15" s="31">
        <v>0</v>
      </c>
      <c r="FA15">
        <v>0</v>
      </c>
      <c r="FB15" s="31">
        <v>0</v>
      </c>
      <c r="FC15">
        <v>0</v>
      </c>
      <c r="FD15" s="31">
        <v>0</v>
      </c>
      <c r="FE15">
        <v>0</v>
      </c>
      <c r="FF15" s="31">
        <v>0</v>
      </c>
      <c r="FG15">
        <v>0</v>
      </c>
      <c r="FH15" s="31">
        <v>0</v>
      </c>
      <c r="FI15">
        <v>0</v>
      </c>
      <c r="FJ15" s="31">
        <v>0</v>
      </c>
      <c r="FK15">
        <v>0</v>
      </c>
      <c r="FL15" s="31">
        <v>0</v>
      </c>
      <c r="FM15">
        <v>0</v>
      </c>
      <c r="FN15" s="31">
        <v>0</v>
      </c>
      <c r="FO15">
        <v>0</v>
      </c>
      <c r="FP15" s="31">
        <v>0</v>
      </c>
      <c r="FQ15">
        <v>0</v>
      </c>
      <c r="FR15" s="31">
        <v>0</v>
      </c>
      <c r="FS15">
        <v>0</v>
      </c>
      <c r="FT15" s="31">
        <v>0</v>
      </c>
      <c r="FU15">
        <v>0</v>
      </c>
    </row>
    <row r="16" spans="1:177" x14ac:dyDescent="0.2">
      <c r="A16" t="s">
        <v>544</v>
      </c>
      <c r="B16" s="31">
        <v>24596280.73</v>
      </c>
      <c r="C16" s="5">
        <v>1.8800000000000001E-2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8766011</v>
      </c>
      <c r="Q16" s="5">
        <v>0.69710000000000005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1141704</v>
      </c>
      <c r="AM16" s="5">
        <v>0.76849999999999996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600949.05000000005</v>
      </c>
      <c r="BM16" s="5">
        <v>0.1305</v>
      </c>
      <c r="BN16" s="31">
        <v>0</v>
      </c>
      <c r="BO16">
        <v>0</v>
      </c>
      <c r="BP16" s="31">
        <v>0</v>
      </c>
      <c r="BQ16">
        <v>0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0</v>
      </c>
      <c r="CM16">
        <v>0</v>
      </c>
      <c r="CN16" s="31">
        <v>0</v>
      </c>
      <c r="CO16">
        <v>0</v>
      </c>
      <c r="CP16" s="31">
        <v>0</v>
      </c>
      <c r="CQ16">
        <v>0</v>
      </c>
      <c r="CR16" s="31">
        <v>0</v>
      </c>
      <c r="CS16">
        <v>0</v>
      </c>
      <c r="CT16" s="31">
        <v>0</v>
      </c>
      <c r="CU16">
        <v>0</v>
      </c>
      <c r="CV16" s="31">
        <v>0</v>
      </c>
      <c r="CW16">
        <v>0</v>
      </c>
      <c r="CX16" s="31">
        <v>0</v>
      </c>
      <c r="CY16">
        <v>0</v>
      </c>
      <c r="CZ16" s="31">
        <v>0</v>
      </c>
      <c r="DA16">
        <v>0</v>
      </c>
      <c r="DB16" s="31">
        <v>0</v>
      </c>
      <c r="DC16">
        <v>0</v>
      </c>
      <c r="DD16" s="31">
        <v>0</v>
      </c>
      <c r="DE16">
        <v>0</v>
      </c>
      <c r="DF16" s="31">
        <v>0</v>
      </c>
      <c r="DG16">
        <v>0</v>
      </c>
      <c r="DH16" s="31">
        <v>0</v>
      </c>
      <c r="DI16">
        <v>0</v>
      </c>
      <c r="DJ16" s="31">
        <v>0</v>
      </c>
      <c r="DK16">
        <v>0</v>
      </c>
      <c r="DL16" s="31">
        <v>0</v>
      </c>
      <c r="DM16">
        <v>0</v>
      </c>
      <c r="DN16" s="31">
        <v>0</v>
      </c>
      <c r="DO16">
        <v>0</v>
      </c>
      <c r="DP16" s="31">
        <v>0</v>
      </c>
      <c r="DQ16">
        <v>0</v>
      </c>
      <c r="DR16" s="31">
        <v>0</v>
      </c>
      <c r="DS16">
        <v>0</v>
      </c>
      <c r="DT16" s="31">
        <v>0</v>
      </c>
      <c r="DU16">
        <v>0</v>
      </c>
      <c r="DV16" s="31">
        <v>0</v>
      </c>
      <c r="DW16">
        <v>0</v>
      </c>
      <c r="DX16" s="31">
        <v>0</v>
      </c>
      <c r="DY16">
        <v>0</v>
      </c>
      <c r="DZ16" s="31">
        <v>0</v>
      </c>
      <c r="EA16">
        <v>0</v>
      </c>
      <c r="EB16" s="31">
        <v>5219669.24</v>
      </c>
      <c r="EC16" s="5">
        <v>3.9087000000000001</v>
      </c>
      <c r="ED16" s="31">
        <v>8867947.4399999995</v>
      </c>
      <c r="EE16" s="5">
        <v>9.0694999999999997</v>
      </c>
      <c r="EF16" s="31">
        <v>0</v>
      </c>
      <c r="EG16">
        <v>0</v>
      </c>
      <c r="EH16" s="31">
        <v>0</v>
      </c>
      <c r="EI16">
        <v>0</v>
      </c>
      <c r="EJ16" s="31">
        <v>0</v>
      </c>
      <c r="EK16">
        <v>0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0</v>
      </c>
      <c r="ES16">
        <v>0</v>
      </c>
      <c r="ET16" s="31">
        <v>0</v>
      </c>
      <c r="EU16">
        <v>0</v>
      </c>
      <c r="EV16" s="31">
        <v>0</v>
      </c>
      <c r="EW16">
        <v>0</v>
      </c>
      <c r="EX16" s="31">
        <v>0</v>
      </c>
      <c r="EY16">
        <v>0</v>
      </c>
      <c r="EZ16" s="31">
        <v>0</v>
      </c>
      <c r="FA16">
        <v>0</v>
      </c>
      <c r="FB16" s="31">
        <v>0</v>
      </c>
      <c r="FC16">
        <v>0</v>
      </c>
      <c r="FD16" s="31">
        <v>0</v>
      </c>
      <c r="FE16">
        <v>0</v>
      </c>
      <c r="FF16" s="31">
        <v>0</v>
      </c>
      <c r="FG16">
        <v>0</v>
      </c>
      <c r="FH16" s="31">
        <v>0</v>
      </c>
      <c r="FI16">
        <v>0</v>
      </c>
      <c r="FJ16" s="31">
        <v>0</v>
      </c>
      <c r="FK16">
        <v>0</v>
      </c>
      <c r="FL16" s="31">
        <v>0</v>
      </c>
      <c r="FM16">
        <v>0</v>
      </c>
      <c r="FN16" s="31">
        <v>0</v>
      </c>
      <c r="FO16">
        <v>0</v>
      </c>
      <c r="FP16" s="31">
        <v>0</v>
      </c>
      <c r="FQ16">
        <v>0</v>
      </c>
      <c r="FR16" s="31">
        <v>0</v>
      </c>
      <c r="FS16">
        <v>0</v>
      </c>
      <c r="FT16" s="31">
        <v>0</v>
      </c>
      <c r="FU16">
        <v>0</v>
      </c>
    </row>
    <row r="17" spans="1:177" x14ac:dyDescent="0.2">
      <c r="A17" t="s">
        <v>545</v>
      </c>
      <c r="B17" s="31">
        <v>714140.25</v>
      </c>
      <c r="C17" s="5">
        <v>5.0000000000000001E-4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714140.25</v>
      </c>
      <c r="BM17" s="5">
        <v>0.15509999999999999</v>
      </c>
      <c r="BN17" s="31">
        <v>0</v>
      </c>
      <c r="BO17">
        <v>0</v>
      </c>
      <c r="BP17" s="31">
        <v>0</v>
      </c>
      <c r="BQ17">
        <v>0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0</v>
      </c>
      <c r="CI17">
        <v>0</v>
      </c>
      <c r="CJ17" s="31">
        <v>0</v>
      </c>
      <c r="CK17">
        <v>0</v>
      </c>
      <c r="CL17" s="31">
        <v>0</v>
      </c>
      <c r="CM17">
        <v>0</v>
      </c>
      <c r="CN17" s="31">
        <v>0</v>
      </c>
      <c r="CO17">
        <v>0</v>
      </c>
      <c r="CP17" s="31">
        <v>0</v>
      </c>
      <c r="CQ17">
        <v>0</v>
      </c>
      <c r="CR17" s="31">
        <v>0</v>
      </c>
      <c r="CS17">
        <v>0</v>
      </c>
      <c r="CT17" s="31">
        <v>0</v>
      </c>
      <c r="CU17">
        <v>0</v>
      </c>
      <c r="CV17" s="31">
        <v>0</v>
      </c>
      <c r="CW17">
        <v>0</v>
      </c>
      <c r="CX17" s="31">
        <v>0</v>
      </c>
      <c r="CY17">
        <v>0</v>
      </c>
      <c r="CZ17" s="31">
        <v>0</v>
      </c>
      <c r="DA17">
        <v>0</v>
      </c>
      <c r="DB17" s="31">
        <v>0</v>
      </c>
      <c r="DC17">
        <v>0</v>
      </c>
      <c r="DD17" s="31">
        <v>0</v>
      </c>
      <c r="DE17">
        <v>0</v>
      </c>
      <c r="DF17" s="31">
        <v>0</v>
      </c>
      <c r="DG17">
        <v>0</v>
      </c>
      <c r="DH17" s="31">
        <v>0</v>
      </c>
      <c r="DI17">
        <v>0</v>
      </c>
      <c r="DJ17" s="31">
        <v>0</v>
      </c>
      <c r="DK17">
        <v>0</v>
      </c>
      <c r="DL17" s="31">
        <v>0</v>
      </c>
      <c r="DM17">
        <v>0</v>
      </c>
      <c r="DN17" s="31">
        <v>0</v>
      </c>
      <c r="DO17">
        <v>0</v>
      </c>
      <c r="DP17" s="31">
        <v>0</v>
      </c>
      <c r="DQ17">
        <v>0</v>
      </c>
      <c r="DR17" s="31">
        <v>0</v>
      </c>
      <c r="DS17">
        <v>0</v>
      </c>
      <c r="DT17" s="31">
        <v>0</v>
      </c>
      <c r="DU17">
        <v>0</v>
      </c>
      <c r="DV17" s="31">
        <v>0</v>
      </c>
      <c r="DW17">
        <v>0</v>
      </c>
      <c r="DX17" s="31">
        <v>0</v>
      </c>
      <c r="DY17">
        <v>0</v>
      </c>
      <c r="DZ17" s="31">
        <v>0</v>
      </c>
      <c r="EA17">
        <v>0</v>
      </c>
      <c r="EB17" s="31">
        <v>0</v>
      </c>
      <c r="EC17">
        <v>0</v>
      </c>
      <c r="ED17" s="31">
        <v>0</v>
      </c>
      <c r="EE17">
        <v>0</v>
      </c>
      <c r="EF17" s="31">
        <v>0</v>
      </c>
      <c r="EG17">
        <v>0</v>
      </c>
      <c r="EH17" s="31">
        <v>0</v>
      </c>
      <c r="EI17">
        <v>0</v>
      </c>
      <c r="EJ17" s="31">
        <v>0</v>
      </c>
      <c r="EK17">
        <v>0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0</v>
      </c>
      <c r="ES17">
        <v>0</v>
      </c>
      <c r="ET17" s="31">
        <v>0</v>
      </c>
      <c r="EU17">
        <v>0</v>
      </c>
      <c r="EV17" s="31">
        <v>0</v>
      </c>
      <c r="EW17">
        <v>0</v>
      </c>
      <c r="EX17" s="31">
        <v>0</v>
      </c>
      <c r="EY17">
        <v>0</v>
      </c>
      <c r="EZ17" s="31">
        <v>0</v>
      </c>
      <c r="FA17">
        <v>0</v>
      </c>
      <c r="FB17" s="31">
        <v>0</v>
      </c>
      <c r="FC17">
        <v>0</v>
      </c>
      <c r="FD17" s="31">
        <v>0</v>
      </c>
      <c r="FE17">
        <v>0</v>
      </c>
      <c r="FF17" s="31">
        <v>0</v>
      </c>
      <c r="FG17">
        <v>0</v>
      </c>
      <c r="FH17" s="31">
        <v>0</v>
      </c>
      <c r="FI17">
        <v>0</v>
      </c>
      <c r="FJ17" s="31">
        <v>0</v>
      </c>
      <c r="FK17">
        <v>0</v>
      </c>
      <c r="FL17" s="31">
        <v>0</v>
      </c>
      <c r="FM17">
        <v>0</v>
      </c>
      <c r="FN17" s="31">
        <v>0</v>
      </c>
      <c r="FO17">
        <v>0</v>
      </c>
      <c r="FP17" s="31">
        <v>0</v>
      </c>
      <c r="FQ17">
        <v>0</v>
      </c>
      <c r="FR17" s="31">
        <v>0</v>
      </c>
      <c r="FS17">
        <v>0</v>
      </c>
      <c r="FT17" s="31">
        <v>0</v>
      </c>
      <c r="FU17">
        <v>0</v>
      </c>
    </row>
    <row r="18" spans="1:177" x14ac:dyDescent="0.2">
      <c r="A18" t="s">
        <v>546</v>
      </c>
      <c r="B18" s="31">
        <v>108052050.92</v>
      </c>
      <c r="C18" s="5">
        <v>8.2699999999999996E-2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39884051.799999997</v>
      </c>
      <c r="Q18" s="5">
        <v>3.1715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2880411.27</v>
      </c>
      <c r="BM18" s="5">
        <v>0.62539999999999996</v>
      </c>
      <c r="BN18" s="31">
        <v>0</v>
      </c>
      <c r="BO18">
        <v>0</v>
      </c>
      <c r="BP18" s="31">
        <v>0</v>
      </c>
      <c r="BQ18">
        <v>0</v>
      </c>
      <c r="BR18" s="31">
        <v>1574726.4</v>
      </c>
      <c r="BS18" s="5">
        <v>1.1514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0</v>
      </c>
      <c r="CI18">
        <v>0</v>
      </c>
      <c r="CJ18" s="31">
        <v>0</v>
      </c>
      <c r="CK18">
        <v>0</v>
      </c>
      <c r="CL18" s="31">
        <v>0</v>
      </c>
      <c r="CM18">
        <v>0</v>
      </c>
      <c r="CN18" s="31">
        <v>0</v>
      </c>
      <c r="CO18">
        <v>0</v>
      </c>
      <c r="CP18" s="31">
        <v>0</v>
      </c>
      <c r="CQ18">
        <v>0</v>
      </c>
      <c r="CR18" s="31">
        <v>0</v>
      </c>
      <c r="CS18">
        <v>0</v>
      </c>
      <c r="CT18" s="31">
        <v>0</v>
      </c>
      <c r="CU18">
        <v>0</v>
      </c>
      <c r="CV18" s="31">
        <v>0</v>
      </c>
      <c r="CW18">
        <v>0</v>
      </c>
      <c r="CX18" s="31">
        <v>0</v>
      </c>
      <c r="CY18">
        <v>0</v>
      </c>
      <c r="CZ18" s="31">
        <v>0</v>
      </c>
      <c r="DA18">
        <v>0</v>
      </c>
      <c r="DB18" s="31">
        <v>0</v>
      </c>
      <c r="DC18">
        <v>0</v>
      </c>
      <c r="DD18" s="31">
        <v>0</v>
      </c>
      <c r="DE18">
        <v>0</v>
      </c>
      <c r="DF18" s="31">
        <v>0</v>
      </c>
      <c r="DG18">
        <v>0</v>
      </c>
      <c r="DH18" s="31">
        <v>0</v>
      </c>
      <c r="DI18">
        <v>0</v>
      </c>
      <c r="DJ18" s="31">
        <v>0</v>
      </c>
      <c r="DK18">
        <v>0</v>
      </c>
      <c r="DL18" s="31">
        <v>0</v>
      </c>
      <c r="DM18">
        <v>0</v>
      </c>
      <c r="DN18" s="31">
        <v>0</v>
      </c>
      <c r="DO18">
        <v>0</v>
      </c>
      <c r="DP18" s="31">
        <v>0</v>
      </c>
      <c r="DQ18">
        <v>0</v>
      </c>
      <c r="DR18" s="31">
        <v>0</v>
      </c>
      <c r="DS18">
        <v>0</v>
      </c>
      <c r="DT18" s="31">
        <v>0</v>
      </c>
      <c r="DU18">
        <v>0</v>
      </c>
      <c r="DV18" s="31">
        <v>0</v>
      </c>
      <c r="DW18">
        <v>0</v>
      </c>
      <c r="DX18" s="31">
        <v>0</v>
      </c>
      <c r="DY18">
        <v>0</v>
      </c>
      <c r="DZ18" s="31">
        <v>0</v>
      </c>
      <c r="EA18">
        <v>0</v>
      </c>
      <c r="EB18" s="31">
        <v>839496</v>
      </c>
      <c r="EC18" s="5">
        <v>0.62860000000000005</v>
      </c>
      <c r="ED18" s="31">
        <v>61596719.450000003</v>
      </c>
      <c r="EE18" s="5">
        <v>62.997</v>
      </c>
      <c r="EF18" s="31">
        <v>0</v>
      </c>
      <c r="EG18">
        <v>0</v>
      </c>
      <c r="EH18" s="31">
        <v>0</v>
      </c>
      <c r="EI18">
        <v>0</v>
      </c>
      <c r="EJ18" s="31">
        <v>0</v>
      </c>
      <c r="EK18">
        <v>0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0</v>
      </c>
      <c r="ES18">
        <v>0</v>
      </c>
      <c r="ET18" s="31">
        <v>0</v>
      </c>
      <c r="EU18">
        <v>0</v>
      </c>
      <c r="EV18" s="31">
        <v>0</v>
      </c>
      <c r="EW18">
        <v>0</v>
      </c>
      <c r="EX18" s="31">
        <v>0</v>
      </c>
      <c r="EY18">
        <v>0</v>
      </c>
      <c r="EZ18" s="31">
        <v>0</v>
      </c>
      <c r="FA18">
        <v>0</v>
      </c>
      <c r="FB18" s="31">
        <v>0</v>
      </c>
      <c r="FC18">
        <v>0</v>
      </c>
      <c r="FD18" s="31">
        <v>0</v>
      </c>
      <c r="FE18">
        <v>0</v>
      </c>
      <c r="FF18" s="31">
        <v>0</v>
      </c>
      <c r="FG18">
        <v>0</v>
      </c>
      <c r="FH18" s="31">
        <v>0</v>
      </c>
      <c r="FI18">
        <v>0</v>
      </c>
      <c r="FJ18" s="31">
        <v>0</v>
      </c>
      <c r="FK18">
        <v>0</v>
      </c>
      <c r="FL18" s="31">
        <v>0</v>
      </c>
      <c r="FM18">
        <v>0</v>
      </c>
      <c r="FN18" s="31">
        <v>0</v>
      </c>
      <c r="FO18">
        <v>0</v>
      </c>
      <c r="FP18" s="31">
        <v>1276646</v>
      </c>
      <c r="FQ18" s="5">
        <v>0.6633</v>
      </c>
      <c r="FR18" s="31">
        <v>0</v>
      </c>
      <c r="FS18">
        <v>0</v>
      </c>
      <c r="FT18" s="31">
        <v>0</v>
      </c>
      <c r="FU18">
        <v>0</v>
      </c>
    </row>
    <row r="19" spans="1:177" x14ac:dyDescent="0.2">
      <c r="A19" t="s">
        <v>547</v>
      </c>
      <c r="B19" s="31">
        <v>4476770.5</v>
      </c>
      <c r="C19" s="5">
        <v>3.3999999999999998E-3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0</v>
      </c>
      <c r="CS19">
        <v>0</v>
      </c>
      <c r="CT19" s="31">
        <v>0</v>
      </c>
      <c r="CU19">
        <v>0</v>
      </c>
      <c r="CV19" s="31">
        <v>0</v>
      </c>
      <c r="CW19">
        <v>0</v>
      </c>
      <c r="CX19" s="31">
        <v>0</v>
      </c>
      <c r="CY19">
        <v>0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0</v>
      </c>
      <c r="DK19">
        <v>0</v>
      </c>
      <c r="DL19" s="31">
        <v>0</v>
      </c>
      <c r="DM19">
        <v>0</v>
      </c>
      <c r="DN19" s="31">
        <v>0</v>
      </c>
      <c r="DO19">
        <v>0</v>
      </c>
      <c r="DP19" s="31">
        <v>0</v>
      </c>
      <c r="DQ19">
        <v>0</v>
      </c>
      <c r="DR19" s="31">
        <v>0</v>
      </c>
      <c r="DS19">
        <v>0</v>
      </c>
      <c r="DT19" s="31">
        <v>0</v>
      </c>
      <c r="DU19">
        <v>0</v>
      </c>
      <c r="DV19" s="31">
        <v>0</v>
      </c>
      <c r="DW19">
        <v>0</v>
      </c>
      <c r="DX19" s="31">
        <v>0</v>
      </c>
      <c r="DY19">
        <v>0</v>
      </c>
      <c r="DZ19" s="31">
        <v>0</v>
      </c>
      <c r="EA19">
        <v>0</v>
      </c>
      <c r="EB19" s="31">
        <v>800000</v>
      </c>
      <c r="EC19" s="5">
        <v>0.59909999999999997</v>
      </c>
      <c r="ED19" s="31">
        <v>3676770.5</v>
      </c>
      <c r="EE19" s="5">
        <v>3.7604000000000002</v>
      </c>
      <c r="EF19" s="31">
        <v>0</v>
      </c>
      <c r="EG19">
        <v>0</v>
      </c>
      <c r="EH19" s="31">
        <v>0</v>
      </c>
      <c r="EI19">
        <v>0</v>
      </c>
      <c r="EJ19" s="31">
        <v>0</v>
      </c>
      <c r="EK19">
        <v>0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0</v>
      </c>
      <c r="ES19">
        <v>0</v>
      </c>
      <c r="ET19" s="31">
        <v>0</v>
      </c>
      <c r="EU19">
        <v>0</v>
      </c>
      <c r="EV19" s="31">
        <v>0</v>
      </c>
      <c r="EW19">
        <v>0</v>
      </c>
      <c r="EX19" s="31">
        <v>0</v>
      </c>
      <c r="EY19">
        <v>0</v>
      </c>
      <c r="EZ19" s="31">
        <v>0</v>
      </c>
      <c r="FA19">
        <v>0</v>
      </c>
      <c r="FB19" s="31">
        <v>0</v>
      </c>
      <c r="FC19">
        <v>0</v>
      </c>
      <c r="FD19" s="31">
        <v>0</v>
      </c>
      <c r="FE19">
        <v>0</v>
      </c>
      <c r="FF19" s="31">
        <v>0</v>
      </c>
      <c r="FG19">
        <v>0</v>
      </c>
      <c r="FH19" s="31">
        <v>0</v>
      </c>
      <c r="FI19">
        <v>0</v>
      </c>
      <c r="FJ19" s="31">
        <v>0</v>
      </c>
      <c r="FK19">
        <v>0</v>
      </c>
      <c r="FL19" s="31">
        <v>0</v>
      </c>
      <c r="FM19">
        <v>0</v>
      </c>
      <c r="FN19" s="31">
        <v>0</v>
      </c>
      <c r="FO19">
        <v>0</v>
      </c>
      <c r="FP19" s="31">
        <v>0</v>
      </c>
      <c r="FQ19">
        <v>0</v>
      </c>
      <c r="FR19" s="31">
        <v>0</v>
      </c>
      <c r="FS19">
        <v>0</v>
      </c>
      <c r="FT19" s="31">
        <v>0</v>
      </c>
      <c r="FU19">
        <v>0</v>
      </c>
    </row>
    <row r="20" spans="1:177" x14ac:dyDescent="0.2">
      <c r="A20" t="s">
        <v>548</v>
      </c>
      <c r="B20" s="31">
        <v>14324178.800000001</v>
      </c>
      <c r="C20" s="5">
        <v>1.0999999999999999E-2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264500</v>
      </c>
      <c r="AM20" s="5">
        <v>0.17799999999999999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0</v>
      </c>
      <c r="CM20">
        <v>0</v>
      </c>
      <c r="CN20" s="31">
        <v>0</v>
      </c>
      <c r="CO20">
        <v>0</v>
      </c>
      <c r="CP20" s="31">
        <v>0</v>
      </c>
      <c r="CQ20">
        <v>0</v>
      </c>
      <c r="CR20" s="31">
        <v>0</v>
      </c>
      <c r="CS20">
        <v>0</v>
      </c>
      <c r="CT20" s="31">
        <v>0</v>
      </c>
      <c r="CU20">
        <v>0</v>
      </c>
      <c r="CV20" s="31">
        <v>0</v>
      </c>
      <c r="CW20">
        <v>0</v>
      </c>
      <c r="CX20" s="31">
        <v>0</v>
      </c>
      <c r="CY20">
        <v>0</v>
      </c>
      <c r="CZ20" s="31">
        <v>0</v>
      </c>
      <c r="DA20">
        <v>0</v>
      </c>
      <c r="DB20" s="31">
        <v>0</v>
      </c>
      <c r="DC20">
        <v>0</v>
      </c>
      <c r="DD20" s="31">
        <v>0</v>
      </c>
      <c r="DE20">
        <v>0</v>
      </c>
      <c r="DF20" s="31">
        <v>0</v>
      </c>
      <c r="DG20">
        <v>0</v>
      </c>
      <c r="DH20" s="31">
        <v>0</v>
      </c>
      <c r="DI20">
        <v>0</v>
      </c>
      <c r="DJ20" s="31">
        <v>0</v>
      </c>
      <c r="DK20">
        <v>0</v>
      </c>
      <c r="DL20" s="31">
        <v>0</v>
      </c>
      <c r="DM20">
        <v>0</v>
      </c>
      <c r="DN20" s="31">
        <v>0</v>
      </c>
      <c r="DO20">
        <v>0</v>
      </c>
      <c r="DP20" s="31">
        <v>0</v>
      </c>
      <c r="DQ20">
        <v>0</v>
      </c>
      <c r="DR20" s="31">
        <v>0</v>
      </c>
      <c r="DS20">
        <v>0</v>
      </c>
      <c r="DT20" s="31">
        <v>0</v>
      </c>
      <c r="DU20">
        <v>0</v>
      </c>
      <c r="DV20" s="31">
        <v>0</v>
      </c>
      <c r="DW20">
        <v>0</v>
      </c>
      <c r="DX20" s="31">
        <v>0</v>
      </c>
      <c r="DY20">
        <v>0</v>
      </c>
      <c r="DZ20" s="31">
        <v>0</v>
      </c>
      <c r="EA20">
        <v>0</v>
      </c>
      <c r="EB20" s="31">
        <v>3958283.8</v>
      </c>
      <c r="EC20" s="5">
        <v>2.9641000000000002</v>
      </c>
      <c r="ED20" s="31">
        <v>10101395</v>
      </c>
      <c r="EE20" s="5">
        <v>10.331</v>
      </c>
      <c r="EF20" s="31">
        <v>0</v>
      </c>
      <c r="EG20">
        <v>0</v>
      </c>
      <c r="EH20" s="31">
        <v>0</v>
      </c>
      <c r="EI20">
        <v>0</v>
      </c>
      <c r="EJ20" s="31">
        <v>0</v>
      </c>
      <c r="EK20">
        <v>0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0</v>
      </c>
      <c r="ES20">
        <v>0</v>
      </c>
      <c r="ET20" s="31">
        <v>0</v>
      </c>
      <c r="EU20">
        <v>0</v>
      </c>
      <c r="EV20" s="31">
        <v>0</v>
      </c>
      <c r="EW20">
        <v>0</v>
      </c>
      <c r="EX20" s="31">
        <v>0</v>
      </c>
      <c r="EY20">
        <v>0</v>
      </c>
      <c r="EZ20" s="31">
        <v>0</v>
      </c>
      <c r="FA20">
        <v>0</v>
      </c>
      <c r="FB20" s="31">
        <v>0</v>
      </c>
      <c r="FC20">
        <v>0</v>
      </c>
      <c r="FD20" s="31">
        <v>0</v>
      </c>
      <c r="FE20">
        <v>0</v>
      </c>
      <c r="FF20" s="31">
        <v>0</v>
      </c>
      <c r="FG20">
        <v>0</v>
      </c>
      <c r="FH20" s="31">
        <v>0</v>
      </c>
      <c r="FI20">
        <v>0</v>
      </c>
      <c r="FJ20" s="31">
        <v>0</v>
      </c>
      <c r="FK20">
        <v>0</v>
      </c>
      <c r="FL20" s="31">
        <v>0</v>
      </c>
      <c r="FM20">
        <v>0</v>
      </c>
      <c r="FN20" s="31">
        <v>0</v>
      </c>
      <c r="FO20">
        <v>0</v>
      </c>
      <c r="FP20" s="31">
        <v>0</v>
      </c>
      <c r="FQ20">
        <v>0</v>
      </c>
      <c r="FR20" s="31">
        <v>0</v>
      </c>
      <c r="FS20">
        <v>0</v>
      </c>
      <c r="FT20" s="31">
        <v>0</v>
      </c>
      <c r="FU20">
        <v>0</v>
      </c>
    </row>
    <row r="21" spans="1:177" x14ac:dyDescent="0.2">
      <c r="A21" t="s">
        <v>549</v>
      </c>
      <c r="B21" s="31">
        <v>3864787.48</v>
      </c>
      <c r="C21" s="5">
        <v>3.0000000000000001E-3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0</v>
      </c>
      <c r="CM21">
        <v>0</v>
      </c>
      <c r="CN21" s="31">
        <v>0</v>
      </c>
      <c r="CO21">
        <v>0</v>
      </c>
      <c r="CP21" s="31">
        <v>0</v>
      </c>
      <c r="CQ21">
        <v>0</v>
      </c>
      <c r="CR21" s="31">
        <v>0</v>
      </c>
      <c r="CS21">
        <v>0</v>
      </c>
      <c r="CT21" s="31">
        <v>0</v>
      </c>
      <c r="CU21">
        <v>0</v>
      </c>
      <c r="CV21" s="31">
        <v>0</v>
      </c>
      <c r="CW21">
        <v>0</v>
      </c>
      <c r="CX21" s="31">
        <v>0</v>
      </c>
      <c r="CY21">
        <v>0</v>
      </c>
      <c r="CZ21" s="31">
        <v>0</v>
      </c>
      <c r="DA21">
        <v>0</v>
      </c>
      <c r="DB21" s="31">
        <v>0</v>
      </c>
      <c r="DC21">
        <v>0</v>
      </c>
      <c r="DD21" s="31">
        <v>0</v>
      </c>
      <c r="DE21">
        <v>0</v>
      </c>
      <c r="DF21" s="31">
        <v>0</v>
      </c>
      <c r="DG21">
        <v>0</v>
      </c>
      <c r="DH21" s="31">
        <v>0</v>
      </c>
      <c r="DI21">
        <v>0</v>
      </c>
      <c r="DJ21" s="31">
        <v>0</v>
      </c>
      <c r="DK21">
        <v>0</v>
      </c>
      <c r="DL21" s="31">
        <v>0</v>
      </c>
      <c r="DM21">
        <v>0</v>
      </c>
      <c r="DN21" s="31">
        <v>0</v>
      </c>
      <c r="DO21">
        <v>0</v>
      </c>
      <c r="DP21" s="31">
        <v>0</v>
      </c>
      <c r="DQ21">
        <v>0</v>
      </c>
      <c r="DR21" s="31">
        <v>0</v>
      </c>
      <c r="DS21">
        <v>0</v>
      </c>
      <c r="DT21" s="31">
        <v>0</v>
      </c>
      <c r="DU21">
        <v>0</v>
      </c>
      <c r="DV21" s="31">
        <v>0</v>
      </c>
      <c r="DW21">
        <v>0</v>
      </c>
      <c r="DX21" s="31">
        <v>0</v>
      </c>
      <c r="DY21">
        <v>0</v>
      </c>
      <c r="DZ21" s="31">
        <v>0</v>
      </c>
      <c r="EA21">
        <v>0</v>
      </c>
      <c r="EB21" s="31">
        <v>3864787.48</v>
      </c>
      <c r="EC21" s="5">
        <v>2.8940999999999999</v>
      </c>
      <c r="ED21" s="31">
        <v>0</v>
      </c>
      <c r="EE21">
        <v>0</v>
      </c>
      <c r="EF21" s="31">
        <v>0</v>
      </c>
      <c r="EG21">
        <v>0</v>
      </c>
      <c r="EH21" s="31">
        <v>0</v>
      </c>
      <c r="EI21">
        <v>0</v>
      </c>
      <c r="EJ21" s="31">
        <v>0</v>
      </c>
      <c r="EK21">
        <v>0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0</v>
      </c>
      <c r="ES21">
        <v>0</v>
      </c>
      <c r="ET21" s="31">
        <v>0</v>
      </c>
      <c r="EU21">
        <v>0</v>
      </c>
      <c r="EV21" s="31">
        <v>0</v>
      </c>
      <c r="EW21">
        <v>0</v>
      </c>
      <c r="EX21" s="31">
        <v>0</v>
      </c>
      <c r="EY21">
        <v>0</v>
      </c>
      <c r="EZ21" s="31">
        <v>0</v>
      </c>
      <c r="FA21">
        <v>0</v>
      </c>
      <c r="FB21" s="31">
        <v>0</v>
      </c>
      <c r="FC21">
        <v>0</v>
      </c>
      <c r="FD21" s="31">
        <v>0</v>
      </c>
      <c r="FE21">
        <v>0</v>
      </c>
      <c r="FF21" s="31">
        <v>0</v>
      </c>
      <c r="FG21">
        <v>0</v>
      </c>
      <c r="FH21" s="31">
        <v>0</v>
      </c>
      <c r="FI21">
        <v>0</v>
      </c>
      <c r="FJ21" s="31">
        <v>0</v>
      </c>
      <c r="FK21">
        <v>0</v>
      </c>
      <c r="FL21" s="31">
        <v>0</v>
      </c>
      <c r="FM21">
        <v>0</v>
      </c>
      <c r="FN21" s="31">
        <v>0</v>
      </c>
      <c r="FO21">
        <v>0</v>
      </c>
      <c r="FP21" s="31">
        <v>0</v>
      </c>
      <c r="FQ21">
        <v>0</v>
      </c>
      <c r="FR21" s="31">
        <v>0</v>
      </c>
      <c r="FS21">
        <v>0</v>
      </c>
      <c r="FT21" s="31">
        <v>0</v>
      </c>
      <c r="FU21">
        <v>0</v>
      </c>
    </row>
    <row r="22" spans="1:177" x14ac:dyDescent="0.2">
      <c r="A22" t="s">
        <v>550</v>
      </c>
      <c r="B22" s="31">
        <v>8911529.6899999995</v>
      </c>
      <c r="C22" s="5">
        <v>6.7999999999999996E-3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  <c r="BR22" s="31">
        <v>4934725.6900000004</v>
      </c>
      <c r="BS22" s="5">
        <v>3.6080000000000001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0</v>
      </c>
      <c r="CI22">
        <v>0</v>
      </c>
      <c r="CJ22" s="31">
        <v>0</v>
      </c>
      <c r="CK22">
        <v>0</v>
      </c>
      <c r="CL22" s="31">
        <v>0</v>
      </c>
      <c r="CM22">
        <v>0</v>
      </c>
      <c r="CN22" s="31">
        <v>0</v>
      </c>
      <c r="CO22">
        <v>0</v>
      </c>
      <c r="CP22" s="31">
        <v>0</v>
      </c>
      <c r="CQ22">
        <v>0</v>
      </c>
      <c r="CR22" s="31">
        <v>0</v>
      </c>
      <c r="CS22">
        <v>0</v>
      </c>
      <c r="CT22" s="31">
        <v>0</v>
      </c>
      <c r="CU22">
        <v>0</v>
      </c>
      <c r="CV22" s="31">
        <v>0</v>
      </c>
      <c r="CW22">
        <v>0</v>
      </c>
      <c r="CX22" s="31">
        <v>0</v>
      </c>
      <c r="CY22">
        <v>0</v>
      </c>
      <c r="CZ22" s="31">
        <v>0</v>
      </c>
      <c r="DA22">
        <v>0</v>
      </c>
      <c r="DB22" s="31">
        <v>0</v>
      </c>
      <c r="DC22">
        <v>0</v>
      </c>
      <c r="DD22" s="31">
        <v>0</v>
      </c>
      <c r="DE22">
        <v>0</v>
      </c>
      <c r="DF22" s="31">
        <v>0</v>
      </c>
      <c r="DG22">
        <v>0</v>
      </c>
      <c r="DH22" s="31">
        <v>0</v>
      </c>
      <c r="DI22">
        <v>0</v>
      </c>
      <c r="DJ22" s="31">
        <v>0</v>
      </c>
      <c r="DK22">
        <v>0</v>
      </c>
      <c r="DL22" s="31">
        <v>0</v>
      </c>
      <c r="DM22">
        <v>0</v>
      </c>
      <c r="DN22" s="31">
        <v>0</v>
      </c>
      <c r="DO22">
        <v>0</v>
      </c>
      <c r="DP22" s="31">
        <v>0</v>
      </c>
      <c r="DQ22">
        <v>0</v>
      </c>
      <c r="DR22" s="31">
        <v>0</v>
      </c>
      <c r="DS22">
        <v>0</v>
      </c>
      <c r="DT22" s="31">
        <v>0</v>
      </c>
      <c r="DU22">
        <v>0</v>
      </c>
      <c r="DV22" s="31">
        <v>0</v>
      </c>
      <c r="DW22">
        <v>0</v>
      </c>
      <c r="DX22" s="31">
        <v>0</v>
      </c>
      <c r="DY22">
        <v>0</v>
      </c>
      <c r="DZ22" s="31">
        <v>0</v>
      </c>
      <c r="EA22">
        <v>0</v>
      </c>
      <c r="EB22" s="31">
        <v>0</v>
      </c>
      <c r="EC22">
        <v>0</v>
      </c>
      <c r="ED22" s="31">
        <v>0</v>
      </c>
      <c r="EE22">
        <v>0</v>
      </c>
      <c r="EF22" s="31">
        <v>0</v>
      </c>
      <c r="EG22">
        <v>0</v>
      </c>
      <c r="EH22" s="31">
        <v>0</v>
      </c>
      <c r="EI22">
        <v>0</v>
      </c>
      <c r="EJ22" s="31">
        <v>0</v>
      </c>
      <c r="EK22">
        <v>0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0</v>
      </c>
      <c r="ES22">
        <v>0</v>
      </c>
      <c r="ET22" s="31">
        <v>0</v>
      </c>
      <c r="EU22">
        <v>0</v>
      </c>
      <c r="EV22" s="31">
        <v>0</v>
      </c>
      <c r="EW22">
        <v>0</v>
      </c>
      <c r="EX22" s="31">
        <v>0</v>
      </c>
      <c r="EY22">
        <v>0</v>
      </c>
      <c r="EZ22" s="31">
        <v>0</v>
      </c>
      <c r="FA22">
        <v>0</v>
      </c>
      <c r="FB22" s="31">
        <v>0</v>
      </c>
      <c r="FC22">
        <v>0</v>
      </c>
      <c r="FD22" s="31">
        <v>0</v>
      </c>
      <c r="FE22">
        <v>0</v>
      </c>
      <c r="FF22" s="31">
        <v>0</v>
      </c>
      <c r="FG22">
        <v>0</v>
      </c>
      <c r="FH22" s="31">
        <v>0</v>
      </c>
      <c r="FI22">
        <v>0</v>
      </c>
      <c r="FJ22" s="31">
        <v>0</v>
      </c>
      <c r="FK22">
        <v>0</v>
      </c>
      <c r="FL22" s="31">
        <v>0</v>
      </c>
      <c r="FM22">
        <v>0</v>
      </c>
      <c r="FN22" s="31">
        <v>0</v>
      </c>
      <c r="FO22">
        <v>0</v>
      </c>
      <c r="FP22" s="31">
        <v>3976804</v>
      </c>
      <c r="FQ22" s="5">
        <v>2.0661999999999998</v>
      </c>
      <c r="FR22" s="31">
        <v>0</v>
      </c>
      <c r="FS22">
        <v>0</v>
      </c>
      <c r="FT22" s="31">
        <v>0</v>
      </c>
      <c r="FU22">
        <v>0</v>
      </c>
    </row>
    <row r="23" spans="1:177" x14ac:dyDescent="0.2">
      <c r="A23" t="s">
        <v>70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0</v>
      </c>
      <c r="DO23">
        <v>0</v>
      </c>
      <c r="DP23" s="31">
        <v>0</v>
      </c>
      <c r="DQ23">
        <v>0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0</v>
      </c>
      <c r="FG23">
        <v>0</v>
      </c>
      <c r="FH23" s="31">
        <v>0</v>
      </c>
      <c r="FI23">
        <v>0</v>
      </c>
      <c r="FJ23" s="31">
        <v>0</v>
      </c>
      <c r="FK23">
        <v>0</v>
      </c>
      <c r="FL23" s="31">
        <v>0</v>
      </c>
      <c r="FM23">
        <v>0</v>
      </c>
      <c r="FN23" s="31">
        <v>0</v>
      </c>
      <c r="FO23">
        <v>0</v>
      </c>
      <c r="FP23" s="31">
        <v>0</v>
      </c>
      <c r="FQ23">
        <v>0</v>
      </c>
      <c r="FR23" s="31">
        <v>0</v>
      </c>
      <c r="FS23">
        <v>0</v>
      </c>
      <c r="FT23" s="31">
        <v>0</v>
      </c>
      <c r="FU23">
        <v>0</v>
      </c>
    </row>
    <row r="24" spans="1:177" x14ac:dyDescent="0.2">
      <c r="A24" t="s">
        <v>551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  <c r="FN24" s="31">
        <v>0</v>
      </c>
      <c r="FO24">
        <v>0</v>
      </c>
      <c r="FP24" s="31">
        <v>0</v>
      </c>
      <c r="FQ24">
        <v>0</v>
      </c>
      <c r="FR24" s="31">
        <v>0</v>
      </c>
      <c r="FS24">
        <v>0</v>
      </c>
      <c r="FT24" s="31">
        <v>0</v>
      </c>
      <c r="FU24">
        <v>0</v>
      </c>
    </row>
    <row r="25" spans="1:177" x14ac:dyDescent="0.2">
      <c r="A25" t="s">
        <v>552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  <c r="FN25" s="31">
        <v>0</v>
      </c>
      <c r="FO25">
        <v>0</v>
      </c>
      <c r="FP25" s="31">
        <v>0</v>
      </c>
      <c r="FQ25">
        <v>0</v>
      </c>
      <c r="FR25" s="31">
        <v>0</v>
      </c>
      <c r="FS25">
        <v>0</v>
      </c>
      <c r="FT25" s="31">
        <v>0</v>
      </c>
      <c r="FU25">
        <v>0</v>
      </c>
    </row>
    <row r="26" spans="1:177" ht="13.5" thickBot="1" x14ac:dyDescent="0.25">
      <c r="A26" t="s">
        <v>553</v>
      </c>
      <c r="B26" s="31">
        <v>3374117760</v>
      </c>
      <c r="C26" s="5">
        <v>2.5825999999999998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301221.46999999997</v>
      </c>
      <c r="U26" s="5">
        <v>5.2600000000000001E-2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276053277.81999999</v>
      </c>
      <c r="AU26" s="5">
        <v>84.753500000000003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 s="5">
        <v>0</v>
      </c>
      <c r="CT26" s="31">
        <v>0</v>
      </c>
      <c r="CU26">
        <v>0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 s="5">
        <v>0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3096666759.21</v>
      </c>
      <c r="EO26" s="5">
        <v>40.813200000000002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2750960.91</v>
      </c>
      <c r="EW26" s="5">
        <v>5.96E-2</v>
      </c>
      <c r="EX26" s="31">
        <v>0</v>
      </c>
      <c r="EY26">
        <v>0</v>
      </c>
      <c r="EZ26" s="31">
        <v>0</v>
      </c>
      <c r="FA26" s="5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0</v>
      </c>
      <c r="FI26">
        <v>0</v>
      </c>
      <c r="FJ26" s="31">
        <v>-1654459.41</v>
      </c>
      <c r="FK26" s="5">
        <v>-0.20180000000000001</v>
      </c>
      <c r="FL26" s="31">
        <v>0</v>
      </c>
      <c r="FM26">
        <v>0</v>
      </c>
      <c r="FN26" s="31">
        <v>0</v>
      </c>
      <c r="FO26">
        <v>0</v>
      </c>
      <c r="FP26" s="31">
        <v>0</v>
      </c>
      <c r="FQ26">
        <v>0</v>
      </c>
      <c r="FR26" s="31">
        <v>0</v>
      </c>
      <c r="FS26">
        <v>0</v>
      </c>
      <c r="FT26" s="31">
        <v>0</v>
      </c>
      <c r="FU26">
        <v>0</v>
      </c>
    </row>
    <row r="27" spans="1:177" ht="14.25" thickTop="1" thickBot="1" x14ac:dyDescent="0.25">
      <c r="A27" s="152" t="s">
        <v>554</v>
      </c>
      <c r="B27" s="153">
        <v>6255692393.04</v>
      </c>
      <c r="C27" s="154">
        <v>4.7882999999999996</v>
      </c>
      <c r="D27" s="153">
        <v>10887215.52</v>
      </c>
      <c r="E27" s="154">
        <v>4.6231999999999998</v>
      </c>
      <c r="F27" s="153">
        <v>0</v>
      </c>
      <c r="G27" s="152">
        <v>0</v>
      </c>
      <c r="H27" s="153">
        <v>0</v>
      </c>
      <c r="I27" s="152">
        <v>0</v>
      </c>
      <c r="J27" s="153">
        <v>0</v>
      </c>
      <c r="K27" s="152">
        <v>0</v>
      </c>
      <c r="L27" s="153">
        <v>0</v>
      </c>
      <c r="M27" s="152">
        <v>0</v>
      </c>
      <c r="N27" s="153">
        <v>696360.8</v>
      </c>
      <c r="O27" s="154">
        <v>0.57440000000000002</v>
      </c>
      <c r="P27" s="153">
        <v>48650062.799999997</v>
      </c>
      <c r="Q27" s="154">
        <v>3.8685999999999998</v>
      </c>
      <c r="R27" s="153">
        <v>0</v>
      </c>
      <c r="S27" s="152">
        <v>0</v>
      </c>
      <c r="T27" s="153">
        <v>1352538.87</v>
      </c>
      <c r="U27" s="154">
        <v>0.23599999999999999</v>
      </c>
      <c r="V27" s="153">
        <v>0</v>
      </c>
      <c r="W27" s="152">
        <v>0</v>
      </c>
      <c r="X27" s="153">
        <v>234108743.34</v>
      </c>
      <c r="Y27" s="154">
        <v>97.683000000000007</v>
      </c>
      <c r="Z27" s="153">
        <v>68577604.590000004</v>
      </c>
      <c r="AA27" s="154">
        <v>2.5249999999999999</v>
      </c>
      <c r="AB27" s="153">
        <v>0</v>
      </c>
      <c r="AC27" s="152">
        <v>0</v>
      </c>
      <c r="AD27" s="153">
        <v>1953743.35</v>
      </c>
      <c r="AE27" s="154">
        <v>5.9755000000000003</v>
      </c>
      <c r="AF27" s="153">
        <v>217455620.25</v>
      </c>
      <c r="AG27" s="154">
        <v>87.205699999999993</v>
      </c>
      <c r="AH27" s="153">
        <v>135505104.65000001</v>
      </c>
      <c r="AI27" s="154">
        <v>1.1975</v>
      </c>
      <c r="AJ27" s="153">
        <v>0</v>
      </c>
      <c r="AK27" s="152">
        <v>0</v>
      </c>
      <c r="AL27" s="153">
        <v>1406204</v>
      </c>
      <c r="AM27" s="154">
        <v>0.94650000000000001</v>
      </c>
      <c r="AN27" s="153">
        <v>0</v>
      </c>
      <c r="AO27" s="152">
        <v>0</v>
      </c>
      <c r="AP27" s="153">
        <v>413869360.75</v>
      </c>
      <c r="AQ27" s="154">
        <v>98.168599999999998</v>
      </c>
      <c r="AR27" s="153">
        <v>3941146</v>
      </c>
      <c r="AS27" s="154">
        <v>1.482</v>
      </c>
      <c r="AT27" s="153">
        <v>276053277.81999999</v>
      </c>
      <c r="AU27" s="154">
        <v>84.753500000000003</v>
      </c>
      <c r="AV27" s="153">
        <v>2401090.7999999998</v>
      </c>
      <c r="AW27" s="154">
        <v>0.4587</v>
      </c>
      <c r="AX27" s="153">
        <v>8608765</v>
      </c>
      <c r="AY27" s="154">
        <v>11.906000000000001</v>
      </c>
      <c r="AZ27" s="153">
        <v>0</v>
      </c>
      <c r="BA27" s="152">
        <v>0</v>
      </c>
      <c r="BB27" s="153">
        <v>0</v>
      </c>
      <c r="BC27" s="152">
        <v>0</v>
      </c>
      <c r="BD27" s="153">
        <v>0</v>
      </c>
      <c r="BE27" s="152">
        <v>0</v>
      </c>
      <c r="BF27" s="153">
        <v>0</v>
      </c>
      <c r="BG27" s="152">
        <v>0</v>
      </c>
      <c r="BH27" s="153">
        <v>0</v>
      </c>
      <c r="BI27" s="152">
        <v>0</v>
      </c>
      <c r="BJ27" s="153">
        <v>0</v>
      </c>
      <c r="BK27" s="152">
        <v>0</v>
      </c>
      <c r="BL27" s="153">
        <v>4195500.57</v>
      </c>
      <c r="BM27" s="154">
        <v>0.91100000000000003</v>
      </c>
      <c r="BN27" s="153">
        <v>0</v>
      </c>
      <c r="BO27" s="152">
        <v>0</v>
      </c>
      <c r="BP27" s="153">
        <v>0</v>
      </c>
      <c r="BQ27" s="152">
        <v>0</v>
      </c>
      <c r="BR27" s="153">
        <v>13517051.24</v>
      </c>
      <c r="BS27" s="154">
        <v>9.8829999999999991</v>
      </c>
      <c r="BT27" s="153">
        <v>0</v>
      </c>
      <c r="BU27" s="152">
        <v>0</v>
      </c>
      <c r="BV27" s="153">
        <v>0</v>
      </c>
      <c r="BW27" s="152">
        <v>0</v>
      </c>
      <c r="BX27" s="153">
        <v>0</v>
      </c>
      <c r="BY27" s="152">
        <v>0</v>
      </c>
      <c r="BZ27" s="153">
        <v>0</v>
      </c>
      <c r="CA27" s="152">
        <v>0</v>
      </c>
      <c r="CB27" s="153">
        <v>0</v>
      </c>
      <c r="CC27" s="152">
        <v>0</v>
      </c>
      <c r="CD27" s="153">
        <v>2250200</v>
      </c>
      <c r="CE27" s="154">
        <v>0.82169999999999999</v>
      </c>
      <c r="CF27" s="153">
        <v>0</v>
      </c>
      <c r="CG27" s="152">
        <v>0</v>
      </c>
      <c r="CH27" s="153">
        <v>0</v>
      </c>
      <c r="CI27" s="152">
        <v>0</v>
      </c>
      <c r="CJ27" s="153">
        <v>0</v>
      </c>
      <c r="CK27" s="152">
        <v>0</v>
      </c>
      <c r="CL27" s="153">
        <v>0</v>
      </c>
      <c r="CM27" s="152">
        <v>0</v>
      </c>
      <c r="CN27" s="153">
        <v>29628800</v>
      </c>
      <c r="CO27" s="154">
        <v>3.3721000000000001</v>
      </c>
      <c r="CP27" s="153">
        <v>0</v>
      </c>
      <c r="CQ27" s="152">
        <v>0</v>
      </c>
      <c r="CR27" s="153">
        <v>31387616.550000001</v>
      </c>
      <c r="CS27" s="154">
        <v>0.46500000000000002</v>
      </c>
      <c r="CT27" s="153">
        <v>0</v>
      </c>
      <c r="CU27" s="152">
        <v>0</v>
      </c>
      <c r="CV27" s="153">
        <v>0</v>
      </c>
      <c r="CW27" s="152">
        <v>0</v>
      </c>
      <c r="CX27" s="153">
        <v>0</v>
      </c>
      <c r="CY27" s="152">
        <v>0</v>
      </c>
      <c r="CZ27" s="153">
        <v>5755630</v>
      </c>
      <c r="DA27" s="154">
        <v>0.85750000000000004</v>
      </c>
      <c r="DB27" s="153">
        <v>0</v>
      </c>
      <c r="DC27" s="152">
        <v>0</v>
      </c>
      <c r="DD27" s="153">
        <v>10560001.199999999</v>
      </c>
      <c r="DE27" s="154">
        <v>1.0071000000000001</v>
      </c>
      <c r="DF27" s="153">
        <v>0</v>
      </c>
      <c r="DG27" s="152">
        <v>0</v>
      </c>
      <c r="DH27" s="153">
        <v>11920998.550000001</v>
      </c>
      <c r="DI27" s="154">
        <v>0.46639999999999998</v>
      </c>
      <c r="DJ27" s="153">
        <v>0</v>
      </c>
      <c r="DK27" s="152">
        <v>0</v>
      </c>
      <c r="DL27" s="153">
        <v>0</v>
      </c>
      <c r="DM27" s="152">
        <v>0</v>
      </c>
      <c r="DN27" s="153">
        <v>0</v>
      </c>
      <c r="DO27" s="152">
        <v>0</v>
      </c>
      <c r="DP27" s="153">
        <v>0</v>
      </c>
      <c r="DQ27" s="152">
        <v>0</v>
      </c>
      <c r="DR27" s="153">
        <v>0</v>
      </c>
      <c r="DS27" s="152">
        <v>0</v>
      </c>
      <c r="DT27" s="153">
        <v>0</v>
      </c>
      <c r="DU27" s="152">
        <v>0</v>
      </c>
      <c r="DV27" s="153">
        <v>0</v>
      </c>
      <c r="DW27" s="152">
        <v>0</v>
      </c>
      <c r="DX27" s="153">
        <v>0</v>
      </c>
      <c r="DY27" s="152">
        <v>0</v>
      </c>
      <c r="DZ27" s="153">
        <v>0</v>
      </c>
      <c r="EA27" s="152">
        <v>0</v>
      </c>
      <c r="EB27" s="153">
        <v>22609845.199999999</v>
      </c>
      <c r="EC27" s="154">
        <v>16.931000000000001</v>
      </c>
      <c r="ED27" s="153">
        <v>84242832.390000001</v>
      </c>
      <c r="EE27" s="154">
        <v>86.158000000000001</v>
      </c>
      <c r="EF27" s="153">
        <v>2149909.2599999998</v>
      </c>
      <c r="EG27" s="154">
        <v>2.0259</v>
      </c>
      <c r="EH27" s="153">
        <v>0</v>
      </c>
      <c r="EI27" s="152">
        <v>0</v>
      </c>
      <c r="EJ27" s="153">
        <v>0</v>
      </c>
      <c r="EK27" s="152">
        <v>0</v>
      </c>
      <c r="EL27" s="153">
        <v>0</v>
      </c>
      <c r="EM27" s="152">
        <v>0</v>
      </c>
      <c r="EN27" s="153">
        <v>4538873829.4399996</v>
      </c>
      <c r="EO27" s="154">
        <v>59.821100000000001</v>
      </c>
      <c r="EP27" s="153">
        <v>0</v>
      </c>
      <c r="EQ27" s="152">
        <v>0</v>
      </c>
      <c r="ER27" s="153">
        <v>0</v>
      </c>
      <c r="ES27" s="152">
        <v>0</v>
      </c>
      <c r="ET27" s="153">
        <v>0</v>
      </c>
      <c r="EU27" s="152">
        <v>0</v>
      </c>
      <c r="EV27" s="153">
        <v>2750960.91</v>
      </c>
      <c r="EW27" s="154">
        <v>5.96E-2</v>
      </c>
      <c r="EX27" s="153">
        <v>0</v>
      </c>
      <c r="EY27" s="152">
        <v>0</v>
      </c>
      <c r="EZ27" s="153">
        <v>0</v>
      </c>
      <c r="FA27" s="154">
        <v>0</v>
      </c>
      <c r="FB27" s="153">
        <v>0</v>
      </c>
      <c r="FC27" s="152">
        <v>0</v>
      </c>
      <c r="FD27" s="153">
        <v>30001360.199999999</v>
      </c>
      <c r="FE27" s="154">
        <v>1.3603000000000001</v>
      </c>
      <c r="FF27" s="153">
        <v>0</v>
      </c>
      <c r="FG27" s="152">
        <v>0</v>
      </c>
      <c r="FH27" s="153">
        <v>11956663.4</v>
      </c>
      <c r="FI27" s="154">
        <v>1.0038</v>
      </c>
      <c r="FJ27" s="153">
        <v>-1654459.41</v>
      </c>
      <c r="FK27" s="154">
        <v>-0.20180000000000001</v>
      </c>
      <c r="FL27" s="153">
        <v>0</v>
      </c>
      <c r="FM27" s="152">
        <v>0</v>
      </c>
      <c r="FN27" s="153">
        <v>0</v>
      </c>
      <c r="FO27" s="152">
        <v>0</v>
      </c>
      <c r="FP27" s="153">
        <v>24264213</v>
      </c>
      <c r="FQ27" s="154">
        <v>12.6068</v>
      </c>
      <c r="FR27" s="153">
        <v>5814602</v>
      </c>
      <c r="FS27" s="154">
        <v>2.5274000000000001</v>
      </c>
      <c r="FT27" s="153">
        <v>0</v>
      </c>
      <c r="FU27" s="152">
        <v>0</v>
      </c>
    </row>
    <row r="28" spans="1:177" ht="14.25" thickTop="1" thickBot="1" x14ac:dyDescent="0.25">
      <c r="A28" s="1" t="s">
        <v>235</v>
      </c>
      <c r="B28" s="31">
        <v>1457115155.4100001</v>
      </c>
      <c r="C28" s="5">
        <v>1.1153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1435509</v>
      </c>
      <c r="U28" s="5">
        <v>0.2505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9599760</v>
      </c>
      <c r="AG28" s="5">
        <v>3.8498000000000001</v>
      </c>
      <c r="AH28" s="31">
        <v>134082561.18000001</v>
      </c>
      <c r="AI28" s="5">
        <v>1.1850000000000001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10615768.51</v>
      </c>
      <c r="CC28" s="5">
        <v>1.0689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0</v>
      </c>
      <c r="DQ28">
        <v>0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1301381556.72</v>
      </c>
      <c r="EO28" s="5">
        <v>17.151900000000001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  <c r="FH28" s="31">
        <v>0</v>
      </c>
      <c r="FI28">
        <v>0</v>
      </c>
      <c r="FJ28" s="31">
        <v>0</v>
      </c>
      <c r="FK28">
        <v>0</v>
      </c>
      <c r="FL28" s="31">
        <v>0</v>
      </c>
      <c r="FM28">
        <v>0</v>
      </c>
      <c r="FN28" s="31">
        <v>0</v>
      </c>
      <c r="FO28">
        <v>0</v>
      </c>
      <c r="FP28" s="31">
        <v>0</v>
      </c>
      <c r="FQ28">
        <v>0</v>
      </c>
      <c r="FR28" s="31">
        <v>0</v>
      </c>
      <c r="FS28">
        <v>0</v>
      </c>
      <c r="FT28" s="31">
        <v>0</v>
      </c>
      <c r="FU28">
        <v>0</v>
      </c>
    </row>
    <row r="29" spans="1:177" ht="14.25" thickTop="1" thickBot="1" x14ac:dyDescent="0.25">
      <c r="A29" s="152" t="s">
        <v>555</v>
      </c>
      <c r="B29" s="153">
        <v>7712807548.4499998</v>
      </c>
      <c r="C29" s="154">
        <v>5.9036</v>
      </c>
      <c r="D29" s="153">
        <v>10887215.52</v>
      </c>
      <c r="E29" s="154">
        <v>4.6231999999999998</v>
      </c>
      <c r="F29" s="153">
        <v>0</v>
      </c>
      <c r="G29" s="152">
        <v>0</v>
      </c>
      <c r="H29" s="153">
        <v>0</v>
      </c>
      <c r="I29" s="152">
        <v>0</v>
      </c>
      <c r="J29" s="153">
        <v>0</v>
      </c>
      <c r="K29" s="152">
        <v>0</v>
      </c>
      <c r="L29" s="153">
        <v>0</v>
      </c>
      <c r="M29" s="152">
        <v>0</v>
      </c>
      <c r="N29" s="153">
        <v>696360.8</v>
      </c>
      <c r="O29" s="154">
        <v>0.57440000000000002</v>
      </c>
      <c r="P29" s="153">
        <v>48650062.799999997</v>
      </c>
      <c r="Q29" s="154">
        <v>3.8685999999999998</v>
      </c>
      <c r="R29" s="153">
        <v>0</v>
      </c>
      <c r="S29" s="152">
        <v>0</v>
      </c>
      <c r="T29" s="153">
        <v>2788047.87</v>
      </c>
      <c r="U29" s="154">
        <v>0.48649999999999999</v>
      </c>
      <c r="V29" s="153">
        <v>0</v>
      </c>
      <c r="W29" s="152">
        <v>0</v>
      </c>
      <c r="X29" s="153">
        <v>234108743.34</v>
      </c>
      <c r="Y29" s="154">
        <v>97.683000000000007</v>
      </c>
      <c r="Z29" s="153">
        <v>68577604.590000004</v>
      </c>
      <c r="AA29" s="154">
        <v>2.5249999999999999</v>
      </c>
      <c r="AB29" s="153">
        <v>0</v>
      </c>
      <c r="AC29" s="152">
        <v>0</v>
      </c>
      <c r="AD29" s="153">
        <v>1953743.35</v>
      </c>
      <c r="AE29" s="154">
        <v>5.9755000000000003</v>
      </c>
      <c r="AF29" s="153">
        <v>227055380.25</v>
      </c>
      <c r="AG29" s="154">
        <v>91.055400000000006</v>
      </c>
      <c r="AH29" s="153">
        <v>269587665.82999998</v>
      </c>
      <c r="AI29" s="154">
        <v>2.3824999999999998</v>
      </c>
      <c r="AJ29" s="153">
        <v>0</v>
      </c>
      <c r="AK29" s="152">
        <v>0</v>
      </c>
      <c r="AL29" s="153">
        <v>1406204</v>
      </c>
      <c r="AM29" s="154">
        <v>0.94650000000000001</v>
      </c>
      <c r="AN29" s="153">
        <v>0</v>
      </c>
      <c r="AO29" s="152">
        <v>0</v>
      </c>
      <c r="AP29" s="153">
        <v>413869360.75</v>
      </c>
      <c r="AQ29" s="154">
        <v>98.168599999999998</v>
      </c>
      <c r="AR29" s="153">
        <v>3941146</v>
      </c>
      <c r="AS29" s="154">
        <v>1.482</v>
      </c>
      <c r="AT29" s="153">
        <v>276053277.81999999</v>
      </c>
      <c r="AU29" s="154">
        <v>84.753500000000003</v>
      </c>
      <c r="AV29" s="153">
        <v>2401090.7999999998</v>
      </c>
      <c r="AW29" s="154">
        <v>0.4587</v>
      </c>
      <c r="AX29" s="153">
        <v>8608765</v>
      </c>
      <c r="AY29" s="154">
        <v>11.906000000000001</v>
      </c>
      <c r="AZ29" s="153">
        <v>0</v>
      </c>
      <c r="BA29" s="152">
        <v>0</v>
      </c>
      <c r="BB29" s="153">
        <v>0</v>
      </c>
      <c r="BC29" s="152">
        <v>0</v>
      </c>
      <c r="BD29" s="153">
        <v>0</v>
      </c>
      <c r="BE29" s="152">
        <v>0</v>
      </c>
      <c r="BF29" s="153">
        <v>0</v>
      </c>
      <c r="BG29" s="152">
        <v>0</v>
      </c>
      <c r="BH29" s="153">
        <v>0</v>
      </c>
      <c r="BI29" s="152">
        <v>0</v>
      </c>
      <c r="BJ29" s="153">
        <v>0</v>
      </c>
      <c r="BK29" s="152">
        <v>0</v>
      </c>
      <c r="BL29" s="153">
        <v>4195500.57</v>
      </c>
      <c r="BM29" s="154">
        <v>0.91100000000000003</v>
      </c>
      <c r="BN29" s="153">
        <v>0</v>
      </c>
      <c r="BO29" s="152">
        <v>0</v>
      </c>
      <c r="BP29" s="153">
        <v>0</v>
      </c>
      <c r="BQ29" s="152">
        <v>0</v>
      </c>
      <c r="BR29" s="153">
        <v>13517051.24</v>
      </c>
      <c r="BS29" s="154">
        <v>9.8829999999999991</v>
      </c>
      <c r="BT29" s="153">
        <v>0</v>
      </c>
      <c r="BU29" s="152">
        <v>0</v>
      </c>
      <c r="BV29" s="153">
        <v>0</v>
      </c>
      <c r="BW29" s="152">
        <v>0</v>
      </c>
      <c r="BX29" s="153">
        <v>0</v>
      </c>
      <c r="BY29" s="152">
        <v>0</v>
      </c>
      <c r="BZ29" s="153">
        <v>0</v>
      </c>
      <c r="CA29" s="152">
        <v>0</v>
      </c>
      <c r="CB29" s="153">
        <v>10615768.51</v>
      </c>
      <c r="CC29" s="154">
        <v>1.0689</v>
      </c>
      <c r="CD29" s="153">
        <v>2250200</v>
      </c>
      <c r="CE29" s="154">
        <v>0.82169999999999999</v>
      </c>
      <c r="CF29" s="153">
        <v>0</v>
      </c>
      <c r="CG29" s="152">
        <v>0</v>
      </c>
      <c r="CH29" s="153">
        <v>0</v>
      </c>
      <c r="CI29" s="152">
        <v>0</v>
      </c>
      <c r="CJ29" s="153">
        <v>0</v>
      </c>
      <c r="CK29" s="152">
        <v>0</v>
      </c>
      <c r="CL29" s="153">
        <v>0</v>
      </c>
      <c r="CM29" s="152">
        <v>0</v>
      </c>
      <c r="CN29" s="153">
        <v>29628800</v>
      </c>
      <c r="CO29" s="154">
        <v>3.3721000000000001</v>
      </c>
      <c r="CP29" s="153">
        <v>0</v>
      </c>
      <c r="CQ29" s="152">
        <v>0</v>
      </c>
      <c r="CR29" s="153">
        <v>31387616.550000001</v>
      </c>
      <c r="CS29" s="154">
        <v>0.46500000000000002</v>
      </c>
      <c r="CT29" s="153">
        <v>0</v>
      </c>
      <c r="CU29" s="152">
        <v>0</v>
      </c>
      <c r="CV29" s="153">
        <v>0</v>
      </c>
      <c r="CW29" s="152">
        <v>0</v>
      </c>
      <c r="CX29" s="153">
        <v>0</v>
      </c>
      <c r="CY29" s="152">
        <v>0</v>
      </c>
      <c r="CZ29" s="153">
        <v>5755630</v>
      </c>
      <c r="DA29" s="154">
        <v>0.85750000000000004</v>
      </c>
      <c r="DB29" s="153">
        <v>0</v>
      </c>
      <c r="DC29" s="152">
        <v>0</v>
      </c>
      <c r="DD29" s="153">
        <v>10560001.199999999</v>
      </c>
      <c r="DE29" s="154">
        <v>1.0071000000000001</v>
      </c>
      <c r="DF29" s="153">
        <v>0</v>
      </c>
      <c r="DG29" s="152">
        <v>0</v>
      </c>
      <c r="DH29" s="153">
        <v>11920998.550000001</v>
      </c>
      <c r="DI29" s="154">
        <v>0.46639999999999998</v>
      </c>
      <c r="DJ29" s="153">
        <v>0</v>
      </c>
      <c r="DK29" s="152">
        <v>0</v>
      </c>
      <c r="DL29" s="153">
        <v>0</v>
      </c>
      <c r="DM29" s="152">
        <v>0</v>
      </c>
      <c r="DN29" s="153">
        <v>0</v>
      </c>
      <c r="DO29" s="152">
        <v>0</v>
      </c>
      <c r="DP29" s="153">
        <v>0</v>
      </c>
      <c r="DQ29" s="152">
        <v>0</v>
      </c>
      <c r="DR29" s="153">
        <v>0</v>
      </c>
      <c r="DS29" s="152">
        <v>0</v>
      </c>
      <c r="DT29" s="153">
        <v>0</v>
      </c>
      <c r="DU29" s="152">
        <v>0</v>
      </c>
      <c r="DV29" s="153">
        <v>0</v>
      </c>
      <c r="DW29" s="152">
        <v>0</v>
      </c>
      <c r="DX29" s="153">
        <v>0</v>
      </c>
      <c r="DY29" s="152">
        <v>0</v>
      </c>
      <c r="DZ29" s="153">
        <v>0</v>
      </c>
      <c r="EA29" s="152">
        <v>0</v>
      </c>
      <c r="EB29" s="153">
        <v>22609845.199999999</v>
      </c>
      <c r="EC29" s="154">
        <v>16.931000000000001</v>
      </c>
      <c r="ED29" s="153">
        <v>84242832.390000001</v>
      </c>
      <c r="EE29" s="154">
        <v>86.158000000000001</v>
      </c>
      <c r="EF29" s="153">
        <v>2149909.2599999998</v>
      </c>
      <c r="EG29" s="154">
        <v>2.0259</v>
      </c>
      <c r="EH29" s="153">
        <v>0</v>
      </c>
      <c r="EI29" s="152">
        <v>0</v>
      </c>
      <c r="EJ29" s="153">
        <v>0</v>
      </c>
      <c r="EK29" s="152">
        <v>0</v>
      </c>
      <c r="EL29" s="153">
        <v>0</v>
      </c>
      <c r="EM29" s="152">
        <v>0</v>
      </c>
      <c r="EN29" s="153">
        <v>5840255386.1599998</v>
      </c>
      <c r="EO29" s="154">
        <v>76.972999999999999</v>
      </c>
      <c r="EP29" s="153">
        <v>0</v>
      </c>
      <c r="EQ29" s="152">
        <v>0</v>
      </c>
      <c r="ER29" s="153">
        <v>0</v>
      </c>
      <c r="ES29" s="152">
        <v>0</v>
      </c>
      <c r="ET29" s="153">
        <v>0</v>
      </c>
      <c r="EU29" s="152">
        <v>0</v>
      </c>
      <c r="EV29" s="153">
        <v>2750960.91</v>
      </c>
      <c r="EW29" s="154">
        <v>5.96E-2</v>
      </c>
      <c r="EX29" s="153">
        <v>0</v>
      </c>
      <c r="EY29" s="152">
        <v>0</v>
      </c>
      <c r="EZ29" s="153">
        <v>0</v>
      </c>
      <c r="FA29" s="154">
        <v>0</v>
      </c>
      <c r="FB29" s="153">
        <v>0</v>
      </c>
      <c r="FC29" s="152">
        <v>0</v>
      </c>
      <c r="FD29" s="153">
        <v>30001360.199999999</v>
      </c>
      <c r="FE29" s="154">
        <v>1.3603000000000001</v>
      </c>
      <c r="FF29" s="153">
        <v>0</v>
      </c>
      <c r="FG29" s="152">
        <v>0</v>
      </c>
      <c r="FH29" s="153">
        <v>11956663.4</v>
      </c>
      <c r="FI29" s="154">
        <v>1.0038</v>
      </c>
      <c r="FJ29" s="153">
        <v>-1654459.41</v>
      </c>
      <c r="FK29" s="154">
        <v>-0.20180000000000001</v>
      </c>
      <c r="FL29" s="153">
        <v>0</v>
      </c>
      <c r="FM29" s="152">
        <v>0</v>
      </c>
      <c r="FN29" s="153">
        <v>0</v>
      </c>
      <c r="FO29" s="152">
        <v>0</v>
      </c>
      <c r="FP29" s="153">
        <v>24264213</v>
      </c>
      <c r="FQ29" s="154">
        <v>12.6068</v>
      </c>
      <c r="FR29" s="153">
        <v>5814602</v>
      </c>
      <c r="FS29" s="154">
        <v>2.5274000000000001</v>
      </c>
      <c r="FT29" s="153">
        <v>0</v>
      </c>
      <c r="FU29" s="152">
        <v>0</v>
      </c>
    </row>
    <row r="30" spans="1:177" ht="13.5" thickTop="1" x14ac:dyDescent="0.2">
      <c r="A30" s="159" t="s">
        <v>556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  <c r="FN30" s="31">
        <v>0</v>
      </c>
      <c r="FO30">
        <v>0</v>
      </c>
      <c r="FP30" s="31">
        <v>0</v>
      </c>
      <c r="FQ30">
        <v>0</v>
      </c>
      <c r="FR30" s="31">
        <v>0</v>
      </c>
      <c r="FS30">
        <v>0</v>
      </c>
      <c r="FT30" s="31">
        <v>0</v>
      </c>
      <c r="FU30">
        <v>0</v>
      </c>
    </row>
    <row r="31" spans="1:177" ht="13.5" thickBot="1" x14ac:dyDescent="0.25">
      <c r="A31" t="s">
        <v>557</v>
      </c>
      <c r="B31" s="31">
        <v>1828168818.8599999</v>
      </c>
      <c r="C31" s="5">
        <v>1.3993</v>
      </c>
      <c r="D31" s="31">
        <v>13444294.890000001</v>
      </c>
      <c r="E31" s="5">
        <v>5.7091000000000003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71248709.129999995</v>
      </c>
      <c r="Q31" s="5">
        <v>5.6656000000000004</v>
      </c>
      <c r="R31" s="31">
        <v>0</v>
      </c>
      <c r="S31">
        <v>0</v>
      </c>
      <c r="T31" s="31">
        <v>28132183.100000001</v>
      </c>
      <c r="U31" s="5">
        <v>4.9093999999999998</v>
      </c>
      <c r="V31" s="31">
        <v>0</v>
      </c>
      <c r="W31">
        <v>0</v>
      </c>
      <c r="X31" s="31">
        <v>0</v>
      </c>
      <c r="Y31">
        <v>0</v>
      </c>
      <c r="Z31" s="31">
        <v>128829285.94</v>
      </c>
      <c r="AA31" s="5">
        <v>4.7435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486296634.36000001</v>
      </c>
      <c r="AI31" s="5">
        <v>4.2976000000000001</v>
      </c>
      <c r="AJ31" s="31">
        <v>12895566.140000001</v>
      </c>
      <c r="AK31" s="5">
        <v>2.8193999999999999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12828661.16</v>
      </c>
      <c r="AS31" s="5">
        <v>4.8240999999999996</v>
      </c>
      <c r="AT31" s="31">
        <v>0</v>
      </c>
      <c r="AU31">
        <v>0</v>
      </c>
      <c r="AV31" s="31">
        <v>0</v>
      </c>
      <c r="AW31">
        <v>0</v>
      </c>
      <c r="AX31" s="31">
        <v>17380889.140000001</v>
      </c>
      <c r="AY31" s="5">
        <v>24.038</v>
      </c>
      <c r="AZ31" s="31">
        <v>61228843.609999999</v>
      </c>
      <c r="BA31" s="5">
        <v>2.1566000000000001</v>
      </c>
      <c r="BB31" s="31">
        <v>0</v>
      </c>
      <c r="BC31">
        <v>0</v>
      </c>
      <c r="BD31" s="31">
        <v>38039891.549999997</v>
      </c>
      <c r="BE31" s="5">
        <v>2.2589000000000001</v>
      </c>
      <c r="BF31" s="31">
        <v>58798332.82</v>
      </c>
      <c r="BG31" s="5">
        <v>2.3109999999999999</v>
      </c>
      <c r="BH31" s="31">
        <v>0</v>
      </c>
      <c r="BI31">
        <v>0</v>
      </c>
      <c r="BJ31" s="31">
        <v>98832094.659999996</v>
      </c>
      <c r="BK31" s="5">
        <v>2.7507999999999999</v>
      </c>
      <c r="BL31" s="31">
        <v>11710849.85</v>
      </c>
      <c r="BM31" s="5">
        <v>2.5428000000000002</v>
      </c>
      <c r="BN31" s="31">
        <v>0</v>
      </c>
      <c r="BO31">
        <v>0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305255</v>
      </c>
      <c r="BW31" s="5">
        <v>2.4963000000000002</v>
      </c>
      <c r="BX31" s="31">
        <v>0</v>
      </c>
      <c r="BY31">
        <v>0</v>
      </c>
      <c r="BZ31" s="31">
        <v>0</v>
      </c>
      <c r="CA31">
        <v>0</v>
      </c>
      <c r="CB31" s="31">
        <v>17681006.079999998</v>
      </c>
      <c r="CC31" s="5">
        <v>1.7802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0</v>
      </c>
      <c r="CQ31">
        <v>0</v>
      </c>
      <c r="CR31" s="31">
        <v>0</v>
      </c>
      <c r="CS31">
        <v>0</v>
      </c>
      <c r="CT31" s="31">
        <v>0</v>
      </c>
      <c r="CU31">
        <v>0</v>
      </c>
      <c r="CV31" s="31">
        <v>9</v>
      </c>
      <c r="CW31" s="5">
        <v>0</v>
      </c>
      <c r="CX31" s="31">
        <v>0</v>
      </c>
      <c r="CY31">
        <v>0</v>
      </c>
      <c r="CZ31" s="31">
        <v>17329263.07</v>
      </c>
      <c r="DA31" s="5">
        <v>2.5817999999999999</v>
      </c>
      <c r="DB31" s="31">
        <v>0</v>
      </c>
      <c r="DC31">
        <v>0</v>
      </c>
      <c r="DD31" s="31">
        <v>16075570.220000001</v>
      </c>
      <c r="DE31" s="5">
        <v>1.5331999999999999</v>
      </c>
      <c r="DF31" s="31">
        <v>0</v>
      </c>
      <c r="DG31">
        <v>0</v>
      </c>
      <c r="DH31" s="31">
        <v>0</v>
      </c>
      <c r="DI31">
        <v>0</v>
      </c>
      <c r="DJ31" s="31">
        <v>0</v>
      </c>
      <c r="DK31">
        <v>0</v>
      </c>
      <c r="DL31" s="31">
        <v>0</v>
      </c>
      <c r="DM31">
        <v>0</v>
      </c>
      <c r="DN31" s="31">
        <v>0</v>
      </c>
      <c r="DO31">
        <v>0</v>
      </c>
      <c r="DP31" s="31">
        <v>110081092.38</v>
      </c>
      <c r="DQ31" s="5">
        <v>7.0772000000000004</v>
      </c>
      <c r="DR31" s="31">
        <v>0</v>
      </c>
      <c r="DS31">
        <v>0</v>
      </c>
      <c r="DT31" s="31">
        <v>0</v>
      </c>
      <c r="DU31">
        <v>0</v>
      </c>
      <c r="DV31" s="31">
        <v>0</v>
      </c>
      <c r="DW31">
        <v>0</v>
      </c>
      <c r="DX31" s="31">
        <v>0</v>
      </c>
      <c r="DY31">
        <v>0</v>
      </c>
      <c r="DZ31" s="31">
        <v>0</v>
      </c>
      <c r="EA31">
        <v>0</v>
      </c>
      <c r="EB31" s="31">
        <v>3604663.53</v>
      </c>
      <c r="EC31" s="5">
        <v>2.6993</v>
      </c>
      <c r="ED31" s="31">
        <v>0</v>
      </c>
      <c r="EE31">
        <v>0</v>
      </c>
      <c r="EF31" s="31">
        <v>6649561.2699999996</v>
      </c>
      <c r="EG31" s="5">
        <v>6.2659000000000002</v>
      </c>
      <c r="EH31" s="31">
        <v>0</v>
      </c>
      <c r="EI31">
        <v>0</v>
      </c>
      <c r="EJ31" s="31">
        <v>0</v>
      </c>
      <c r="EK31">
        <v>0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0</v>
      </c>
      <c r="ES31">
        <v>0</v>
      </c>
      <c r="ET31" s="31">
        <v>28633622.969999999</v>
      </c>
      <c r="EU31" s="5">
        <v>1.7867</v>
      </c>
      <c r="EV31" s="31">
        <v>85630489.230000004</v>
      </c>
      <c r="EW31" s="5">
        <v>1.8567</v>
      </c>
      <c r="EX31" s="31">
        <v>0</v>
      </c>
      <c r="EY31">
        <v>0</v>
      </c>
      <c r="EZ31" s="31">
        <v>58328838</v>
      </c>
      <c r="FA31" s="5">
        <v>2.5118</v>
      </c>
      <c r="FB31" s="31">
        <v>0</v>
      </c>
      <c r="FC31">
        <v>0</v>
      </c>
      <c r="FD31" s="31">
        <v>419323522.22000003</v>
      </c>
      <c r="FE31" s="5">
        <v>19.012899999999998</v>
      </c>
      <c r="FF31" s="31">
        <v>0</v>
      </c>
      <c r="FG31">
        <v>0</v>
      </c>
      <c r="FH31" s="31">
        <v>0</v>
      </c>
      <c r="FI31">
        <v>0</v>
      </c>
      <c r="FJ31" s="31">
        <v>10430719.539999999</v>
      </c>
      <c r="FK31" s="5">
        <v>1.2726</v>
      </c>
      <c r="FL31" s="31">
        <v>0</v>
      </c>
      <c r="FM31">
        <v>0</v>
      </c>
      <c r="FN31" s="31">
        <v>0</v>
      </c>
      <c r="FO31">
        <v>0</v>
      </c>
      <c r="FP31" s="31">
        <v>0</v>
      </c>
      <c r="FQ31">
        <v>0</v>
      </c>
      <c r="FR31" s="31">
        <v>14428970</v>
      </c>
      <c r="FS31" s="5">
        <v>6.2717999999999998</v>
      </c>
      <c r="FT31" s="31">
        <v>0</v>
      </c>
      <c r="FU31">
        <v>0</v>
      </c>
    </row>
    <row r="32" spans="1:177" ht="14.25" thickTop="1" thickBot="1" x14ac:dyDescent="0.25">
      <c r="A32" s="152" t="s">
        <v>558</v>
      </c>
      <c r="B32" s="153">
        <v>1828168818.8599999</v>
      </c>
      <c r="C32" s="154">
        <v>1.3993</v>
      </c>
      <c r="D32" s="153">
        <v>13444294.890000001</v>
      </c>
      <c r="E32" s="154">
        <v>5.7091000000000003</v>
      </c>
      <c r="F32" s="153">
        <v>0</v>
      </c>
      <c r="G32" s="152">
        <v>0</v>
      </c>
      <c r="H32" s="153">
        <v>0</v>
      </c>
      <c r="I32" s="152">
        <v>0</v>
      </c>
      <c r="J32" s="153">
        <v>0</v>
      </c>
      <c r="K32" s="152">
        <v>0</v>
      </c>
      <c r="L32" s="153">
        <v>0</v>
      </c>
      <c r="M32" s="152">
        <v>0</v>
      </c>
      <c r="N32" s="153">
        <v>0</v>
      </c>
      <c r="O32" s="152">
        <v>0</v>
      </c>
      <c r="P32" s="153">
        <v>71248709.129999995</v>
      </c>
      <c r="Q32" s="154">
        <v>5.6656000000000004</v>
      </c>
      <c r="R32" s="153">
        <v>0</v>
      </c>
      <c r="S32" s="152">
        <v>0</v>
      </c>
      <c r="T32" s="153">
        <v>28132183.100000001</v>
      </c>
      <c r="U32" s="154">
        <v>4.9093999999999998</v>
      </c>
      <c r="V32" s="153">
        <v>0</v>
      </c>
      <c r="W32" s="152">
        <v>0</v>
      </c>
      <c r="X32" s="153">
        <v>0</v>
      </c>
      <c r="Y32" s="152">
        <v>0</v>
      </c>
      <c r="Z32" s="153">
        <v>128829285.94</v>
      </c>
      <c r="AA32" s="154">
        <v>4.7435</v>
      </c>
      <c r="AB32" s="153">
        <v>0</v>
      </c>
      <c r="AC32" s="152">
        <v>0</v>
      </c>
      <c r="AD32" s="153">
        <v>0</v>
      </c>
      <c r="AE32" s="152">
        <v>0</v>
      </c>
      <c r="AF32" s="153">
        <v>0</v>
      </c>
      <c r="AG32" s="152">
        <v>0</v>
      </c>
      <c r="AH32" s="153">
        <v>486296634.36000001</v>
      </c>
      <c r="AI32" s="154">
        <v>4.2976000000000001</v>
      </c>
      <c r="AJ32" s="153">
        <v>12895566.140000001</v>
      </c>
      <c r="AK32" s="154">
        <v>2.8193999999999999</v>
      </c>
      <c r="AL32" s="153">
        <v>0</v>
      </c>
      <c r="AM32" s="152">
        <v>0</v>
      </c>
      <c r="AN32" s="153">
        <v>0</v>
      </c>
      <c r="AO32" s="152">
        <v>0</v>
      </c>
      <c r="AP32" s="153">
        <v>0</v>
      </c>
      <c r="AQ32" s="152">
        <v>0</v>
      </c>
      <c r="AR32" s="153">
        <v>12828661.16</v>
      </c>
      <c r="AS32" s="154">
        <v>4.8240999999999996</v>
      </c>
      <c r="AT32" s="153">
        <v>0</v>
      </c>
      <c r="AU32" s="152">
        <v>0</v>
      </c>
      <c r="AV32" s="153">
        <v>0</v>
      </c>
      <c r="AW32" s="152">
        <v>0</v>
      </c>
      <c r="AX32" s="153">
        <v>17380889.140000001</v>
      </c>
      <c r="AY32" s="154">
        <v>24.038</v>
      </c>
      <c r="AZ32" s="153">
        <v>61228843.609999999</v>
      </c>
      <c r="BA32" s="154">
        <v>2.1566000000000001</v>
      </c>
      <c r="BB32" s="153">
        <v>0</v>
      </c>
      <c r="BC32" s="152">
        <v>0</v>
      </c>
      <c r="BD32" s="153">
        <v>38039891.549999997</v>
      </c>
      <c r="BE32" s="154">
        <v>2.2589000000000001</v>
      </c>
      <c r="BF32" s="153">
        <v>58798332.82</v>
      </c>
      <c r="BG32" s="154">
        <v>2.3109999999999999</v>
      </c>
      <c r="BH32" s="153">
        <v>0</v>
      </c>
      <c r="BI32" s="152">
        <v>0</v>
      </c>
      <c r="BJ32" s="153">
        <v>98832094.659999996</v>
      </c>
      <c r="BK32" s="154">
        <v>2.7507999999999999</v>
      </c>
      <c r="BL32" s="153">
        <v>11710849.85</v>
      </c>
      <c r="BM32" s="154">
        <v>2.5428000000000002</v>
      </c>
      <c r="BN32" s="153">
        <v>0</v>
      </c>
      <c r="BO32" s="152">
        <v>0</v>
      </c>
      <c r="BP32" s="153">
        <v>0</v>
      </c>
      <c r="BQ32" s="152">
        <v>0</v>
      </c>
      <c r="BR32" s="153">
        <v>0</v>
      </c>
      <c r="BS32" s="152">
        <v>0</v>
      </c>
      <c r="BT32" s="153">
        <v>0</v>
      </c>
      <c r="BU32" s="152">
        <v>0</v>
      </c>
      <c r="BV32" s="153">
        <v>305255</v>
      </c>
      <c r="BW32" s="154">
        <v>2.4963000000000002</v>
      </c>
      <c r="BX32" s="153">
        <v>0</v>
      </c>
      <c r="BY32" s="152">
        <v>0</v>
      </c>
      <c r="BZ32" s="153">
        <v>0</v>
      </c>
      <c r="CA32" s="152">
        <v>0</v>
      </c>
      <c r="CB32" s="153">
        <v>17681006.079999998</v>
      </c>
      <c r="CC32" s="154">
        <v>1.7802</v>
      </c>
      <c r="CD32" s="153">
        <v>0</v>
      </c>
      <c r="CE32" s="152">
        <v>0</v>
      </c>
      <c r="CF32" s="153">
        <v>0</v>
      </c>
      <c r="CG32" s="152">
        <v>0</v>
      </c>
      <c r="CH32" s="153">
        <v>0</v>
      </c>
      <c r="CI32" s="152">
        <v>0</v>
      </c>
      <c r="CJ32" s="153">
        <v>0</v>
      </c>
      <c r="CK32" s="152">
        <v>0</v>
      </c>
      <c r="CL32" s="153">
        <v>0</v>
      </c>
      <c r="CM32" s="152">
        <v>0</v>
      </c>
      <c r="CN32" s="153">
        <v>0</v>
      </c>
      <c r="CO32" s="152">
        <v>0</v>
      </c>
      <c r="CP32" s="153">
        <v>0</v>
      </c>
      <c r="CQ32" s="152">
        <v>0</v>
      </c>
      <c r="CR32" s="153">
        <v>0</v>
      </c>
      <c r="CS32" s="152">
        <v>0</v>
      </c>
      <c r="CT32" s="153">
        <v>0</v>
      </c>
      <c r="CU32" s="152">
        <v>0</v>
      </c>
      <c r="CV32" s="153">
        <v>9</v>
      </c>
      <c r="CW32" s="154">
        <v>0</v>
      </c>
      <c r="CX32" s="153">
        <v>0</v>
      </c>
      <c r="CY32" s="152">
        <v>0</v>
      </c>
      <c r="CZ32" s="153">
        <v>17329263.07</v>
      </c>
      <c r="DA32" s="154">
        <v>2.5817999999999999</v>
      </c>
      <c r="DB32" s="153">
        <v>0</v>
      </c>
      <c r="DC32" s="152">
        <v>0</v>
      </c>
      <c r="DD32" s="153">
        <v>16075570.220000001</v>
      </c>
      <c r="DE32" s="154">
        <v>1.5331999999999999</v>
      </c>
      <c r="DF32" s="153">
        <v>0</v>
      </c>
      <c r="DG32" s="152">
        <v>0</v>
      </c>
      <c r="DH32" s="153">
        <v>0</v>
      </c>
      <c r="DI32" s="152">
        <v>0</v>
      </c>
      <c r="DJ32" s="153">
        <v>0</v>
      </c>
      <c r="DK32" s="152">
        <v>0</v>
      </c>
      <c r="DL32" s="153">
        <v>0</v>
      </c>
      <c r="DM32" s="152">
        <v>0</v>
      </c>
      <c r="DN32" s="153">
        <v>0</v>
      </c>
      <c r="DO32" s="152">
        <v>0</v>
      </c>
      <c r="DP32" s="153">
        <v>110081092.38</v>
      </c>
      <c r="DQ32" s="154">
        <v>7.0772000000000004</v>
      </c>
      <c r="DR32" s="153">
        <v>0</v>
      </c>
      <c r="DS32" s="152">
        <v>0</v>
      </c>
      <c r="DT32" s="153">
        <v>0</v>
      </c>
      <c r="DU32" s="152">
        <v>0</v>
      </c>
      <c r="DV32" s="153">
        <v>0</v>
      </c>
      <c r="DW32" s="152">
        <v>0</v>
      </c>
      <c r="DX32" s="153">
        <v>0</v>
      </c>
      <c r="DY32" s="152">
        <v>0</v>
      </c>
      <c r="DZ32" s="153">
        <v>0</v>
      </c>
      <c r="EA32" s="152">
        <v>0</v>
      </c>
      <c r="EB32" s="153">
        <v>3604663.53</v>
      </c>
      <c r="EC32" s="154">
        <v>2.6993</v>
      </c>
      <c r="ED32" s="153">
        <v>0</v>
      </c>
      <c r="EE32" s="152">
        <v>0</v>
      </c>
      <c r="EF32" s="153">
        <v>6649561.2699999996</v>
      </c>
      <c r="EG32" s="154">
        <v>6.2659000000000002</v>
      </c>
      <c r="EH32" s="153">
        <v>0</v>
      </c>
      <c r="EI32" s="152">
        <v>0</v>
      </c>
      <c r="EJ32" s="153">
        <v>0</v>
      </c>
      <c r="EK32" s="152">
        <v>0</v>
      </c>
      <c r="EL32" s="153">
        <v>0</v>
      </c>
      <c r="EM32" s="152">
        <v>0</v>
      </c>
      <c r="EN32" s="153">
        <v>0</v>
      </c>
      <c r="EO32" s="152">
        <v>0</v>
      </c>
      <c r="EP32" s="153">
        <v>0</v>
      </c>
      <c r="EQ32" s="152">
        <v>0</v>
      </c>
      <c r="ER32" s="153">
        <v>0</v>
      </c>
      <c r="ES32" s="152">
        <v>0</v>
      </c>
      <c r="ET32" s="153">
        <v>28633622.969999999</v>
      </c>
      <c r="EU32" s="154">
        <v>1.7867</v>
      </c>
      <c r="EV32" s="153">
        <v>85630489.230000004</v>
      </c>
      <c r="EW32" s="154">
        <v>1.8567</v>
      </c>
      <c r="EX32" s="153">
        <v>0</v>
      </c>
      <c r="EY32" s="152">
        <v>0</v>
      </c>
      <c r="EZ32" s="153">
        <v>58328838</v>
      </c>
      <c r="FA32" s="154">
        <v>2.5118</v>
      </c>
      <c r="FB32" s="153">
        <v>0</v>
      </c>
      <c r="FC32" s="152">
        <v>0</v>
      </c>
      <c r="FD32" s="153">
        <v>419323522.22000003</v>
      </c>
      <c r="FE32" s="154">
        <v>19.012899999999998</v>
      </c>
      <c r="FF32" s="153">
        <v>0</v>
      </c>
      <c r="FG32" s="152">
        <v>0</v>
      </c>
      <c r="FH32" s="153">
        <v>0</v>
      </c>
      <c r="FI32" s="152">
        <v>0</v>
      </c>
      <c r="FJ32" s="153">
        <v>10430719.539999999</v>
      </c>
      <c r="FK32" s="154">
        <v>1.2726</v>
      </c>
      <c r="FL32" s="153">
        <v>0</v>
      </c>
      <c r="FM32" s="152">
        <v>0</v>
      </c>
      <c r="FN32" s="153">
        <v>0</v>
      </c>
      <c r="FO32" s="152">
        <v>0</v>
      </c>
      <c r="FP32" s="153">
        <v>0</v>
      </c>
      <c r="FQ32" s="152">
        <v>0</v>
      </c>
      <c r="FR32" s="153">
        <v>14428970</v>
      </c>
      <c r="FS32" s="154">
        <v>6.2717999999999998</v>
      </c>
      <c r="FT32" s="153">
        <v>0</v>
      </c>
      <c r="FU32" s="152">
        <v>0</v>
      </c>
    </row>
    <row r="33" spans="1:177" ht="13.5" thickTop="1" x14ac:dyDescent="0.2">
      <c r="A33" s="1" t="s">
        <v>559</v>
      </c>
    </row>
    <row r="34" spans="1:177" x14ac:dyDescent="0.2">
      <c r="A34" t="s">
        <v>560</v>
      </c>
      <c r="B34" s="31">
        <v>10902128198.360001</v>
      </c>
      <c r="C34" s="5">
        <v>8.3447999999999993</v>
      </c>
      <c r="D34" s="31">
        <v>-6802668.1299999999</v>
      </c>
      <c r="E34" s="5">
        <v>-2.8887</v>
      </c>
      <c r="F34" s="31">
        <v>-73.989999999999995</v>
      </c>
      <c r="G34" s="5">
        <v>100</v>
      </c>
      <c r="H34" s="31">
        <v>1480721743.6800001</v>
      </c>
      <c r="I34" s="5">
        <v>94.065200000000004</v>
      </c>
      <c r="J34" s="31">
        <v>326962378.31999999</v>
      </c>
      <c r="K34" s="5">
        <v>46.445399999999999</v>
      </c>
      <c r="L34" s="31">
        <v>2512456.7400000002</v>
      </c>
      <c r="M34" s="5">
        <v>31.499199999999998</v>
      </c>
      <c r="N34" s="31">
        <v>0</v>
      </c>
      <c r="O34">
        <v>0</v>
      </c>
      <c r="P34" s="31">
        <v>409281451.67000002</v>
      </c>
      <c r="Q34" s="5">
        <v>32.545400000000001</v>
      </c>
      <c r="R34" s="31">
        <v>27862491.41</v>
      </c>
      <c r="S34" s="5">
        <v>11.3398</v>
      </c>
      <c r="T34" s="31">
        <v>210985782.50999999</v>
      </c>
      <c r="U34" s="5">
        <v>36.819400000000002</v>
      </c>
      <c r="V34" s="31">
        <v>47803656.850000001</v>
      </c>
      <c r="W34" s="5">
        <v>12.8736</v>
      </c>
      <c r="X34" s="31">
        <v>5552956.9100000001</v>
      </c>
      <c r="Y34" s="5">
        <v>2.3170000000000002</v>
      </c>
      <c r="Z34" s="31">
        <v>38753912.710000001</v>
      </c>
      <c r="AA34" s="5">
        <v>1.4269000000000001</v>
      </c>
      <c r="AB34" s="31">
        <v>17097151.039999999</v>
      </c>
      <c r="AC34" s="5">
        <v>1.2069000000000001</v>
      </c>
      <c r="AD34" s="31">
        <v>769869.12</v>
      </c>
      <c r="AE34" s="5">
        <v>2.3546</v>
      </c>
      <c r="AF34" s="31">
        <v>22304096.100000001</v>
      </c>
      <c r="AG34" s="5">
        <v>8.9445999999999994</v>
      </c>
      <c r="AH34" s="31">
        <v>516943509.06999999</v>
      </c>
      <c r="AI34" s="5">
        <v>4.5685000000000002</v>
      </c>
      <c r="AJ34" s="31">
        <v>9208957.1199999992</v>
      </c>
      <c r="AK34" s="5">
        <v>2.0133999999999999</v>
      </c>
      <c r="AL34" s="31">
        <v>5306387.25</v>
      </c>
      <c r="AM34" s="5">
        <v>3.5716999999999999</v>
      </c>
      <c r="AN34" s="31">
        <v>15804756.960000001</v>
      </c>
      <c r="AO34" s="5">
        <v>3.6154999999999999</v>
      </c>
      <c r="AP34" s="31">
        <v>7710782.9199999999</v>
      </c>
      <c r="AQ34" s="5">
        <v>1.829</v>
      </c>
      <c r="AR34" s="31">
        <v>0</v>
      </c>
      <c r="AS34">
        <v>0</v>
      </c>
      <c r="AT34" s="31">
        <v>49659909.460000001</v>
      </c>
      <c r="AU34" s="5">
        <v>15.246499999999999</v>
      </c>
      <c r="AV34" s="31">
        <v>0</v>
      </c>
      <c r="AW34">
        <v>0</v>
      </c>
      <c r="AX34" s="31">
        <v>8032481.2199999997</v>
      </c>
      <c r="AY34" s="5">
        <v>11.109</v>
      </c>
      <c r="AZ34" s="31">
        <v>260677021.77000001</v>
      </c>
      <c r="BA34" s="5">
        <v>9.1815999999999995</v>
      </c>
      <c r="BB34" s="31">
        <v>19413666.829999998</v>
      </c>
      <c r="BC34" s="5">
        <v>0.20069999999999999</v>
      </c>
      <c r="BD34" s="31">
        <v>151785536.69</v>
      </c>
      <c r="BE34" s="5">
        <v>9.0134000000000007</v>
      </c>
      <c r="BF34" s="31">
        <v>196517684.61000001</v>
      </c>
      <c r="BG34" s="5">
        <v>7.7239000000000004</v>
      </c>
      <c r="BH34" s="31">
        <v>69612464.150000006</v>
      </c>
      <c r="BI34" s="5">
        <v>8.6952999999999996</v>
      </c>
      <c r="BJ34" s="31">
        <v>300777772.37</v>
      </c>
      <c r="BK34" s="5">
        <v>8.3717000000000006</v>
      </c>
      <c r="BL34" s="31">
        <v>72976519.060000002</v>
      </c>
      <c r="BM34" s="5">
        <v>15.845700000000001</v>
      </c>
      <c r="BN34" s="31">
        <v>31360902.440000001</v>
      </c>
      <c r="BO34" s="5">
        <v>3.7660999999999998</v>
      </c>
      <c r="BP34" s="31">
        <v>-14656414.859999999</v>
      </c>
      <c r="BQ34" s="5">
        <v>-0.42530000000000001</v>
      </c>
      <c r="BR34" s="31">
        <v>13261148.439999999</v>
      </c>
      <c r="BS34" s="5">
        <v>9.6959</v>
      </c>
      <c r="BT34" s="31">
        <v>-254563.96</v>
      </c>
      <c r="BU34" s="5">
        <v>-0.7379</v>
      </c>
      <c r="BV34" s="31">
        <v>10912923.4</v>
      </c>
      <c r="BW34" s="5">
        <v>89.242699999999999</v>
      </c>
      <c r="BX34" s="31">
        <v>745038.26</v>
      </c>
      <c r="BY34" s="5">
        <v>2.5701000000000001</v>
      </c>
      <c r="BZ34" s="31">
        <v>117148</v>
      </c>
      <c r="CA34" s="5">
        <v>0.11219999999999999</v>
      </c>
      <c r="CB34" s="31">
        <v>319542200.22000003</v>
      </c>
      <c r="CC34" s="5">
        <v>32.173499999999997</v>
      </c>
      <c r="CD34" s="31">
        <v>-7221307.1299999999</v>
      </c>
      <c r="CE34" s="5">
        <v>-2.6371000000000002</v>
      </c>
      <c r="CF34" s="31">
        <v>19539570.66</v>
      </c>
      <c r="CG34" s="5">
        <v>0.25819999999999999</v>
      </c>
      <c r="CH34" s="31">
        <v>15293.48</v>
      </c>
      <c r="CI34" s="5">
        <v>1.4191</v>
      </c>
      <c r="CJ34" s="31">
        <v>82560244.010000005</v>
      </c>
      <c r="CK34" s="5">
        <v>2.6627000000000001</v>
      </c>
      <c r="CL34" s="31">
        <v>-259235763.40000001</v>
      </c>
      <c r="CM34" s="5">
        <v>-75.204599999999999</v>
      </c>
      <c r="CN34" s="31">
        <v>128641040.72</v>
      </c>
      <c r="CO34" s="5">
        <v>14.640700000000001</v>
      </c>
      <c r="CP34" s="31">
        <v>65758960.030000001</v>
      </c>
      <c r="CQ34" s="5">
        <v>1.498</v>
      </c>
      <c r="CR34" s="31">
        <v>46617342.560000002</v>
      </c>
      <c r="CS34" s="5">
        <v>0.69069999999999998</v>
      </c>
      <c r="CT34" s="31">
        <v>800000</v>
      </c>
      <c r="CU34" s="5">
        <v>80</v>
      </c>
      <c r="CV34" s="31">
        <v>130247960.3</v>
      </c>
      <c r="CW34" s="5">
        <v>4.2606999999999999</v>
      </c>
      <c r="CX34" s="31">
        <v>236067758.91999999</v>
      </c>
      <c r="CY34" s="5">
        <v>18.490300000000001</v>
      </c>
      <c r="CZ34" s="31">
        <v>0</v>
      </c>
      <c r="DA34">
        <v>0</v>
      </c>
      <c r="DB34" s="31">
        <v>47689912.990000002</v>
      </c>
      <c r="DC34" s="5">
        <v>4.1863999999999999</v>
      </c>
      <c r="DD34" s="31">
        <v>15756440</v>
      </c>
      <c r="DE34" s="5">
        <v>1.5026999999999999</v>
      </c>
      <c r="DF34" s="31">
        <v>0</v>
      </c>
      <c r="DG34">
        <v>0</v>
      </c>
      <c r="DH34" s="31">
        <v>-34052536.119999997</v>
      </c>
      <c r="DI34" s="5">
        <v>-1.3322000000000001</v>
      </c>
      <c r="DJ34" s="31">
        <v>0</v>
      </c>
      <c r="DK34">
        <v>0</v>
      </c>
      <c r="DL34" s="31">
        <v>359284374</v>
      </c>
      <c r="DM34" s="5">
        <v>100</v>
      </c>
      <c r="DN34" s="31">
        <v>-52.74</v>
      </c>
      <c r="DO34" s="5">
        <v>-0.52739999999999998</v>
      </c>
      <c r="DP34" s="31">
        <v>127609751.7</v>
      </c>
      <c r="DQ34" s="5">
        <v>8.2041000000000004</v>
      </c>
      <c r="DR34" s="31">
        <v>22775829.289999999</v>
      </c>
      <c r="DS34" s="5">
        <v>0.3095</v>
      </c>
      <c r="DT34" s="31">
        <v>1827000.7</v>
      </c>
      <c r="DU34" s="5">
        <v>0.62270000000000003</v>
      </c>
      <c r="DV34" s="31">
        <v>580808.66</v>
      </c>
      <c r="DW34" s="5">
        <v>1.4533</v>
      </c>
      <c r="DX34" s="31">
        <v>2496253.64</v>
      </c>
      <c r="DY34" s="5">
        <v>0.96630000000000005</v>
      </c>
      <c r="DZ34" s="31">
        <v>5755127.4400000004</v>
      </c>
      <c r="EA34" s="5">
        <v>0.84650000000000003</v>
      </c>
      <c r="EB34" s="31">
        <v>26235821.149999999</v>
      </c>
      <c r="EC34" s="5">
        <v>19.6463</v>
      </c>
      <c r="ED34" s="31">
        <v>-1533558.15</v>
      </c>
      <c r="EE34" s="5">
        <v>-1.5684</v>
      </c>
      <c r="EF34" s="31">
        <v>11949614.43</v>
      </c>
      <c r="EG34" s="5">
        <v>11.260199999999999</v>
      </c>
      <c r="EH34" s="31">
        <v>197265.18</v>
      </c>
      <c r="EI34" s="5">
        <v>2.06E-2</v>
      </c>
      <c r="EJ34" s="31">
        <v>9252228.0500000007</v>
      </c>
      <c r="EK34" s="5">
        <v>2.8052000000000001</v>
      </c>
      <c r="EL34" s="31">
        <v>2116634.81</v>
      </c>
      <c r="EM34" s="5">
        <v>1.4424999999999999</v>
      </c>
      <c r="EN34" s="31">
        <v>40559381.890000001</v>
      </c>
      <c r="EO34" s="5">
        <v>0.53459999999999996</v>
      </c>
      <c r="EP34" s="31">
        <v>54129.81</v>
      </c>
      <c r="EQ34" s="5">
        <v>6.3E-3</v>
      </c>
      <c r="ER34" s="31">
        <v>5811567.6299999999</v>
      </c>
      <c r="ES34" s="5">
        <v>0.31790000000000002</v>
      </c>
      <c r="ET34" s="31">
        <v>66384523.109999999</v>
      </c>
      <c r="EU34" s="5">
        <v>4.1421999999999999</v>
      </c>
      <c r="EV34" s="31">
        <v>128634791.95999999</v>
      </c>
      <c r="EW34" s="5">
        <v>2.7892000000000001</v>
      </c>
      <c r="EX34" s="31">
        <v>2830797.59</v>
      </c>
      <c r="EY34" s="5">
        <v>2.2940999999999998</v>
      </c>
      <c r="EZ34" s="31">
        <v>129298625</v>
      </c>
      <c r="FA34" s="5">
        <v>5.5679999999999996</v>
      </c>
      <c r="FB34" s="31">
        <v>60587631</v>
      </c>
      <c r="FC34" s="5">
        <v>9.5571000000000002</v>
      </c>
      <c r="FD34" s="31">
        <v>712290573.74000001</v>
      </c>
      <c r="FE34" s="5">
        <v>32.296599999999998</v>
      </c>
      <c r="FF34" s="31">
        <v>2957610030.2800002</v>
      </c>
      <c r="FG34" s="5">
        <v>100</v>
      </c>
      <c r="FH34" s="31">
        <v>686564988.32000005</v>
      </c>
      <c r="FI34" s="5">
        <v>57.6389</v>
      </c>
      <c r="FJ34" s="31">
        <v>407189184.25999999</v>
      </c>
      <c r="FK34" s="5">
        <v>49.677799999999998</v>
      </c>
      <c r="FL34" s="31">
        <v>7689292.8099999996</v>
      </c>
      <c r="FM34" s="5">
        <v>32.678899999999999</v>
      </c>
      <c r="FN34" s="31">
        <v>57500.45</v>
      </c>
      <c r="FO34" s="5">
        <v>1.6500000000000001E-2</v>
      </c>
      <c r="FP34" s="31">
        <v>4989852.47</v>
      </c>
      <c r="FQ34" s="5">
        <v>2.5926</v>
      </c>
      <c r="FR34" s="31">
        <v>3065490.95</v>
      </c>
      <c r="FS34" s="5">
        <v>1.3325</v>
      </c>
      <c r="FT34" s="31">
        <v>17516785.550000001</v>
      </c>
      <c r="FU34" s="5">
        <v>2.9563999999999999</v>
      </c>
    </row>
    <row r="35" spans="1:177" x14ac:dyDescent="0.2">
      <c r="A35" t="s">
        <v>561</v>
      </c>
      <c r="B35" s="31">
        <v>762339606.58000004</v>
      </c>
      <c r="C35" s="5">
        <v>0.58350000000000002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14029335.73</v>
      </c>
      <c r="O35" s="5">
        <v>11.572100000000001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105800000</v>
      </c>
      <c r="AI35" s="5">
        <v>0.93500000000000005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26553715.620000001</v>
      </c>
      <c r="BM35" s="5">
        <v>5.7656999999999998</v>
      </c>
      <c r="BN35" s="31">
        <v>3830932.22</v>
      </c>
      <c r="BO35" s="5">
        <v>0.46010000000000001</v>
      </c>
      <c r="BP35" s="31">
        <v>104788898.11</v>
      </c>
      <c r="BQ35" s="5">
        <v>3.0411000000000001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3451336.95</v>
      </c>
      <c r="BY35" s="5">
        <v>11.905900000000001</v>
      </c>
      <c r="BZ35" s="31">
        <v>104274578</v>
      </c>
      <c r="CA35" s="5">
        <v>99.887799999999999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0</v>
      </c>
      <c r="CS35">
        <v>0</v>
      </c>
      <c r="CT35" s="31">
        <v>0</v>
      </c>
      <c r="CU35">
        <v>0</v>
      </c>
      <c r="CV35" s="31">
        <v>28600839</v>
      </c>
      <c r="CW35" s="5">
        <v>0.93559999999999999</v>
      </c>
      <c r="CX35" s="31">
        <v>0</v>
      </c>
      <c r="CY35">
        <v>0</v>
      </c>
      <c r="CZ35" s="31">
        <v>55744541.18</v>
      </c>
      <c r="DA35" s="5">
        <v>8.3050999999999995</v>
      </c>
      <c r="DB35" s="31">
        <v>0</v>
      </c>
      <c r="DC35">
        <v>0</v>
      </c>
      <c r="DD35" s="31">
        <v>0</v>
      </c>
      <c r="DE35">
        <v>0</v>
      </c>
      <c r="DF35" s="31">
        <v>136382882.08000001</v>
      </c>
      <c r="DG35" s="5">
        <v>2.1917</v>
      </c>
      <c r="DH35" s="31">
        <v>170644256.69</v>
      </c>
      <c r="DI35" s="5">
        <v>6.6757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6873922</v>
      </c>
      <c r="FA35" s="5">
        <v>0.29599999999999999</v>
      </c>
      <c r="FB35" s="31">
        <v>1364369</v>
      </c>
      <c r="FC35" s="5">
        <v>0.2152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  <c r="FN35" s="31">
        <v>0</v>
      </c>
      <c r="FO35">
        <v>0</v>
      </c>
      <c r="FP35" s="31">
        <v>0</v>
      </c>
      <c r="FQ35">
        <v>0</v>
      </c>
      <c r="FR35" s="31">
        <v>0</v>
      </c>
      <c r="FS35">
        <v>0</v>
      </c>
      <c r="FT35" s="31">
        <v>0</v>
      </c>
      <c r="FU35">
        <v>0</v>
      </c>
    </row>
    <row r="36" spans="1:177" x14ac:dyDescent="0.2">
      <c r="A36" t="s">
        <v>562</v>
      </c>
      <c r="B36" s="31">
        <v>14948009686.6</v>
      </c>
      <c r="C36" s="5">
        <v>11.441599999999999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70953498.239999995</v>
      </c>
      <c r="Q36" s="5">
        <v>5.6421000000000001</v>
      </c>
      <c r="R36" s="31">
        <v>71304747.629999995</v>
      </c>
      <c r="S36" s="5">
        <v>29.020499999999998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1448005256.71</v>
      </c>
      <c r="AA36" s="5">
        <v>53.315300000000001</v>
      </c>
      <c r="AB36" s="31">
        <v>36549828.259999998</v>
      </c>
      <c r="AC36" s="5">
        <v>2.58</v>
      </c>
      <c r="AD36" s="31">
        <v>0</v>
      </c>
      <c r="AE36">
        <v>0</v>
      </c>
      <c r="AF36" s="31">
        <v>0</v>
      </c>
      <c r="AG36">
        <v>0</v>
      </c>
      <c r="AH36" s="31">
        <v>1148028055.1600001</v>
      </c>
      <c r="AI36" s="5">
        <v>10.1457</v>
      </c>
      <c r="AJ36" s="31">
        <v>57876425.539999999</v>
      </c>
      <c r="AK36" s="5">
        <v>12.653700000000001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283864946.20999998</v>
      </c>
      <c r="BA36" s="5">
        <v>9.9983000000000004</v>
      </c>
      <c r="BB36" s="31">
        <v>1494645867.29</v>
      </c>
      <c r="BC36" s="5">
        <v>15.4519</v>
      </c>
      <c r="BD36" s="31">
        <v>148774793.47</v>
      </c>
      <c r="BE36" s="5">
        <v>8.8346</v>
      </c>
      <c r="BF36" s="31">
        <v>131618270.84999999</v>
      </c>
      <c r="BG36" s="5">
        <v>5.1730999999999998</v>
      </c>
      <c r="BH36" s="31">
        <v>180014336.40000001</v>
      </c>
      <c r="BI36" s="5">
        <v>22.485600000000002</v>
      </c>
      <c r="BJ36" s="31">
        <v>364191259.19999999</v>
      </c>
      <c r="BK36" s="5">
        <v>10.136699999999999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10500000</v>
      </c>
      <c r="BS36" s="5">
        <v>7.6771000000000003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206445848.22</v>
      </c>
      <c r="CC36" s="5">
        <v>20.786200000000001</v>
      </c>
      <c r="CD36" s="31">
        <v>146338638.75999999</v>
      </c>
      <c r="CE36" s="5">
        <v>53.440199999999997</v>
      </c>
      <c r="CF36" s="31">
        <v>4093538568.7199998</v>
      </c>
      <c r="CG36" s="5">
        <v>54.083399999999997</v>
      </c>
      <c r="CH36" s="31">
        <v>0</v>
      </c>
      <c r="CI36">
        <v>0</v>
      </c>
      <c r="CJ36" s="31">
        <v>1456753184.5</v>
      </c>
      <c r="CK36" s="5">
        <v>46.982999999999997</v>
      </c>
      <c r="CL36" s="31">
        <v>76942439.799999997</v>
      </c>
      <c r="CM36" s="5">
        <v>22.321100000000001</v>
      </c>
      <c r="CN36" s="31">
        <v>259949194.59999999</v>
      </c>
      <c r="CO36" s="5">
        <v>29.584900000000001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161140947</v>
      </c>
      <c r="CW36" s="5">
        <v>5.2713000000000001</v>
      </c>
      <c r="CX36" s="31">
        <v>89458723</v>
      </c>
      <c r="CY36" s="5">
        <v>7.0069999999999997</v>
      </c>
      <c r="CZ36" s="31">
        <v>0</v>
      </c>
      <c r="DA36">
        <v>0</v>
      </c>
      <c r="DB36" s="31">
        <v>20609097.75</v>
      </c>
      <c r="DC36" s="5">
        <v>1.8090999999999999</v>
      </c>
      <c r="DD36" s="31">
        <v>83163240.560000002</v>
      </c>
      <c r="DE36" s="5">
        <v>7.9314999999999998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511650117.33999997</v>
      </c>
      <c r="DQ36" s="5">
        <v>32.894399999999997</v>
      </c>
      <c r="DR36" s="31">
        <v>1554160015.97</v>
      </c>
      <c r="DS36" s="5">
        <v>21.117000000000001</v>
      </c>
      <c r="DT36" s="31">
        <v>0</v>
      </c>
      <c r="DU36">
        <v>0</v>
      </c>
      <c r="DV36" s="31">
        <v>8900244.7699999996</v>
      </c>
      <c r="DW36" s="5">
        <v>22.270700000000001</v>
      </c>
      <c r="DX36" s="31">
        <v>10076288.279999999</v>
      </c>
      <c r="DY36" s="5">
        <v>3.9003999999999999</v>
      </c>
      <c r="DZ36" s="31">
        <v>0</v>
      </c>
      <c r="EA36">
        <v>0</v>
      </c>
      <c r="EB36" s="31">
        <v>6091318.3499999996</v>
      </c>
      <c r="EC36" s="5">
        <v>4.5613999999999999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125075672.09999999</v>
      </c>
      <c r="EK36" s="5">
        <v>37.921500000000002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450743824</v>
      </c>
      <c r="FA36" s="5">
        <v>19.410499999999999</v>
      </c>
      <c r="FB36" s="31">
        <v>72982067</v>
      </c>
      <c r="FC36" s="5">
        <v>11.5122</v>
      </c>
      <c r="FD36" s="31">
        <v>28196821.649999999</v>
      </c>
      <c r="FE36" s="5">
        <v>1.2785</v>
      </c>
      <c r="FF36" s="31">
        <v>0</v>
      </c>
      <c r="FG36">
        <v>0</v>
      </c>
      <c r="FH36" s="31">
        <v>26933903.09</v>
      </c>
      <c r="FI36" s="5">
        <v>2.2612000000000001</v>
      </c>
      <c r="FJ36" s="31">
        <v>31185777.129999999</v>
      </c>
      <c r="FK36" s="5">
        <v>3.8047</v>
      </c>
      <c r="FL36" s="31">
        <v>4641519.05</v>
      </c>
      <c r="FM36" s="5">
        <v>19.726099999999999</v>
      </c>
      <c r="FN36" s="31">
        <v>0</v>
      </c>
      <c r="FO36">
        <v>0</v>
      </c>
      <c r="FP36" s="31">
        <v>42243160</v>
      </c>
      <c r="FQ36" s="5">
        <v>21.9481</v>
      </c>
      <c r="FR36" s="31">
        <v>34461790</v>
      </c>
      <c r="FS36" s="5">
        <v>14.9793</v>
      </c>
      <c r="FT36" s="31">
        <v>0</v>
      </c>
      <c r="FU36">
        <v>0</v>
      </c>
    </row>
    <row r="37" spans="1:177" x14ac:dyDescent="0.2">
      <c r="A37" t="s">
        <v>563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  <c r="FN37" s="31">
        <v>0</v>
      </c>
      <c r="FO37">
        <v>0</v>
      </c>
      <c r="FP37" s="31">
        <v>0</v>
      </c>
      <c r="FQ37">
        <v>0</v>
      </c>
      <c r="FR37" s="31">
        <v>0</v>
      </c>
      <c r="FS37">
        <v>0</v>
      </c>
      <c r="FT37" s="31">
        <v>0</v>
      </c>
      <c r="FU37">
        <v>0</v>
      </c>
    </row>
    <row r="38" spans="1:177" x14ac:dyDescent="0.2">
      <c r="A38" t="s">
        <v>564</v>
      </c>
      <c r="B38" s="31">
        <v>51351516434.459999</v>
      </c>
      <c r="C38" s="5">
        <v>39.305799999999998</v>
      </c>
      <c r="D38" s="31">
        <v>203170209.25999999</v>
      </c>
      <c r="E38" s="5">
        <v>86.275899999999993</v>
      </c>
      <c r="F38" s="31">
        <v>0</v>
      </c>
      <c r="G38">
        <v>0</v>
      </c>
      <c r="H38" s="31">
        <v>93422926.560000002</v>
      </c>
      <c r="I38" s="5">
        <v>5.9348000000000001</v>
      </c>
      <c r="J38" s="31">
        <v>40100676.359999999</v>
      </c>
      <c r="K38" s="5">
        <v>5.6963999999999997</v>
      </c>
      <c r="L38" s="31">
        <v>4625357.2699999996</v>
      </c>
      <c r="M38" s="5">
        <v>57.989100000000001</v>
      </c>
      <c r="N38" s="31">
        <v>80099442.030000001</v>
      </c>
      <c r="O38" s="5">
        <v>66.0702</v>
      </c>
      <c r="P38" s="31">
        <v>600214715.82000005</v>
      </c>
      <c r="Q38" s="5">
        <v>47.728000000000002</v>
      </c>
      <c r="R38" s="31">
        <v>146204657.41</v>
      </c>
      <c r="S38" s="5">
        <v>59.504100000000001</v>
      </c>
      <c r="T38" s="31">
        <v>94401619.780000001</v>
      </c>
      <c r="U38" s="5">
        <v>16.4741</v>
      </c>
      <c r="V38" s="31">
        <v>163180324.11000001</v>
      </c>
      <c r="W38" s="5">
        <v>43.944600000000001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25252972.579999998</v>
      </c>
      <c r="AE38" s="5">
        <v>77.2363</v>
      </c>
      <c r="AF38" s="31">
        <v>0</v>
      </c>
      <c r="AG38">
        <v>0</v>
      </c>
      <c r="AH38" s="31">
        <v>5542689010.2600002</v>
      </c>
      <c r="AI38" s="5">
        <v>48.983400000000003</v>
      </c>
      <c r="AJ38" s="31">
        <v>208707692</v>
      </c>
      <c r="AK38" s="5">
        <v>45.630499999999998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514059618.58999997</v>
      </c>
      <c r="AW38" s="5">
        <v>98.199100000000001</v>
      </c>
      <c r="AX38" s="31">
        <v>17590459.800000001</v>
      </c>
      <c r="AY38" s="5">
        <v>24.3278</v>
      </c>
      <c r="AZ38" s="31">
        <v>1592047665.71</v>
      </c>
      <c r="BA38" s="5">
        <v>56.075299999999999</v>
      </c>
      <c r="BB38" s="31">
        <v>5401185566.0699997</v>
      </c>
      <c r="BC38" s="5">
        <v>55.838299999999997</v>
      </c>
      <c r="BD38" s="31">
        <v>672281699.83000004</v>
      </c>
      <c r="BE38" s="5">
        <v>39.921700000000001</v>
      </c>
      <c r="BF38" s="31">
        <v>334715965.63</v>
      </c>
      <c r="BG38" s="5">
        <v>13.1556</v>
      </c>
      <c r="BH38" s="31">
        <v>465735874.74000001</v>
      </c>
      <c r="BI38" s="5">
        <v>58.1751</v>
      </c>
      <c r="BJ38" s="31">
        <v>1758287889.8299999</v>
      </c>
      <c r="BK38" s="5">
        <v>48.939300000000003</v>
      </c>
      <c r="BL38" s="31">
        <v>254424190.38</v>
      </c>
      <c r="BM38" s="5">
        <v>55.244100000000003</v>
      </c>
      <c r="BN38" s="31">
        <v>130158013.04000001</v>
      </c>
      <c r="BO38" s="5">
        <v>15.630699999999999</v>
      </c>
      <c r="BP38" s="31">
        <v>1431644795.5899999</v>
      </c>
      <c r="BQ38" s="5">
        <v>41.548400000000001</v>
      </c>
      <c r="BR38" s="31">
        <v>85000000</v>
      </c>
      <c r="BS38" s="5">
        <v>62.147799999999997</v>
      </c>
      <c r="BT38" s="31">
        <v>0</v>
      </c>
      <c r="BU38">
        <v>0</v>
      </c>
      <c r="BV38" s="31">
        <v>0</v>
      </c>
      <c r="BW38">
        <v>0</v>
      </c>
      <c r="BX38" s="31">
        <v>16705055.039999999</v>
      </c>
      <c r="BY38" s="5">
        <v>57.6267</v>
      </c>
      <c r="BZ38" s="31">
        <v>0</v>
      </c>
      <c r="CA38">
        <v>0</v>
      </c>
      <c r="CB38" s="31">
        <v>194092688.86000001</v>
      </c>
      <c r="CC38" s="5">
        <v>19.542400000000001</v>
      </c>
      <c r="CD38" s="31">
        <v>87884710.170000002</v>
      </c>
      <c r="CE38" s="5">
        <v>32.093899999999998</v>
      </c>
      <c r="CF38" s="31">
        <v>3480547496.5300002</v>
      </c>
      <c r="CG38" s="5">
        <v>45.9846</v>
      </c>
      <c r="CH38" s="31">
        <v>0</v>
      </c>
      <c r="CI38">
        <v>0</v>
      </c>
      <c r="CJ38" s="31">
        <v>712886327.28999996</v>
      </c>
      <c r="CK38" s="5">
        <v>22.991900000000001</v>
      </c>
      <c r="CL38" s="31">
        <v>222417062.11000001</v>
      </c>
      <c r="CM38" s="5">
        <v>64.523499999999999</v>
      </c>
      <c r="CN38" s="31">
        <v>306729100.5</v>
      </c>
      <c r="CO38" s="5">
        <v>34.908900000000003</v>
      </c>
      <c r="CP38" s="31">
        <v>1213682731.1500001</v>
      </c>
      <c r="CQ38" s="5">
        <v>27.647600000000001</v>
      </c>
      <c r="CR38" s="31">
        <v>4636555659.8699999</v>
      </c>
      <c r="CS38" s="5">
        <v>68.695999999999998</v>
      </c>
      <c r="CT38" s="31">
        <v>0</v>
      </c>
      <c r="CU38">
        <v>0</v>
      </c>
      <c r="CV38" s="31">
        <v>1485810841</v>
      </c>
      <c r="CW38" s="5">
        <v>48.604700000000001</v>
      </c>
      <c r="CX38" s="31">
        <v>791658391</v>
      </c>
      <c r="CY38" s="5">
        <v>62.007599999999996</v>
      </c>
      <c r="CZ38" s="31">
        <v>584372114.88</v>
      </c>
      <c r="DA38" s="5">
        <v>87.062399999999997</v>
      </c>
      <c r="DB38" s="31">
        <v>279814593.85000002</v>
      </c>
      <c r="DC38" s="5">
        <v>24.563199999999998</v>
      </c>
      <c r="DD38" s="31">
        <v>542758424.40999997</v>
      </c>
      <c r="DE38" s="5">
        <v>51.764000000000003</v>
      </c>
      <c r="DF38" s="31">
        <v>5884732998.21</v>
      </c>
      <c r="DG38" s="5">
        <v>94.569000000000003</v>
      </c>
      <c r="DH38" s="31">
        <v>1778866910.05</v>
      </c>
      <c r="DI38" s="5">
        <v>69.590299999999999</v>
      </c>
      <c r="DJ38" s="31">
        <v>266746.40000000002</v>
      </c>
      <c r="DK38" s="5">
        <v>1.1847000000000001</v>
      </c>
      <c r="DL38" s="31">
        <v>0</v>
      </c>
      <c r="DM38">
        <v>0</v>
      </c>
      <c r="DN38" s="31">
        <v>0</v>
      </c>
      <c r="DO38">
        <v>0</v>
      </c>
      <c r="DP38" s="31">
        <v>284853521.27999997</v>
      </c>
      <c r="DQ38" s="5">
        <v>18.313400000000001</v>
      </c>
      <c r="DR38" s="31">
        <v>2367903833.1300001</v>
      </c>
      <c r="DS38" s="5">
        <v>32.1736</v>
      </c>
      <c r="DT38" s="31">
        <v>0</v>
      </c>
      <c r="DU38">
        <v>0</v>
      </c>
      <c r="DV38" s="31">
        <v>30482827.18</v>
      </c>
      <c r="DW38" s="5">
        <v>76.275899999999993</v>
      </c>
      <c r="DX38" s="31">
        <v>245766984.24000001</v>
      </c>
      <c r="DY38" s="5">
        <v>95.133300000000006</v>
      </c>
      <c r="DZ38" s="31">
        <v>0</v>
      </c>
      <c r="EA38">
        <v>0</v>
      </c>
      <c r="EB38" s="31">
        <v>64826072.450000003</v>
      </c>
      <c r="EC38" s="5">
        <v>48.543999999999997</v>
      </c>
      <c r="ED38" s="31">
        <v>0</v>
      </c>
      <c r="EE38">
        <v>0</v>
      </c>
      <c r="EF38" s="31">
        <v>47034062.710000001</v>
      </c>
      <c r="EG38" s="5">
        <v>44.320599999999999</v>
      </c>
      <c r="EH38" s="31">
        <v>0</v>
      </c>
      <c r="EI38">
        <v>0</v>
      </c>
      <c r="EJ38" s="31">
        <v>142262727.5</v>
      </c>
      <c r="EK38" s="5">
        <v>43.1325</v>
      </c>
      <c r="EL38" s="31">
        <v>0</v>
      </c>
      <c r="EM38">
        <v>0</v>
      </c>
      <c r="EN38" s="31">
        <v>337694608.33999997</v>
      </c>
      <c r="EO38" s="5">
        <v>4.4507000000000003</v>
      </c>
      <c r="EP38" s="31">
        <v>0</v>
      </c>
      <c r="EQ38">
        <v>0</v>
      </c>
      <c r="ER38" s="31">
        <v>0</v>
      </c>
      <c r="ES38">
        <v>0</v>
      </c>
      <c r="ET38" s="31">
        <v>975255871.26999998</v>
      </c>
      <c r="EU38" s="5">
        <v>60.853400000000001</v>
      </c>
      <c r="EV38" s="31">
        <v>3068671158.6300001</v>
      </c>
      <c r="EW38" s="5">
        <v>66.538799999999995</v>
      </c>
      <c r="EX38" s="31">
        <v>0</v>
      </c>
      <c r="EY38">
        <v>0</v>
      </c>
      <c r="EZ38" s="31">
        <v>797827400</v>
      </c>
      <c r="FA38" s="5">
        <v>34.356999999999999</v>
      </c>
      <c r="FB38" s="31">
        <v>117125405.97</v>
      </c>
      <c r="FC38" s="5">
        <v>18.475300000000001</v>
      </c>
      <c r="FD38" s="31">
        <v>191825230.59</v>
      </c>
      <c r="FE38" s="5">
        <v>8.6976999999999993</v>
      </c>
      <c r="FF38" s="31">
        <v>0</v>
      </c>
      <c r="FG38">
        <v>0</v>
      </c>
      <c r="FH38" s="31">
        <v>190727501.08000001</v>
      </c>
      <c r="FI38" s="5">
        <v>16.0121</v>
      </c>
      <c r="FJ38" s="31">
        <v>214327742.75</v>
      </c>
      <c r="FK38" s="5">
        <v>26.148399999999999</v>
      </c>
      <c r="FL38" s="31">
        <v>2641737.37</v>
      </c>
      <c r="FM38" s="5">
        <v>11.2272</v>
      </c>
      <c r="FN38" s="31">
        <v>0</v>
      </c>
      <c r="FO38">
        <v>0</v>
      </c>
      <c r="FP38" s="31">
        <v>80207810</v>
      </c>
      <c r="FQ38" s="5">
        <v>41.673200000000001</v>
      </c>
      <c r="FR38" s="31">
        <v>113098746</v>
      </c>
      <c r="FS38" s="5">
        <v>49.1599</v>
      </c>
      <c r="FT38" s="31">
        <v>0</v>
      </c>
      <c r="FU38">
        <v>0</v>
      </c>
    </row>
    <row r="39" spans="1:177" x14ac:dyDescent="0.2">
      <c r="A39" t="s">
        <v>565</v>
      </c>
      <c r="B39" s="31">
        <v>9378130042.7299995</v>
      </c>
      <c r="C39" s="5">
        <v>7.1783000000000001</v>
      </c>
      <c r="D39" s="31">
        <v>9657989.6099999994</v>
      </c>
      <c r="E39" s="5">
        <v>4.1013000000000002</v>
      </c>
      <c r="F39" s="31">
        <v>0</v>
      </c>
      <c r="G39">
        <v>0</v>
      </c>
      <c r="H39" s="31">
        <v>0</v>
      </c>
      <c r="I39">
        <v>0</v>
      </c>
      <c r="J39" s="31">
        <v>123942354.17</v>
      </c>
      <c r="K39" s="5">
        <v>17.606200000000001</v>
      </c>
      <c r="L39" s="31">
        <v>251321.87</v>
      </c>
      <c r="M39" s="5">
        <v>3.1509</v>
      </c>
      <c r="N39" s="31">
        <v>24354534.52</v>
      </c>
      <c r="O39" s="5">
        <v>20.088899999999999</v>
      </c>
      <c r="P39" s="31">
        <v>630029.36</v>
      </c>
      <c r="Q39" s="5">
        <v>5.0099999999999999E-2</v>
      </c>
      <c r="R39" s="31">
        <v>0</v>
      </c>
      <c r="S39">
        <v>0</v>
      </c>
      <c r="T39" s="31">
        <v>5812428.9299999997</v>
      </c>
      <c r="U39" s="5">
        <v>1.0143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66607783</v>
      </c>
      <c r="AK39" s="5">
        <v>14.5627</v>
      </c>
      <c r="AL39" s="31">
        <v>12171395.99</v>
      </c>
      <c r="AM39" s="5">
        <v>8.1926000000000005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8596103.6699999999</v>
      </c>
      <c r="AY39" s="5">
        <v>11.888500000000001</v>
      </c>
      <c r="AZ39" s="31">
        <v>303728333.08999997</v>
      </c>
      <c r="BA39" s="5">
        <v>10.698</v>
      </c>
      <c r="BB39" s="31">
        <v>714877818.01999998</v>
      </c>
      <c r="BC39" s="5">
        <v>7.3905000000000003</v>
      </c>
      <c r="BD39" s="31">
        <v>288531743.19</v>
      </c>
      <c r="BE39" s="5">
        <v>17.133700000000001</v>
      </c>
      <c r="BF39" s="31">
        <v>1143688660.49</v>
      </c>
      <c r="BG39" s="5">
        <v>44.9512</v>
      </c>
      <c r="BH39" s="31">
        <v>0</v>
      </c>
      <c r="BI39">
        <v>0</v>
      </c>
      <c r="BJ39" s="31">
        <v>337506808.62</v>
      </c>
      <c r="BK39" s="5">
        <v>9.3940000000000001</v>
      </c>
      <c r="BL39" s="31">
        <v>22224256.550000001</v>
      </c>
      <c r="BM39" s="5">
        <v>4.8255999999999997</v>
      </c>
      <c r="BN39" s="31">
        <v>492413222.16000003</v>
      </c>
      <c r="BO39" s="5">
        <v>59.133899999999997</v>
      </c>
      <c r="BP39" s="31">
        <v>0</v>
      </c>
      <c r="BQ39">
        <v>0</v>
      </c>
      <c r="BR39" s="31">
        <v>14492602.67</v>
      </c>
      <c r="BS39" s="5">
        <v>10.596299999999999</v>
      </c>
      <c r="BT39" s="31">
        <v>0</v>
      </c>
      <c r="BU39">
        <v>0</v>
      </c>
      <c r="BV39" s="31">
        <v>0</v>
      </c>
      <c r="BW39">
        <v>0</v>
      </c>
      <c r="BX39" s="31">
        <v>8086976.4000000004</v>
      </c>
      <c r="BY39" s="5">
        <v>27.897300000000001</v>
      </c>
      <c r="BZ39" s="31">
        <v>0</v>
      </c>
      <c r="CA39">
        <v>0</v>
      </c>
      <c r="CB39" s="31">
        <v>44508735.350000001</v>
      </c>
      <c r="CC39" s="5">
        <v>4.4813999999999998</v>
      </c>
      <c r="CD39" s="31">
        <v>36427531.609999999</v>
      </c>
      <c r="CE39" s="5">
        <v>13.3027</v>
      </c>
      <c r="CF39" s="31">
        <v>0</v>
      </c>
      <c r="CG39">
        <v>0</v>
      </c>
      <c r="CH39" s="31">
        <v>0</v>
      </c>
      <c r="CI39">
        <v>0</v>
      </c>
      <c r="CJ39" s="31">
        <v>61327819.649999999</v>
      </c>
      <c r="CK39" s="5">
        <v>1.9779</v>
      </c>
      <c r="CL39" s="31">
        <v>297722720.31</v>
      </c>
      <c r="CM39" s="5">
        <v>86.369799999999998</v>
      </c>
      <c r="CN39" s="31">
        <v>0</v>
      </c>
      <c r="CO39">
        <v>0</v>
      </c>
      <c r="CP39" s="31">
        <v>0</v>
      </c>
      <c r="CQ39">
        <v>0</v>
      </c>
      <c r="CR39" s="31">
        <v>150296669.59999999</v>
      </c>
      <c r="CS39" s="5">
        <v>2.2267999999999999</v>
      </c>
      <c r="CT39" s="31">
        <v>0</v>
      </c>
      <c r="CU39">
        <v>0</v>
      </c>
      <c r="CV39" s="31">
        <v>749777688</v>
      </c>
      <c r="CW39" s="5">
        <v>24.527200000000001</v>
      </c>
      <c r="CX39" s="31">
        <v>37645891</v>
      </c>
      <c r="CY39" s="5">
        <v>2.9487000000000001</v>
      </c>
      <c r="CZ39" s="31">
        <v>8008790.5999999996</v>
      </c>
      <c r="DA39" s="5">
        <v>1.1932</v>
      </c>
      <c r="DB39" s="31">
        <v>0</v>
      </c>
      <c r="DC39">
        <v>0</v>
      </c>
      <c r="DD39" s="31">
        <v>549456.38</v>
      </c>
      <c r="DE39" s="5">
        <v>5.2400000000000002E-2</v>
      </c>
      <c r="DF39" s="31">
        <v>201573808.5</v>
      </c>
      <c r="DG39" s="5">
        <v>3.2393000000000001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0</v>
      </c>
      <c r="DO39">
        <v>0</v>
      </c>
      <c r="DP39" s="31">
        <v>169449943.24000001</v>
      </c>
      <c r="DQ39" s="5">
        <v>10.8941</v>
      </c>
      <c r="DR39" s="31">
        <v>0</v>
      </c>
      <c r="DS39">
        <v>0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0</v>
      </c>
      <c r="EA39">
        <v>0</v>
      </c>
      <c r="EB39" s="31">
        <v>23796802.48</v>
      </c>
      <c r="EC39" s="5">
        <v>17.819900000000001</v>
      </c>
      <c r="ED39" s="31">
        <v>0</v>
      </c>
      <c r="EE39">
        <v>0</v>
      </c>
      <c r="EF39" s="31">
        <v>0</v>
      </c>
      <c r="EG39">
        <v>0</v>
      </c>
      <c r="EH39" s="31">
        <v>958357087.10000002</v>
      </c>
      <c r="EI39" s="5">
        <v>99.979399999999998</v>
      </c>
      <c r="EJ39" s="31">
        <v>43217918.229999997</v>
      </c>
      <c r="EK39" s="5">
        <v>13.103199999999999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1630566882.26</v>
      </c>
      <c r="ES39" s="5">
        <v>89.206000000000003</v>
      </c>
      <c r="ET39" s="31">
        <v>103084172.38</v>
      </c>
      <c r="EU39" s="5">
        <v>6.4321999999999999</v>
      </c>
      <c r="EV39" s="31">
        <v>158062453.36000001</v>
      </c>
      <c r="EW39" s="5">
        <v>3.4272999999999998</v>
      </c>
      <c r="EX39" s="31">
        <v>0</v>
      </c>
      <c r="EY39">
        <v>0</v>
      </c>
      <c r="EZ39" s="31">
        <v>228554634</v>
      </c>
      <c r="FA39" s="5">
        <v>9.8422999999999998</v>
      </c>
      <c r="FB39" s="31">
        <v>327552494</v>
      </c>
      <c r="FC39" s="5">
        <v>51.667999999999999</v>
      </c>
      <c r="FD39" s="31">
        <v>304340793.88999999</v>
      </c>
      <c r="FE39" s="5">
        <v>13.7994</v>
      </c>
      <c r="FF39" s="31">
        <v>0</v>
      </c>
      <c r="FG39">
        <v>0</v>
      </c>
      <c r="FH39" s="31">
        <v>144347558.80000001</v>
      </c>
      <c r="FI39" s="5">
        <v>12.118399999999999</v>
      </c>
      <c r="FJ39" s="31">
        <v>74367047.450000003</v>
      </c>
      <c r="FK39" s="5">
        <v>9.0729000000000006</v>
      </c>
      <c r="FL39" s="31">
        <v>7355268.2300000004</v>
      </c>
      <c r="FM39" s="5">
        <v>31.2593</v>
      </c>
      <c r="FN39" s="31">
        <v>0</v>
      </c>
      <c r="FO39">
        <v>0</v>
      </c>
      <c r="FP39" s="31">
        <v>39663514</v>
      </c>
      <c r="FQ39" s="5">
        <v>20.607800000000001</v>
      </c>
      <c r="FR39" s="31">
        <v>0</v>
      </c>
      <c r="FS39">
        <v>0</v>
      </c>
      <c r="FT39" s="31">
        <v>0</v>
      </c>
      <c r="FU39">
        <v>0</v>
      </c>
    </row>
    <row r="40" spans="1:177" x14ac:dyDescent="0.2">
      <c r="A40" t="s">
        <v>566</v>
      </c>
      <c r="B40" s="31">
        <v>10423064653.85</v>
      </c>
      <c r="C40" s="5">
        <v>7.9781000000000004</v>
      </c>
      <c r="D40" s="31">
        <v>5131867.22</v>
      </c>
      <c r="E40" s="5">
        <v>2.1791999999999998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697698.9</v>
      </c>
      <c r="M40" s="5">
        <v>8.7471999999999994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102362286.05</v>
      </c>
      <c r="U40" s="5">
        <v>17.863399999999999</v>
      </c>
      <c r="V40" s="31">
        <v>160348058.05000001</v>
      </c>
      <c r="W40" s="5">
        <v>43.181899999999999</v>
      </c>
      <c r="X40" s="31">
        <v>0</v>
      </c>
      <c r="Y40">
        <v>0</v>
      </c>
      <c r="Z40" s="31">
        <v>994327455.60000002</v>
      </c>
      <c r="AA40" s="5">
        <v>36.610900000000001</v>
      </c>
      <c r="AB40" s="31">
        <v>1282392168.3699999</v>
      </c>
      <c r="AC40" s="5">
        <v>90.522800000000004</v>
      </c>
      <c r="AD40" s="31">
        <v>2104822.52</v>
      </c>
      <c r="AE40" s="5">
        <v>6.4375999999999998</v>
      </c>
      <c r="AF40" s="31">
        <v>0</v>
      </c>
      <c r="AG40">
        <v>0</v>
      </c>
      <c r="AH40" s="31">
        <v>0</v>
      </c>
      <c r="AI40">
        <v>0</v>
      </c>
      <c r="AJ40" s="31">
        <v>9875084.5700000003</v>
      </c>
      <c r="AK40" s="5">
        <v>2.1589999999999998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10090345.199999999</v>
      </c>
      <c r="AY40" s="5">
        <v>13.9551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33434328.859999999</v>
      </c>
      <c r="BM40" s="5">
        <v>7.2596999999999996</v>
      </c>
      <c r="BN40" s="31">
        <v>123176362.55</v>
      </c>
      <c r="BO40" s="5">
        <v>14.792199999999999</v>
      </c>
      <c r="BP40" s="31">
        <v>1895841904.71</v>
      </c>
      <c r="BQ40" s="5">
        <v>55.02</v>
      </c>
      <c r="BR40" s="31">
        <v>0</v>
      </c>
      <c r="BS40">
        <v>0</v>
      </c>
      <c r="BT40" s="31">
        <v>0</v>
      </c>
      <c r="BU40">
        <v>0</v>
      </c>
      <c r="BV40" s="31">
        <v>1010191.78</v>
      </c>
      <c r="BW40" s="5">
        <v>8.2611000000000008</v>
      </c>
      <c r="BX40" s="31">
        <v>0</v>
      </c>
      <c r="BY40">
        <v>0</v>
      </c>
      <c r="BZ40" s="31">
        <v>0</v>
      </c>
      <c r="CA40">
        <v>0</v>
      </c>
      <c r="CB40" s="31">
        <v>4719573.9800000004</v>
      </c>
      <c r="CC40" s="5">
        <v>0.47520000000000001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14158721.92</v>
      </c>
      <c r="CK40" s="5">
        <v>0.45660000000000001</v>
      </c>
      <c r="CL40" s="31">
        <v>4912802.09</v>
      </c>
      <c r="CM40" s="5">
        <v>1.4252</v>
      </c>
      <c r="CN40" s="31">
        <v>0</v>
      </c>
      <c r="CO40">
        <v>0</v>
      </c>
      <c r="CP40" s="31">
        <v>3110391132.21</v>
      </c>
      <c r="CQ40" s="5">
        <v>70.854399999999998</v>
      </c>
      <c r="CR40" s="31">
        <v>377241622.81999999</v>
      </c>
      <c r="CS40" s="5">
        <v>5.5892999999999997</v>
      </c>
      <c r="CT40" s="31">
        <v>0</v>
      </c>
      <c r="CU40">
        <v>0</v>
      </c>
      <c r="CV40" s="31">
        <v>479194159</v>
      </c>
      <c r="CW40" s="5">
        <v>15.675700000000001</v>
      </c>
      <c r="CX40" s="31">
        <v>121880545</v>
      </c>
      <c r="CY40" s="5">
        <v>9.5464000000000002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>
        <v>0</v>
      </c>
      <c r="DN40" s="31">
        <v>0</v>
      </c>
      <c r="DO40">
        <v>0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16203835.619999999</v>
      </c>
      <c r="EG40" s="5">
        <v>15.269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80666800.099999994</v>
      </c>
      <c r="EO40" s="5">
        <v>1.0631999999999999</v>
      </c>
      <c r="EP40" s="31">
        <v>0</v>
      </c>
      <c r="EQ40">
        <v>0</v>
      </c>
      <c r="ER40" s="31">
        <v>191488769.53999999</v>
      </c>
      <c r="ES40" s="5">
        <v>10.476100000000001</v>
      </c>
      <c r="ET40" s="31">
        <v>343196739.06</v>
      </c>
      <c r="EU40" s="5">
        <v>21.4146</v>
      </c>
      <c r="EV40" s="31">
        <v>990581854.75999999</v>
      </c>
      <c r="EW40" s="5">
        <v>21.479099999999999</v>
      </c>
      <c r="EX40" s="31">
        <v>0</v>
      </c>
      <c r="EY40">
        <v>0</v>
      </c>
      <c r="EZ40" s="31">
        <v>51247771</v>
      </c>
      <c r="FA40" s="5">
        <v>2.2069000000000001</v>
      </c>
      <c r="FB40" s="31">
        <v>9364580</v>
      </c>
      <c r="FC40" s="5">
        <v>1.4772000000000001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1922260.37</v>
      </c>
      <c r="FK40" s="5">
        <v>0.23449999999999999</v>
      </c>
      <c r="FL40" s="31">
        <v>0</v>
      </c>
      <c r="FM40">
        <v>0</v>
      </c>
      <c r="FN40" s="31">
        <v>0</v>
      </c>
      <c r="FO40">
        <v>0</v>
      </c>
      <c r="FP40" s="31">
        <v>1100049</v>
      </c>
      <c r="FQ40" s="5">
        <v>0.57150000000000001</v>
      </c>
      <c r="FR40" s="31">
        <v>4000863</v>
      </c>
      <c r="FS40" s="5">
        <v>1.7390000000000001</v>
      </c>
      <c r="FT40" s="31">
        <v>0</v>
      </c>
      <c r="FU40">
        <v>0</v>
      </c>
    </row>
    <row r="41" spans="1:177" x14ac:dyDescent="0.2">
      <c r="A41" t="s">
        <v>567</v>
      </c>
      <c r="B41" s="31">
        <v>6505836781.0699997</v>
      </c>
      <c r="C41" s="5">
        <v>4.9797000000000002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-110575.81</v>
      </c>
      <c r="M41" s="5">
        <v>-1.3863000000000001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66965112.280000001</v>
      </c>
      <c r="U41" s="5">
        <v>11.686199999999999</v>
      </c>
      <c r="V41" s="31">
        <v>0</v>
      </c>
      <c r="W41">
        <v>0</v>
      </c>
      <c r="X41" s="31">
        <v>0</v>
      </c>
      <c r="Y41">
        <v>0</v>
      </c>
      <c r="Z41" s="31">
        <v>1059872.3799999999</v>
      </c>
      <c r="AA41" s="5">
        <v>3.9E-2</v>
      </c>
      <c r="AB41" s="31">
        <v>79292391.730000004</v>
      </c>
      <c r="AC41" s="5">
        <v>5.5972</v>
      </c>
      <c r="AD41" s="31">
        <v>0</v>
      </c>
      <c r="AE41">
        <v>0</v>
      </c>
      <c r="AF41" s="31">
        <v>0</v>
      </c>
      <c r="AG41">
        <v>0</v>
      </c>
      <c r="AH41" s="31">
        <v>2123158722.3299999</v>
      </c>
      <c r="AI41" s="5">
        <v>18.763400000000001</v>
      </c>
      <c r="AJ41" s="31">
        <v>8071030.0700000003</v>
      </c>
      <c r="AK41" s="5">
        <v>1.7645999999999999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-18787611.539999999</v>
      </c>
      <c r="BA41" s="5">
        <v>-0.66169999999999995</v>
      </c>
      <c r="BB41" s="31">
        <v>88086012.25</v>
      </c>
      <c r="BC41" s="5">
        <v>0.91059999999999997</v>
      </c>
      <c r="BD41" s="31">
        <v>-1048948.93</v>
      </c>
      <c r="BE41" s="5">
        <v>-6.2300000000000001E-2</v>
      </c>
      <c r="BF41" s="31">
        <v>0</v>
      </c>
      <c r="BG41">
        <v>0</v>
      </c>
      <c r="BH41" s="31">
        <v>-4233568.5599999996</v>
      </c>
      <c r="BI41" s="5">
        <v>-0.52880000000000005</v>
      </c>
      <c r="BJ41" s="31">
        <v>0</v>
      </c>
      <c r="BK41">
        <v>0</v>
      </c>
      <c r="BL41" s="31">
        <v>369646.98</v>
      </c>
      <c r="BM41" s="5">
        <v>8.0299999999999996E-2</v>
      </c>
      <c r="BN41" s="31">
        <v>4977476.97</v>
      </c>
      <c r="BO41" s="5">
        <v>0.59770000000000001</v>
      </c>
      <c r="BP41" s="31">
        <v>0</v>
      </c>
      <c r="BQ41">
        <v>0</v>
      </c>
      <c r="BR41" s="31">
        <v>0</v>
      </c>
      <c r="BS41">
        <v>0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29653219.739999998</v>
      </c>
      <c r="CC41" s="5">
        <v>2.9857</v>
      </c>
      <c r="CD41" s="31">
        <v>-3830759.37</v>
      </c>
      <c r="CE41" s="5">
        <v>-1.3989</v>
      </c>
      <c r="CF41" s="31">
        <v>-35036959.409999996</v>
      </c>
      <c r="CG41" s="5">
        <v>-0.46289999999999998</v>
      </c>
      <c r="CH41" s="31">
        <v>0</v>
      </c>
      <c r="CI41">
        <v>0</v>
      </c>
      <c r="CJ41" s="31">
        <v>208667157.09</v>
      </c>
      <c r="CK41" s="5">
        <v>6.7298999999999998</v>
      </c>
      <c r="CL41" s="31">
        <v>1947844.46</v>
      </c>
      <c r="CM41" s="5">
        <v>0.56510000000000005</v>
      </c>
      <c r="CN41" s="31">
        <v>0</v>
      </c>
      <c r="CO41" s="5">
        <v>0</v>
      </c>
      <c r="CP41" s="31">
        <v>0</v>
      </c>
      <c r="CQ41">
        <v>0</v>
      </c>
      <c r="CR41" s="31">
        <v>0</v>
      </c>
      <c r="CS41">
        <v>0</v>
      </c>
      <c r="CT41" s="31">
        <v>0</v>
      </c>
      <c r="CU41">
        <v>0</v>
      </c>
      <c r="CV41" s="31">
        <v>0</v>
      </c>
      <c r="CW41">
        <v>0</v>
      </c>
      <c r="CX41" s="31">
        <v>0</v>
      </c>
      <c r="CY41">
        <v>0</v>
      </c>
      <c r="CZ41" s="31">
        <v>0</v>
      </c>
      <c r="DA41">
        <v>0</v>
      </c>
      <c r="DB41" s="31">
        <v>790857359.61000001</v>
      </c>
      <c r="DC41" s="5">
        <v>69.424499999999995</v>
      </c>
      <c r="DD41" s="31">
        <v>351213927.39999998</v>
      </c>
      <c r="DE41" s="5">
        <v>33.496000000000002</v>
      </c>
      <c r="DF41" s="31">
        <v>0</v>
      </c>
      <c r="DG41">
        <v>0</v>
      </c>
      <c r="DH41" s="31">
        <v>34052536.119999997</v>
      </c>
      <c r="DI41" s="5">
        <v>1.3322000000000001</v>
      </c>
      <c r="DJ41" s="31">
        <v>0</v>
      </c>
      <c r="DK41">
        <v>0</v>
      </c>
      <c r="DL41" s="31">
        <v>0</v>
      </c>
      <c r="DM41">
        <v>0</v>
      </c>
      <c r="DN41" s="31">
        <v>0</v>
      </c>
      <c r="DO41">
        <v>0</v>
      </c>
      <c r="DP41" s="31">
        <v>50338100.030000001</v>
      </c>
      <c r="DQ41" s="5">
        <v>3.2363</v>
      </c>
      <c r="DR41" s="31">
        <v>2404941955.77</v>
      </c>
      <c r="DS41" s="5">
        <v>32.676900000000003</v>
      </c>
      <c r="DT41" s="31">
        <v>0</v>
      </c>
      <c r="DU41">
        <v>0</v>
      </c>
      <c r="DV41" s="31">
        <v>0</v>
      </c>
      <c r="DW41">
        <v>0</v>
      </c>
      <c r="DX41" s="31">
        <v>0</v>
      </c>
      <c r="DY41">
        <v>0</v>
      </c>
      <c r="DZ41" s="31">
        <v>0</v>
      </c>
      <c r="EA41">
        <v>0</v>
      </c>
      <c r="EB41" s="31">
        <v>-14627970</v>
      </c>
      <c r="EC41" s="5">
        <v>-10.953900000000001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-6126858.2699999996</v>
      </c>
      <c r="EK41" s="5">
        <v>-1.8575999999999999</v>
      </c>
      <c r="EL41" s="31">
        <v>0</v>
      </c>
      <c r="EM41">
        <v>0</v>
      </c>
      <c r="EN41" s="31">
        <v>74020470.439999998</v>
      </c>
      <c r="EO41" s="5">
        <v>0.97560000000000002</v>
      </c>
      <c r="EP41" s="31">
        <v>0</v>
      </c>
      <c r="EQ41">
        <v>0</v>
      </c>
      <c r="ER41" s="31">
        <v>0</v>
      </c>
      <c r="ES41">
        <v>0</v>
      </c>
      <c r="ET41" s="31">
        <v>43425218.799999997</v>
      </c>
      <c r="EU41" s="5">
        <v>2.7096</v>
      </c>
      <c r="EV41" s="31">
        <v>72076637.709999993</v>
      </c>
      <c r="EW41" s="5">
        <v>1.5629</v>
      </c>
      <c r="EX41" s="31">
        <v>0</v>
      </c>
      <c r="EY41">
        <v>0</v>
      </c>
      <c r="EZ41" s="31">
        <v>91186464</v>
      </c>
      <c r="FA41" s="5">
        <v>3.9268000000000001</v>
      </c>
      <c r="FB41" s="31">
        <v>17315927</v>
      </c>
      <c r="FC41" s="5">
        <v>2.7313999999999998</v>
      </c>
      <c r="FD41" s="31">
        <v>0</v>
      </c>
      <c r="FE41">
        <v>0</v>
      </c>
      <c r="FF41" s="31">
        <v>0</v>
      </c>
      <c r="FG41">
        <v>0</v>
      </c>
      <c r="FH41" s="31">
        <v>0</v>
      </c>
      <c r="FI41">
        <v>0</v>
      </c>
      <c r="FJ41" s="31">
        <v>7984.8</v>
      </c>
      <c r="FK41" s="5">
        <v>1E-3</v>
      </c>
      <c r="FL41" s="31">
        <v>0</v>
      </c>
      <c r="FM41">
        <v>0</v>
      </c>
      <c r="FN41" s="31">
        <v>0</v>
      </c>
      <c r="FO41">
        <v>0</v>
      </c>
      <c r="FP41" s="31">
        <v>0</v>
      </c>
      <c r="FQ41">
        <v>0</v>
      </c>
      <c r="FR41" s="31">
        <v>47954965</v>
      </c>
      <c r="FS41" s="5">
        <v>20.8443</v>
      </c>
      <c r="FT41" s="31">
        <v>0</v>
      </c>
      <c r="FU41">
        <v>0</v>
      </c>
    </row>
    <row r="42" spans="1:177" ht="13.5" thickBot="1" x14ac:dyDescent="0.25">
      <c r="A42" t="s">
        <v>568</v>
      </c>
      <c r="B42" s="31">
        <v>4463549237.6499996</v>
      </c>
      <c r="C42" s="5">
        <v>3.4165000000000001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212965823.91999999</v>
      </c>
      <c r="K42" s="5">
        <v>30.252099999999999</v>
      </c>
      <c r="L42" s="31">
        <v>0</v>
      </c>
      <c r="M42">
        <v>0</v>
      </c>
      <c r="N42" s="31">
        <v>2054108.23</v>
      </c>
      <c r="O42" s="5">
        <v>1.6942999999999999</v>
      </c>
      <c r="P42" s="31">
        <v>56594129.689999998</v>
      </c>
      <c r="Q42" s="5">
        <v>4.5003000000000002</v>
      </c>
      <c r="R42" s="31">
        <v>333262.23</v>
      </c>
      <c r="S42" s="5">
        <v>0.1356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36375833.299999997</v>
      </c>
      <c r="AA42" s="5">
        <v>1.3393999999999999</v>
      </c>
      <c r="AB42" s="31">
        <v>0</v>
      </c>
      <c r="AC42">
        <v>0</v>
      </c>
      <c r="AD42" s="31">
        <v>1085401.42</v>
      </c>
      <c r="AE42" s="5">
        <v>3.3197000000000001</v>
      </c>
      <c r="AF42" s="31">
        <v>0</v>
      </c>
      <c r="AG42">
        <v>0</v>
      </c>
      <c r="AH42" s="31">
        <v>304800946.38</v>
      </c>
      <c r="AI42" s="5">
        <v>2.6937000000000002</v>
      </c>
      <c r="AJ42" s="31">
        <v>14957695.800000001</v>
      </c>
      <c r="AK42" s="5">
        <v>3.2703000000000002</v>
      </c>
      <c r="AL42" s="31">
        <v>117303475.78</v>
      </c>
      <c r="AM42" s="5">
        <v>78.9572</v>
      </c>
      <c r="AN42" s="31">
        <v>0</v>
      </c>
      <c r="AO42">
        <v>0</v>
      </c>
      <c r="AP42" s="31">
        <v>10367.56</v>
      </c>
      <c r="AQ42" s="5">
        <v>2.5000000000000001E-3</v>
      </c>
      <c r="AR42" s="31">
        <v>249160304.78</v>
      </c>
      <c r="AS42" s="5">
        <v>93.693899999999999</v>
      </c>
      <c r="AT42" s="31">
        <v>0</v>
      </c>
      <c r="AU42">
        <v>0</v>
      </c>
      <c r="AV42" s="31">
        <v>0</v>
      </c>
      <c r="AW42">
        <v>0</v>
      </c>
      <c r="AX42" s="31">
        <v>718139.45</v>
      </c>
      <c r="AY42" s="5">
        <v>0.99319999999999997</v>
      </c>
      <c r="AZ42" s="31">
        <v>176701153.15000001</v>
      </c>
      <c r="BA42" s="5">
        <v>6.2237999999999998</v>
      </c>
      <c r="BB42" s="31">
        <v>1954689635.8900001</v>
      </c>
      <c r="BC42" s="5">
        <v>20.207899999999999</v>
      </c>
      <c r="BD42" s="31">
        <v>61056613.539999999</v>
      </c>
      <c r="BE42" s="5">
        <v>3.6257000000000001</v>
      </c>
      <c r="BF42" s="31">
        <v>169918772.37</v>
      </c>
      <c r="BG42" s="5">
        <v>6.6783999999999999</v>
      </c>
      <c r="BH42" s="31">
        <v>0</v>
      </c>
      <c r="BI42">
        <v>0</v>
      </c>
      <c r="BJ42" s="31">
        <v>148675535.58000001</v>
      </c>
      <c r="BK42" s="5">
        <v>4.1382000000000003</v>
      </c>
      <c r="BL42" s="31">
        <v>3079507.42</v>
      </c>
      <c r="BM42" s="5">
        <v>0.66869999999999996</v>
      </c>
      <c r="BN42" s="31">
        <v>42765202.82</v>
      </c>
      <c r="BO42" s="5">
        <v>5.1356999999999999</v>
      </c>
      <c r="BP42" s="31">
        <v>28112420.850000001</v>
      </c>
      <c r="BQ42" s="5">
        <v>0.81589999999999996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8519455.5600000005</v>
      </c>
      <c r="CC42" s="5">
        <v>0.85780000000000001</v>
      </c>
      <c r="CD42" s="31">
        <v>7588111.7999999998</v>
      </c>
      <c r="CE42" s="5">
        <v>2.7709999999999999</v>
      </c>
      <c r="CF42" s="31">
        <v>10354542</v>
      </c>
      <c r="CG42" s="5">
        <v>0.1368</v>
      </c>
      <c r="CH42" s="31">
        <v>0</v>
      </c>
      <c r="CI42">
        <v>0</v>
      </c>
      <c r="CJ42" s="31">
        <v>324146.32</v>
      </c>
      <c r="CK42" s="5">
        <v>1.0500000000000001E-2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265572027.19999999</v>
      </c>
      <c r="CS42" s="5">
        <v>3.9348000000000001</v>
      </c>
      <c r="CT42" s="31">
        <v>0</v>
      </c>
      <c r="CU42">
        <v>0</v>
      </c>
      <c r="CV42" s="31">
        <v>22156653</v>
      </c>
      <c r="CW42" s="5">
        <v>0.7248</v>
      </c>
      <c r="CX42" s="31">
        <v>0</v>
      </c>
      <c r="CY42">
        <v>0</v>
      </c>
      <c r="CZ42" s="31">
        <v>0</v>
      </c>
      <c r="DA42">
        <v>0</v>
      </c>
      <c r="DB42" s="31">
        <v>1295064.0900000001</v>
      </c>
      <c r="DC42" s="5">
        <v>0.1137</v>
      </c>
      <c r="DD42" s="31">
        <v>18594092.640000001</v>
      </c>
      <c r="DE42" s="5">
        <v>1.7734000000000001</v>
      </c>
      <c r="DF42" s="31">
        <v>0</v>
      </c>
      <c r="DG42">
        <v>0</v>
      </c>
      <c r="DH42" s="31">
        <v>152641117.38999999</v>
      </c>
      <c r="DI42" s="5">
        <v>5.9714</v>
      </c>
      <c r="DJ42" s="31">
        <v>0</v>
      </c>
      <c r="DK42">
        <v>0</v>
      </c>
      <c r="DL42" s="31">
        <v>0</v>
      </c>
      <c r="DM42">
        <v>0</v>
      </c>
      <c r="DN42" s="31">
        <v>0</v>
      </c>
      <c r="DO42">
        <v>0</v>
      </c>
      <c r="DP42" s="31">
        <v>8195977.1100000003</v>
      </c>
      <c r="DQ42" s="5">
        <v>0.52690000000000003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0</v>
      </c>
      <c r="EA42">
        <v>0</v>
      </c>
      <c r="EB42" s="31">
        <v>1004346.52</v>
      </c>
      <c r="EC42" s="5">
        <v>0.75209999999999999</v>
      </c>
      <c r="ED42" s="31">
        <v>0</v>
      </c>
      <c r="EE42">
        <v>0</v>
      </c>
      <c r="EF42" s="31">
        <v>1795951.68</v>
      </c>
      <c r="EG42" s="5">
        <v>1.6922999999999999</v>
      </c>
      <c r="EH42" s="31">
        <v>0</v>
      </c>
      <c r="EI42">
        <v>0</v>
      </c>
      <c r="EJ42" s="31">
        <v>16145903.32</v>
      </c>
      <c r="EK42" s="5">
        <v>4.8952999999999998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0</v>
      </c>
      <c r="ES42">
        <v>0</v>
      </c>
      <c r="ET42" s="31">
        <v>37251872.890000001</v>
      </c>
      <c r="EU42" s="5">
        <v>2.3243999999999998</v>
      </c>
      <c r="EV42" s="31">
        <v>55676606.229999997</v>
      </c>
      <c r="EW42" s="5">
        <v>1.2073</v>
      </c>
      <c r="EX42" s="31">
        <v>0</v>
      </c>
      <c r="EY42">
        <v>0</v>
      </c>
      <c r="EZ42" s="31">
        <v>150491906</v>
      </c>
      <c r="FA42" s="5">
        <v>6.4806999999999997</v>
      </c>
      <c r="FB42" s="31">
        <v>27664282</v>
      </c>
      <c r="FC42" s="5">
        <v>4.3636999999999997</v>
      </c>
      <c r="FD42" s="31">
        <v>62203010.600000001</v>
      </c>
      <c r="FE42" s="5">
        <v>2.8203999999999998</v>
      </c>
      <c r="FF42" s="31">
        <v>0</v>
      </c>
      <c r="FG42">
        <v>0</v>
      </c>
      <c r="FH42" s="31">
        <v>21944539.809999999</v>
      </c>
      <c r="FI42" s="5">
        <v>1.8423</v>
      </c>
      <c r="FJ42" s="31">
        <v>4331842.96</v>
      </c>
      <c r="FK42" s="5">
        <v>0.52849999999999997</v>
      </c>
      <c r="FL42" s="31">
        <v>1202026.3700000001</v>
      </c>
      <c r="FM42" s="5">
        <v>5.1085000000000003</v>
      </c>
      <c r="FN42" s="31">
        <v>0</v>
      </c>
      <c r="FO42">
        <v>0</v>
      </c>
      <c r="FP42" s="31">
        <v>0</v>
      </c>
      <c r="FQ42">
        <v>0</v>
      </c>
      <c r="FR42" s="31">
        <v>7237432</v>
      </c>
      <c r="FS42" s="5">
        <v>3.1457999999999999</v>
      </c>
      <c r="FT42" s="31">
        <v>0</v>
      </c>
      <c r="FU42">
        <v>0</v>
      </c>
    </row>
    <row r="43" spans="1:177" ht="14.25" thickTop="1" thickBot="1" x14ac:dyDescent="0.25">
      <c r="A43" s="152" t="s">
        <v>569</v>
      </c>
      <c r="B43" s="153">
        <v>108734574641.3</v>
      </c>
      <c r="C43" s="154">
        <v>83.228300000000004</v>
      </c>
      <c r="D43" s="153">
        <v>211157397.96000001</v>
      </c>
      <c r="E43" s="154">
        <v>89.667699999999996</v>
      </c>
      <c r="F43" s="153">
        <v>-73.989999999999995</v>
      </c>
      <c r="G43" s="154">
        <v>100</v>
      </c>
      <c r="H43" s="153">
        <v>1574144670.24</v>
      </c>
      <c r="I43" s="154">
        <v>100</v>
      </c>
      <c r="J43" s="153">
        <v>703971232.76999998</v>
      </c>
      <c r="K43" s="154">
        <v>100</v>
      </c>
      <c r="L43" s="153">
        <v>7976258.9699999997</v>
      </c>
      <c r="M43" s="154">
        <v>100</v>
      </c>
      <c r="N43" s="153">
        <v>120537420.51000001</v>
      </c>
      <c r="O43" s="154">
        <v>99.425600000000003</v>
      </c>
      <c r="P43" s="153">
        <v>1137673824.78</v>
      </c>
      <c r="Q43" s="154">
        <v>90.465900000000005</v>
      </c>
      <c r="R43" s="153">
        <v>245705158.68000001</v>
      </c>
      <c r="S43" s="154">
        <v>100</v>
      </c>
      <c r="T43" s="153">
        <v>480527229.55000001</v>
      </c>
      <c r="U43" s="154">
        <v>83.857299999999995</v>
      </c>
      <c r="V43" s="153">
        <v>371332039.00999999</v>
      </c>
      <c r="W43" s="154">
        <v>100</v>
      </c>
      <c r="X43" s="153">
        <v>5552956.9100000001</v>
      </c>
      <c r="Y43" s="154">
        <v>2.3170000000000002</v>
      </c>
      <c r="Z43" s="153">
        <v>2518522330.6999998</v>
      </c>
      <c r="AA43" s="154">
        <v>92.731499999999997</v>
      </c>
      <c r="AB43" s="153">
        <v>1415331539.4000001</v>
      </c>
      <c r="AC43" s="154">
        <v>99.906800000000004</v>
      </c>
      <c r="AD43" s="153">
        <v>29213065.640000001</v>
      </c>
      <c r="AE43" s="154">
        <v>89.348200000000006</v>
      </c>
      <c r="AF43" s="153">
        <v>22304096.100000001</v>
      </c>
      <c r="AG43" s="154">
        <v>8.9445999999999994</v>
      </c>
      <c r="AH43" s="153">
        <v>9741420243.2000008</v>
      </c>
      <c r="AI43" s="154">
        <v>86.089600000000004</v>
      </c>
      <c r="AJ43" s="153">
        <v>375304668.10000002</v>
      </c>
      <c r="AK43" s="154">
        <v>82.054199999999994</v>
      </c>
      <c r="AL43" s="153">
        <v>134781259.02000001</v>
      </c>
      <c r="AM43" s="154">
        <v>90.721599999999995</v>
      </c>
      <c r="AN43" s="153">
        <v>15804756.960000001</v>
      </c>
      <c r="AO43" s="154">
        <v>3.6154999999999999</v>
      </c>
      <c r="AP43" s="153">
        <v>7721150.4800000004</v>
      </c>
      <c r="AQ43" s="154">
        <v>1.8313999999999999</v>
      </c>
      <c r="AR43" s="153">
        <v>249160304.78</v>
      </c>
      <c r="AS43" s="154">
        <v>93.693899999999999</v>
      </c>
      <c r="AT43" s="153">
        <v>49659909.460000001</v>
      </c>
      <c r="AU43" s="154">
        <v>15.246499999999999</v>
      </c>
      <c r="AV43" s="153">
        <v>514059618.58999997</v>
      </c>
      <c r="AW43" s="154">
        <v>98.199100000000001</v>
      </c>
      <c r="AX43" s="153">
        <v>45027529.340000004</v>
      </c>
      <c r="AY43" s="154">
        <v>62.273600000000002</v>
      </c>
      <c r="AZ43" s="153">
        <v>2598231508.3899999</v>
      </c>
      <c r="BA43" s="154">
        <v>91.515299999999996</v>
      </c>
      <c r="BB43" s="153">
        <v>9672898566.3500004</v>
      </c>
      <c r="BC43" s="154">
        <v>100</v>
      </c>
      <c r="BD43" s="153">
        <v>1321381437.79</v>
      </c>
      <c r="BE43" s="154">
        <v>78.466899999999995</v>
      </c>
      <c r="BF43" s="153">
        <v>1976459353.95</v>
      </c>
      <c r="BG43" s="154">
        <v>77.682299999999998</v>
      </c>
      <c r="BH43" s="153">
        <v>711129106.73000002</v>
      </c>
      <c r="BI43" s="154">
        <v>88.827200000000005</v>
      </c>
      <c r="BJ43" s="153">
        <v>2909439265.5999999</v>
      </c>
      <c r="BK43" s="154">
        <v>80.979900000000001</v>
      </c>
      <c r="BL43" s="153">
        <v>413062164.87</v>
      </c>
      <c r="BM43" s="154">
        <v>89.689700000000002</v>
      </c>
      <c r="BN43" s="153">
        <v>828682112.20000005</v>
      </c>
      <c r="BO43" s="154">
        <v>99.516400000000004</v>
      </c>
      <c r="BP43" s="153">
        <v>3445731604.4000001</v>
      </c>
      <c r="BQ43" s="154">
        <v>100</v>
      </c>
      <c r="BR43" s="153">
        <v>123253751.11</v>
      </c>
      <c r="BS43" s="154">
        <v>90.117000000000004</v>
      </c>
      <c r="BT43" s="153">
        <v>-254563.96</v>
      </c>
      <c r="BU43" s="154">
        <v>-0.7379</v>
      </c>
      <c r="BV43" s="153">
        <v>11923115.18</v>
      </c>
      <c r="BW43" s="154">
        <v>97.503699999999995</v>
      </c>
      <c r="BX43" s="153">
        <v>28988406.649999999</v>
      </c>
      <c r="BY43" s="154">
        <v>100</v>
      </c>
      <c r="BZ43" s="153">
        <v>104391726</v>
      </c>
      <c r="CA43" s="154">
        <v>100</v>
      </c>
      <c r="CB43" s="153">
        <v>807481721.92999995</v>
      </c>
      <c r="CC43" s="154">
        <v>81.302199999999999</v>
      </c>
      <c r="CD43" s="153">
        <v>267186925.84</v>
      </c>
      <c r="CE43" s="154">
        <v>97.571799999999996</v>
      </c>
      <c r="CF43" s="153">
        <v>7568943218.5</v>
      </c>
      <c r="CG43" s="154">
        <v>100</v>
      </c>
      <c r="CH43" s="153">
        <v>15293.48</v>
      </c>
      <c r="CI43" s="154">
        <v>1.4191</v>
      </c>
      <c r="CJ43" s="153">
        <v>2536677600.7800002</v>
      </c>
      <c r="CK43" s="154">
        <v>81.8125</v>
      </c>
      <c r="CL43" s="153">
        <v>344707105.37</v>
      </c>
      <c r="CM43" s="154">
        <v>100</v>
      </c>
      <c r="CN43" s="153">
        <v>695319335.82000005</v>
      </c>
      <c r="CO43" s="154">
        <v>79.134399999999999</v>
      </c>
      <c r="CP43" s="153">
        <v>4389832823.3900003</v>
      </c>
      <c r="CQ43" s="154">
        <v>100</v>
      </c>
      <c r="CR43" s="153">
        <v>5476283322.0500002</v>
      </c>
      <c r="CS43" s="154">
        <v>81.137500000000003</v>
      </c>
      <c r="CT43" s="153">
        <v>800000</v>
      </c>
      <c r="CU43" s="154">
        <v>80</v>
      </c>
      <c r="CV43" s="153">
        <v>3056929087.3000002</v>
      </c>
      <c r="CW43" s="154">
        <v>100</v>
      </c>
      <c r="CX43" s="153">
        <v>1276711308.9200001</v>
      </c>
      <c r="CY43" s="154">
        <v>100</v>
      </c>
      <c r="CZ43" s="153">
        <v>648125446.65999997</v>
      </c>
      <c r="DA43" s="154">
        <v>96.560699999999997</v>
      </c>
      <c r="DB43" s="153">
        <v>1140266028.29</v>
      </c>
      <c r="DC43" s="154">
        <v>100.09699999999999</v>
      </c>
      <c r="DD43" s="153">
        <v>1012035581.39</v>
      </c>
      <c r="DE43" s="154">
        <v>96.52</v>
      </c>
      <c r="DF43" s="153">
        <v>6222689688.79</v>
      </c>
      <c r="DG43" s="154">
        <v>100</v>
      </c>
      <c r="DH43" s="153">
        <v>2102152284.1300001</v>
      </c>
      <c r="DI43" s="154">
        <v>82.237399999999994</v>
      </c>
      <c r="DJ43" s="153">
        <v>266746.40000000002</v>
      </c>
      <c r="DK43" s="154">
        <v>1.1847000000000001</v>
      </c>
      <c r="DL43" s="153">
        <v>359284374</v>
      </c>
      <c r="DM43" s="154">
        <v>100</v>
      </c>
      <c r="DN43" s="153">
        <v>-52.74</v>
      </c>
      <c r="DO43" s="154">
        <v>-0.52739999999999998</v>
      </c>
      <c r="DP43" s="153">
        <v>1152097410.7</v>
      </c>
      <c r="DQ43" s="154">
        <v>74.069199999999995</v>
      </c>
      <c r="DR43" s="153">
        <v>6349781634.1599998</v>
      </c>
      <c r="DS43" s="154">
        <v>86.277000000000001</v>
      </c>
      <c r="DT43" s="153">
        <v>1827000.7</v>
      </c>
      <c r="DU43" s="154">
        <v>0.62270000000000003</v>
      </c>
      <c r="DV43" s="153">
        <v>39963880.609999999</v>
      </c>
      <c r="DW43" s="154">
        <v>100</v>
      </c>
      <c r="DX43" s="153">
        <v>258339526.16</v>
      </c>
      <c r="DY43" s="154">
        <v>100</v>
      </c>
      <c r="DZ43" s="153">
        <v>5755127.4400000004</v>
      </c>
      <c r="EA43" s="154">
        <v>0.84650000000000003</v>
      </c>
      <c r="EB43" s="153">
        <v>107326390.95</v>
      </c>
      <c r="EC43" s="154">
        <v>80.369699999999995</v>
      </c>
      <c r="ED43" s="153">
        <v>-1533558.15</v>
      </c>
      <c r="EE43" s="154">
        <v>-1.5684</v>
      </c>
      <c r="EF43" s="153">
        <v>76983464.439999998</v>
      </c>
      <c r="EG43" s="154">
        <v>72.542100000000005</v>
      </c>
      <c r="EH43" s="153">
        <v>958554352.27999997</v>
      </c>
      <c r="EI43" s="154">
        <v>100</v>
      </c>
      <c r="EJ43" s="153">
        <v>329827590.93000001</v>
      </c>
      <c r="EK43" s="154">
        <v>100</v>
      </c>
      <c r="EL43" s="153">
        <v>2116634.81</v>
      </c>
      <c r="EM43" s="154">
        <v>1.4424999999999999</v>
      </c>
      <c r="EN43" s="153">
        <v>532941260.76999998</v>
      </c>
      <c r="EO43" s="154">
        <v>7.024</v>
      </c>
      <c r="EP43" s="153">
        <v>54129.81</v>
      </c>
      <c r="EQ43" s="154">
        <v>6.3E-3</v>
      </c>
      <c r="ER43" s="153">
        <v>1827867219.4300001</v>
      </c>
      <c r="ES43" s="154">
        <v>100</v>
      </c>
      <c r="ET43" s="153">
        <v>1568598397.51</v>
      </c>
      <c r="EU43" s="154">
        <v>97.876400000000004</v>
      </c>
      <c r="EV43" s="153">
        <v>4473703502.6499996</v>
      </c>
      <c r="EW43" s="154">
        <v>97.004599999999996</v>
      </c>
      <c r="EX43" s="153">
        <v>2830797.59</v>
      </c>
      <c r="EY43" s="154">
        <v>2.2940999999999998</v>
      </c>
      <c r="EZ43" s="153">
        <v>1906224546</v>
      </c>
      <c r="FA43" s="154">
        <v>82.088099999999997</v>
      </c>
      <c r="FB43" s="153">
        <v>633956755.97000003</v>
      </c>
      <c r="FC43" s="154">
        <v>100</v>
      </c>
      <c r="FD43" s="153">
        <v>1298856430.47</v>
      </c>
      <c r="FE43" s="154">
        <v>58.892499999999998</v>
      </c>
      <c r="FF43" s="153">
        <v>2957610030.2800002</v>
      </c>
      <c r="FG43" s="154">
        <v>100</v>
      </c>
      <c r="FH43" s="153">
        <v>1070518491.1</v>
      </c>
      <c r="FI43" s="154">
        <v>89.872799999999998</v>
      </c>
      <c r="FJ43" s="153">
        <v>733331839.72000003</v>
      </c>
      <c r="FK43" s="154">
        <v>89.467799999999997</v>
      </c>
      <c r="FL43" s="153">
        <v>23529843.829999998</v>
      </c>
      <c r="FM43" s="154">
        <v>100</v>
      </c>
      <c r="FN43" s="153">
        <v>57500.45</v>
      </c>
      <c r="FO43" s="154">
        <v>1.6500000000000001E-2</v>
      </c>
      <c r="FP43" s="153">
        <v>168204385.47</v>
      </c>
      <c r="FQ43" s="154">
        <v>87.393199999999993</v>
      </c>
      <c r="FR43" s="153">
        <v>209819286.94999999</v>
      </c>
      <c r="FS43" s="154">
        <v>91.200900000000004</v>
      </c>
      <c r="FT43" s="153">
        <v>17516785.550000001</v>
      </c>
      <c r="FU43" s="154">
        <v>2.9563999999999999</v>
      </c>
    </row>
    <row r="44" spans="1:177" ht="14.25" thickTop="1" thickBot="1" x14ac:dyDescent="0.25">
      <c r="A44" s="152" t="s">
        <v>570</v>
      </c>
      <c r="B44" s="153">
        <v>1555105654.8399999</v>
      </c>
      <c r="C44" s="154">
        <v>1.1902999999999999</v>
      </c>
      <c r="D44" s="153">
        <v>0</v>
      </c>
      <c r="E44" s="152">
        <v>0</v>
      </c>
      <c r="F44" s="153">
        <v>0</v>
      </c>
      <c r="G44" s="152">
        <v>0</v>
      </c>
      <c r="H44" s="153">
        <v>0</v>
      </c>
      <c r="I44" s="152">
        <v>0</v>
      </c>
      <c r="J44" s="153">
        <v>0</v>
      </c>
      <c r="K44" s="152">
        <v>0</v>
      </c>
      <c r="L44" s="153">
        <v>0</v>
      </c>
      <c r="M44" s="152">
        <v>0</v>
      </c>
      <c r="N44" s="153">
        <v>0</v>
      </c>
      <c r="O44" s="152">
        <v>0</v>
      </c>
      <c r="P44" s="153">
        <v>0</v>
      </c>
      <c r="Q44" s="152">
        <v>0</v>
      </c>
      <c r="R44" s="153">
        <v>0</v>
      </c>
      <c r="S44" s="152">
        <v>0</v>
      </c>
      <c r="T44" s="153">
        <v>19632021.489999998</v>
      </c>
      <c r="U44" s="154">
        <v>3.4260000000000002</v>
      </c>
      <c r="V44" s="153">
        <v>0</v>
      </c>
      <c r="W44" s="152">
        <v>0</v>
      </c>
      <c r="X44" s="153">
        <v>0</v>
      </c>
      <c r="Y44" s="152">
        <v>0</v>
      </c>
      <c r="Z44" s="153">
        <v>0</v>
      </c>
      <c r="AA44" s="152">
        <v>0</v>
      </c>
      <c r="AB44" s="153">
        <v>1319859.83</v>
      </c>
      <c r="AC44" s="154">
        <v>9.3200000000000005E-2</v>
      </c>
      <c r="AD44" s="153">
        <v>6.91</v>
      </c>
      <c r="AE44" s="154">
        <v>0</v>
      </c>
      <c r="AF44" s="153">
        <v>0</v>
      </c>
      <c r="AG44" s="152">
        <v>0</v>
      </c>
      <c r="AH44" s="153">
        <v>550812589.72000003</v>
      </c>
      <c r="AI44" s="154">
        <v>4.8677999999999999</v>
      </c>
      <c r="AJ44" s="153">
        <v>19807044.870000001</v>
      </c>
      <c r="AK44" s="154">
        <v>4.3304999999999998</v>
      </c>
      <c r="AL44" s="153">
        <v>0</v>
      </c>
      <c r="AM44" s="152">
        <v>0</v>
      </c>
      <c r="AN44" s="153">
        <v>0</v>
      </c>
      <c r="AO44" s="152">
        <v>0</v>
      </c>
      <c r="AP44" s="153">
        <v>0</v>
      </c>
      <c r="AQ44" s="152">
        <v>0</v>
      </c>
      <c r="AR44" s="153">
        <v>0</v>
      </c>
      <c r="AS44" s="152">
        <v>0</v>
      </c>
      <c r="AT44" s="153">
        <v>0</v>
      </c>
      <c r="AU44" s="152">
        <v>0</v>
      </c>
      <c r="AV44" s="153">
        <v>7026427.4100000001</v>
      </c>
      <c r="AW44" s="154">
        <v>1.3422000000000001</v>
      </c>
      <c r="AX44" s="153">
        <v>0</v>
      </c>
      <c r="AY44" s="152">
        <v>0</v>
      </c>
      <c r="AZ44" s="153">
        <v>0</v>
      </c>
      <c r="BA44" s="152">
        <v>0</v>
      </c>
      <c r="BB44" s="153">
        <v>0</v>
      </c>
      <c r="BC44" s="152">
        <v>0</v>
      </c>
      <c r="BD44" s="153">
        <v>113615606.95</v>
      </c>
      <c r="BE44" s="154">
        <v>6.7468000000000004</v>
      </c>
      <c r="BF44" s="153">
        <v>0</v>
      </c>
      <c r="BG44" s="152">
        <v>0</v>
      </c>
      <c r="BH44" s="153">
        <v>0</v>
      </c>
      <c r="BI44" s="152">
        <v>0</v>
      </c>
      <c r="BJ44" s="153">
        <v>0</v>
      </c>
      <c r="BK44" s="152">
        <v>0</v>
      </c>
      <c r="BL44" s="153">
        <v>0</v>
      </c>
      <c r="BM44" s="152">
        <v>0</v>
      </c>
      <c r="BN44" s="153">
        <v>0</v>
      </c>
      <c r="BO44" s="152">
        <v>0</v>
      </c>
      <c r="BP44" s="153">
        <v>0</v>
      </c>
      <c r="BQ44" s="152">
        <v>0</v>
      </c>
      <c r="BR44" s="153">
        <v>0</v>
      </c>
      <c r="BS44" s="152">
        <v>0</v>
      </c>
      <c r="BT44" s="153">
        <v>0</v>
      </c>
      <c r="BU44" s="152">
        <v>0</v>
      </c>
      <c r="BV44" s="153">
        <v>0</v>
      </c>
      <c r="BW44" s="152">
        <v>0</v>
      </c>
      <c r="BX44" s="153">
        <v>0</v>
      </c>
      <c r="BY44" s="152">
        <v>0</v>
      </c>
      <c r="BZ44" s="153">
        <v>0</v>
      </c>
      <c r="CA44" s="152">
        <v>0</v>
      </c>
      <c r="CB44" s="153">
        <v>20513359.800000001</v>
      </c>
      <c r="CC44" s="154">
        <v>2.0653999999999999</v>
      </c>
      <c r="CD44" s="153">
        <v>0</v>
      </c>
      <c r="CE44" s="152">
        <v>0</v>
      </c>
      <c r="CF44" s="153">
        <v>0</v>
      </c>
      <c r="CG44" s="152">
        <v>0</v>
      </c>
      <c r="CH44" s="153">
        <v>0</v>
      </c>
      <c r="CI44" s="152">
        <v>0</v>
      </c>
      <c r="CJ44" s="153">
        <v>563921298.14999998</v>
      </c>
      <c r="CK44" s="154">
        <v>18.1875</v>
      </c>
      <c r="CL44" s="153">
        <v>0</v>
      </c>
      <c r="CM44" s="152">
        <v>0</v>
      </c>
      <c r="CN44" s="153">
        <v>153707860.78999999</v>
      </c>
      <c r="CO44" s="154">
        <v>17.493500000000001</v>
      </c>
      <c r="CP44" s="153">
        <v>165.83</v>
      </c>
      <c r="CQ44" s="154">
        <v>0</v>
      </c>
      <c r="CR44" s="153">
        <v>82098588.579999998</v>
      </c>
      <c r="CS44" s="154">
        <v>1.2163999999999999</v>
      </c>
      <c r="CT44" s="153">
        <v>0</v>
      </c>
      <c r="CU44" s="152">
        <v>0</v>
      </c>
      <c r="CV44" s="153">
        <v>0</v>
      </c>
      <c r="CW44" s="152">
        <v>0</v>
      </c>
      <c r="CX44" s="153">
        <v>0</v>
      </c>
      <c r="CY44" s="152">
        <v>0</v>
      </c>
      <c r="CZ44" s="153">
        <v>0</v>
      </c>
      <c r="DA44" s="152">
        <v>0</v>
      </c>
      <c r="DB44" s="153">
        <v>0</v>
      </c>
      <c r="DC44" s="152">
        <v>0</v>
      </c>
      <c r="DD44" s="153">
        <v>0</v>
      </c>
      <c r="DE44" s="152">
        <v>0</v>
      </c>
      <c r="DF44" s="153">
        <v>0</v>
      </c>
      <c r="DG44" s="152">
        <v>0</v>
      </c>
      <c r="DH44" s="153">
        <v>140896.29</v>
      </c>
      <c r="DI44" s="154">
        <v>5.4999999999999997E-3</v>
      </c>
      <c r="DJ44" s="153">
        <v>0</v>
      </c>
      <c r="DK44" s="152">
        <v>0</v>
      </c>
      <c r="DL44" s="153">
        <v>0</v>
      </c>
      <c r="DM44" s="152">
        <v>0</v>
      </c>
      <c r="DN44" s="153">
        <v>0</v>
      </c>
      <c r="DO44" s="152">
        <v>0</v>
      </c>
      <c r="DP44" s="153">
        <v>16795521.579999998</v>
      </c>
      <c r="DQ44" s="154">
        <v>1.0798000000000001</v>
      </c>
      <c r="DR44" s="153">
        <v>0</v>
      </c>
      <c r="DS44" s="152">
        <v>0</v>
      </c>
      <c r="DT44" s="153">
        <v>0</v>
      </c>
      <c r="DU44" s="152">
        <v>0</v>
      </c>
      <c r="DV44" s="153">
        <v>0</v>
      </c>
      <c r="DW44" s="152">
        <v>0</v>
      </c>
      <c r="DX44" s="153">
        <v>0</v>
      </c>
      <c r="DY44" s="152">
        <v>0</v>
      </c>
      <c r="DZ44" s="153">
        <v>0</v>
      </c>
      <c r="EA44" s="152">
        <v>0</v>
      </c>
      <c r="EB44" s="153">
        <v>0</v>
      </c>
      <c r="EC44" s="152">
        <v>0</v>
      </c>
      <c r="ED44" s="153">
        <v>0</v>
      </c>
      <c r="EE44" s="152">
        <v>0</v>
      </c>
      <c r="EF44" s="153">
        <v>0</v>
      </c>
      <c r="EG44" s="152">
        <v>0</v>
      </c>
      <c r="EH44" s="153">
        <v>0</v>
      </c>
      <c r="EI44" s="152">
        <v>0</v>
      </c>
      <c r="EJ44" s="153">
        <v>0</v>
      </c>
      <c r="EK44" s="152">
        <v>0</v>
      </c>
      <c r="EL44" s="153">
        <v>0</v>
      </c>
      <c r="EM44" s="152">
        <v>0</v>
      </c>
      <c r="EN44" s="153">
        <v>0</v>
      </c>
      <c r="EO44" s="152">
        <v>0</v>
      </c>
      <c r="EP44" s="153">
        <v>0</v>
      </c>
      <c r="EQ44" s="152">
        <v>0</v>
      </c>
      <c r="ER44" s="153">
        <v>0</v>
      </c>
      <c r="ES44" s="152">
        <v>0</v>
      </c>
      <c r="ET44" s="153">
        <v>0</v>
      </c>
      <c r="EU44" s="152">
        <v>0</v>
      </c>
      <c r="EV44" s="153">
        <v>0</v>
      </c>
      <c r="EW44" s="152">
        <v>0</v>
      </c>
      <c r="EX44" s="153">
        <v>5714406.6399999997</v>
      </c>
      <c r="EY44" s="154">
        <v>4.6310000000000002</v>
      </c>
      <c r="EZ44" s="153">
        <v>0</v>
      </c>
      <c r="FA44" s="152">
        <v>0</v>
      </c>
      <c r="FB44" s="153">
        <v>0</v>
      </c>
      <c r="FC44" s="152">
        <v>0</v>
      </c>
      <c r="FD44" s="153">
        <v>0</v>
      </c>
      <c r="FE44" s="152">
        <v>0</v>
      </c>
      <c r="FF44" s="153">
        <v>0</v>
      </c>
      <c r="FG44" s="152">
        <v>0</v>
      </c>
      <c r="FH44" s="153">
        <v>0</v>
      </c>
      <c r="FI44" s="152">
        <v>0</v>
      </c>
      <c r="FJ44" s="153">
        <v>0</v>
      </c>
      <c r="FK44" s="152">
        <v>0</v>
      </c>
      <c r="FL44" s="153">
        <v>0</v>
      </c>
      <c r="FM44" s="152">
        <v>0</v>
      </c>
      <c r="FN44" s="153">
        <v>0</v>
      </c>
      <c r="FO44" s="152">
        <v>0</v>
      </c>
      <c r="FP44" s="153">
        <v>0</v>
      </c>
      <c r="FQ44" s="152">
        <v>0</v>
      </c>
      <c r="FR44" s="153">
        <v>0</v>
      </c>
      <c r="FS44" s="152">
        <v>0</v>
      </c>
      <c r="FT44" s="153">
        <v>0</v>
      </c>
      <c r="FU44" s="152">
        <v>0</v>
      </c>
    </row>
    <row r="45" spans="1:177" ht="14.25" thickTop="1" thickBot="1" x14ac:dyDescent="0.25">
      <c r="A45" s="152" t="s">
        <v>571</v>
      </c>
      <c r="B45" s="153">
        <v>110289680296.14</v>
      </c>
      <c r="C45" s="154">
        <v>84.418599999999998</v>
      </c>
      <c r="D45" s="153">
        <v>211157397.96000001</v>
      </c>
      <c r="E45" s="154">
        <v>89.667699999999996</v>
      </c>
      <c r="F45" s="153">
        <v>-73.989999999999995</v>
      </c>
      <c r="G45" s="154">
        <v>100</v>
      </c>
      <c r="H45" s="153">
        <v>1574144670.24</v>
      </c>
      <c r="I45" s="154">
        <v>100</v>
      </c>
      <c r="J45" s="153">
        <v>703971232.76999998</v>
      </c>
      <c r="K45" s="154">
        <v>100</v>
      </c>
      <c r="L45" s="153">
        <v>7976258.9699999997</v>
      </c>
      <c r="M45" s="154">
        <v>100</v>
      </c>
      <c r="N45" s="153">
        <v>120537420.51000001</v>
      </c>
      <c r="O45" s="154">
        <v>99.425600000000003</v>
      </c>
      <c r="P45" s="153">
        <v>1137673824.78</v>
      </c>
      <c r="Q45" s="154">
        <v>90.465900000000005</v>
      </c>
      <c r="R45" s="153">
        <v>245705158.68000001</v>
      </c>
      <c r="S45" s="154">
        <v>100</v>
      </c>
      <c r="T45" s="153">
        <v>500159251.04000002</v>
      </c>
      <c r="U45" s="154">
        <v>87.283299999999997</v>
      </c>
      <c r="V45" s="153">
        <v>371332039.00999999</v>
      </c>
      <c r="W45" s="154">
        <v>100</v>
      </c>
      <c r="X45" s="153">
        <v>5552956.9100000001</v>
      </c>
      <c r="Y45" s="154">
        <v>2.3170000000000002</v>
      </c>
      <c r="Z45" s="153">
        <v>2518522330.6999998</v>
      </c>
      <c r="AA45" s="154">
        <v>92.731499999999997</v>
      </c>
      <c r="AB45" s="153">
        <v>1416651399.23</v>
      </c>
      <c r="AC45" s="154">
        <v>100</v>
      </c>
      <c r="AD45" s="153">
        <v>29213072.550000001</v>
      </c>
      <c r="AE45" s="154">
        <v>89.348200000000006</v>
      </c>
      <c r="AF45" s="153">
        <v>22304096.100000001</v>
      </c>
      <c r="AG45" s="154">
        <v>8.9445999999999994</v>
      </c>
      <c r="AH45" s="153">
        <v>10292232832.92</v>
      </c>
      <c r="AI45" s="154">
        <v>90.957400000000007</v>
      </c>
      <c r="AJ45" s="153">
        <v>395111712.97000003</v>
      </c>
      <c r="AK45" s="154">
        <v>86.384699999999995</v>
      </c>
      <c r="AL45" s="153">
        <v>134781259.02000001</v>
      </c>
      <c r="AM45" s="154">
        <v>90.721599999999995</v>
      </c>
      <c r="AN45" s="153">
        <v>15804756.960000001</v>
      </c>
      <c r="AO45" s="154">
        <v>3.6154999999999999</v>
      </c>
      <c r="AP45" s="153">
        <v>7721150.4800000004</v>
      </c>
      <c r="AQ45" s="154">
        <v>1.8313999999999999</v>
      </c>
      <c r="AR45" s="153">
        <v>249160304.78</v>
      </c>
      <c r="AS45" s="154">
        <v>93.693899999999999</v>
      </c>
      <c r="AT45" s="153">
        <v>49659909.460000001</v>
      </c>
      <c r="AU45" s="154">
        <v>15.246499999999999</v>
      </c>
      <c r="AV45" s="153">
        <v>521086046</v>
      </c>
      <c r="AW45" s="154">
        <v>99.541300000000007</v>
      </c>
      <c r="AX45" s="153">
        <v>45027529.340000004</v>
      </c>
      <c r="AY45" s="154">
        <v>62.273600000000002</v>
      </c>
      <c r="AZ45" s="153">
        <v>2598231508.3899999</v>
      </c>
      <c r="BA45" s="154">
        <v>91.515299999999996</v>
      </c>
      <c r="BB45" s="153">
        <v>9672898566.3500004</v>
      </c>
      <c r="BC45" s="154">
        <v>100</v>
      </c>
      <c r="BD45" s="153">
        <v>1434997044.74</v>
      </c>
      <c r="BE45" s="154">
        <v>85.2136</v>
      </c>
      <c r="BF45" s="153">
        <v>1976459353.95</v>
      </c>
      <c r="BG45" s="154">
        <v>77.682299999999998</v>
      </c>
      <c r="BH45" s="153">
        <v>711129106.73000002</v>
      </c>
      <c r="BI45" s="154">
        <v>88.827200000000005</v>
      </c>
      <c r="BJ45" s="153">
        <v>2909439265.5999999</v>
      </c>
      <c r="BK45" s="154">
        <v>80.979900000000001</v>
      </c>
      <c r="BL45" s="153">
        <v>413062164.87</v>
      </c>
      <c r="BM45" s="154">
        <v>89.689700000000002</v>
      </c>
      <c r="BN45" s="153">
        <v>828682112.20000005</v>
      </c>
      <c r="BO45" s="154">
        <v>99.516400000000004</v>
      </c>
      <c r="BP45" s="153">
        <v>3445731604.4000001</v>
      </c>
      <c r="BQ45" s="154">
        <v>100</v>
      </c>
      <c r="BR45" s="153">
        <v>123253751.11</v>
      </c>
      <c r="BS45" s="154">
        <v>90.117000000000004</v>
      </c>
      <c r="BT45" s="153">
        <v>-254563.96</v>
      </c>
      <c r="BU45" s="154">
        <v>-0.7379</v>
      </c>
      <c r="BV45" s="153">
        <v>11923115.18</v>
      </c>
      <c r="BW45" s="154">
        <v>97.503699999999995</v>
      </c>
      <c r="BX45" s="153">
        <v>28988406.649999999</v>
      </c>
      <c r="BY45" s="154">
        <v>100</v>
      </c>
      <c r="BZ45" s="153">
        <v>104391726</v>
      </c>
      <c r="CA45" s="154">
        <v>100</v>
      </c>
      <c r="CB45" s="153">
        <v>827995081.73000002</v>
      </c>
      <c r="CC45" s="154">
        <v>83.367699999999999</v>
      </c>
      <c r="CD45" s="153">
        <v>267186925.84</v>
      </c>
      <c r="CE45" s="154">
        <v>97.571799999999996</v>
      </c>
      <c r="CF45" s="153">
        <v>7568943218.5</v>
      </c>
      <c r="CG45" s="154">
        <v>100</v>
      </c>
      <c r="CH45" s="153">
        <v>15293.48</v>
      </c>
      <c r="CI45" s="154">
        <v>1.4191</v>
      </c>
      <c r="CJ45" s="153">
        <v>3100598898.9299998</v>
      </c>
      <c r="CK45" s="154">
        <v>100</v>
      </c>
      <c r="CL45" s="153">
        <v>344707105.37</v>
      </c>
      <c r="CM45" s="154">
        <v>100</v>
      </c>
      <c r="CN45" s="153">
        <v>849027196.61000001</v>
      </c>
      <c r="CO45" s="154">
        <v>96.627899999999997</v>
      </c>
      <c r="CP45" s="153">
        <v>4389832989.2200003</v>
      </c>
      <c r="CQ45" s="154">
        <v>100</v>
      </c>
      <c r="CR45" s="153">
        <v>5558381910.6300001</v>
      </c>
      <c r="CS45" s="154">
        <v>82.353899999999996</v>
      </c>
      <c r="CT45" s="153">
        <v>800000</v>
      </c>
      <c r="CU45" s="154">
        <v>80</v>
      </c>
      <c r="CV45" s="153">
        <v>3056929087.3000002</v>
      </c>
      <c r="CW45" s="154">
        <v>100</v>
      </c>
      <c r="CX45" s="153">
        <v>1276711308.9200001</v>
      </c>
      <c r="CY45" s="154">
        <v>100</v>
      </c>
      <c r="CZ45" s="153">
        <v>648125446.65999997</v>
      </c>
      <c r="DA45" s="154">
        <v>96.560699999999997</v>
      </c>
      <c r="DB45" s="153">
        <v>1140266028.29</v>
      </c>
      <c r="DC45" s="154">
        <v>100.09699999999999</v>
      </c>
      <c r="DD45" s="153">
        <v>1012035581.39</v>
      </c>
      <c r="DE45" s="154">
        <v>96.52</v>
      </c>
      <c r="DF45" s="153">
        <v>6222689688.79</v>
      </c>
      <c r="DG45" s="154">
        <v>100</v>
      </c>
      <c r="DH45" s="153">
        <v>2102293180.4200001</v>
      </c>
      <c r="DI45" s="154">
        <v>82.242900000000006</v>
      </c>
      <c r="DJ45" s="153">
        <v>266746.40000000002</v>
      </c>
      <c r="DK45" s="154">
        <v>1.1847000000000001</v>
      </c>
      <c r="DL45" s="153">
        <v>359284374</v>
      </c>
      <c r="DM45" s="154">
        <v>100</v>
      </c>
      <c r="DN45" s="153">
        <v>-52.74</v>
      </c>
      <c r="DO45" s="154">
        <v>-0.52739999999999998</v>
      </c>
      <c r="DP45" s="153">
        <v>1168892932.28</v>
      </c>
      <c r="DQ45" s="154">
        <v>75.149000000000001</v>
      </c>
      <c r="DR45" s="153">
        <v>6349781634.1599998</v>
      </c>
      <c r="DS45" s="154">
        <v>86.277000000000001</v>
      </c>
      <c r="DT45" s="153">
        <v>1827000.7</v>
      </c>
      <c r="DU45" s="154">
        <v>0.62270000000000003</v>
      </c>
      <c r="DV45" s="153">
        <v>39963880.609999999</v>
      </c>
      <c r="DW45" s="154">
        <v>100</v>
      </c>
      <c r="DX45" s="153">
        <v>258339526.16</v>
      </c>
      <c r="DY45" s="154">
        <v>100</v>
      </c>
      <c r="DZ45" s="153">
        <v>5755127.4400000004</v>
      </c>
      <c r="EA45" s="154">
        <v>0.84650000000000003</v>
      </c>
      <c r="EB45" s="153">
        <v>107326390.95</v>
      </c>
      <c r="EC45" s="154">
        <v>80.369699999999995</v>
      </c>
      <c r="ED45" s="153">
        <v>-1533558.15</v>
      </c>
      <c r="EE45" s="154">
        <v>-1.5684</v>
      </c>
      <c r="EF45" s="153">
        <v>76983464.439999998</v>
      </c>
      <c r="EG45" s="154">
        <v>72.542100000000005</v>
      </c>
      <c r="EH45" s="153">
        <v>958554352.27999997</v>
      </c>
      <c r="EI45" s="154">
        <v>100</v>
      </c>
      <c r="EJ45" s="153">
        <v>329827590.93000001</v>
      </c>
      <c r="EK45" s="154">
        <v>100</v>
      </c>
      <c r="EL45" s="153">
        <v>2116634.81</v>
      </c>
      <c r="EM45" s="154">
        <v>1.4424999999999999</v>
      </c>
      <c r="EN45" s="153">
        <v>532941260.76999998</v>
      </c>
      <c r="EO45" s="154">
        <v>7.024</v>
      </c>
      <c r="EP45" s="153">
        <v>54129.81</v>
      </c>
      <c r="EQ45" s="154">
        <v>6.3E-3</v>
      </c>
      <c r="ER45" s="153">
        <v>1827867219.4300001</v>
      </c>
      <c r="ES45" s="154">
        <v>100</v>
      </c>
      <c r="ET45" s="153">
        <v>1568598397.51</v>
      </c>
      <c r="EU45" s="154">
        <v>97.876400000000004</v>
      </c>
      <c r="EV45" s="153">
        <v>4473703502.6499996</v>
      </c>
      <c r="EW45" s="154">
        <v>97.004599999999996</v>
      </c>
      <c r="EX45" s="153">
        <v>8545204.2300000004</v>
      </c>
      <c r="EY45" s="154">
        <v>6.9250999999999996</v>
      </c>
      <c r="EZ45" s="153">
        <v>1906224546</v>
      </c>
      <c r="FA45" s="154">
        <v>82.088099999999997</v>
      </c>
      <c r="FB45" s="153">
        <v>633956755.97000003</v>
      </c>
      <c r="FC45" s="154">
        <v>100</v>
      </c>
      <c r="FD45" s="153">
        <v>1298856430.47</v>
      </c>
      <c r="FE45" s="154">
        <v>58.892499999999998</v>
      </c>
      <c r="FF45" s="153">
        <v>2957610030.2800002</v>
      </c>
      <c r="FG45" s="154">
        <v>100</v>
      </c>
      <c r="FH45" s="153">
        <v>1070518491.1</v>
      </c>
      <c r="FI45" s="154">
        <v>89.872799999999998</v>
      </c>
      <c r="FJ45" s="153">
        <v>733331839.72000003</v>
      </c>
      <c r="FK45" s="154">
        <v>89.467799999999997</v>
      </c>
      <c r="FL45" s="153">
        <v>23529843.829999998</v>
      </c>
      <c r="FM45" s="154">
        <v>100</v>
      </c>
      <c r="FN45" s="153">
        <v>57500.45</v>
      </c>
      <c r="FO45" s="154">
        <v>1.6500000000000001E-2</v>
      </c>
      <c r="FP45" s="153">
        <v>168204385.47</v>
      </c>
      <c r="FQ45" s="154">
        <v>87.393199999999993</v>
      </c>
      <c r="FR45" s="153">
        <v>209819286.94999999</v>
      </c>
      <c r="FS45" s="154">
        <v>91.200900000000004</v>
      </c>
      <c r="FT45" s="153">
        <v>17516785.550000001</v>
      </c>
      <c r="FU45" s="154">
        <v>2.9563999999999999</v>
      </c>
    </row>
    <row r="46" spans="1:177" ht="13.5" thickTop="1" x14ac:dyDescent="0.2">
      <c r="A46" t="s">
        <v>237</v>
      </c>
      <c r="B46" s="31">
        <v>8645507715.7700005</v>
      </c>
      <c r="C46" s="5">
        <v>6.6174999999999997</v>
      </c>
      <c r="D46" s="31">
        <v>0</v>
      </c>
      <c r="E46">
        <v>0</v>
      </c>
      <c r="F46" s="31">
        <v>0</v>
      </c>
      <c r="G46">
        <v>0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41949919.799999997</v>
      </c>
      <c r="U46" s="5">
        <v>7.3207000000000004</v>
      </c>
      <c r="V46" s="31">
        <v>0</v>
      </c>
      <c r="W46">
        <v>0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0</v>
      </c>
      <c r="AE46">
        <v>0</v>
      </c>
      <c r="AF46" s="31">
        <v>0</v>
      </c>
      <c r="AG46">
        <v>0</v>
      </c>
      <c r="AH46" s="31">
        <v>0</v>
      </c>
      <c r="AI46">
        <v>0</v>
      </c>
      <c r="AJ46" s="31">
        <v>0</v>
      </c>
      <c r="AK46">
        <v>0</v>
      </c>
      <c r="AL46" s="31">
        <v>12378350.109999999</v>
      </c>
      <c r="AM46" s="5">
        <v>8.3318999999999992</v>
      </c>
      <c r="AN46" s="31">
        <v>421333696.76999998</v>
      </c>
      <c r="AO46" s="5">
        <v>96.384500000000003</v>
      </c>
      <c r="AP46" s="31">
        <v>0</v>
      </c>
      <c r="AQ46">
        <v>0</v>
      </c>
      <c r="AR46" s="31">
        <v>0</v>
      </c>
      <c r="AS46">
        <v>0</v>
      </c>
      <c r="AT46" s="31">
        <v>0</v>
      </c>
      <c r="AU46">
        <v>0</v>
      </c>
      <c r="AV46" s="31">
        <v>0</v>
      </c>
      <c r="AW46">
        <v>0</v>
      </c>
      <c r="AX46" s="31">
        <v>1288840</v>
      </c>
      <c r="AY46" s="5">
        <v>1.7825</v>
      </c>
      <c r="AZ46" s="31">
        <v>179663292.47</v>
      </c>
      <c r="BA46" s="5">
        <v>6.3281000000000001</v>
      </c>
      <c r="BB46" s="31">
        <v>0</v>
      </c>
      <c r="BC46">
        <v>0</v>
      </c>
      <c r="BD46" s="31">
        <v>100284452.16</v>
      </c>
      <c r="BE46" s="5">
        <v>5.9550999999999998</v>
      </c>
      <c r="BF46" s="31">
        <v>509029169.12</v>
      </c>
      <c r="BG46" s="5">
        <v>20.006799999999998</v>
      </c>
      <c r="BH46" s="31">
        <v>89447008.900000006</v>
      </c>
      <c r="BI46" s="5">
        <v>11.172800000000001</v>
      </c>
      <c r="BJ46" s="31">
        <v>584518576.63</v>
      </c>
      <c r="BK46" s="5">
        <v>16.269200000000001</v>
      </c>
      <c r="BL46" s="31">
        <v>31577141.219999999</v>
      </c>
      <c r="BM46" s="5">
        <v>6.8564999999999996</v>
      </c>
      <c r="BN46" s="31">
        <v>4026719.06</v>
      </c>
      <c r="BO46" s="5">
        <v>0.48359999999999997</v>
      </c>
      <c r="BP46" s="31">
        <v>0</v>
      </c>
      <c r="BQ46">
        <v>0</v>
      </c>
      <c r="BR46" s="31">
        <v>0</v>
      </c>
      <c r="BS46">
        <v>0</v>
      </c>
      <c r="BT46" s="31">
        <v>34755122</v>
      </c>
      <c r="BU46" s="5">
        <v>100.7379</v>
      </c>
      <c r="BV46" s="31">
        <v>0</v>
      </c>
      <c r="BW46">
        <v>0</v>
      </c>
      <c r="BX46" s="31">
        <v>0</v>
      </c>
      <c r="BY46">
        <v>0</v>
      </c>
      <c r="BZ46" s="31">
        <v>0</v>
      </c>
      <c r="CA46">
        <v>0</v>
      </c>
      <c r="CB46" s="31">
        <v>136893234.09999999</v>
      </c>
      <c r="CC46" s="5">
        <v>13.783300000000001</v>
      </c>
      <c r="CD46" s="31">
        <v>4399183.8899999997</v>
      </c>
      <c r="CE46" s="5">
        <v>1.6065</v>
      </c>
      <c r="CF46" s="31">
        <v>0</v>
      </c>
      <c r="CG46">
        <v>0</v>
      </c>
      <c r="CH46" s="31">
        <v>1062399.76</v>
      </c>
      <c r="CI46" s="5">
        <v>98.5809</v>
      </c>
      <c r="CJ46" s="31">
        <v>0</v>
      </c>
      <c r="CK46">
        <v>0</v>
      </c>
      <c r="CL46" s="31">
        <v>0</v>
      </c>
      <c r="CM46">
        <v>0</v>
      </c>
      <c r="CN46" s="31">
        <v>0</v>
      </c>
      <c r="CO46">
        <v>0</v>
      </c>
      <c r="CP46" s="31">
        <v>0</v>
      </c>
      <c r="CQ46">
        <v>0</v>
      </c>
      <c r="CR46" s="31">
        <v>0</v>
      </c>
      <c r="CS46">
        <v>0</v>
      </c>
      <c r="CT46" s="31">
        <v>200000</v>
      </c>
      <c r="CU46" s="5">
        <v>20</v>
      </c>
      <c r="CV46" s="31">
        <v>0</v>
      </c>
      <c r="CW46">
        <v>0</v>
      </c>
      <c r="CX46" s="31">
        <v>0</v>
      </c>
      <c r="CY46">
        <v>0</v>
      </c>
      <c r="CZ46" s="31">
        <v>0</v>
      </c>
      <c r="DA46">
        <v>0</v>
      </c>
      <c r="DB46" s="31">
        <v>0</v>
      </c>
      <c r="DC46">
        <v>0</v>
      </c>
      <c r="DD46" s="31">
        <v>0</v>
      </c>
      <c r="DE46">
        <v>0</v>
      </c>
      <c r="DF46" s="31">
        <v>0</v>
      </c>
      <c r="DG46">
        <v>0</v>
      </c>
      <c r="DH46" s="31">
        <v>0</v>
      </c>
      <c r="DI46">
        <v>0</v>
      </c>
      <c r="DJ46" s="31">
        <v>22248492.07</v>
      </c>
      <c r="DK46" s="5">
        <v>98.815299999999993</v>
      </c>
      <c r="DL46" s="31">
        <v>0</v>
      </c>
      <c r="DM46">
        <v>0</v>
      </c>
      <c r="DN46" s="31">
        <v>10052.74</v>
      </c>
      <c r="DO46" s="5">
        <v>100.5274</v>
      </c>
      <c r="DP46" s="31">
        <v>145753981.27000001</v>
      </c>
      <c r="DQ46" s="5">
        <v>9.3705999999999996</v>
      </c>
      <c r="DR46" s="31">
        <v>1009981953</v>
      </c>
      <c r="DS46" s="5">
        <v>13.723000000000001</v>
      </c>
      <c r="DT46" s="31">
        <v>291555463.33999997</v>
      </c>
      <c r="DU46" s="5">
        <v>99.377300000000005</v>
      </c>
      <c r="DV46" s="31">
        <v>0</v>
      </c>
      <c r="DW46">
        <v>0</v>
      </c>
      <c r="DX46" s="31">
        <v>0</v>
      </c>
      <c r="DY46">
        <v>0</v>
      </c>
      <c r="DZ46" s="31">
        <v>674138739.08000004</v>
      </c>
      <c r="EA46" s="5">
        <v>99.153499999999994</v>
      </c>
      <c r="EB46" s="31">
        <v>6.56</v>
      </c>
      <c r="EC46" s="5">
        <v>0</v>
      </c>
      <c r="ED46" s="31">
        <v>15067879.35</v>
      </c>
      <c r="EE46" s="5">
        <v>15.410399999999999</v>
      </c>
      <c r="EF46" s="31">
        <v>20339485.059999999</v>
      </c>
      <c r="EG46" s="5">
        <v>19.1661</v>
      </c>
      <c r="EH46" s="31">
        <v>0</v>
      </c>
      <c r="EI46">
        <v>0</v>
      </c>
      <c r="EJ46" s="31">
        <v>0</v>
      </c>
      <c r="EK46">
        <v>0</v>
      </c>
      <c r="EL46" s="31">
        <v>144621248.97999999</v>
      </c>
      <c r="EM46" s="5">
        <v>98.557500000000005</v>
      </c>
      <c r="EN46" s="31">
        <v>1214214340.71</v>
      </c>
      <c r="EO46" s="5">
        <v>16.003</v>
      </c>
      <c r="EP46" s="31">
        <v>859901249.26999998</v>
      </c>
      <c r="EQ46" s="5">
        <v>99.993700000000004</v>
      </c>
      <c r="ER46" s="31">
        <v>0</v>
      </c>
      <c r="ES46">
        <v>0</v>
      </c>
      <c r="ET46" s="31">
        <v>5399841.04</v>
      </c>
      <c r="EU46" s="5">
        <v>0.33689999999999998</v>
      </c>
      <c r="EV46" s="31">
        <v>49764124.759999998</v>
      </c>
      <c r="EW46" s="5">
        <v>1.079</v>
      </c>
      <c r="EX46" s="31">
        <v>114848811.72</v>
      </c>
      <c r="EY46" s="5">
        <v>93.0749</v>
      </c>
      <c r="EZ46" s="31">
        <v>357615196</v>
      </c>
      <c r="FA46" s="5">
        <v>15.4001</v>
      </c>
      <c r="FB46" s="31">
        <v>0</v>
      </c>
      <c r="FC46">
        <v>0</v>
      </c>
      <c r="FD46" s="31">
        <v>457287194.19999999</v>
      </c>
      <c r="FE46" s="5">
        <v>20.734200000000001</v>
      </c>
      <c r="FF46" s="31">
        <v>0</v>
      </c>
      <c r="FG46">
        <v>0</v>
      </c>
      <c r="FH46" s="31">
        <v>108672881.8</v>
      </c>
      <c r="FI46" s="5">
        <v>9.1234000000000002</v>
      </c>
      <c r="FJ46" s="31">
        <v>77551726.75</v>
      </c>
      <c r="FK46" s="5">
        <v>9.4614999999999991</v>
      </c>
      <c r="FL46" s="31">
        <v>0</v>
      </c>
      <c r="FM46">
        <v>0</v>
      </c>
      <c r="FN46" s="31">
        <v>348745245</v>
      </c>
      <c r="FO46" s="5">
        <v>99.983500000000006</v>
      </c>
      <c r="FP46" s="31">
        <v>0</v>
      </c>
      <c r="FQ46">
        <v>0</v>
      </c>
      <c r="FR46" s="31">
        <v>0</v>
      </c>
      <c r="FS46">
        <v>0</v>
      </c>
      <c r="FT46" s="31">
        <v>574982697.08000004</v>
      </c>
      <c r="FU46" s="5">
        <v>97.043599999999998</v>
      </c>
    </row>
    <row r="47" spans="1:177" x14ac:dyDescent="0.2">
      <c r="A47" t="s">
        <v>572</v>
      </c>
      <c r="B47" s="31">
        <v>0</v>
      </c>
      <c r="C47">
        <v>0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0</v>
      </c>
      <c r="CA47">
        <v>0</v>
      </c>
      <c r="CB47" s="31">
        <v>0</v>
      </c>
      <c r="CC47">
        <v>0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  <c r="CJ47" s="31">
        <v>0</v>
      </c>
      <c r="CK47">
        <v>0</v>
      </c>
      <c r="CL47" s="31">
        <v>0</v>
      </c>
      <c r="CM47">
        <v>0</v>
      </c>
      <c r="CN47" s="31">
        <v>0</v>
      </c>
      <c r="CO47">
        <v>0</v>
      </c>
      <c r="CP47" s="31">
        <v>0</v>
      </c>
      <c r="CQ47">
        <v>0</v>
      </c>
      <c r="CR47" s="31">
        <v>0</v>
      </c>
      <c r="CS47">
        <v>0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0</v>
      </c>
      <c r="EW47">
        <v>0</v>
      </c>
      <c r="EX47" s="31">
        <v>0</v>
      </c>
      <c r="EY47">
        <v>0</v>
      </c>
      <c r="EZ47" s="31">
        <v>0</v>
      </c>
      <c r="FA47">
        <v>0</v>
      </c>
      <c r="FB47" s="31">
        <v>0</v>
      </c>
      <c r="FC47">
        <v>0</v>
      </c>
      <c r="FD47" s="31">
        <v>0</v>
      </c>
      <c r="FE47">
        <v>0</v>
      </c>
      <c r="FF47" s="31">
        <v>0</v>
      </c>
      <c r="FG47">
        <v>0</v>
      </c>
      <c r="FH47" s="31">
        <v>0</v>
      </c>
      <c r="FI47">
        <v>0</v>
      </c>
      <c r="FJ47" s="31">
        <v>0</v>
      </c>
      <c r="FK47">
        <v>0</v>
      </c>
      <c r="FL47" s="31">
        <v>0</v>
      </c>
      <c r="FM47">
        <v>0</v>
      </c>
      <c r="FN47" s="31">
        <v>0</v>
      </c>
      <c r="FO47">
        <v>0</v>
      </c>
      <c r="FP47" s="31">
        <v>0</v>
      </c>
      <c r="FQ47">
        <v>0</v>
      </c>
      <c r="FR47" s="31">
        <v>0</v>
      </c>
      <c r="FS47">
        <v>0</v>
      </c>
      <c r="FT47" s="31">
        <v>0</v>
      </c>
      <c r="FU47">
        <v>0</v>
      </c>
    </row>
    <row r="48" spans="1:177" ht="13.5" thickBot="1" x14ac:dyDescent="0.25">
      <c r="A48" t="s">
        <v>573</v>
      </c>
      <c r="B48" s="31">
        <v>2167745255.6300001</v>
      </c>
      <c r="C48" s="5">
        <v>1.6592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1528934.51</v>
      </c>
      <c r="AE48" s="5">
        <v>4.6761999999999997</v>
      </c>
      <c r="AF48" s="31">
        <v>0</v>
      </c>
      <c r="AG48">
        <v>0</v>
      </c>
      <c r="AH48" s="31">
        <v>273850832.05000001</v>
      </c>
      <c r="AI48" s="5">
        <v>2.4201999999999999</v>
      </c>
      <c r="AJ48" s="31">
        <v>49378874.969999999</v>
      </c>
      <c r="AK48" s="5">
        <v>10.7959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110677851.75</v>
      </c>
      <c r="BE48" s="5">
        <v>6.5723000000000003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0</v>
      </c>
      <c r="CK48">
        <v>0</v>
      </c>
      <c r="CL48" s="31">
        <v>0</v>
      </c>
      <c r="CM48">
        <v>0</v>
      </c>
      <c r="CN48" s="31">
        <v>0</v>
      </c>
      <c r="CO48">
        <v>0</v>
      </c>
      <c r="CP48" s="31">
        <v>0</v>
      </c>
      <c r="CQ48">
        <v>0</v>
      </c>
      <c r="CR48" s="31">
        <v>1159617577</v>
      </c>
      <c r="CS48" s="5">
        <v>17.181100000000001</v>
      </c>
      <c r="CT48" s="31">
        <v>0</v>
      </c>
      <c r="CU48">
        <v>0</v>
      </c>
      <c r="CV48" s="31">
        <v>0</v>
      </c>
      <c r="CW48">
        <v>0</v>
      </c>
      <c r="CX48" s="31">
        <v>0</v>
      </c>
      <c r="CY48">
        <v>0</v>
      </c>
      <c r="CZ48" s="31">
        <v>0</v>
      </c>
      <c r="DA48">
        <v>0</v>
      </c>
      <c r="DB48" s="31">
        <v>0</v>
      </c>
      <c r="DC48">
        <v>0</v>
      </c>
      <c r="DD48" s="31">
        <v>0</v>
      </c>
      <c r="DE48">
        <v>0</v>
      </c>
      <c r="DF48" s="31">
        <v>0</v>
      </c>
      <c r="DG48">
        <v>0</v>
      </c>
      <c r="DH48" s="31">
        <v>441984905.10000002</v>
      </c>
      <c r="DI48" s="5">
        <v>17.290700000000001</v>
      </c>
      <c r="DJ48" s="31">
        <v>0</v>
      </c>
      <c r="DK48">
        <v>0</v>
      </c>
      <c r="DL48" s="31">
        <v>0</v>
      </c>
      <c r="DM48">
        <v>0</v>
      </c>
      <c r="DN48" s="31">
        <v>0</v>
      </c>
      <c r="DO48">
        <v>0</v>
      </c>
      <c r="DP48" s="31">
        <v>130706280.25</v>
      </c>
      <c r="DQ48" s="5">
        <v>8.4032</v>
      </c>
      <c r="DR48" s="31">
        <v>0</v>
      </c>
      <c r="DS48">
        <v>0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0</v>
      </c>
      <c r="EA48">
        <v>0</v>
      </c>
      <c r="EB48" s="31">
        <v>0</v>
      </c>
      <c r="EC48">
        <v>0</v>
      </c>
      <c r="ED48" s="31">
        <v>0</v>
      </c>
      <c r="EE48">
        <v>0</v>
      </c>
      <c r="EF48" s="31">
        <v>0</v>
      </c>
      <c r="EG48">
        <v>0</v>
      </c>
      <c r="EH48" s="31">
        <v>0</v>
      </c>
      <c r="EI48">
        <v>0</v>
      </c>
      <c r="EJ48" s="31">
        <v>0</v>
      </c>
      <c r="EK48">
        <v>0</v>
      </c>
      <c r="EL48" s="31">
        <v>0</v>
      </c>
      <c r="EM48">
        <v>0</v>
      </c>
      <c r="EN48" s="31">
        <v>0</v>
      </c>
      <c r="EO48">
        <v>0</v>
      </c>
      <c r="EP48" s="31">
        <v>0</v>
      </c>
      <c r="EQ48">
        <v>0</v>
      </c>
      <c r="ER48" s="31">
        <v>0</v>
      </c>
      <c r="ES48">
        <v>0</v>
      </c>
      <c r="ET48" s="31">
        <v>0</v>
      </c>
      <c r="EU48">
        <v>0</v>
      </c>
      <c r="EV48" s="31">
        <v>0</v>
      </c>
      <c r="EW48">
        <v>0</v>
      </c>
      <c r="EX48" s="31">
        <v>0</v>
      </c>
      <c r="EY48">
        <v>0</v>
      </c>
      <c r="EZ48" s="31">
        <v>0</v>
      </c>
      <c r="FA48">
        <v>0</v>
      </c>
      <c r="FB48" s="31">
        <v>0</v>
      </c>
      <c r="FC48">
        <v>0</v>
      </c>
      <c r="FD48" s="31">
        <v>0</v>
      </c>
      <c r="FE48">
        <v>0</v>
      </c>
      <c r="FF48" s="31">
        <v>0</v>
      </c>
      <c r="FG48">
        <v>0</v>
      </c>
      <c r="FH48" s="31">
        <v>0</v>
      </c>
      <c r="FI48">
        <v>0</v>
      </c>
      <c r="FJ48" s="31">
        <v>0</v>
      </c>
      <c r="FK48">
        <v>0</v>
      </c>
      <c r="FL48" s="31">
        <v>0</v>
      </c>
      <c r="FM48">
        <v>0</v>
      </c>
      <c r="FN48" s="31">
        <v>0</v>
      </c>
      <c r="FO48">
        <v>0</v>
      </c>
      <c r="FP48" s="31">
        <v>0</v>
      </c>
      <c r="FQ48">
        <v>0</v>
      </c>
      <c r="FR48" s="31">
        <v>0</v>
      </c>
      <c r="FS48">
        <v>0</v>
      </c>
      <c r="FT48" s="31">
        <v>0</v>
      </c>
      <c r="FU48">
        <v>0</v>
      </c>
    </row>
    <row r="49" spans="1:177" ht="14.25" thickTop="1" thickBot="1" x14ac:dyDescent="0.25">
      <c r="A49" s="152" t="s">
        <v>240</v>
      </c>
      <c r="B49" s="153">
        <v>10813252971.4</v>
      </c>
      <c r="C49" s="154">
        <v>8.2766999999999999</v>
      </c>
      <c r="D49" s="153">
        <v>0</v>
      </c>
      <c r="E49" s="152">
        <v>0</v>
      </c>
      <c r="F49" s="153">
        <v>0</v>
      </c>
      <c r="G49" s="152">
        <v>0</v>
      </c>
      <c r="H49" s="153">
        <v>0</v>
      </c>
      <c r="I49" s="152">
        <v>0</v>
      </c>
      <c r="J49" s="153">
        <v>0</v>
      </c>
      <c r="K49" s="152">
        <v>0</v>
      </c>
      <c r="L49" s="153">
        <v>0</v>
      </c>
      <c r="M49" s="152">
        <v>0</v>
      </c>
      <c r="N49" s="153">
        <v>0</v>
      </c>
      <c r="O49" s="152">
        <v>0</v>
      </c>
      <c r="P49" s="153">
        <v>0</v>
      </c>
      <c r="Q49" s="152">
        <v>0</v>
      </c>
      <c r="R49" s="153">
        <v>0</v>
      </c>
      <c r="S49" s="152">
        <v>0</v>
      </c>
      <c r="T49" s="153">
        <v>41949919.799999997</v>
      </c>
      <c r="U49" s="154">
        <v>7.3207000000000004</v>
      </c>
      <c r="V49" s="153">
        <v>0</v>
      </c>
      <c r="W49" s="152">
        <v>0</v>
      </c>
      <c r="X49" s="153">
        <v>0</v>
      </c>
      <c r="Y49" s="152">
        <v>0</v>
      </c>
      <c r="Z49" s="153">
        <v>0</v>
      </c>
      <c r="AA49" s="152">
        <v>0</v>
      </c>
      <c r="AB49" s="153">
        <v>0</v>
      </c>
      <c r="AC49" s="152">
        <v>0</v>
      </c>
      <c r="AD49" s="153">
        <v>1528934.51</v>
      </c>
      <c r="AE49" s="154">
        <v>4.6761999999999997</v>
      </c>
      <c r="AF49" s="153">
        <v>0</v>
      </c>
      <c r="AG49" s="152">
        <v>0</v>
      </c>
      <c r="AH49" s="153">
        <v>273850832.05000001</v>
      </c>
      <c r="AI49" s="154">
        <v>2.4201999999999999</v>
      </c>
      <c r="AJ49" s="153">
        <v>49378874.969999999</v>
      </c>
      <c r="AK49" s="154">
        <v>10.7959</v>
      </c>
      <c r="AL49" s="153">
        <v>12378350.109999999</v>
      </c>
      <c r="AM49" s="154">
        <v>8.3318999999999992</v>
      </c>
      <c r="AN49" s="153">
        <v>421333696.76999998</v>
      </c>
      <c r="AO49" s="154">
        <v>96.384500000000003</v>
      </c>
      <c r="AP49" s="153">
        <v>0</v>
      </c>
      <c r="AQ49" s="152">
        <v>0</v>
      </c>
      <c r="AR49" s="153">
        <v>0</v>
      </c>
      <c r="AS49" s="152">
        <v>0</v>
      </c>
      <c r="AT49" s="153">
        <v>0</v>
      </c>
      <c r="AU49" s="152">
        <v>0</v>
      </c>
      <c r="AV49" s="153">
        <v>0</v>
      </c>
      <c r="AW49" s="152">
        <v>0</v>
      </c>
      <c r="AX49" s="153">
        <v>1288840</v>
      </c>
      <c r="AY49" s="154">
        <v>1.7825</v>
      </c>
      <c r="AZ49" s="153">
        <v>179663292.47</v>
      </c>
      <c r="BA49" s="154">
        <v>6.3281000000000001</v>
      </c>
      <c r="BB49" s="153">
        <v>0</v>
      </c>
      <c r="BC49" s="152">
        <v>0</v>
      </c>
      <c r="BD49" s="153">
        <v>210962303.91</v>
      </c>
      <c r="BE49" s="154">
        <v>12.5275</v>
      </c>
      <c r="BF49" s="153">
        <v>509029169.12</v>
      </c>
      <c r="BG49" s="154">
        <v>20.006799999999998</v>
      </c>
      <c r="BH49" s="153">
        <v>89447008.900000006</v>
      </c>
      <c r="BI49" s="154">
        <v>11.172800000000001</v>
      </c>
      <c r="BJ49" s="153">
        <v>584518576.63</v>
      </c>
      <c r="BK49" s="154">
        <v>16.269200000000001</v>
      </c>
      <c r="BL49" s="153">
        <v>31577141.219999999</v>
      </c>
      <c r="BM49" s="154">
        <v>6.8564999999999996</v>
      </c>
      <c r="BN49" s="153">
        <v>4026719.06</v>
      </c>
      <c r="BO49" s="154">
        <v>0.48359999999999997</v>
      </c>
      <c r="BP49" s="153">
        <v>0</v>
      </c>
      <c r="BQ49" s="152">
        <v>0</v>
      </c>
      <c r="BR49" s="153">
        <v>0</v>
      </c>
      <c r="BS49" s="152">
        <v>0</v>
      </c>
      <c r="BT49" s="153">
        <v>34755122</v>
      </c>
      <c r="BU49" s="154">
        <v>100.7379</v>
      </c>
      <c r="BV49" s="153">
        <v>0</v>
      </c>
      <c r="BW49" s="152">
        <v>0</v>
      </c>
      <c r="BX49" s="153">
        <v>0</v>
      </c>
      <c r="BY49" s="152">
        <v>0</v>
      </c>
      <c r="BZ49" s="153">
        <v>0</v>
      </c>
      <c r="CA49" s="152">
        <v>0</v>
      </c>
      <c r="CB49" s="153">
        <v>136893234.09999999</v>
      </c>
      <c r="CC49" s="154">
        <v>13.783300000000001</v>
      </c>
      <c r="CD49" s="153">
        <v>4399183.8899999997</v>
      </c>
      <c r="CE49" s="154">
        <v>1.6065</v>
      </c>
      <c r="CF49" s="153">
        <v>0</v>
      </c>
      <c r="CG49" s="152">
        <v>0</v>
      </c>
      <c r="CH49" s="153">
        <v>1062399.76</v>
      </c>
      <c r="CI49" s="154">
        <v>98.5809</v>
      </c>
      <c r="CJ49" s="153">
        <v>0</v>
      </c>
      <c r="CK49" s="152">
        <v>0</v>
      </c>
      <c r="CL49" s="153">
        <v>0</v>
      </c>
      <c r="CM49" s="152">
        <v>0</v>
      </c>
      <c r="CN49" s="153">
        <v>0</v>
      </c>
      <c r="CO49" s="152">
        <v>0</v>
      </c>
      <c r="CP49" s="153">
        <v>0</v>
      </c>
      <c r="CQ49" s="152">
        <v>0</v>
      </c>
      <c r="CR49" s="153">
        <v>1159617577</v>
      </c>
      <c r="CS49" s="154">
        <v>17.181100000000001</v>
      </c>
      <c r="CT49" s="153">
        <v>200000</v>
      </c>
      <c r="CU49" s="154">
        <v>20</v>
      </c>
      <c r="CV49" s="153">
        <v>0</v>
      </c>
      <c r="CW49" s="152">
        <v>0</v>
      </c>
      <c r="CX49" s="153">
        <v>0</v>
      </c>
      <c r="CY49" s="152">
        <v>0</v>
      </c>
      <c r="CZ49" s="153">
        <v>0</v>
      </c>
      <c r="DA49" s="152">
        <v>0</v>
      </c>
      <c r="DB49" s="153">
        <v>0</v>
      </c>
      <c r="DC49" s="152">
        <v>0</v>
      </c>
      <c r="DD49" s="153">
        <v>0</v>
      </c>
      <c r="DE49" s="152">
        <v>0</v>
      </c>
      <c r="DF49" s="153">
        <v>0</v>
      </c>
      <c r="DG49" s="152">
        <v>0</v>
      </c>
      <c r="DH49" s="153">
        <v>441984905.10000002</v>
      </c>
      <c r="DI49" s="154">
        <v>17.290700000000001</v>
      </c>
      <c r="DJ49" s="153">
        <v>22248492.07</v>
      </c>
      <c r="DK49" s="154">
        <v>98.815299999999993</v>
      </c>
      <c r="DL49" s="153">
        <v>0</v>
      </c>
      <c r="DM49" s="152">
        <v>0</v>
      </c>
      <c r="DN49" s="153">
        <v>10052.74</v>
      </c>
      <c r="DO49" s="154">
        <v>100.5274</v>
      </c>
      <c r="DP49" s="153">
        <v>276460261.51999998</v>
      </c>
      <c r="DQ49" s="154">
        <v>17.773800000000001</v>
      </c>
      <c r="DR49" s="153">
        <v>1009981953</v>
      </c>
      <c r="DS49" s="154">
        <v>13.723000000000001</v>
      </c>
      <c r="DT49" s="153">
        <v>291555463.33999997</v>
      </c>
      <c r="DU49" s="154">
        <v>99.377300000000005</v>
      </c>
      <c r="DV49" s="153">
        <v>0</v>
      </c>
      <c r="DW49" s="152">
        <v>0</v>
      </c>
      <c r="DX49" s="153">
        <v>0</v>
      </c>
      <c r="DY49" s="152">
        <v>0</v>
      </c>
      <c r="DZ49" s="153">
        <v>674138739.08000004</v>
      </c>
      <c r="EA49" s="154">
        <v>99.153499999999994</v>
      </c>
      <c r="EB49" s="153">
        <v>6.56</v>
      </c>
      <c r="EC49" s="154">
        <v>0</v>
      </c>
      <c r="ED49" s="153">
        <v>15067879.35</v>
      </c>
      <c r="EE49" s="154">
        <v>15.410399999999999</v>
      </c>
      <c r="EF49" s="153">
        <v>20339485.059999999</v>
      </c>
      <c r="EG49" s="154">
        <v>19.1661</v>
      </c>
      <c r="EH49" s="153">
        <v>0</v>
      </c>
      <c r="EI49" s="152">
        <v>0</v>
      </c>
      <c r="EJ49" s="153">
        <v>0</v>
      </c>
      <c r="EK49" s="152">
        <v>0</v>
      </c>
      <c r="EL49" s="153">
        <v>144621248.97999999</v>
      </c>
      <c r="EM49" s="154">
        <v>98.557500000000005</v>
      </c>
      <c r="EN49" s="153">
        <v>1214214340.71</v>
      </c>
      <c r="EO49" s="154">
        <v>16.003</v>
      </c>
      <c r="EP49" s="153">
        <v>859901249.26999998</v>
      </c>
      <c r="EQ49" s="154">
        <v>99.993700000000004</v>
      </c>
      <c r="ER49" s="153">
        <v>0</v>
      </c>
      <c r="ES49" s="152">
        <v>0</v>
      </c>
      <c r="ET49" s="153">
        <v>5399841.04</v>
      </c>
      <c r="EU49" s="154">
        <v>0.33689999999999998</v>
      </c>
      <c r="EV49" s="153">
        <v>49764124.759999998</v>
      </c>
      <c r="EW49" s="154">
        <v>1.079</v>
      </c>
      <c r="EX49" s="153">
        <v>114848811.72</v>
      </c>
      <c r="EY49" s="154">
        <v>93.0749</v>
      </c>
      <c r="EZ49" s="153">
        <v>357615196</v>
      </c>
      <c r="FA49" s="154">
        <v>15.4001</v>
      </c>
      <c r="FB49" s="153">
        <v>0</v>
      </c>
      <c r="FC49" s="152">
        <v>0</v>
      </c>
      <c r="FD49" s="153">
        <v>457287194.19999999</v>
      </c>
      <c r="FE49" s="154">
        <v>20.734200000000001</v>
      </c>
      <c r="FF49" s="153">
        <v>0</v>
      </c>
      <c r="FG49" s="152">
        <v>0</v>
      </c>
      <c r="FH49" s="153">
        <v>108672881.8</v>
      </c>
      <c r="FI49" s="154">
        <v>9.1234000000000002</v>
      </c>
      <c r="FJ49" s="153">
        <v>77551726.75</v>
      </c>
      <c r="FK49" s="154">
        <v>9.4614999999999991</v>
      </c>
      <c r="FL49" s="153">
        <v>0</v>
      </c>
      <c r="FM49" s="152">
        <v>0</v>
      </c>
      <c r="FN49" s="153">
        <v>348745245</v>
      </c>
      <c r="FO49" s="154">
        <v>99.983500000000006</v>
      </c>
      <c r="FP49" s="153">
        <v>0</v>
      </c>
      <c r="FQ49" s="152">
        <v>0</v>
      </c>
      <c r="FR49" s="153">
        <v>0</v>
      </c>
      <c r="FS49" s="152">
        <v>0</v>
      </c>
      <c r="FT49" s="153">
        <v>574982697.08000004</v>
      </c>
      <c r="FU49" s="154">
        <v>97.043599999999998</v>
      </c>
    </row>
    <row r="50" spans="1:177" ht="14.25" thickTop="1" thickBot="1" x14ac:dyDescent="0.25">
      <c r="A50" s="152"/>
      <c r="B50" s="153"/>
      <c r="C50" s="152"/>
      <c r="D50" s="153"/>
      <c r="E50" s="152"/>
      <c r="F50" s="153"/>
      <c r="G50" s="152"/>
      <c r="H50" s="153"/>
      <c r="I50" s="152"/>
      <c r="J50" s="153"/>
      <c r="K50" s="152"/>
      <c r="L50" s="153"/>
      <c r="M50" s="152"/>
      <c r="N50" s="153"/>
      <c r="O50" s="152"/>
      <c r="P50" s="153"/>
      <c r="Q50" s="152"/>
      <c r="R50" s="153"/>
      <c r="S50" s="152"/>
      <c r="T50" s="153"/>
      <c r="U50" s="152"/>
      <c r="V50" s="153"/>
      <c r="W50" s="152"/>
      <c r="X50" s="153"/>
      <c r="Y50" s="152"/>
      <c r="Z50" s="153"/>
      <c r="AA50" s="152"/>
      <c r="AB50" s="153"/>
      <c r="AC50" s="152"/>
      <c r="AD50" s="153"/>
      <c r="AE50" s="152"/>
      <c r="AF50" s="153"/>
      <c r="AG50" s="152"/>
      <c r="AH50" s="153"/>
      <c r="AI50" s="152"/>
      <c r="AJ50" s="153"/>
      <c r="AK50" s="152"/>
      <c r="AL50" s="153"/>
      <c r="AM50" s="152"/>
      <c r="AN50" s="153"/>
      <c r="AO50" s="152"/>
      <c r="AP50" s="153"/>
      <c r="AQ50" s="152"/>
      <c r="AR50" s="153"/>
      <c r="AS50" s="152"/>
      <c r="AT50" s="153"/>
      <c r="AU50" s="152"/>
      <c r="AV50" s="153"/>
      <c r="AW50" s="152"/>
      <c r="AX50" s="153"/>
      <c r="AY50" s="152"/>
      <c r="AZ50" s="153"/>
      <c r="BA50" s="152"/>
      <c r="BB50" s="153"/>
      <c r="BC50" s="152"/>
      <c r="BD50" s="153"/>
      <c r="BE50" s="152"/>
      <c r="BF50" s="153"/>
      <c r="BG50" s="152"/>
      <c r="BH50" s="153"/>
      <c r="BI50" s="152"/>
      <c r="BJ50" s="153"/>
      <c r="BK50" s="152"/>
      <c r="BL50" s="153"/>
      <c r="BM50" s="152"/>
      <c r="BN50" s="153"/>
      <c r="BO50" s="152"/>
      <c r="BP50" s="153"/>
      <c r="BQ50" s="152"/>
      <c r="BR50" s="153"/>
      <c r="BS50" s="152"/>
      <c r="BT50" s="153"/>
      <c r="BU50" s="152"/>
      <c r="BV50" s="153"/>
      <c r="BW50" s="152"/>
      <c r="BX50" s="153"/>
      <c r="BY50" s="152"/>
      <c r="BZ50" s="153"/>
      <c r="CA50" s="152"/>
      <c r="CB50" s="153"/>
      <c r="CC50" s="152"/>
      <c r="CD50" s="153"/>
      <c r="CE50" s="152"/>
      <c r="CF50" s="153"/>
      <c r="CG50" s="152"/>
      <c r="CH50" s="153"/>
      <c r="CI50" s="152"/>
      <c r="CJ50" s="153"/>
      <c r="CK50" s="152"/>
      <c r="CL50" s="153"/>
      <c r="CM50" s="152"/>
      <c r="CN50" s="153"/>
      <c r="CO50" s="152"/>
      <c r="CP50" s="153"/>
      <c r="CQ50" s="152"/>
      <c r="CR50" s="153"/>
      <c r="CS50" s="152"/>
      <c r="CT50" s="153"/>
      <c r="CU50" s="152"/>
      <c r="CV50" s="153"/>
      <c r="CW50" s="152"/>
      <c r="CX50" s="153"/>
      <c r="CY50" s="152"/>
      <c r="CZ50" s="153"/>
      <c r="DA50" s="152"/>
      <c r="DB50" s="153"/>
      <c r="DC50" s="152"/>
      <c r="DD50" s="153"/>
      <c r="DE50" s="152"/>
      <c r="DF50" s="153"/>
      <c r="DG50" s="152"/>
      <c r="DH50" s="153"/>
      <c r="DI50" s="152"/>
      <c r="DJ50" s="153"/>
      <c r="DK50" s="152"/>
      <c r="DL50" s="153"/>
      <c r="DM50" s="152"/>
      <c r="DN50" s="153"/>
      <c r="DO50" s="152"/>
      <c r="DP50" s="153"/>
      <c r="DQ50" s="152"/>
      <c r="DR50" s="153"/>
      <c r="DS50" s="152"/>
      <c r="DT50" s="153"/>
      <c r="DU50" s="152"/>
      <c r="DV50" s="153"/>
      <c r="DW50" s="152"/>
      <c r="DX50" s="153"/>
      <c r="DY50" s="152"/>
      <c r="DZ50" s="153"/>
      <c r="EA50" s="152"/>
      <c r="EB50" s="153"/>
      <c r="EC50" s="152"/>
      <c r="ED50" s="153"/>
      <c r="EE50" s="152"/>
      <c r="EF50" s="153"/>
      <c r="EG50" s="152"/>
      <c r="EH50" s="153"/>
      <c r="EI50" s="152"/>
      <c r="EJ50" s="153"/>
      <c r="EK50" s="152"/>
      <c r="EL50" s="153"/>
      <c r="EM50" s="152"/>
      <c r="EN50" s="153"/>
      <c r="EO50" s="152"/>
      <c r="EP50" s="153"/>
      <c r="EQ50" s="152"/>
      <c r="ER50" s="153"/>
      <c r="ES50" s="152"/>
      <c r="ET50" s="153"/>
      <c r="EU50" s="152"/>
      <c r="EV50" s="153"/>
      <c r="EW50" s="152"/>
      <c r="EX50" s="153"/>
      <c r="EY50" s="152"/>
      <c r="EZ50" s="153"/>
      <c r="FA50" s="152"/>
      <c r="FB50" s="153"/>
      <c r="FC50" s="152"/>
      <c r="FD50" s="153"/>
      <c r="FE50" s="152"/>
      <c r="FF50" s="153"/>
      <c r="FG50" s="152"/>
      <c r="FH50" s="153"/>
      <c r="FI50" s="152"/>
      <c r="FJ50" s="153"/>
      <c r="FK50" s="152"/>
      <c r="FL50" s="153"/>
      <c r="FM50" s="152"/>
      <c r="FN50" s="153"/>
      <c r="FO50" s="152"/>
      <c r="FP50" s="153"/>
      <c r="FQ50" s="152"/>
      <c r="FR50" s="153"/>
      <c r="FS50" s="152"/>
      <c r="FT50" s="153"/>
      <c r="FU50" s="152"/>
    </row>
    <row r="51" spans="1:177" s="5" customFormat="1" ht="13.5" thickTop="1" x14ac:dyDescent="0.2">
      <c r="A51" s="5" t="s">
        <v>574</v>
      </c>
      <c r="B51" s="5">
        <v>59800</v>
      </c>
      <c r="D51" s="5">
        <v>1</v>
      </c>
      <c r="F51" s="5">
        <v>1</v>
      </c>
      <c r="H51" s="5">
        <v>2375</v>
      </c>
      <c r="J51" s="5">
        <v>11916</v>
      </c>
      <c r="L51" s="5">
        <v>1</v>
      </c>
      <c r="N51" s="5">
        <v>15</v>
      </c>
      <c r="P51" s="5">
        <v>71</v>
      </c>
      <c r="R51" s="5">
        <v>40</v>
      </c>
      <c r="T51" s="5">
        <v>1</v>
      </c>
      <c r="V51" s="5">
        <v>99</v>
      </c>
      <c r="X51" s="5">
        <v>309</v>
      </c>
      <c r="Z51" s="5">
        <v>1076</v>
      </c>
      <c r="AB51" s="5">
        <v>1</v>
      </c>
      <c r="AD51" s="5">
        <v>1</v>
      </c>
      <c r="AF51" s="5">
        <v>266</v>
      </c>
      <c r="AH51" s="5">
        <v>2157</v>
      </c>
      <c r="AJ51" s="5">
        <v>14</v>
      </c>
      <c r="AL51" s="5">
        <v>8</v>
      </c>
      <c r="AN51" s="5">
        <v>37</v>
      </c>
      <c r="AP51" s="5">
        <v>215</v>
      </c>
      <c r="AR51" s="5">
        <v>20</v>
      </c>
      <c r="AT51" s="5">
        <v>99</v>
      </c>
      <c r="AV51" s="5">
        <v>112</v>
      </c>
      <c r="AX51" s="5">
        <v>1</v>
      </c>
      <c r="AZ51" s="5">
        <v>446</v>
      </c>
      <c r="BB51" s="5">
        <v>68</v>
      </c>
      <c r="BD51" s="5">
        <v>155</v>
      </c>
      <c r="BF51" s="5">
        <v>2</v>
      </c>
      <c r="BH51" s="5">
        <v>1097</v>
      </c>
      <c r="BJ51" s="5">
        <v>1022</v>
      </c>
      <c r="BL51" s="5">
        <v>8</v>
      </c>
      <c r="BN51" s="5">
        <v>25</v>
      </c>
      <c r="BP51" s="5">
        <v>172</v>
      </c>
      <c r="BR51" s="5">
        <v>2267</v>
      </c>
      <c r="BT51" s="5">
        <v>9</v>
      </c>
      <c r="BV51" s="5">
        <v>1</v>
      </c>
      <c r="BX51" s="5">
        <v>8</v>
      </c>
      <c r="BZ51" s="5">
        <v>4</v>
      </c>
      <c r="CB51" s="5">
        <v>25</v>
      </c>
      <c r="CD51" s="5">
        <v>526</v>
      </c>
      <c r="CF51" s="5">
        <v>25</v>
      </c>
      <c r="CH51" s="5">
        <v>4</v>
      </c>
      <c r="CJ51" s="5">
        <v>2550</v>
      </c>
      <c r="CL51" s="5">
        <v>201</v>
      </c>
      <c r="CN51" s="5">
        <v>122</v>
      </c>
      <c r="CP51" s="5">
        <v>701</v>
      </c>
      <c r="CR51" s="5">
        <v>4976</v>
      </c>
      <c r="CT51" s="5">
        <v>3</v>
      </c>
      <c r="CV51" s="5">
        <v>5210</v>
      </c>
      <c r="CX51" s="5">
        <v>238</v>
      </c>
      <c r="CZ51" s="5">
        <v>926</v>
      </c>
      <c r="DB51" s="5">
        <v>21</v>
      </c>
      <c r="DD51" s="5">
        <v>18</v>
      </c>
      <c r="DF51" s="5">
        <v>201</v>
      </c>
      <c r="DH51" s="5">
        <v>65</v>
      </c>
      <c r="DJ51" s="5">
        <v>51</v>
      </c>
      <c r="DL51" s="5">
        <v>64</v>
      </c>
      <c r="DN51" s="5">
        <v>1</v>
      </c>
      <c r="DP51" s="5">
        <v>1033</v>
      </c>
      <c r="DR51" s="5">
        <v>224</v>
      </c>
      <c r="DT51" s="5">
        <v>97</v>
      </c>
      <c r="DV51" s="5">
        <v>6</v>
      </c>
      <c r="DX51" s="5">
        <v>527</v>
      </c>
      <c r="DZ51" s="5">
        <v>587</v>
      </c>
      <c r="EB51" s="5">
        <v>44</v>
      </c>
      <c r="ED51" s="5">
        <v>85</v>
      </c>
      <c r="EF51" s="5">
        <v>1</v>
      </c>
      <c r="EH51" s="5">
        <v>1293</v>
      </c>
      <c r="EJ51" s="5">
        <v>11</v>
      </c>
      <c r="EL51" s="5">
        <v>2</v>
      </c>
      <c r="EN51" s="5">
        <v>1051</v>
      </c>
      <c r="EP51" s="5">
        <v>59</v>
      </c>
      <c r="ER51" s="5">
        <v>22</v>
      </c>
      <c r="ET51" s="5">
        <v>1190</v>
      </c>
      <c r="EV51" s="5">
        <v>4182</v>
      </c>
      <c r="EX51" s="5">
        <v>1</v>
      </c>
      <c r="EZ51" s="5">
        <v>13</v>
      </c>
      <c r="FB51" s="5">
        <v>7</v>
      </c>
      <c r="FD51" s="5">
        <v>3837</v>
      </c>
      <c r="FF51" s="5">
        <v>1727</v>
      </c>
      <c r="FH51" s="5">
        <v>2412</v>
      </c>
      <c r="FJ51" s="5">
        <v>965</v>
      </c>
      <c r="FL51" s="5">
        <v>36</v>
      </c>
      <c r="FN51" s="5">
        <v>332</v>
      </c>
      <c r="FP51" s="5">
        <v>3</v>
      </c>
      <c r="FR51" s="5">
        <v>4</v>
      </c>
      <c r="FT51" s="5">
        <v>1</v>
      </c>
    </row>
    <row r="52" spans="1:177" s="5" customFormat="1" ht="13.5" thickBot="1" x14ac:dyDescent="0.25">
      <c r="A52" s="156" t="s">
        <v>575</v>
      </c>
      <c r="B52" s="156">
        <v>2184717.87</v>
      </c>
      <c r="C52" s="156"/>
      <c r="D52" s="156">
        <v>235488908.37</v>
      </c>
      <c r="E52" s="156"/>
      <c r="F52" s="156">
        <v>-73.989999999999995</v>
      </c>
      <c r="G52" s="156"/>
      <c r="H52" s="156">
        <v>662797.76</v>
      </c>
      <c r="I52" s="156"/>
      <c r="J52" s="156">
        <v>59077.81</v>
      </c>
      <c r="K52" s="156"/>
      <c r="L52" s="156">
        <v>7976258.9699999997</v>
      </c>
      <c r="M52" s="156"/>
      <c r="N52" s="156">
        <v>8082252.0899999999</v>
      </c>
      <c r="O52" s="156"/>
      <c r="P52" s="156">
        <v>17712290.100000001</v>
      </c>
      <c r="Q52" s="156"/>
      <c r="R52" s="156">
        <v>6142628.9699999997</v>
      </c>
      <c r="S52" s="156"/>
      <c r="T52" s="156">
        <v>573029401.80999994</v>
      </c>
      <c r="U52" s="156"/>
      <c r="V52" s="156">
        <v>3750828.68</v>
      </c>
      <c r="W52" s="156"/>
      <c r="X52" s="156">
        <v>775604.21</v>
      </c>
      <c r="Y52" s="156"/>
      <c r="Z52" s="156">
        <v>2524097.79</v>
      </c>
      <c r="AA52" s="156"/>
      <c r="AB52" s="156">
        <v>1416651399.23</v>
      </c>
      <c r="AC52" s="156"/>
      <c r="AD52" s="156">
        <v>32695750.41</v>
      </c>
      <c r="AE52" s="156"/>
      <c r="AF52" s="156">
        <v>937441.64</v>
      </c>
      <c r="AG52" s="156"/>
      <c r="AH52" s="156">
        <v>5245915.04</v>
      </c>
      <c r="AI52" s="156"/>
      <c r="AJ52" s="156">
        <v>32670439.579999998</v>
      </c>
      <c r="AK52" s="156"/>
      <c r="AL52" s="156">
        <v>18570726.640000001</v>
      </c>
      <c r="AM52" s="156"/>
      <c r="AN52" s="156">
        <v>11814552.800000001</v>
      </c>
      <c r="AO52" s="156"/>
      <c r="AP52" s="156">
        <v>1960886.1</v>
      </c>
      <c r="AQ52" s="156"/>
      <c r="AR52" s="156">
        <v>13296505.6</v>
      </c>
      <c r="AS52" s="156"/>
      <c r="AT52" s="156">
        <v>3290032.19</v>
      </c>
      <c r="AU52" s="156"/>
      <c r="AV52" s="156">
        <v>4673992.29</v>
      </c>
      <c r="AW52" s="156"/>
      <c r="AX52" s="156">
        <v>72306023.480000004</v>
      </c>
      <c r="AY52" s="156"/>
      <c r="AZ52" s="156">
        <v>6365748.0800000001</v>
      </c>
      <c r="BA52" s="156"/>
      <c r="BB52" s="156">
        <v>142248508.33000001</v>
      </c>
      <c r="BC52" s="156"/>
      <c r="BD52" s="156">
        <v>10864511.23</v>
      </c>
      <c r="BE52" s="156"/>
      <c r="BF52" s="156">
        <v>1272143427.95</v>
      </c>
      <c r="BG52" s="156"/>
      <c r="BH52" s="156">
        <v>729786.8</v>
      </c>
      <c r="BI52" s="156"/>
      <c r="BJ52" s="156">
        <v>3515450.04</v>
      </c>
      <c r="BK52" s="156"/>
      <c r="BL52" s="156">
        <v>57568207.060000002</v>
      </c>
      <c r="BM52" s="156"/>
      <c r="BN52" s="156">
        <v>33308353.25</v>
      </c>
      <c r="BO52" s="156"/>
      <c r="BP52" s="156">
        <v>20033323.280000001</v>
      </c>
      <c r="BQ52" s="156"/>
      <c r="BR52" s="156">
        <v>60331.19</v>
      </c>
      <c r="BS52" s="156"/>
      <c r="BT52" s="156">
        <v>3833395.34</v>
      </c>
      <c r="BU52" s="156"/>
      <c r="BV52" s="156">
        <v>12228370.18</v>
      </c>
      <c r="BW52" s="156"/>
      <c r="BX52" s="156">
        <v>3623550.83</v>
      </c>
      <c r="BY52" s="156"/>
      <c r="BZ52" s="156">
        <v>26097931</v>
      </c>
      <c r="CA52" s="156"/>
      <c r="CB52" s="156">
        <v>39727403.619999997</v>
      </c>
      <c r="CC52" s="156"/>
      <c r="CD52" s="156">
        <v>520601.35</v>
      </c>
      <c r="CE52" s="156"/>
      <c r="CF52" s="156">
        <v>302757728.75999999</v>
      </c>
      <c r="CG52" s="156"/>
      <c r="CH52" s="156">
        <v>269423.31</v>
      </c>
      <c r="CI52" s="156"/>
      <c r="CJ52" s="156">
        <v>1215921.1399999999</v>
      </c>
      <c r="CK52" s="156"/>
      <c r="CL52" s="156">
        <v>1714960.72</v>
      </c>
      <c r="CM52" s="156"/>
      <c r="CN52" s="156">
        <v>7202098.3300000001</v>
      </c>
      <c r="CO52" s="156"/>
      <c r="CP52" s="156">
        <v>6262243.9199999999</v>
      </c>
      <c r="CQ52" s="156"/>
      <c r="CR52" s="156">
        <v>1356388.08</v>
      </c>
      <c r="CS52" s="156"/>
      <c r="CT52" s="156">
        <v>333333.33</v>
      </c>
      <c r="CU52" s="156"/>
      <c r="CV52" s="156">
        <v>586742.63</v>
      </c>
      <c r="CW52" s="156"/>
      <c r="CX52" s="156">
        <v>5364333.2300000004</v>
      </c>
      <c r="CY52" s="156"/>
      <c r="CZ52" s="156">
        <v>724849.18</v>
      </c>
      <c r="DA52" s="156"/>
      <c r="DB52" s="156">
        <v>54245790.859999999</v>
      </c>
      <c r="DC52" s="156"/>
      <c r="DD52" s="156">
        <v>58251329.869999997</v>
      </c>
      <c r="DE52" s="156"/>
      <c r="DF52" s="156">
        <v>30958655.170000002</v>
      </c>
      <c r="DG52" s="156"/>
      <c r="DH52" s="156">
        <v>39326139.75</v>
      </c>
      <c r="DI52" s="156"/>
      <c r="DJ52" s="156">
        <v>441475.26</v>
      </c>
      <c r="DK52" s="156"/>
      <c r="DL52" s="156">
        <v>5613818.2699999996</v>
      </c>
      <c r="DM52" s="156"/>
      <c r="DN52" s="156">
        <v>10000</v>
      </c>
      <c r="DO52" s="156"/>
      <c r="DP52" s="156">
        <v>1505744.71</v>
      </c>
      <c r="DQ52" s="156"/>
      <c r="DR52" s="156">
        <v>32856087.440000001</v>
      </c>
      <c r="DS52" s="156"/>
      <c r="DT52" s="156">
        <v>3024561.48</v>
      </c>
      <c r="DU52" s="156"/>
      <c r="DV52" s="156">
        <v>6660646.7699999996</v>
      </c>
      <c r="DW52" s="156"/>
      <c r="DX52" s="156">
        <v>490207.83</v>
      </c>
      <c r="DY52" s="156"/>
      <c r="DZ52" s="156">
        <v>1158251.8999999999</v>
      </c>
      <c r="EA52" s="156"/>
      <c r="EB52" s="156">
        <v>3035020.6</v>
      </c>
      <c r="EC52" s="156"/>
      <c r="ED52" s="156">
        <v>1150319.45</v>
      </c>
      <c r="EE52" s="156"/>
      <c r="EF52" s="156">
        <v>106122420.03</v>
      </c>
      <c r="EG52" s="156"/>
      <c r="EH52" s="156">
        <v>741341.34</v>
      </c>
      <c r="EI52" s="156"/>
      <c r="EJ52" s="156">
        <v>29984326.449999999</v>
      </c>
      <c r="EK52" s="156"/>
      <c r="EL52" s="156">
        <v>73368941.900000006</v>
      </c>
      <c r="EM52" s="156"/>
      <c r="EN52" s="156">
        <v>7219230.25</v>
      </c>
      <c r="EO52" s="156"/>
      <c r="EP52" s="156">
        <v>14575514.9</v>
      </c>
      <c r="EQ52" s="156"/>
      <c r="ER52" s="156">
        <v>83084873.609999999</v>
      </c>
      <c r="ES52" s="156"/>
      <c r="ET52" s="156">
        <v>1346749.46</v>
      </c>
      <c r="EU52" s="156"/>
      <c r="EV52" s="156">
        <v>1102785.53</v>
      </c>
      <c r="EW52" s="156"/>
      <c r="EX52" s="156">
        <v>123394015.95</v>
      </c>
      <c r="EY52" s="156"/>
      <c r="EZ52" s="156">
        <v>178628352.31</v>
      </c>
      <c r="FA52" s="156"/>
      <c r="FB52" s="156">
        <v>90565250.859999999</v>
      </c>
      <c r="FC52" s="156"/>
      <c r="FD52" s="156">
        <v>574789.81000000006</v>
      </c>
      <c r="FE52" s="156"/>
      <c r="FF52" s="156">
        <v>1712570.95</v>
      </c>
      <c r="FG52" s="156"/>
      <c r="FH52" s="156">
        <v>493842.47</v>
      </c>
      <c r="FI52" s="156"/>
      <c r="FJ52" s="156">
        <v>849388.42</v>
      </c>
      <c r="FK52" s="156"/>
      <c r="FL52" s="156">
        <v>653606.77</v>
      </c>
      <c r="FM52" s="156"/>
      <c r="FN52" s="156">
        <v>1050610.68</v>
      </c>
      <c r="FO52" s="156"/>
      <c r="FP52" s="156">
        <v>64156199.5</v>
      </c>
      <c r="FQ52" s="156"/>
      <c r="FR52" s="156">
        <v>57515714.75</v>
      </c>
      <c r="FS52" s="156"/>
      <c r="FT52" s="156">
        <v>592499482.63</v>
      </c>
      <c r="FU52" s="156"/>
    </row>
    <row r="53" spans="1:177" ht="13.5" thickTop="1" x14ac:dyDescent="0.2">
      <c r="AN53" s="31" t="s">
        <v>244</v>
      </c>
      <c r="BT53" s="31" t="s">
        <v>244</v>
      </c>
      <c r="CH53" s="31" t="s">
        <v>244</v>
      </c>
      <c r="DJ53" s="31" t="s">
        <v>244</v>
      </c>
      <c r="DT53" s="31" t="s">
        <v>244</v>
      </c>
      <c r="DZ53" s="31" t="s">
        <v>244</v>
      </c>
      <c r="EL53" s="31" t="s">
        <v>244</v>
      </c>
      <c r="EP53" s="31" t="s">
        <v>244</v>
      </c>
      <c r="EX53" s="31" t="s">
        <v>244</v>
      </c>
      <c r="FN53" s="31" t="s">
        <v>244</v>
      </c>
      <c r="FT53" s="31" t="s">
        <v>244</v>
      </c>
    </row>
    <row r="54" spans="1:177" x14ac:dyDescent="0.2">
      <c r="A54" s="141" t="s">
        <v>576</v>
      </c>
      <c r="B54" s="330" t="s">
        <v>13</v>
      </c>
      <c r="C54" s="330"/>
      <c r="D54" s="328" t="s">
        <v>995</v>
      </c>
      <c r="E54" s="328"/>
      <c r="F54" s="328" t="s">
        <v>996</v>
      </c>
      <c r="G54" s="328"/>
      <c r="H54" s="328" t="s">
        <v>997</v>
      </c>
      <c r="I54" s="328"/>
      <c r="J54" s="328" t="s">
        <v>998</v>
      </c>
      <c r="K54" s="328"/>
      <c r="L54" s="328" t="s">
        <v>999</v>
      </c>
      <c r="M54" s="328"/>
      <c r="N54" s="328" t="s">
        <v>1000</v>
      </c>
      <c r="O54" s="328"/>
      <c r="P54" s="328" t="s">
        <v>1001</v>
      </c>
      <c r="Q54" s="328"/>
      <c r="R54" s="328" t="s">
        <v>1002</v>
      </c>
      <c r="S54" s="328"/>
      <c r="T54" s="328" t="s">
        <v>1003</v>
      </c>
      <c r="U54" s="328"/>
      <c r="V54" s="328" t="s">
        <v>1004</v>
      </c>
      <c r="W54" s="328"/>
      <c r="X54" s="328" t="s">
        <v>1005</v>
      </c>
      <c r="Y54" s="328"/>
      <c r="Z54" s="328" t="s">
        <v>1006</v>
      </c>
      <c r="AA54" s="328"/>
      <c r="AB54" s="328" t="s">
        <v>1007</v>
      </c>
      <c r="AC54" s="328"/>
      <c r="AD54" s="328" t="s">
        <v>1008</v>
      </c>
      <c r="AE54" s="328"/>
      <c r="AF54" s="328" t="s">
        <v>1009</v>
      </c>
      <c r="AG54" s="328"/>
      <c r="AH54" s="328" t="s">
        <v>1010</v>
      </c>
      <c r="AI54" s="328"/>
      <c r="AJ54" s="328" t="s">
        <v>1011</v>
      </c>
      <c r="AK54" s="328"/>
      <c r="AL54" s="328" t="s">
        <v>1012</v>
      </c>
      <c r="AM54" s="328"/>
      <c r="AN54" s="328" t="s">
        <v>1013</v>
      </c>
      <c r="AO54" s="328"/>
      <c r="AP54" s="328" t="s">
        <v>1014</v>
      </c>
      <c r="AQ54" s="328"/>
      <c r="AR54" s="328" t="s">
        <v>1015</v>
      </c>
      <c r="AS54" s="328"/>
      <c r="AT54" s="328" t="s">
        <v>1016</v>
      </c>
      <c r="AU54" s="328"/>
      <c r="AV54" s="328" t="s">
        <v>1017</v>
      </c>
      <c r="AW54" s="328"/>
      <c r="AX54" s="328" t="s">
        <v>1018</v>
      </c>
      <c r="AY54" s="328"/>
      <c r="AZ54" s="328" t="s">
        <v>1019</v>
      </c>
      <c r="BA54" s="328"/>
      <c r="BB54" s="328" t="s">
        <v>1020</v>
      </c>
      <c r="BC54" s="328"/>
      <c r="BD54" s="328" t="s">
        <v>1021</v>
      </c>
      <c r="BE54" s="328"/>
      <c r="BF54" s="328" t="s">
        <v>1022</v>
      </c>
      <c r="BG54" s="328"/>
      <c r="BH54" s="328" t="s">
        <v>1023</v>
      </c>
      <c r="BI54" s="328"/>
      <c r="BJ54" s="328" t="s">
        <v>1024</v>
      </c>
      <c r="BK54" s="328"/>
      <c r="BL54" s="328" t="s">
        <v>1025</v>
      </c>
      <c r="BM54" s="328"/>
      <c r="BN54" s="328" t="s">
        <v>1026</v>
      </c>
      <c r="BO54" s="328"/>
      <c r="BP54" s="328" t="s">
        <v>1027</v>
      </c>
      <c r="BQ54" s="328"/>
      <c r="BR54" s="328" t="s">
        <v>1028</v>
      </c>
      <c r="BS54" s="328"/>
      <c r="BT54" s="328" t="s">
        <v>1029</v>
      </c>
      <c r="BU54" s="328"/>
      <c r="BV54" s="328" t="s">
        <v>1030</v>
      </c>
      <c r="BW54" s="328"/>
      <c r="BX54" s="328" t="s">
        <v>1031</v>
      </c>
      <c r="BY54" s="328"/>
      <c r="BZ54" s="328" t="s">
        <v>1032</v>
      </c>
      <c r="CA54" s="328"/>
      <c r="CB54" s="328" t="s">
        <v>1033</v>
      </c>
      <c r="CC54" s="328"/>
      <c r="CD54" s="328" t="s">
        <v>1034</v>
      </c>
      <c r="CE54" s="328"/>
      <c r="CF54" s="328" t="s">
        <v>1035</v>
      </c>
      <c r="CG54" s="328"/>
      <c r="CH54" s="328" t="s">
        <v>1036</v>
      </c>
      <c r="CI54" s="328"/>
      <c r="CJ54" s="328" t="s">
        <v>1037</v>
      </c>
      <c r="CK54" s="328"/>
      <c r="CL54" s="328" t="s">
        <v>1038</v>
      </c>
      <c r="CM54" s="328"/>
      <c r="CN54" s="328" t="s">
        <v>1039</v>
      </c>
      <c r="CO54" s="328"/>
      <c r="CP54" s="328" t="s">
        <v>1040</v>
      </c>
      <c r="CQ54" s="328"/>
      <c r="CR54" s="328" t="s">
        <v>1041</v>
      </c>
      <c r="CS54" s="328"/>
      <c r="CT54" s="328" t="s">
        <v>1042</v>
      </c>
      <c r="CU54" s="328"/>
      <c r="CV54" s="328" t="s">
        <v>1043</v>
      </c>
      <c r="CW54" s="328"/>
      <c r="CX54" s="328" t="s">
        <v>1044</v>
      </c>
      <c r="CY54" s="328"/>
      <c r="CZ54" s="328" t="s">
        <v>1045</v>
      </c>
      <c r="DA54" s="328"/>
      <c r="DB54" s="328" t="s">
        <v>1046</v>
      </c>
      <c r="DC54" s="328"/>
      <c r="DD54" s="328" t="s">
        <v>1047</v>
      </c>
      <c r="DE54" s="328"/>
      <c r="DF54" s="328" t="s">
        <v>1048</v>
      </c>
      <c r="DG54" s="328"/>
      <c r="DH54" s="328" t="s">
        <v>1049</v>
      </c>
      <c r="DI54" s="328"/>
      <c r="DJ54" s="328" t="s">
        <v>1050</v>
      </c>
      <c r="DK54" s="328"/>
      <c r="DL54" s="328" t="s">
        <v>1051</v>
      </c>
      <c r="DM54" s="328"/>
      <c r="DN54" s="328" t="s">
        <v>1052</v>
      </c>
      <c r="DO54" s="328"/>
      <c r="DP54" s="328" t="s">
        <v>1053</v>
      </c>
      <c r="DQ54" s="328"/>
      <c r="DR54" s="328" t="s">
        <v>1054</v>
      </c>
      <c r="DS54" s="328"/>
      <c r="DT54" s="328" t="s">
        <v>1055</v>
      </c>
      <c r="DU54" s="328"/>
      <c r="DV54" s="328" t="s">
        <v>1056</v>
      </c>
      <c r="DW54" s="328"/>
      <c r="DX54" s="328" t="s">
        <v>1057</v>
      </c>
      <c r="DY54" s="328"/>
      <c r="DZ54" s="328" t="s">
        <v>1058</v>
      </c>
      <c r="EA54" s="328"/>
      <c r="EB54" s="328" t="s">
        <v>1059</v>
      </c>
      <c r="EC54" s="328"/>
      <c r="ED54" s="328" t="s">
        <v>1060</v>
      </c>
      <c r="EE54" s="328"/>
      <c r="EF54" s="328" t="s">
        <v>1061</v>
      </c>
      <c r="EG54" s="328"/>
      <c r="EH54" s="328" t="s">
        <v>1062</v>
      </c>
      <c r="EI54" s="328"/>
      <c r="EJ54" s="328" t="s">
        <v>1063</v>
      </c>
      <c r="EK54" s="328"/>
      <c r="EL54" s="328" t="s">
        <v>1064</v>
      </c>
      <c r="EM54" s="328"/>
      <c r="EN54" s="328" t="s">
        <v>1065</v>
      </c>
      <c r="EO54" s="328"/>
      <c r="EP54" s="328" t="s">
        <v>1066</v>
      </c>
      <c r="EQ54" s="328"/>
      <c r="ER54" s="328" t="s">
        <v>1067</v>
      </c>
      <c r="ES54" s="328"/>
      <c r="ET54" s="328" t="s">
        <v>1068</v>
      </c>
      <c r="EU54" s="328"/>
      <c r="EV54" s="328" t="s">
        <v>1069</v>
      </c>
      <c r="EW54" s="328"/>
      <c r="EX54" s="328" t="s">
        <v>1070</v>
      </c>
      <c r="EY54" s="328"/>
      <c r="EZ54" s="328" t="s">
        <v>1071</v>
      </c>
      <c r="FA54" s="328"/>
      <c r="FB54" s="328" t="s">
        <v>1072</v>
      </c>
      <c r="FC54" s="328"/>
      <c r="FD54" s="328" t="s">
        <v>1073</v>
      </c>
      <c r="FE54" s="328"/>
      <c r="FF54" s="328" t="s">
        <v>1074</v>
      </c>
      <c r="FG54" s="328"/>
      <c r="FH54" s="328" t="s">
        <v>1075</v>
      </c>
      <c r="FI54" s="328"/>
      <c r="FJ54" s="328" t="s">
        <v>1076</v>
      </c>
      <c r="FK54" s="328"/>
      <c r="FL54" s="328" t="s">
        <v>1077</v>
      </c>
      <c r="FM54" s="328"/>
      <c r="FN54" s="328" t="s">
        <v>1078</v>
      </c>
      <c r="FO54" s="328"/>
      <c r="FP54" s="328" t="s">
        <v>1079</v>
      </c>
      <c r="FQ54" s="328"/>
      <c r="FR54" s="328" t="s">
        <v>1080</v>
      </c>
      <c r="FS54" s="328"/>
      <c r="FT54" s="328" t="s">
        <v>1081</v>
      </c>
      <c r="FU54" s="328"/>
    </row>
    <row r="55" spans="1:177" x14ac:dyDescent="0.2">
      <c r="A55" s="144"/>
      <c r="B55" s="145"/>
      <c r="C55" s="144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29"/>
      <c r="AF55" s="329"/>
      <c r="AG55" s="329"/>
      <c r="AH55" s="329"/>
      <c r="AI55" s="329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329"/>
      <c r="AY55" s="329"/>
      <c r="AZ55" s="329"/>
      <c r="BA55" s="329"/>
      <c r="BB55" s="329"/>
      <c r="BC55" s="329"/>
      <c r="BD55" s="329"/>
      <c r="BE55" s="329"/>
      <c r="BF55" s="329"/>
      <c r="BG55" s="329"/>
      <c r="BH55" s="329"/>
      <c r="BI55" s="329"/>
      <c r="BJ55" s="329"/>
      <c r="BK55" s="329"/>
      <c r="BL55" s="329"/>
      <c r="BM55" s="329"/>
      <c r="BN55" s="329"/>
      <c r="BO55" s="329"/>
      <c r="BP55" s="329"/>
      <c r="BQ55" s="329"/>
      <c r="BR55" s="329"/>
      <c r="BS55" s="329"/>
      <c r="BT55" s="329"/>
      <c r="BU55" s="329"/>
      <c r="BV55" s="329"/>
      <c r="BW55" s="329"/>
      <c r="BX55" s="329"/>
      <c r="BY55" s="329"/>
      <c r="BZ55" s="329"/>
      <c r="CA55" s="329"/>
      <c r="CB55" s="329"/>
      <c r="CC55" s="329"/>
      <c r="CD55" s="329"/>
      <c r="CE55" s="329"/>
      <c r="CF55" s="329"/>
      <c r="CG55" s="329"/>
      <c r="CH55" s="329"/>
      <c r="CI55" s="329"/>
      <c r="CJ55" s="329"/>
      <c r="CK55" s="329"/>
      <c r="CL55" s="329"/>
      <c r="CM55" s="329"/>
      <c r="CN55" s="329"/>
      <c r="CO55" s="329"/>
      <c r="CP55" s="329"/>
      <c r="CQ55" s="329"/>
      <c r="CR55" s="329"/>
      <c r="CS55" s="329"/>
      <c r="CT55" s="329"/>
      <c r="CU55" s="329"/>
      <c r="CV55" s="329"/>
      <c r="CW55" s="329"/>
      <c r="CX55" s="329"/>
      <c r="CY55" s="329"/>
      <c r="CZ55" s="329"/>
      <c r="DA55" s="329"/>
      <c r="DB55" s="329"/>
      <c r="DC55" s="329"/>
      <c r="DD55" s="329"/>
      <c r="DE55" s="329"/>
      <c r="DF55" s="329"/>
      <c r="DG55" s="329"/>
      <c r="DH55" s="329"/>
      <c r="DI55" s="329"/>
      <c r="DJ55" s="329"/>
      <c r="DK55" s="329"/>
      <c r="DL55" s="329"/>
      <c r="DM55" s="329"/>
      <c r="DN55" s="329"/>
      <c r="DO55" s="329"/>
      <c r="DP55" s="329"/>
      <c r="DQ55" s="329"/>
      <c r="DR55" s="329"/>
      <c r="DS55" s="329"/>
      <c r="DT55" s="329"/>
      <c r="DU55" s="329"/>
      <c r="DV55" s="329"/>
      <c r="DW55" s="329"/>
      <c r="DX55" s="329"/>
      <c r="DY55" s="329"/>
      <c r="DZ55" s="329"/>
      <c r="EA55" s="329"/>
      <c r="EB55" s="329"/>
      <c r="EC55" s="329"/>
      <c r="ED55" s="329"/>
      <c r="EE55" s="329"/>
      <c r="EF55" s="329"/>
      <c r="EG55" s="329"/>
      <c r="EH55" s="329"/>
      <c r="EI55" s="329"/>
      <c r="EJ55" s="329"/>
      <c r="EK55" s="329"/>
      <c r="EL55" s="329"/>
      <c r="EM55" s="329"/>
      <c r="EN55" s="329"/>
      <c r="EO55" s="329"/>
      <c r="EP55" s="329"/>
      <c r="EQ55" s="329"/>
      <c r="ER55" s="329"/>
      <c r="ES55" s="329"/>
      <c r="ET55" s="329"/>
      <c r="EU55" s="329"/>
      <c r="EV55" s="329"/>
      <c r="EW55" s="329"/>
      <c r="EX55" s="329"/>
      <c r="EY55" s="329"/>
      <c r="EZ55" s="329"/>
      <c r="FA55" s="329"/>
      <c r="FB55" s="329"/>
      <c r="FC55" s="329"/>
      <c r="FD55" s="329"/>
      <c r="FE55" s="329"/>
      <c r="FF55" s="329"/>
      <c r="FG55" s="329"/>
      <c r="FH55" s="329"/>
      <c r="FI55" s="329"/>
      <c r="FJ55" s="329"/>
      <c r="FK55" s="329"/>
      <c r="FL55" s="329"/>
      <c r="FM55" s="329"/>
      <c r="FN55" s="329"/>
      <c r="FO55" s="329"/>
      <c r="FP55" s="329"/>
      <c r="FQ55" s="329"/>
      <c r="FR55" s="329"/>
      <c r="FS55" s="329"/>
      <c r="FT55" s="329"/>
      <c r="FU55" s="329"/>
    </row>
    <row r="56" spans="1:177" x14ac:dyDescent="0.2">
      <c r="A56" s="147"/>
      <c r="B56" s="148" t="s">
        <v>4</v>
      </c>
      <c r="C56" s="158" t="s">
        <v>5</v>
      </c>
      <c r="D56" s="148" t="s">
        <v>4</v>
      </c>
      <c r="E56" s="158" t="s">
        <v>5</v>
      </c>
      <c r="F56" s="148" t="s">
        <v>4</v>
      </c>
      <c r="G56" s="158" t="s">
        <v>5</v>
      </c>
      <c r="H56" s="148" t="s">
        <v>4</v>
      </c>
      <c r="I56" s="158" t="s">
        <v>5</v>
      </c>
      <c r="J56" s="148" t="s">
        <v>4</v>
      </c>
      <c r="K56" s="158" t="s">
        <v>5</v>
      </c>
      <c r="L56" s="148" t="s">
        <v>4</v>
      </c>
      <c r="M56" s="158" t="s">
        <v>5</v>
      </c>
      <c r="N56" s="148" t="s">
        <v>4</v>
      </c>
      <c r="O56" s="158" t="s">
        <v>5</v>
      </c>
      <c r="P56" s="148" t="s">
        <v>4</v>
      </c>
      <c r="Q56" s="158" t="s">
        <v>5</v>
      </c>
      <c r="R56" s="148" t="s">
        <v>4</v>
      </c>
      <c r="S56" s="158" t="s">
        <v>5</v>
      </c>
      <c r="T56" s="148" t="s">
        <v>4</v>
      </c>
      <c r="U56" s="158" t="s">
        <v>5</v>
      </c>
      <c r="V56" s="148" t="s">
        <v>4</v>
      </c>
      <c r="W56" s="158" t="s">
        <v>5</v>
      </c>
      <c r="X56" s="148" t="s">
        <v>4</v>
      </c>
      <c r="Y56" s="158" t="s">
        <v>5</v>
      </c>
      <c r="Z56" s="148" t="s">
        <v>4</v>
      </c>
      <c r="AA56" s="158" t="s">
        <v>5</v>
      </c>
      <c r="AB56" s="148" t="s">
        <v>4</v>
      </c>
      <c r="AC56" s="158" t="s">
        <v>5</v>
      </c>
      <c r="AD56" s="148" t="s">
        <v>4</v>
      </c>
      <c r="AE56" s="158" t="s">
        <v>5</v>
      </c>
      <c r="AF56" s="148" t="s">
        <v>4</v>
      </c>
      <c r="AG56" s="158" t="s">
        <v>5</v>
      </c>
      <c r="AH56" s="148" t="s">
        <v>4</v>
      </c>
      <c r="AI56" s="158" t="s">
        <v>5</v>
      </c>
      <c r="AJ56" s="148" t="s">
        <v>4</v>
      </c>
      <c r="AK56" s="158" t="s">
        <v>5</v>
      </c>
      <c r="AL56" s="148" t="s">
        <v>4</v>
      </c>
      <c r="AM56" s="158" t="s">
        <v>5</v>
      </c>
      <c r="AN56" s="148" t="s">
        <v>4</v>
      </c>
      <c r="AO56" s="158" t="s">
        <v>5</v>
      </c>
      <c r="AP56" s="148" t="s">
        <v>4</v>
      </c>
      <c r="AQ56" s="158" t="s">
        <v>5</v>
      </c>
      <c r="AR56" s="148" t="s">
        <v>4</v>
      </c>
      <c r="AS56" s="158" t="s">
        <v>5</v>
      </c>
      <c r="AT56" s="148" t="s">
        <v>4</v>
      </c>
      <c r="AU56" s="158" t="s">
        <v>5</v>
      </c>
      <c r="AV56" s="148" t="s">
        <v>4</v>
      </c>
      <c r="AW56" s="158" t="s">
        <v>5</v>
      </c>
      <c r="AX56" s="148" t="s">
        <v>4</v>
      </c>
      <c r="AY56" s="158" t="s">
        <v>5</v>
      </c>
      <c r="AZ56" s="148" t="s">
        <v>4</v>
      </c>
      <c r="BA56" s="158" t="s">
        <v>5</v>
      </c>
      <c r="BB56" s="148" t="s">
        <v>4</v>
      </c>
      <c r="BC56" s="158" t="s">
        <v>5</v>
      </c>
      <c r="BD56" s="148" t="s">
        <v>4</v>
      </c>
      <c r="BE56" s="158" t="s">
        <v>5</v>
      </c>
      <c r="BF56" s="148" t="s">
        <v>4</v>
      </c>
      <c r="BG56" s="158" t="s">
        <v>5</v>
      </c>
      <c r="BH56" s="148" t="s">
        <v>4</v>
      </c>
      <c r="BI56" s="158" t="s">
        <v>5</v>
      </c>
      <c r="BJ56" s="148" t="s">
        <v>4</v>
      </c>
      <c r="BK56" s="158" t="s">
        <v>5</v>
      </c>
      <c r="BL56" s="148" t="s">
        <v>4</v>
      </c>
      <c r="BM56" s="158" t="s">
        <v>5</v>
      </c>
      <c r="BN56" s="148" t="s">
        <v>4</v>
      </c>
      <c r="BO56" s="158" t="s">
        <v>5</v>
      </c>
      <c r="BP56" s="148" t="s">
        <v>4</v>
      </c>
      <c r="BQ56" s="158" t="s">
        <v>5</v>
      </c>
      <c r="BR56" s="148" t="s">
        <v>4</v>
      </c>
      <c r="BS56" s="158" t="s">
        <v>5</v>
      </c>
      <c r="BT56" s="148" t="s">
        <v>4</v>
      </c>
      <c r="BU56" s="158" t="s">
        <v>5</v>
      </c>
      <c r="BV56" s="148" t="s">
        <v>4</v>
      </c>
      <c r="BW56" s="158" t="s">
        <v>5</v>
      </c>
      <c r="BX56" s="148" t="s">
        <v>4</v>
      </c>
      <c r="BY56" s="158" t="s">
        <v>5</v>
      </c>
      <c r="BZ56" s="148" t="s">
        <v>4</v>
      </c>
      <c r="CA56" s="158" t="s">
        <v>5</v>
      </c>
      <c r="CB56" s="148" t="s">
        <v>4</v>
      </c>
      <c r="CC56" s="158" t="s">
        <v>5</v>
      </c>
      <c r="CD56" s="148" t="s">
        <v>4</v>
      </c>
      <c r="CE56" s="158" t="s">
        <v>5</v>
      </c>
      <c r="CF56" s="148" t="s">
        <v>4</v>
      </c>
      <c r="CG56" s="158" t="s">
        <v>5</v>
      </c>
      <c r="CH56" s="148" t="s">
        <v>4</v>
      </c>
      <c r="CI56" s="158" t="s">
        <v>5</v>
      </c>
      <c r="CJ56" s="148" t="s">
        <v>4</v>
      </c>
      <c r="CK56" s="158" t="s">
        <v>5</v>
      </c>
      <c r="CL56" s="148" t="s">
        <v>4</v>
      </c>
      <c r="CM56" s="158" t="s">
        <v>5</v>
      </c>
      <c r="CN56" s="148" t="s">
        <v>4</v>
      </c>
      <c r="CO56" s="158" t="s">
        <v>5</v>
      </c>
      <c r="CP56" s="148" t="s">
        <v>4</v>
      </c>
      <c r="CQ56" s="158" t="s">
        <v>5</v>
      </c>
      <c r="CR56" s="148" t="s">
        <v>4</v>
      </c>
      <c r="CS56" s="158" t="s">
        <v>5</v>
      </c>
      <c r="CT56" s="148" t="s">
        <v>4</v>
      </c>
      <c r="CU56" s="158" t="s">
        <v>5</v>
      </c>
      <c r="CV56" s="148" t="s">
        <v>4</v>
      </c>
      <c r="CW56" s="158" t="s">
        <v>5</v>
      </c>
      <c r="CX56" s="148" t="s">
        <v>4</v>
      </c>
      <c r="CY56" s="158" t="s">
        <v>5</v>
      </c>
      <c r="CZ56" s="148" t="s">
        <v>4</v>
      </c>
      <c r="DA56" s="158" t="s">
        <v>5</v>
      </c>
      <c r="DB56" s="148" t="s">
        <v>4</v>
      </c>
      <c r="DC56" s="158" t="s">
        <v>5</v>
      </c>
      <c r="DD56" s="148" t="s">
        <v>4</v>
      </c>
      <c r="DE56" s="158" t="s">
        <v>5</v>
      </c>
      <c r="DF56" s="148" t="s">
        <v>4</v>
      </c>
      <c r="DG56" s="158" t="s">
        <v>5</v>
      </c>
      <c r="DH56" s="148" t="s">
        <v>4</v>
      </c>
      <c r="DI56" s="158" t="s">
        <v>5</v>
      </c>
      <c r="DJ56" s="148" t="s">
        <v>4</v>
      </c>
      <c r="DK56" s="158" t="s">
        <v>5</v>
      </c>
      <c r="DL56" s="148" t="s">
        <v>4</v>
      </c>
      <c r="DM56" s="158" t="s">
        <v>5</v>
      </c>
      <c r="DN56" s="148" t="s">
        <v>4</v>
      </c>
      <c r="DO56" s="158" t="s">
        <v>5</v>
      </c>
      <c r="DP56" s="148" t="s">
        <v>4</v>
      </c>
      <c r="DQ56" s="158" t="s">
        <v>5</v>
      </c>
      <c r="DR56" s="148" t="s">
        <v>4</v>
      </c>
      <c r="DS56" s="158" t="s">
        <v>5</v>
      </c>
      <c r="DT56" s="148" t="s">
        <v>4</v>
      </c>
      <c r="DU56" s="158" t="s">
        <v>5</v>
      </c>
      <c r="DV56" s="148" t="s">
        <v>4</v>
      </c>
      <c r="DW56" s="158" t="s">
        <v>5</v>
      </c>
      <c r="DX56" s="148" t="s">
        <v>4</v>
      </c>
      <c r="DY56" s="158" t="s">
        <v>5</v>
      </c>
      <c r="DZ56" s="148" t="s">
        <v>4</v>
      </c>
      <c r="EA56" s="158" t="s">
        <v>5</v>
      </c>
      <c r="EB56" s="148" t="s">
        <v>4</v>
      </c>
      <c r="EC56" s="158" t="s">
        <v>5</v>
      </c>
      <c r="ED56" s="148" t="s">
        <v>4</v>
      </c>
      <c r="EE56" s="158" t="s">
        <v>5</v>
      </c>
      <c r="EF56" s="148" t="s">
        <v>4</v>
      </c>
      <c r="EG56" s="158" t="s">
        <v>5</v>
      </c>
      <c r="EH56" s="148" t="s">
        <v>4</v>
      </c>
      <c r="EI56" s="158" t="s">
        <v>5</v>
      </c>
      <c r="EJ56" s="148" t="s">
        <v>4</v>
      </c>
      <c r="EK56" s="158" t="s">
        <v>5</v>
      </c>
      <c r="EL56" s="148" t="s">
        <v>4</v>
      </c>
      <c r="EM56" s="158" t="s">
        <v>5</v>
      </c>
      <c r="EN56" s="148" t="s">
        <v>4</v>
      </c>
      <c r="EO56" s="158" t="s">
        <v>5</v>
      </c>
      <c r="EP56" s="148" t="s">
        <v>4</v>
      </c>
      <c r="EQ56" s="158" t="s">
        <v>5</v>
      </c>
      <c r="ER56" s="148" t="s">
        <v>4</v>
      </c>
      <c r="ES56" s="158" t="s">
        <v>5</v>
      </c>
      <c r="ET56" s="148" t="s">
        <v>4</v>
      </c>
      <c r="EU56" s="158" t="s">
        <v>5</v>
      </c>
      <c r="EV56" s="148" t="s">
        <v>4</v>
      </c>
      <c r="EW56" s="158" t="s">
        <v>5</v>
      </c>
      <c r="EX56" s="148" t="s">
        <v>4</v>
      </c>
      <c r="EY56" s="158" t="s">
        <v>5</v>
      </c>
      <c r="EZ56" s="148" t="s">
        <v>4</v>
      </c>
      <c r="FA56" s="158" t="s">
        <v>5</v>
      </c>
      <c r="FB56" s="148" t="s">
        <v>4</v>
      </c>
      <c r="FC56" s="158" t="s">
        <v>5</v>
      </c>
      <c r="FD56" s="148" t="s">
        <v>4</v>
      </c>
      <c r="FE56" s="158" t="s">
        <v>5</v>
      </c>
      <c r="FF56" s="148" t="s">
        <v>4</v>
      </c>
      <c r="FG56" s="158" t="s">
        <v>5</v>
      </c>
      <c r="FH56" s="148" t="s">
        <v>4</v>
      </c>
      <c r="FI56" s="158" t="s">
        <v>5</v>
      </c>
      <c r="FJ56" s="148" t="s">
        <v>4</v>
      </c>
      <c r="FK56" s="158" t="s">
        <v>5</v>
      </c>
      <c r="FL56" s="148" t="s">
        <v>4</v>
      </c>
      <c r="FM56" s="158" t="s">
        <v>5</v>
      </c>
      <c r="FN56" s="148" t="s">
        <v>4</v>
      </c>
      <c r="FO56" s="158" t="s">
        <v>5</v>
      </c>
      <c r="FP56" s="148" t="s">
        <v>4</v>
      </c>
      <c r="FQ56" s="158" t="s">
        <v>5</v>
      </c>
      <c r="FR56" s="148" t="s">
        <v>4</v>
      </c>
      <c r="FS56" s="158" t="s">
        <v>5</v>
      </c>
      <c r="FT56" s="148" t="s">
        <v>4</v>
      </c>
      <c r="FU56" s="158" t="s">
        <v>5</v>
      </c>
    </row>
    <row r="57" spans="1:177" x14ac:dyDescent="0.2">
      <c r="A57" t="s">
        <v>577</v>
      </c>
      <c r="B57" s="31">
        <v>10094036856.91</v>
      </c>
      <c r="C57" s="5">
        <v>7.7262000000000004</v>
      </c>
      <c r="D57" s="31">
        <v>2855321.48</v>
      </c>
      <c r="E57" s="5">
        <v>1.2124999999999999</v>
      </c>
      <c r="F57" s="31">
        <v>-73.989999999999995</v>
      </c>
      <c r="G57" s="5">
        <v>100</v>
      </c>
      <c r="H57" s="31">
        <v>31390108.68</v>
      </c>
      <c r="I57" s="5">
        <v>1.9941</v>
      </c>
      <c r="J57" s="31">
        <v>22482857.170000002</v>
      </c>
      <c r="K57" s="5">
        <v>3.1937000000000002</v>
      </c>
      <c r="L57" s="31">
        <v>181502.2</v>
      </c>
      <c r="M57" s="5">
        <v>2.2755000000000001</v>
      </c>
      <c r="N57" s="31">
        <v>0</v>
      </c>
      <c r="O57">
        <v>0</v>
      </c>
      <c r="P57" s="31">
        <v>470421946.69999999</v>
      </c>
      <c r="Q57" s="5">
        <v>37.4071</v>
      </c>
      <c r="R57" s="31">
        <v>38907195.460000001</v>
      </c>
      <c r="S57" s="5">
        <v>15.834899999999999</v>
      </c>
      <c r="T57" s="31">
        <v>227575299.40000001</v>
      </c>
      <c r="U57" s="5">
        <v>39.714399999999998</v>
      </c>
      <c r="V57" s="31">
        <v>147803656.84999999</v>
      </c>
      <c r="W57" s="5">
        <v>39.803600000000003</v>
      </c>
      <c r="X57" s="31">
        <v>5552956.9100000001</v>
      </c>
      <c r="Y57" s="5">
        <v>2.3170000000000002</v>
      </c>
      <c r="Z57" s="31">
        <v>38753912.710000001</v>
      </c>
      <c r="AA57" s="5">
        <v>1.4269000000000001</v>
      </c>
      <c r="AB57" s="31">
        <v>17097151.039999999</v>
      </c>
      <c r="AC57" s="5">
        <v>1.2069000000000001</v>
      </c>
      <c r="AD57" s="31">
        <v>769876.03</v>
      </c>
      <c r="AE57" s="5">
        <v>2.3546999999999998</v>
      </c>
      <c r="AF57" s="31">
        <v>22304096.100000001</v>
      </c>
      <c r="AG57" s="5">
        <v>8.9445999999999994</v>
      </c>
      <c r="AH57" s="31">
        <v>665644724.59000003</v>
      </c>
      <c r="AI57" s="5">
        <v>5.8826000000000001</v>
      </c>
      <c r="AJ57" s="31">
        <v>10634499.630000001</v>
      </c>
      <c r="AK57" s="5">
        <v>2.3250999999999999</v>
      </c>
      <c r="AL57" s="31">
        <v>134781259.02000001</v>
      </c>
      <c r="AM57" s="5">
        <v>90.721599999999995</v>
      </c>
      <c r="AN57" s="31">
        <v>15804756.960000001</v>
      </c>
      <c r="AO57" s="5">
        <v>3.6154999999999999</v>
      </c>
      <c r="AP57" s="31">
        <v>7721150.4800000004</v>
      </c>
      <c r="AQ57" s="5">
        <v>1.8313999999999999</v>
      </c>
      <c r="AR57" s="31">
        <v>30281246.719999999</v>
      </c>
      <c r="AS57" s="5">
        <v>11.386900000000001</v>
      </c>
      <c r="AT57" s="31">
        <v>49659909.460000001</v>
      </c>
      <c r="AU57" s="5">
        <v>15.246499999999999</v>
      </c>
      <c r="AV57" s="31">
        <v>16280636.02</v>
      </c>
      <c r="AW57" s="5">
        <v>3.11</v>
      </c>
      <c r="AX57" s="31">
        <v>15428360.619999999</v>
      </c>
      <c r="AY57" s="5">
        <v>21.337599999999998</v>
      </c>
      <c r="AZ57" s="31">
        <v>19689410.23</v>
      </c>
      <c r="BA57" s="5">
        <v>0.69350000000000001</v>
      </c>
      <c r="BB57" s="31">
        <v>107499679.08</v>
      </c>
      <c r="BC57" s="5">
        <v>1.1113</v>
      </c>
      <c r="BD57" s="31">
        <v>2779893.7</v>
      </c>
      <c r="BE57" s="5">
        <v>0.1651</v>
      </c>
      <c r="BF57" s="31">
        <v>-3482315.39</v>
      </c>
      <c r="BG57" s="5">
        <v>-0.13689999999999999</v>
      </c>
      <c r="BH57" s="31">
        <v>5378895.5899999999</v>
      </c>
      <c r="BI57" s="5">
        <v>0.67190000000000005</v>
      </c>
      <c r="BJ57" s="31">
        <v>39277772.369999997</v>
      </c>
      <c r="BK57" s="5">
        <v>1.0931999999999999</v>
      </c>
      <c r="BL57" s="31">
        <v>-4533530.95</v>
      </c>
      <c r="BM57" s="5">
        <v>-0.98440000000000005</v>
      </c>
      <c r="BN57" s="31">
        <v>30315376.690000001</v>
      </c>
      <c r="BO57" s="5">
        <v>3.6406000000000001</v>
      </c>
      <c r="BP57" s="31">
        <v>-16806818.350000001</v>
      </c>
      <c r="BQ57" s="5">
        <v>-0.48780000000000001</v>
      </c>
      <c r="BR57" s="31">
        <v>13261148.439999999</v>
      </c>
      <c r="BS57" s="5">
        <v>9.6959</v>
      </c>
      <c r="BT57" s="31">
        <v>-254563.96</v>
      </c>
      <c r="BU57" s="5">
        <v>-0.7379</v>
      </c>
      <c r="BV57" s="31">
        <v>10912923.4</v>
      </c>
      <c r="BW57" s="5">
        <v>89.242699999999999</v>
      </c>
      <c r="BX57" s="31">
        <v>745328.66</v>
      </c>
      <c r="BY57" s="5">
        <v>2.5710999999999999</v>
      </c>
      <c r="BZ57" s="31">
        <v>17410093</v>
      </c>
      <c r="CA57" s="5">
        <v>16.677700000000002</v>
      </c>
      <c r="CB57" s="31">
        <v>320616549.06</v>
      </c>
      <c r="CC57" s="5">
        <v>32.281700000000001</v>
      </c>
      <c r="CD57" s="31">
        <v>-10520402.25</v>
      </c>
      <c r="CE57" s="5">
        <v>-3.8418999999999999</v>
      </c>
      <c r="CF57" s="31">
        <v>-22581334.550000001</v>
      </c>
      <c r="CG57" s="5">
        <v>-0.29830000000000001</v>
      </c>
      <c r="CH57" s="31">
        <v>15293.48</v>
      </c>
      <c r="CI57" s="5">
        <v>1.4191</v>
      </c>
      <c r="CJ57" s="31">
        <v>177092450.43000001</v>
      </c>
      <c r="CK57" s="5">
        <v>5.7115999999999998</v>
      </c>
      <c r="CL57" s="31">
        <v>-259235763.40000001</v>
      </c>
      <c r="CM57" s="5">
        <v>-75.204599999999999</v>
      </c>
      <c r="CN57" s="31">
        <v>175359789.91999999</v>
      </c>
      <c r="CO57" s="5">
        <v>19.957699999999999</v>
      </c>
      <c r="CP57" s="31">
        <v>228292735.25999999</v>
      </c>
      <c r="CQ57" s="5">
        <v>5.2004999999999999</v>
      </c>
      <c r="CR57" s="31">
        <v>128611067.86</v>
      </c>
      <c r="CS57" s="5">
        <v>1.9055</v>
      </c>
      <c r="CT57" s="31">
        <v>800000</v>
      </c>
      <c r="CU57" s="5">
        <v>80</v>
      </c>
      <c r="CV57" s="31">
        <v>146471992.30000001</v>
      </c>
      <c r="CW57" s="5">
        <v>4.7915000000000001</v>
      </c>
      <c r="CX57" s="31">
        <v>84244062.920000002</v>
      </c>
      <c r="CY57" s="5">
        <v>6.5984999999999996</v>
      </c>
      <c r="CZ57" s="31">
        <v>8205620.4900000002</v>
      </c>
      <c r="DA57" s="5">
        <v>1.2224999999999999</v>
      </c>
      <c r="DB57" s="31">
        <v>47689912.990000002</v>
      </c>
      <c r="DC57" s="5">
        <v>4.1863999999999999</v>
      </c>
      <c r="DD57" s="31">
        <v>15756440</v>
      </c>
      <c r="DE57" s="5">
        <v>1.5026999999999999</v>
      </c>
      <c r="DF57" s="31">
        <v>0</v>
      </c>
      <c r="DG57">
        <v>0</v>
      </c>
      <c r="DH57" s="31">
        <v>-34052536.119999997</v>
      </c>
      <c r="DI57" s="5">
        <v>-1.3322000000000001</v>
      </c>
      <c r="DJ57" s="31">
        <v>0</v>
      </c>
      <c r="DK57">
        <v>0</v>
      </c>
      <c r="DL57" s="31">
        <v>27021287</v>
      </c>
      <c r="DM57" s="5">
        <v>7.5209000000000001</v>
      </c>
      <c r="DN57" s="31">
        <v>-52.74</v>
      </c>
      <c r="DO57" s="5">
        <v>-0.52739999999999998</v>
      </c>
      <c r="DP57" s="31">
        <v>133771126.55</v>
      </c>
      <c r="DQ57" s="5">
        <v>8.6001999999999992</v>
      </c>
      <c r="DR57" s="31">
        <v>22775829.289999999</v>
      </c>
      <c r="DS57" s="5">
        <v>0.3095</v>
      </c>
      <c r="DT57" s="31">
        <v>1827000.7</v>
      </c>
      <c r="DU57" s="5">
        <v>0.62270000000000003</v>
      </c>
      <c r="DV57" s="31">
        <v>580808.66</v>
      </c>
      <c r="DW57" s="5">
        <v>1.4533</v>
      </c>
      <c r="DX57" s="31">
        <v>2496253.64</v>
      </c>
      <c r="DY57" s="5">
        <v>0.96630000000000005</v>
      </c>
      <c r="DZ57" s="31">
        <v>5755127.4400000004</v>
      </c>
      <c r="EA57" s="5">
        <v>0.84650000000000003</v>
      </c>
      <c r="EB57" s="31">
        <v>11607851.15</v>
      </c>
      <c r="EC57" s="5">
        <v>8.6923999999999992</v>
      </c>
      <c r="ED57" s="31">
        <v>-1533558.15</v>
      </c>
      <c r="EE57" s="5">
        <v>-1.5684</v>
      </c>
      <c r="EF57" s="31">
        <v>21949614.43</v>
      </c>
      <c r="EG57" s="5">
        <v>20.683299999999999</v>
      </c>
      <c r="EH57" s="31">
        <v>197265.18</v>
      </c>
      <c r="EI57" s="5">
        <v>2.06E-2</v>
      </c>
      <c r="EJ57" s="31">
        <v>3873741.97</v>
      </c>
      <c r="EK57" s="5">
        <v>1.1745000000000001</v>
      </c>
      <c r="EL57" s="31">
        <v>2116634.81</v>
      </c>
      <c r="EM57" s="5">
        <v>1.4424999999999999</v>
      </c>
      <c r="EN57" s="31">
        <v>473354177.86000001</v>
      </c>
      <c r="EO57" s="5">
        <v>6.2386999999999997</v>
      </c>
      <c r="EP57" s="31">
        <v>54129.81</v>
      </c>
      <c r="EQ57" s="5">
        <v>6.3E-3</v>
      </c>
      <c r="ER57" s="31">
        <v>681616733.17999995</v>
      </c>
      <c r="ES57" s="5">
        <v>37.290300000000002</v>
      </c>
      <c r="ET57" s="31">
        <v>1237836712.0999999</v>
      </c>
      <c r="EU57" s="5">
        <v>77.237700000000004</v>
      </c>
      <c r="EV57" s="31">
        <v>3511778407.5999999</v>
      </c>
      <c r="EW57" s="5">
        <v>76.146900000000002</v>
      </c>
      <c r="EX57" s="31">
        <v>8545204.2300000004</v>
      </c>
      <c r="EY57" s="5">
        <v>6.9250999999999996</v>
      </c>
      <c r="EZ57" s="31">
        <v>210078232</v>
      </c>
      <c r="FA57" s="5">
        <v>9.0465999999999998</v>
      </c>
      <c r="FB57" s="31">
        <v>102878912.97</v>
      </c>
      <c r="FC57" s="5">
        <v>16.228100000000001</v>
      </c>
      <c r="FD57" s="31">
        <v>141472104.77000001</v>
      </c>
      <c r="FE57" s="5">
        <v>6.4146000000000001</v>
      </c>
      <c r="FF57" s="31">
        <v>122609997.25</v>
      </c>
      <c r="FG57" s="5">
        <v>4.1456</v>
      </c>
      <c r="FH57" s="31">
        <v>88443550.609999999</v>
      </c>
      <c r="FI57" s="5">
        <v>7.4250999999999996</v>
      </c>
      <c r="FJ57" s="31">
        <v>43124959.579999998</v>
      </c>
      <c r="FK57" s="5">
        <v>5.2613000000000003</v>
      </c>
      <c r="FL57" s="31">
        <v>7902309.46</v>
      </c>
      <c r="FM57" s="5">
        <v>33.584200000000003</v>
      </c>
      <c r="FN57" s="31">
        <v>57500.45</v>
      </c>
      <c r="FO57" s="5">
        <v>1.6500000000000001E-2</v>
      </c>
      <c r="FP57" s="31">
        <v>9971197.4700000007</v>
      </c>
      <c r="FQ57" s="5">
        <v>5.1806999999999999</v>
      </c>
      <c r="FR57" s="31">
        <v>3065490.95</v>
      </c>
      <c r="FS57" s="5">
        <v>1.3325</v>
      </c>
      <c r="FT57" s="31">
        <v>17516785.550000001</v>
      </c>
      <c r="FU57" s="5">
        <v>2.9563999999999999</v>
      </c>
    </row>
    <row r="58" spans="1:177" x14ac:dyDescent="0.2">
      <c r="A58" t="s">
        <v>578</v>
      </c>
      <c r="B58" s="31">
        <v>9083226190.5</v>
      </c>
      <c r="C58" s="5">
        <v>6.9524999999999997</v>
      </c>
      <c r="D58" s="31">
        <v>9092141.2799999993</v>
      </c>
      <c r="E58" s="5">
        <v>3.8610000000000002</v>
      </c>
      <c r="F58" s="31">
        <v>0</v>
      </c>
      <c r="G58">
        <v>0</v>
      </c>
      <c r="H58" s="31">
        <v>792834364.11000001</v>
      </c>
      <c r="I58" s="5">
        <v>50.366</v>
      </c>
      <c r="J58" s="31">
        <v>140728950.99000001</v>
      </c>
      <c r="K58" s="5">
        <v>19.9907</v>
      </c>
      <c r="L58" s="31">
        <v>1074310.51</v>
      </c>
      <c r="M58" s="5">
        <v>13.4689</v>
      </c>
      <c r="N58" s="31">
        <v>1709594.75</v>
      </c>
      <c r="O58" s="5">
        <v>1.4101999999999999</v>
      </c>
      <c r="P58" s="31">
        <v>10868534.119999999</v>
      </c>
      <c r="Q58" s="5">
        <v>0.86419999999999997</v>
      </c>
      <c r="R58" s="31">
        <v>88318035.840000004</v>
      </c>
      <c r="S58" s="5">
        <v>35.944699999999997</v>
      </c>
      <c r="T58" s="31">
        <v>66701791.5</v>
      </c>
      <c r="U58" s="5">
        <v>11.6402</v>
      </c>
      <c r="V58" s="31">
        <v>50000000</v>
      </c>
      <c r="W58" s="5">
        <v>13.465</v>
      </c>
      <c r="X58" s="31">
        <v>0</v>
      </c>
      <c r="Y58">
        <v>0</v>
      </c>
      <c r="Z58" s="31">
        <v>110605495.02</v>
      </c>
      <c r="AA58" s="5">
        <v>4.0724999999999998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60695656.399999999</v>
      </c>
      <c r="AI58" s="5">
        <v>0.53639999999999999</v>
      </c>
      <c r="AJ58" s="31">
        <v>196975110.75</v>
      </c>
      <c r="AK58" s="5">
        <v>43.065399999999997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16366991.460000001</v>
      </c>
      <c r="AS58" s="5">
        <v>6.1546000000000003</v>
      </c>
      <c r="AT58" s="31">
        <v>0</v>
      </c>
      <c r="AU58">
        <v>0</v>
      </c>
      <c r="AV58" s="31">
        <v>4063067.75</v>
      </c>
      <c r="AW58" s="5">
        <v>0.7762</v>
      </c>
      <c r="AX58" s="31">
        <v>439801.39</v>
      </c>
      <c r="AY58" s="5">
        <v>0.60829999999999995</v>
      </c>
      <c r="AZ58" s="31">
        <v>638745184.20000005</v>
      </c>
      <c r="BA58" s="5">
        <v>22.498000000000001</v>
      </c>
      <c r="BB58" s="31">
        <v>0</v>
      </c>
      <c r="BC58">
        <v>0</v>
      </c>
      <c r="BD58" s="31">
        <v>309404974.17000002</v>
      </c>
      <c r="BE58" s="5">
        <v>18.373200000000001</v>
      </c>
      <c r="BF58" s="31">
        <v>200000000</v>
      </c>
      <c r="BG58" s="5">
        <v>7.8606999999999996</v>
      </c>
      <c r="BH58" s="31">
        <v>83286219</v>
      </c>
      <c r="BI58" s="5">
        <v>10.4033</v>
      </c>
      <c r="BJ58" s="31">
        <v>751435551.27999997</v>
      </c>
      <c r="BK58" s="5">
        <v>20.915099999999999</v>
      </c>
      <c r="BL58" s="31">
        <v>20027666.010000002</v>
      </c>
      <c r="BM58" s="5">
        <v>4.3487</v>
      </c>
      <c r="BN58" s="31">
        <v>2006594.17</v>
      </c>
      <c r="BO58" s="5">
        <v>0.24099999999999999</v>
      </c>
      <c r="BP58" s="31">
        <v>434044689.82999998</v>
      </c>
      <c r="BQ58" s="5">
        <v>12.5966</v>
      </c>
      <c r="BR58" s="31">
        <v>15000000</v>
      </c>
      <c r="BS58" s="5">
        <v>10.9673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8148743</v>
      </c>
      <c r="CA58" s="5">
        <v>7.8059000000000003</v>
      </c>
      <c r="CB58" s="31">
        <v>10927633.6</v>
      </c>
      <c r="CC58" s="5">
        <v>1.1003000000000001</v>
      </c>
      <c r="CD58" s="31">
        <v>22205730.98</v>
      </c>
      <c r="CE58" s="5">
        <v>8.1090999999999998</v>
      </c>
      <c r="CF58" s="31">
        <v>942165340.45000005</v>
      </c>
      <c r="CG58" s="5">
        <v>12.447800000000001</v>
      </c>
      <c r="CH58" s="31">
        <v>0</v>
      </c>
      <c r="CI58">
        <v>0</v>
      </c>
      <c r="CJ58" s="31">
        <v>127520664.86</v>
      </c>
      <c r="CK58" s="5">
        <v>4.1128</v>
      </c>
      <c r="CL58" s="31">
        <v>0</v>
      </c>
      <c r="CM58">
        <v>0</v>
      </c>
      <c r="CN58" s="31">
        <v>0</v>
      </c>
      <c r="CO58">
        <v>0</v>
      </c>
      <c r="CP58" s="31">
        <v>154214682.30000001</v>
      </c>
      <c r="CQ58" s="5">
        <v>3.5129999999999999</v>
      </c>
      <c r="CR58" s="31">
        <v>22103854.109999999</v>
      </c>
      <c r="CS58" s="5">
        <v>0.32750000000000001</v>
      </c>
      <c r="CT58" s="31">
        <v>0</v>
      </c>
      <c r="CU58">
        <v>0</v>
      </c>
      <c r="CV58" s="31">
        <v>236852459</v>
      </c>
      <c r="CW58" s="5">
        <v>7.7481</v>
      </c>
      <c r="CX58" s="31">
        <v>442400176</v>
      </c>
      <c r="CY58" s="5">
        <v>34.651499999999999</v>
      </c>
      <c r="CZ58" s="31">
        <v>26158558.780000001</v>
      </c>
      <c r="DA58" s="5">
        <v>3.8972000000000002</v>
      </c>
      <c r="DB58" s="31">
        <v>74552510.540000007</v>
      </c>
      <c r="DC58" s="5">
        <v>6.5445000000000002</v>
      </c>
      <c r="DD58" s="31">
        <v>4213825.24</v>
      </c>
      <c r="DE58" s="5">
        <v>0.40189999999999998</v>
      </c>
      <c r="DF58" s="31">
        <v>1320664130.0899999</v>
      </c>
      <c r="DG58" s="5">
        <v>21.223400000000002</v>
      </c>
      <c r="DH58" s="31">
        <v>12103366.23</v>
      </c>
      <c r="DI58" s="5">
        <v>0.47349999999999998</v>
      </c>
      <c r="DJ58" s="31">
        <v>0</v>
      </c>
      <c r="DK58">
        <v>0</v>
      </c>
      <c r="DL58" s="31">
        <v>11062271</v>
      </c>
      <c r="DM58" s="5">
        <v>3.0790000000000002</v>
      </c>
      <c r="DN58" s="31">
        <v>0</v>
      </c>
      <c r="DO58">
        <v>0</v>
      </c>
      <c r="DP58" s="31">
        <v>-42923659.890000001</v>
      </c>
      <c r="DQ58" s="5">
        <v>-2.7595999999999998</v>
      </c>
      <c r="DR58" s="31">
        <v>1339275256.3800001</v>
      </c>
      <c r="DS58" s="5">
        <v>18.197299999999998</v>
      </c>
      <c r="DT58" s="31">
        <v>0</v>
      </c>
      <c r="DU58">
        <v>0</v>
      </c>
      <c r="DV58" s="31">
        <v>8083303.1399999997</v>
      </c>
      <c r="DW58" s="5">
        <v>20.226500000000001</v>
      </c>
      <c r="DX58" s="31">
        <v>33616233.829999998</v>
      </c>
      <c r="DY58" s="5">
        <v>13.0124</v>
      </c>
      <c r="DZ58" s="31">
        <v>0</v>
      </c>
      <c r="EA58">
        <v>0</v>
      </c>
      <c r="EB58" s="31">
        <v>15405205.48</v>
      </c>
      <c r="EC58" s="5">
        <v>11.5359</v>
      </c>
      <c r="ED58" s="31">
        <v>0</v>
      </c>
      <c r="EE58">
        <v>0</v>
      </c>
      <c r="EF58" s="31">
        <v>0</v>
      </c>
      <c r="EG58">
        <v>0</v>
      </c>
      <c r="EH58" s="31">
        <v>0</v>
      </c>
      <c r="EI58">
        <v>0</v>
      </c>
      <c r="EJ58" s="31">
        <v>46759310.18</v>
      </c>
      <c r="EK58" s="5">
        <v>14.1769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  <c r="ER58" s="31">
        <v>0</v>
      </c>
      <c r="ES58">
        <v>0</v>
      </c>
      <c r="ET58" s="31">
        <v>0</v>
      </c>
      <c r="EU58">
        <v>0</v>
      </c>
      <c r="EV58" s="31">
        <v>0</v>
      </c>
      <c r="EW58">
        <v>0</v>
      </c>
      <c r="EX58" s="31">
        <v>0</v>
      </c>
      <c r="EY58">
        <v>0</v>
      </c>
      <c r="EZ58" s="31">
        <v>201413359</v>
      </c>
      <c r="FA58" s="5">
        <v>8.6735000000000007</v>
      </c>
      <c r="FB58" s="31">
        <v>4011632</v>
      </c>
      <c r="FC58" s="5">
        <v>0.63280000000000003</v>
      </c>
      <c r="FD58" s="31">
        <v>5011012.4000000004</v>
      </c>
      <c r="FE58" s="5">
        <v>0.22720000000000001</v>
      </c>
      <c r="FF58" s="31">
        <v>0</v>
      </c>
      <c r="FG58">
        <v>0</v>
      </c>
      <c r="FH58" s="31">
        <v>15033037.199999999</v>
      </c>
      <c r="FI58" s="5">
        <v>1.2621</v>
      </c>
      <c r="FJ58" s="31">
        <v>26721970.940000001</v>
      </c>
      <c r="FK58" s="5">
        <v>3.2601</v>
      </c>
      <c r="FL58" s="31">
        <v>100503.13</v>
      </c>
      <c r="FM58" s="5">
        <v>0.42709999999999998</v>
      </c>
      <c r="FN58" s="31">
        <v>0</v>
      </c>
      <c r="FO58">
        <v>0</v>
      </c>
      <c r="FP58" s="31">
        <v>10000000</v>
      </c>
      <c r="FQ58" s="5">
        <v>5.1957000000000004</v>
      </c>
      <c r="FR58" s="31">
        <v>1000356</v>
      </c>
      <c r="FS58" s="5">
        <v>0.43480000000000002</v>
      </c>
      <c r="FT58" s="31">
        <v>0</v>
      </c>
      <c r="FU58">
        <v>0</v>
      </c>
    </row>
    <row r="59" spans="1:177" x14ac:dyDescent="0.2">
      <c r="A59" t="s">
        <v>579</v>
      </c>
      <c r="B59" s="31">
        <v>3433168272.5300002</v>
      </c>
      <c r="C59" s="5">
        <v>2.6278000000000001</v>
      </c>
      <c r="D59" s="31">
        <v>18716887.129999999</v>
      </c>
      <c r="E59" s="5">
        <v>7.9481000000000002</v>
      </c>
      <c r="F59" s="31">
        <v>0</v>
      </c>
      <c r="G59">
        <v>0</v>
      </c>
      <c r="H59" s="31">
        <v>44521864.789999999</v>
      </c>
      <c r="I59" s="5">
        <v>2.8283</v>
      </c>
      <c r="J59" s="31">
        <v>73194322.379999995</v>
      </c>
      <c r="K59" s="5">
        <v>10.3973</v>
      </c>
      <c r="L59" s="31">
        <v>2427494.91</v>
      </c>
      <c r="M59" s="5">
        <v>30.434000000000001</v>
      </c>
      <c r="N59" s="31">
        <v>0</v>
      </c>
      <c r="O59">
        <v>0</v>
      </c>
      <c r="P59" s="31">
        <v>9174638.7799999993</v>
      </c>
      <c r="Q59" s="5">
        <v>0.72960000000000003</v>
      </c>
      <c r="R59" s="31">
        <v>36917628.159999996</v>
      </c>
      <c r="S59" s="5">
        <v>15.0252</v>
      </c>
      <c r="T59" s="31">
        <v>5145824.22</v>
      </c>
      <c r="U59" s="5">
        <v>0.89800000000000002</v>
      </c>
      <c r="V59" s="31">
        <v>50000000</v>
      </c>
      <c r="W59" s="5">
        <v>13.465</v>
      </c>
      <c r="X59" s="31">
        <v>0</v>
      </c>
      <c r="Y59">
        <v>0</v>
      </c>
      <c r="Z59" s="31">
        <v>37968380.600000001</v>
      </c>
      <c r="AA59" s="5">
        <v>1.3979999999999999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46809602.890000001</v>
      </c>
      <c r="AI59" s="5">
        <v>0.41370000000000001</v>
      </c>
      <c r="AJ59" s="31">
        <v>19961391.600000001</v>
      </c>
      <c r="AK59" s="5">
        <v>4.3642000000000003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6064657.7000000002</v>
      </c>
      <c r="AS59" s="5">
        <v>2.2805</v>
      </c>
      <c r="AT59" s="31">
        <v>0</v>
      </c>
      <c r="AU59">
        <v>0</v>
      </c>
      <c r="AV59" s="31">
        <v>2004220.78</v>
      </c>
      <c r="AW59" s="5">
        <v>0.38290000000000002</v>
      </c>
      <c r="AX59" s="31">
        <v>0</v>
      </c>
      <c r="AY59">
        <v>0</v>
      </c>
      <c r="AZ59" s="31">
        <v>41144617.030000001</v>
      </c>
      <c r="BA59" s="5">
        <v>1.4492</v>
      </c>
      <c r="BB59" s="31">
        <v>0</v>
      </c>
      <c r="BC59">
        <v>0</v>
      </c>
      <c r="BD59" s="31">
        <v>63801425.969999999</v>
      </c>
      <c r="BE59" s="5">
        <v>3.7887</v>
      </c>
      <c r="BF59" s="31">
        <v>0</v>
      </c>
      <c r="BG59">
        <v>0</v>
      </c>
      <c r="BH59" s="31">
        <v>7235195.9500000002</v>
      </c>
      <c r="BI59" s="5">
        <v>0.90369999999999995</v>
      </c>
      <c r="BJ59" s="31">
        <v>31099726.030000001</v>
      </c>
      <c r="BK59" s="5">
        <v>0.86560000000000004</v>
      </c>
      <c r="BL59" s="31">
        <v>92801971.060000002</v>
      </c>
      <c r="BM59" s="5">
        <v>20.150400000000001</v>
      </c>
      <c r="BN59" s="31">
        <v>86876830.150000006</v>
      </c>
      <c r="BO59" s="5">
        <v>10.433</v>
      </c>
      <c r="BP59" s="31">
        <v>242620678.31999999</v>
      </c>
      <c r="BQ59" s="5">
        <v>7.0411999999999999</v>
      </c>
      <c r="BR59" s="31">
        <v>9000000</v>
      </c>
      <c r="BS59" s="5">
        <v>6.5804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15068415.1</v>
      </c>
      <c r="CC59" s="5">
        <v>1.5172000000000001</v>
      </c>
      <c r="CD59" s="31">
        <v>22028338.66</v>
      </c>
      <c r="CE59" s="5">
        <v>8.0442999999999998</v>
      </c>
      <c r="CF59" s="31">
        <v>501265708.60000002</v>
      </c>
      <c r="CG59" s="5">
        <v>6.6227</v>
      </c>
      <c r="CH59" s="31">
        <v>0</v>
      </c>
      <c r="CI59">
        <v>0</v>
      </c>
      <c r="CJ59" s="31">
        <v>407470528.01999998</v>
      </c>
      <c r="CK59" s="5">
        <v>13.1417</v>
      </c>
      <c r="CL59" s="31">
        <v>11678126.35</v>
      </c>
      <c r="CM59" s="5">
        <v>3.3877999999999999</v>
      </c>
      <c r="CN59" s="31">
        <v>80747589</v>
      </c>
      <c r="CO59" s="5">
        <v>9.1898999999999997</v>
      </c>
      <c r="CP59" s="31">
        <v>70995176.480000004</v>
      </c>
      <c r="CQ59" s="5">
        <v>1.6173</v>
      </c>
      <c r="CR59" s="31">
        <v>166025286.21000001</v>
      </c>
      <c r="CS59" s="5">
        <v>2.4599000000000002</v>
      </c>
      <c r="CT59" s="31">
        <v>0</v>
      </c>
      <c r="CU59">
        <v>0</v>
      </c>
      <c r="CV59" s="31">
        <v>274739256</v>
      </c>
      <c r="CW59" s="5">
        <v>8.9873999999999992</v>
      </c>
      <c r="CX59" s="31">
        <v>46755318</v>
      </c>
      <c r="CY59" s="5">
        <v>3.6621999999999999</v>
      </c>
      <c r="CZ59" s="31">
        <v>25883943.100000001</v>
      </c>
      <c r="DA59" s="5">
        <v>3.8563000000000001</v>
      </c>
      <c r="DB59" s="31">
        <v>50615698.390000001</v>
      </c>
      <c r="DC59" s="5">
        <v>4.4432</v>
      </c>
      <c r="DD59" s="31">
        <v>39336118.759999998</v>
      </c>
      <c r="DE59" s="5">
        <v>3.7515999999999998</v>
      </c>
      <c r="DF59" s="31">
        <v>565633262.14999998</v>
      </c>
      <c r="DG59" s="5">
        <v>9.0899000000000001</v>
      </c>
      <c r="DH59" s="31">
        <v>141236898.13</v>
      </c>
      <c r="DI59" s="5">
        <v>5.5252999999999997</v>
      </c>
      <c r="DJ59" s="31">
        <v>0</v>
      </c>
      <c r="DK59">
        <v>0</v>
      </c>
      <c r="DL59" s="31">
        <v>9108308</v>
      </c>
      <c r="DM59" s="5">
        <v>2.5350999999999999</v>
      </c>
      <c r="DN59" s="31">
        <v>0</v>
      </c>
      <c r="DO59">
        <v>0</v>
      </c>
      <c r="DP59" s="31">
        <v>-67169471.150000006</v>
      </c>
      <c r="DQ59" s="5">
        <v>-4.3183999999999996</v>
      </c>
      <c r="DR59" s="31">
        <v>0</v>
      </c>
      <c r="DS59">
        <v>0</v>
      </c>
      <c r="DT59" s="31">
        <v>0</v>
      </c>
      <c r="DU59">
        <v>0</v>
      </c>
      <c r="DV59" s="31">
        <v>10046547.189999999</v>
      </c>
      <c r="DW59" s="5">
        <v>25.139099999999999</v>
      </c>
      <c r="DX59" s="31">
        <v>28636156.219999999</v>
      </c>
      <c r="DY59" s="5">
        <v>11.0847</v>
      </c>
      <c r="DZ59" s="31">
        <v>0</v>
      </c>
      <c r="EA59">
        <v>0</v>
      </c>
      <c r="EB59" s="31">
        <v>0</v>
      </c>
      <c r="EC59">
        <v>0</v>
      </c>
      <c r="ED59" s="31">
        <v>0</v>
      </c>
      <c r="EE59">
        <v>0</v>
      </c>
      <c r="EF59" s="31">
        <v>1011041.8</v>
      </c>
      <c r="EG59" s="5">
        <v>0.95269999999999999</v>
      </c>
      <c r="EH59" s="31">
        <v>0</v>
      </c>
      <c r="EI59">
        <v>0</v>
      </c>
      <c r="EJ59" s="31">
        <v>15651990.07</v>
      </c>
      <c r="EK59" s="5">
        <v>4.7454999999999998</v>
      </c>
      <c r="EL59" s="31">
        <v>0</v>
      </c>
      <c r="EM59">
        <v>0</v>
      </c>
      <c r="EN59" s="31">
        <v>42344858.25</v>
      </c>
      <c r="EO59" s="5">
        <v>0.55810000000000004</v>
      </c>
      <c r="EP59" s="31">
        <v>0</v>
      </c>
      <c r="EQ59">
        <v>0</v>
      </c>
      <c r="ER59" s="31">
        <v>0</v>
      </c>
      <c r="ES59">
        <v>0</v>
      </c>
      <c r="ET59" s="31">
        <v>8332663.6299999999</v>
      </c>
      <c r="EU59" s="5">
        <v>0.51990000000000003</v>
      </c>
      <c r="EV59" s="31">
        <v>0</v>
      </c>
      <c r="EW59">
        <v>0</v>
      </c>
      <c r="EX59" s="31">
        <v>0</v>
      </c>
      <c r="EY59">
        <v>0</v>
      </c>
      <c r="EZ59" s="31">
        <v>10114692</v>
      </c>
      <c r="FA59" s="5">
        <v>0.43559999999999999</v>
      </c>
      <c r="FB59" s="31">
        <v>0</v>
      </c>
      <c r="FC59">
        <v>0</v>
      </c>
      <c r="FD59" s="31">
        <v>0</v>
      </c>
      <c r="FE59">
        <v>0</v>
      </c>
      <c r="FF59" s="31">
        <v>0</v>
      </c>
      <c r="FG59">
        <v>0</v>
      </c>
      <c r="FH59" s="31">
        <v>0</v>
      </c>
      <c r="FI59">
        <v>0</v>
      </c>
      <c r="FJ59" s="31">
        <v>13624360.119999999</v>
      </c>
      <c r="FK59" s="5">
        <v>1.6621999999999999</v>
      </c>
      <c r="FL59" s="31">
        <v>0</v>
      </c>
      <c r="FM59">
        <v>0</v>
      </c>
      <c r="FN59" s="31">
        <v>0</v>
      </c>
      <c r="FO59">
        <v>0</v>
      </c>
      <c r="FP59" s="31">
        <v>12000045</v>
      </c>
      <c r="FQ59" s="5">
        <v>6.2347999999999999</v>
      </c>
      <c r="FR59" s="31">
        <v>2500060</v>
      </c>
      <c r="FS59" s="5">
        <v>1.0867</v>
      </c>
      <c r="FT59" s="31">
        <v>0</v>
      </c>
      <c r="FU59">
        <v>0</v>
      </c>
    </row>
    <row r="60" spans="1:177" x14ac:dyDescent="0.2">
      <c r="A60" t="s">
        <v>580</v>
      </c>
      <c r="B60" s="31">
        <v>11267854673.25</v>
      </c>
      <c r="C60" s="5">
        <v>8.6247000000000007</v>
      </c>
      <c r="D60" s="31">
        <v>4816214.4400000004</v>
      </c>
      <c r="E60" s="5">
        <v>2.0451999999999999</v>
      </c>
      <c r="F60" s="31">
        <v>0</v>
      </c>
      <c r="G60">
        <v>0</v>
      </c>
      <c r="H60" s="31">
        <v>660044102.51999998</v>
      </c>
      <c r="I60" s="5">
        <v>41.930300000000003</v>
      </c>
      <c r="J60" s="31">
        <v>90556247.780000001</v>
      </c>
      <c r="K60" s="5">
        <v>12.8636</v>
      </c>
      <c r="L60" s="31">
        <v>2452170.33</v>
      </c>
      <c r="M60" s="5">
        <v>30.743400000000001</v>
      </c>
      <c r="N60" s="31">
        <v>1035410.47</v>
      </c>
      <c r="O60" s="5">
        <v>0.85409999999999997</v>
      </c>
      <c r="P60" s="31">
        <v>100754339.12</v>
      </c>
      <c r="Q60" s="5">
        <v>8.0117999999999991</v>
      </c>
      <c r="R60" s="31">
        <v>53402804.149999999</v>
      </c>
      <c r="S60" s="5">
        <v>21.734500000000001</v>
      </c>
      <c r="T60" s="31">
        <v>8468210.6400000006</v>
      </c>
      <c r="U60" s="5">
        <v>1.4778</v>
      </c>
      <c r="V60" s="31">
        <v>123528382.16</v>
      </c>
      <c r="W60" s="5">
        <v>33.266300000000001</v>
      </c>
      <c r="X60" s="31">
        <v>0</v>
      </c>
      <c r="Y60">
        <v>0</v>
      </c>
      <c r="Z60" s="31">
        <v>116104270.15000001</v>
      </c>
      <c r="AA60" s="5">
        <v>4.2748999999999997</v>
      </c>
      <c r="AB60" s="31">
        <v>57670840.530000001</v>
      </c>
      <c r="AC60" s="5">
        <v>4.0709</v>
      </c>
      <c r="AD60" s="31">
        <v>3160238.0800000001</v>
      </c>
      <c r="AE60" s="5">
        <v>9.6655999999999995</v>
      </c>
      <c r="AF60" s="31">
        <v>0</v>
      </c>
      <c r="AG60">
        <v>0</v>
      </c>
      <c r="AH60" s="31">
        <v>431586448.41000003</v>
      </c>
      <c r="AI60" s="5">
        <v>3.8140999999999998</v>
      </c>
      <c r="AJ60" s="31">
        <v>14227631.23</v>
      </c>
      <c r="AK60" s="5">
        <v>3.1105999999999998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4017216.82</v>
      </c>
      <c r="AS60" s="5">
        <v>1.5105999999999999</v>
      </c>
      <c r="AT60" s="31">
        <v>0</v>
      </c>
      <c r="AU60">
        <v>0</v>
      </c>
      <c r="AV60" s="31">
        <v>30759680.390000001</v>
      </c>
      <c r="AW60" s="5">
        <v>5.8758999999999997</v>
      </c>
      <c r="AX60" s="31">
        <v>0</v>
      </c>
      <c r="AY60">
        <v>0</v>
      </c>
      <c r="AZ60" s="31">
        <v>242088120.31</v>
      </c>
      <c r="BA60" s="5">
        <v>8.5268999999999995</v>
      </c>
      <c r="BB60" s="31">
        <v>0</v>
      </c>
      <c r="BC60">
        <v>0</v>
      </c>
      <c r="BD60" s="31">
        <v>67051218.469999999</v>
      </c>
      <c r="BE60" s="5">
        <v>3.9817</v>
      </c>
      <c r="BF60" s="31">
        <v>0</v>
      </c>
      <c r="BG60">
        <v>0</v>
      </c>
      <c r="BH60" s="31">
        <v>16665143.27</v>
      </c>
      <c r="BI60" s="5">
        <v>2.0815999999999999</v>
      </c>
      <c r="BJ60" s="31">
        <v>249715492.88</v>
      </c>
      <c r="BK60" s="5">
        <v>6.9504999999999999</v>
      </c>
      <c r="BL60" s="31">
        <v>33795267.280000001</v>
      </c>
      <c r="BM60" s="5">
        <v>7.3380999999999998</v>
      </c>
      <c r="BN60" s="31">
        <v>33345771.870000001</v>
      </c>
      <c r="BO60" s="5">
        <v>4.0045000000000002</v>
      </c>
      <c r="BP60" s="31">
        <v>476594391.33999997</v>
      </c>
      <c r="BQ60" s="5">
        <v>13.8314</v>
      </c>
      <c r="BR60" s="31">
        <v>61000000</v>
      </c>
      <c r="BS60" s="5">
        <v>44.600200000000001</v>
      </c>
      <c r="BT60" s="31">
        <v>0</v>
      </c>
      <c r="BU60">
        <v>0</v>
      </c>
      <c r="BV60" s="31">
        <v>1010191.78</v>
      </c>
      <c r="BW60" s="5">
        <v>8.2611000000000008</v>
      </c>
      <c r="BX60" s="31">
        <v>11691338.619999999</v>
      </c>
      <c r="BY60" s="5">
        <v>40.331099999999999</v>
      </c>
      <c r="BZ60" s="31">
        <v>8086178</v>
      </c>
      <c r="CA60" s="5">
        <v>7.7460000000000004</v>
      </c>
      <c r="CB60" s="31">
        <v>38387391.149999999</v>
      </c>
      <c r="CC60" s="5">
        <v>3.8651</v>
      </c>
      <c r="CD60" s="31">
        <v>32353675.059999999</v>
      </c>
      <c r="CE60" s="5">
        <v>11.815</v>
      </c>
      <c r="CF60" s="31">
        <v>2012271110.54</v>
      </c>
      <c r="CG60" s="5">
        <v>26.585899999999999</v>
      </c>
      <c r="CH60" s="31">
        <v>0</v>
      </c>
      <c r="CI60">
        <v>0</v>
      </c>
      <c r="CJ60" s="31">
        <v>488566442.08999997</v>
      </c>
      <c r="CK60" s="5">
        <v>15.757199999999999</v>
      </c>
      <c r="CL60" s="31">
        <v>214431160.74000001</v>
      </c>
      <c r="CM60" s="5">
        <v>62.206800000000001</v>
      </c>
      <c r="CN60" s="31">
        <v>14712743.560000001</v>
      </c>
      <c r="CO60" s="5">
        <v>1.6745000000000001</v>
      </c>
      <c r="CP60" s="31">
        <v>265647762.83000001</v>
      </c>
      <c r="CQ60" s="5">
        <v>6.0514000000000001</v>
      </c>
      <c r="CR60" s="31">
        <v>367328471.69</v>
      </c>
      <c r="CS60" s="5">
        <v>5.4424000000000001</v>
      </c>
      <c r="CT60" s="31">
        <v>0</v>
      </c>
      <c r="CU60">
        <v>0</v>
      </c>
      <c r="CV60" s="31">
        <v>477060168</v>
      </c>
      <c r="CW60" s="5">
        <v>15.6059</v>
      </c>
      <c r="CX60" s="31">
        <v>371073163</v>
      </c>
      <c r="CY60" s="5">
        <v>29.064800000000002</v>
      </c>
      <c r="CZ60" s="31">
        <v>50818683.719999999</v>
      </c>
      <c r="DA60" s="5">
        <v>7.5712000000000002</v>
      </c>
      <c r="DB60" s="31">
        <v>395656544.31</v>
      </c>
      <c r="DC60" s="5">
        <v>34.732300000000002</v>
      </c>
      <c r="DD60" s="31">
        <v>59218312.549999997</v>
      </c>
      <c r="DE60" s="5">
        <v>5.6478000000000002</v>
      </c>
      <c r="DF60" s="31">
        <v>2654113444.9699998</v>
      </c>
      <c r="DG60" s="5">
        <v>42.652200000000001</v>
      </c>
      <c r="DH60" s="31">
        <v>41208030.810000002</v>
      </c>
      <c r="DI60" s="5">
        <v>1.6121000000000001</v>
      </c>
      <c r="DJ60" s="31">
        <v>0</v>
      </c>
      <c r="DK60">
        <v>0</v>
      </c>
      <c r="DL60" s="31">
        <v>38435660</v>
      </c>
      <c r="DM60" s="5">
        <v>10.697800000000001</v>
      </c>
      <c r="DN60" s="31">
        <v>0</v>
      </c>
      <c r="DO60">
        <v>0</v>
      </c>
      <c r="DP60" s="31">
        <v>60177887.579999998</v>
      </c>
      <c r="DQ60" s="5">
        <v>3.8689</v>
      </c>
      <c r="DR60" s="31">
        <v>67210376.049999997</v>
      </c>
      <c r="DS60" s="5">
        <v>0.91320000000000001</v>
      </c>
      <c r="DT60" s="31">
        <v>0</v>
      </c>
      <c r="DU60">
        <v>0</v>
      </c>
      <c r="DV60" s="31">
        <v>13193263.960000001</v>
      </c>
      <c r="DW60" s="5">
        <v>33.012999999999998</v>
      </c>
      <c r="DX60" s="31">
        <v>51889287.329999998</v>
      </c>
      <c r="DY60" s="5">
        <v>20.085699999999999</v>
      </c>
      <c r="DZ60" s="31">
        <v>0</v>
      </c>
      <c r="EA60">
        <v>0</v>
      </c>
      <c r="EB60" s="31">
        <v>27776689.25</v>
      </c>
      <c r="EC60" s="5">
        <v>20.8001</v>
      </c>
      <c r="ED60" s="31">
        <v>0</v>
      </c>
      <c r="EE60">
        <v>0</v>
      </c>
      <c r="EF60" s="31">
        <v>7401062.5700000003</v>
      </c>
      <c r="EG60" s="5">
        <v>6.9741</v>
      </c>
      <c r="EH60" s="31">
        <v>0</v>
      </c>
      <c r="EI60">
        <v>0</v>
      </c>
      <c r="EJ60" s="31">
        <v>46714464.149999999</v>
      </c>
      <c r="EK60" s="5">
        <v>14.1633</v>
      </c>
      <c r="EL60" s="31">
        <v>0</v>
      </c>
      <c r="EM60">
        <v>0</v>
      </c>
      <c r="EN60" s="31">
        <v>7103446.5800000001</v>
      </c>
      <c r="EO60" s="5">
        <v>9.3600000000000003E-2</v>
      </c>
      <c r="EP60" s="31">
        <v>0</v>
      </c>
      <c r="EQ60">
        <v>0</v>
      </c>
      <c r="ER60" s="31">
        <v>0</v>
      </c>
      <c r="ES60">
        <v>0</v>
      </c>
      <c r="ET60" s="31">
        <v>84407786.430000007</v>
      </c>
      <c r="EU60" s="5">
        <v>5.2667999999999999</v>
      </c>
      <c r="EV60" s="31">
        <v>128403755.61</v>
      </c>
      <c r="EW60" s="5">
        <v>2.7841999999999998</v>
      </c>
      <c r="EX60" s="31">
        <v>0</v>
      </c>
      <c r="EY60">
        <v>0</v>
      </c>
      <c r="EZ60" s="31">
        <v>65943538</v>
      </c>
      <c r="FA60" s="5">
        <v>2.8397000000000001</v>
      </c>
      <c r="FB60" s="31">
        <v>2018092</v>
      </c>
      <c r="FC60" s="5">
        <v>0.31830000000000003</v>
      </c>
      <c r="FD60" s="31">
        <v>10000115.5</v>
      </c>
      <c r="FE60" s="5">
        <v>0.45340000000000003</v>
      </c>
      <c r="FF60" s="31">
        <v>0</v>
      </c>
      <c r="FG60">
        <v>0</v>
      </c>
      <c r="FH60" s="31">
        <v>111683663.79000001</v>
      </c>
      <c r="FI60" s="5">
        <v>9.3760999999999992</v>
      </c>
      <c r="FJ60" s="31">
        <v>77085552.290000007</v>
      </c>
      <c r="FK60" s="5">
        <v>9.4046000000000003</v>
      </c>
      <c r="FL60" s="31">
        <v>1548181.1</v>
      </c>
      <c r="FM60" s="5">
        <v>6.5796000000000001</v>
      </c>
      <c r="FN60" s="31">
        <v>0</v>
      </c>
      <c r="FO60">
        <v>0</v>
      </c>
      <c r="FP60" s="31">
        <v>71000517</v>
      </c>
      <c r="FQ60" s="5">
        <v>36.889400000000002</v>
      </c>
      <c r="FR60" s="31">
        <v>9386908</v>
      </c>
      <c r="FS60" s="5">
        <v>4.0800999999999998</v>
      </c>
      <c r="FT60" s="31">
        <v>0</v>
      </c>
      <c r="FU60">
        <v>0</v>
      </c>
    </row>
    <row r="61" spans="1:177" x14ac:dyDescent="0.2">
      <c r="A61" t="s">
        <v>581</v>
      </c>
      <c r="B61" s="31">
        <v>30082350723.43</v>
      </c>
      <c r="C61" s="5">
        <v>23.0258</v>
      </c>
      <c r="D61" s="31">
        <v>47007124.259999998</v>
      </c>
      <c r="E61" s="5">
        <v>19.961500000000001</v>
      </c>
      <c r="F61" s="31">
        <v>0</v>
      </c>
      <c r="G61">
        <v>0</v>
      </c>
      <c r="H61" s="31">
        <v>45354230.140000001</v>
      </c>
      <c r="I61" s="5">
        <v>2.8812000000000002</v>
      </c>
      <c r="J61" s="31">
        <v>123942354.17</v>
      </c>
      <c r="K61" s="5">
        <v>17.606200000000001</v>
      </c>
      <c r="L61" s="31">
        <v>1840781.02</v>
      </c>
      <c r="M61" s="5">
        <v>23.078299999999999</v>
      </c>
      <c r="N61" s="31">
        <v>27238390.109999999</v>
      </c>
      <c r="O61" s="5">
        <v>22.467700000000001</v>
      </c>
      <c r="P61" s="31">
        <v>396610127.86000001</v>
      </c>
      <c r="Q61" s="5">
        <v>31.537800000000001</v>
      </c>
      <c r="R61" s="31">
        <v>28159495.07</v>
      </c>
      <c r="S61" s="5">
        <v>11.460699999999999</v>
      </c>
      <c r="T61" s="31">
        <v>99416294.109999999</v>
      </c>
      <c r="U61" s="5">
        <v>17.3492</v>
      </c>
      <c r="V61" s="31">
        <v>0</v>
      </c>
      <c r="W61">
        <v>0</v>
      </c>
      <c r="X61" s="31">
        <v>0</v>
      </c>
      <c r="Y61">
        <v>0</v>
      </c>
      <c r="Z61" s="31">
        <v>307764229.12</v>
      </c>
      <c r="AA61" s="5">
        <v>11.331799999999999</v>
      </c>
      <c r="AB61" s="31">
        <v>504692198.27999997</v>
      </c>
      <c r="AC61" s="5">
        <v>35.625700000000002</v>
      </c>
      <c r="AD61" s="31">
        <v>14848805.789999999</v>
      </c>
      <c r="AE61" s="5">
        <v>45.415100000000002</v>
      </c>
      <c r="AF61" s="31">
        <v>0</v>
      </c>
      <c r="AG61">
        <v>0</v>
      </c>
      <c r="AH61" s="31">
        <v>2110002698.9400001</v>
      </c>
      <c r="AI61" s="5">
        <v>18.647099999999998</v>
      </c>
      <c r="AJ61" s="31">
        <v>52936385.009999998</v>
      </c>
      <c r="AK61" s="5">
        <v>11.573700000000001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130000186.28</v>
      </c>
      <c r="AS61" s="5">
        <v>48.885100000000001</v>
      </c>
      <c r="AT61" s="31">
        <v>0</v>
      </c>
      <c r="AU61">
        <v>0</v>
      </c>
      <c r="AV61" s="31">
        <v>317095455.13999999</v>
      </c>
      <c r="AW61" s="5">
        <v>60.573700000000002</v>
      </c>
      <c r="AX61" s="31">
        <v>25799356.399999999</v>
      </c>
      <c r="AY61" s="5">
        <v>35.680799999999998</v>
      </c>
      <c r="AZ61" s="31">
        <v>541376471.96000004</v>
      </c>
      <c r="BA61" s="5">
        <v>19.0684</v>
      </c>
      <c r="BB61" s="31">
        <v>130693467.90000001</v>
      </c>
      <c r="BC61" s="5">
        <v>1.3511</v>
      </c>
      <c r="BD61" s="31">
        <v>400648890.35000002</v>
      </c>
      <c r="BE61" s="5">
        <v>23.791499999999999</v>
      </c>
      <c r="BF61" s="31">
        <v>213818257.72</v>
      </c>
      <c r="BG61" s="5">
        <v>8.4039000000000001</v>
      </c>
      <c r="BH61" s="31">
        <v>103527369.98</v>
      </c>
      <c r="BI61" s="5">
        <v>12.9316</v>
      </c>
      <c r="BJ61" s="31">
        <v>489773255.58999997</v>
      </c>
      <c r="BK61" s="5">
        <v>13.632099999999999</v>
      </c>
      <c r="BL61" s="31">
        <v>128631458.19</v>
      </c>
      <c r="BM61" s="5">
        <v>27.930199999999999</v>
      </c>
      <c r="BN61" s="31">
        <v>37137507.950000003</v>
      </c>
      <c r="BO61" s="5">
        <v>4.4598000000000004</v>
      </c>
      <c r="BP61" s="31">
        <v>1775360529.8900001</v>
      </c>
      <c r="BQ61" s="5">
        <v>51.523499999999999</v>
      </c>
      <c r="BR61" s="31">
        <v>5500000</v>
      </c>
      <c r="BS61" s="5">
        <v>4.0213000000000001</v>
      </c>
      <c r="BT61" s="31">
        <v>0</v>
      </c>
      <c r="BU61">
        <v>0</v>
      </c>
      <c r="BV61" s="31">
        <v>0</v>
      </c>
      <c r="BW61">
        <v>0</v>
      </c>
      <c r="BX61" s="31">
        <v>8006716.0599999996</v>
      </c>
      <c r="BY61" s="5">
        <v>27.6204</v>
      </c>
      <c r="BZ61" s="31">
        <v>70746712</v>
      </c>
      <c r="CA61" s="5">
        <v>67.770399999999995</v>
      </c>
      <c r="CB61" s="31">
        <v>109937091.02</v>
      </c>
      <c r="CC61" s="5">
        <v>11.069100000000001</v>
      </c>
      <c r="CD61" s="31">
        <v>76622107.299999997</v>
      </c>
      <c r="CE61" s="5">
        <v>27.981000000000002</v>
      </c>
      <c r="CF61" s="31">
        <v>3541611267.0799999</v>
      </c>
      <c r="CG61" s="5">
        <v>46.791400000000003</v>
      </c>
      <c r="CH61" s="31">
        <v>0</v>
      </c>
      <c r="CI61">
        <v>0</v>
      </c>
      <c r="CJ61" s="31">
        <v>918859291.33000004</v>
      </c>
      <c r="CK61" s="5">
        <v>29.634899999999998</v>
      </c>
      <c r="CL61" s="31">
        <v>23514938.48</v>
      </c>
      <c r="CM61" s="5">
        <v>6.8216999999999999</v>
      </c>
      <c r="CN61" s="31">
        <v>280198472.81999999</v>
      </c>
      <c r="CO61" s="5">
        <v>31.889399999999998</v>
      </c>
      <c r="CP61" s="31">
        <v>1498562489.26</v>
      </c>
      <c r="CQ61" s="5">
        <v>34.137099999999997</v>
      </c>
      <c r="CR61" s="31">
        <v>3323505606.4400001</v>
      </c>
      <c r="CS61" s="5">
        <v>49.241599999999998</v>
      </c>
      <c r="CT61" s="31">
        <v>0</v>
      </c>
      <c r="CU61">
        <v>0</v>
      </c>
      <c r="CV61" s="31">
        <v>691369003</v>
      </c>
      <c r="CW61" s="5">
        <v>22.616499999999998</v>
      </c>
      <c r="CX61" s="31">
        <v>224270328</v>
      </c>
      <c r="CY61" s="5">
        <v>17.566299999999998</v>
      </c>
      <c r="CZ61" s="31">
        <v>244237989.34999999</v>
      </c>
      <c r="DA61" s="5">
        <v>36.387700000000002</v>
      </c>
      <c r="DB61" s="31">
        <v>571751362.05999994</v>
      </c>
      <c r="DC61" s="5">
        <v>50.1905</v>
      </c>
      <c r="DD61" s="31">
        <v>402803799.79000002</v>
      </c>
      <c r="DE61" s="5">
        <v>38.4163</v>
      </c>
      <c r="DF61" s="31">
        <v>1571767228.1700001</v>
      </c>
      <c r="DG61" s="5">
        <v>25.258600000000001</v>
      </c>
      <c r="DH61" s="31">
        <v>1151560687.47</v>
      </c>
      <c r="DI61" s="5">
        <v>45.049700000000001</v>
      </c>
      <c r="DJ61" s="31">
        <v>0</v>
      </c>
      <c r="DK61">
        <v>0</v>
      </c>
      <c r="DL61" s="31">
        <v>128191512</v>
      </c>
      <c r="DM61" s="5">
        <v>35.679699999999997</v>
      </c>
      <c r="DN61" s="31">
        <v>0</v>
      </c>
      <c r="DO61">
        <v>0</v>
      </c>
      <c r="DP61" s="31">
        <v>300151613.19999999</v>
      </c>
      <c r="DQ61" s="5">
        <v>19.297000000000001</v>
      </c>
      <c r="DR61" s="31">
        <v>4920520172.4399996</v>
      </c>
      <c r="DS61" s="5">
        <v>66.856999999999999</v>
      </c>
      <c r="DT61" s="31">
        <v>0</v>
      </c>
      <c r="DU61">
        <v>0</v>
      </c>
      <c r="DV61" s="31">
        <v>4048597.14</v>
      </c>
      <c r="DW61" s="5">
        <v>10.130599999999999</v>
      </c>
      <c r="DX61" s="31">
        <v>141701595.13999999</v>
      </c>
      <c r="DY61" s="5">
        <v>54.850900000000003</v>
      </c>
      <c r="DZ61" s="31">
        <v>0</v>
      </c>
      <c r="EA61">
        <v>0</v>
      </c>
      <c r="EB61" s="31">
        <v>8129557.0499999998</v>
      </c>
      <c r="EC61" s="5">
        <v>6.0876999999999999</v>
      </c>
      <c r="ED61" s="31">
        <v>0</v>
      </c>
      <c r="EE61">
        <v>0</v>
      </c>
      <c r="EF61" s="31">
        <v>39181082.149999999</v>
      </c>
      <c r="EG61" s="5">
        <v>36.9206</v>
      </c>
      <c r="EH61" s="31">
        <v>0</v>
      </c>
      <c r="EI61">
        <v>0</v>
      </c>
      <c r="EJ61" s="31">
        <v>118345085.38</v>
      </c>
      <c r="EK61" s="5">
        <v>35.880899999999997</v>
      </c>
      <c r="EL61" s="31">
        <v>0</v>
      </c>
      <c r="EM61">
        <v>0</v>
      </c>
      <c r="EN61" s="31">
        <v>10138778.08</v>
      </c>
      <c r="EO61" s="5">
        <v>0.1336</v>
      </c>
      <c r="EP61" s="31">
        <v>0</v>
      </c>
      <c r="EQ61">
        <v>0</v>
      </c>
      <c r="ER61" s="31">
        <v>0</v>
      </c>
      <c r="ES61">
        <v>0</v>
      </c>
      <c r="ET61" s="31">
        <v>105119665.66</v>
      </c>
      <c r="EU61" s="5">
        <v>6.5591999999999997</v>
      </c>
      <c r="EV61" s="31">
        <v>269853685.26999998</v>
      </c>
      <c r="EW61" s="5">
        <v>5.8513000000000002</v>
      </c>
      <c r="EX61" s="31">
        <v>0</v>
      </c>
      <c r="EY61">
        <v>0</v>
      </c>
      <c r="EZ61" s="31">
        <v>326406105</v>
      </c>
      <c r="FA61" s="5">
        <v>14.056100000000001</v>
      </c>
      <c r="FB61" s="31">
        <v>54295505</v>
      </c>
      <c r="FC61" s="5">
        <v>8.5645000000000007</v>
      </c>
      <c r="FD61" s="31">
        <v>272370485.44999999</v>
      </c>
      <c r="FE61" s="5">
        <v>12.3498</v>
      </c>
      <c r="FF61" s="31">
        <v>0</v>
      </c>
      <c r="FG61">
        <v>0</v>
      </c>
      <c r="FH61" s="31">
        <v>249638388.84</v>
      </c>
      <c r="FI61" s="5">
        <v>20.957799999999999</v>
      </c>
      <c r="FJ61" s="31">
        <v>285185748.62</v>
      </c>
      <c r="FK61" s="5">
        <v>34.793199999999999</v>
      </c>
      <c r="FL61" s="31">
        <v>1407417.15</v>
      </c>
      <c r="FM61" s="5">
        <v>5.9813999999999998</v>
      </c>
      <c r="FN61" s="31">
        <v>0</v>
      </c>
      <c r="FO61">
        <v>0</v>
      </c>
      <c r="FP61" s="31">
        <v>11375631</v>
      </c>
      <c r="FQ61" s="5">
        <v>5.9104000000000001</v>
      </c>
      <c r="FR61" s="31">
        <v>67789688</v>
      </c>
      <c r="FS61" s="5">
        <v>29.465699999999998</v>
      </c>
      <c r="FT61" s="31">
        <v>0</v>
      </c>
      <c r="FU61">
        <v>0</v>
      </c>
    </row>
    <row r="62" spans="1:177" x14ac:dyDescent="0.2">
      <c r="A62" t="s">
        <v>582</v>
      </c>
      <c r="B62" s="31">
        <v>29700569093.68</v>
      </c>
      <c r="C62" s="5">
        <v>22.733599999999999</v>
      </c>
      <c r="D62" s="31">
        <v>101889352.12</v>
      </c>
      <c r="E62" s="5">
        <v>43.267200000000003</v>
      </c>
      <c r="F62" s="31">
        <v>0</v>
      </c>
      <c r="G62">
        <v>0</v>
      </c>
      <c r="H62" s="31">
        <v>0</v>
      </c>
      <c r="I62">
        <v>0</v>
      </c>
      <c r="J62" s="31">
        <v>253066500.28</v>
      </c>
      <c r="K62" s="5">
        <v>35.948399999999999</v>
      </c>
      <c r="L62" s="31">
        <v>0</v>
      </c>
      <c r="M62">
        <v>0</v>
      </c>
      <c r="N62" s="31">
        <v>42441901.920000002</v>
      </c>
      <c r="O62" s="5">
        <v>35.008299999999998</v>
      </c>
      <c r="P62" s="31">
        <v>93397010.379999995</v>
      </c>
      <c r="Q62" s="5">
        <v>7.4268000000000001</v>
      </c>
      <c r="R62" s="31">
        <v>0</v>
      </c>
      <c r="S62">
        <v>0</v>
      </c>
      <c r="T62" s="31">
        <v>85887824.670000002</v>
      </c>
      <c r="U62" s="5">
        <v>14.9884</v>
      </c>
      <c r="V62" s="31">
        <v>0</v>
      </c>
      <c r="W62">
        <v>0</v>
      </c>
      <c r="X62" s="31">
        <v>0</v>
      </c>
      <c r="Y62">
        <v>0</v>
      </c>
      <c r="Z62" s="31">
        <v>1565869100.97</v>
      </c>
      <c r="AA62" s="5">
        <v>57.655000000000001</v>
      </c>
      <c r="AB62" s="31">
        <v>837191209.38</v>
      </c>
      <c r="AC62" s="5">
        <v>59.096499999999999</v>
      </c>
      <c r="AD62" s="31">
        <v>10434152.65</v>
      </c>
      <c r="AE62" s="5">
        <v>31.9129</v>
      </c>
      <c r="AF62" s="31">
        <v>0</v>
      </c>
      <c r="AG62">
        <v>0</v>
      </c>
      <c r="AH62" s="31">
        <v>4913805688.1400003</v>
      </c>
      <c r="AI62" s="5">
        <v>43.425699999999999</v>
      </c>
      <c r="AJ62" s="31">
        <v>84974023.069999993</v>
      </c>
      <c r="AK62" s="5">
        <v>18.578199999999999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60183955.600000001</v>
      </c>
      <c r="AS62" s="5">
        <v>22.631499999999999</v>
      </c>
      <c r="AT62" s="31">
        <v>0</v>
      </c>
      <c r="AU62">
        <v>0</v>
      </c>
      <c r="AV62" s="31">
        <v>150882985.91999999</v>
      </c>
      <c r="AW62" s="5">
        <v>28.822700000000001</v>
      </c>
      <c r="AX62" s="31">
        <v>2641871.48</v>
      </c>
      <c r="AY62" s="5">
        <v>3.6537000000000002</v>
      </c>
      <c r="AZ62" s="31">
        <v>754358930.48000002</v>
      </c>
      <c r="BA62" s="5">
        <v>26.5701</v>
      </c>
      <c r="BB62" s="31">
        <v>3565802531.75</v>
      </c>
      <c r="BC62" s="5">
        <v>36.863799999999998</v>
      </c>
      <c r="BD62" s="31">
        <v>470143612.31999999</v>
      </c>
      <c r="BE62" s="5">
        <v>27.918299999999999</v>
      </c>
      <c r="BF62" s="31">
        <v>463775698.42000002</v>
      </c>
      <c r="BG62" s="5">
        <v>18.228100000000001</v>
      </c>
      <c r="BH62" s="31">
        <v>326763137.87</v>
      </c>
      <c r="BI62" s="5">
        <v>40.816000000000003</v>
      </c>
      <c r="BJ62" s="31">
        <v>1066577951.38</v>
      </c>
      <c r="BK62" s="5">
        <v>29.686599999999999</v>
      </c>
      <c r="BL62" s="31">
        <v>98553223.260000005</v>
      </c>
      <c r="BM62" s="5">
        <v>21.3992</v>
      </c>
      <c r="BN62" s="31">
        <v>82706514.670000002</v>
      </c>
      <c r="BO62" s="5">
        <v>9.9321999999999999</v>
      </c>
      <c r="BP62" s="31">
        <v>373023560.76999998</v>
      </c>
      <c r="BQ62" s="5">
        <v>10.825699999999999</v>
      </c>
      <c r="BR62" s="31">
        <v>5000000</v>
      </c>
      <c r="BS62" s="5">
        <v>3.6558000000000002</v>
      </c>
      <c r="BT62" s="31">
        <v>0</v>
      </c>
      <c r="BU62">
        <v>0</v>
      </c>
      <c r="BV62" s="31">
        <v>0</v>
      </c>
      <c r="BW62">
        <v>0</v>
      </c>
      <c r="BX62" s="31">
        <v>7543942.5700000003</v>
      </c>
      <c r="BY62" s="5">
        <v>26.024000000000001</v>
      </c>
      <c r="BZ62" s="31">
        <v>0</v>
      </c>
      <c r="CA62">
        <v>0</v>
      </c>
      <c r="CB62" s="31">
        <v>233886074.65000001</v>
      </c>
      <c r="CC62" s="5">
        <v>23.549099999999999</v>
      </c>
      <c r="CD62" s="31">
        <v>73675874.469999999</v>
      </c>
      <c r="CE62" s="5">
        <v>26.905100000000001</v>
      </c>
      <c r="CF62" s="31">
        <v>594211126.38</v>
      </c>
      <c r="CG62" s="5">
        <v>7.8506</v>
      </c>
      <c r="CH62" s="31">
        <v>0</v>
      </c>
      <c r="CI62">
        <v>0</v>
      </c>
      <c r="CJ62" s="31">
        <v>768486868.70000005</v>
      </c>
      <c r="CK62" s="5">
        <v>24.7851</v>
      </c>
      <c r="CL62" s="31">
        <v>55681515.789999999</v>
      </c>
      <c r="CM62" s="5">
        <v>16.153300000000002</v>
      </c>
      <c r="CN62" s="31">
        <v>285188642.63999999</v>
      </c>
      <c r="CO62" s="5">
        <v>32.4574</v>
      </c>
      <c r="CP62" s="31">
        <v>2172120143.0900002</v>
      </c>
      <c r="CQ62" s="5">
        <v>49.480699999999999</v>
      </c>
      <c r="CR62" s="31">
        <v>1550807624.3199999</v>
      </c>
      <c r="CS62" s="5">
        <v>22.977</v>
      </c>
      <c r="CT62" s="31">
        <v>0</v>
      </c>
      <c r="CU62">
        <v>0</v>
      </c>
      <c r="CV62" s="31">
        <v>783376085</v>
      </c>
      <c r="CW62" s="5">
        <v>25.626200000000001</v>
      </c>
      <c r="CX62" s="31">
        <v>107968261</v>
      </c>
      <c r="CY62" s="5">
        <v>8.4566999999999997</v>
      </c>
      <c r="CZ62" s="31">
        <v>262628753.88999999</v>
      </c>
      <c r="DA62" s="5">
        <v>39.127600000000001</v>
      </c>
      <c r="DB62" s="31">
        <v>0</v>
      </c>
      <c r="DC62">
        <v>0</v>
      </c>
      <c r="DD62" s="31">
        <v>402254131.44999999</v>
      </c>
      <c r="DE62" s="5">
        <v>38.363799999999998</v>
      </c>
      <c r="DF62" s="31">
        <v>0</v>
      </c>
      <c r="DG62">
        <v>0</v>
      </c>
      <c r="DH62" s="31">
        <v>773770600.41999996</v>
      </c>
      <c r="DI62" s="5">
        <v>30.270399999999999</v>
      </c>
      <c r="DJ62" s="31">
        <v>0</v>
      </c>
      <c r="DK62">
        <v>0</v>
      </c>
      <c r="DL62" s="31">
        <v>145465336</v>
      </c>
      <c r="DM62" s="5">
        <v>40.487499999999997</v>
      </c>
      <c r="DN62" s="31">
        <v>0</v>
      </c>
      <c r="DO62">
        <v>0</v>
      </c>
      <c r="DP62" s="31">
        <v>365262737.20999998</v>
      </c>
      <c r="DQ62" s="5">
        <v>23.483000000000001</v>
      </c>
      <c r="DR62" s="31">
        <v>0</v>
      </c>
      <c r="DS62">
        <v>0</v>
      </c>
      <c r="DT62" s="31">
        <v>0</v>
      </c>
      <c r="DU62">
        <v>0</v>
      </c>
      <c r="DV62" s="31">
        <v>4011360.52</v>
      </c>
      <c r="DW62" s="5">
        <v>10.0375</v>
      </c>
      <c r="DX62" s="31">
        <v>0</v>
      </c>
      <c r="DY62">
        <v>0</v>
      </c>
      <c r="DZ62" s="31">
        <v>0</v>
      </c>
      <c r="EA62">
        <v>0</v>
      </c>
      <c r="EB62" s="31">
        <v>21778077.690000001</v>
      </c>
      <c r="EC62" s="5">
        <v>16.308199999999999</v>
      </c>
      <c r="ED62" s="31">
        <v>0</v>
      </c>
      <c r="EE62">
        <v>0</v>
      </c>
      <c r="EF62" s="31">
        <v>5644711.8099999996</v>
      </c>
      <c r="EG62" s="5">
        <v>5.3190999999999997</v>
      </c>
      <c r="EH62" s="31">
        <v>101055884.09999999</v>
      </c>
      <c r="EI62" s="5">
        <v>10.5425</v>
      </c>
      <c r="EJ62" s="31">
        <v>67845076.680000007</v>
      </c>
      <c r="EK62" s="5">
        <v>20.569900000000001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  <c r="ER62" s="31">
        <v>0</v>
      </c>
      <c r="ES62">
        <v>0</v>
      </c>
      <c r="ET62" s="31">
        <v>103597332.94</v>
      </c>
      <c r="EU62" s="5">
        <v>6.4641999999999999</v>
      </c>
      <c r="EV62" s="31">
        <v>526170637.37</v>
      </c>
      <c r="EW62" s="5">
        <v>11.4091</v>
      </c>
      <c r="EX62" s="31">
        <v>0</v>
      </c>
      <c r="EY62">
        <v>0</v>
      </c>
      <c r="EZ62" s="31">
        <v>723542957</v>
      </c>
      <c r="FA62" s="5">
        <v>31.158100000000001</v>
      </c>
      <c r="FB62" s="31">
        <v>101492541</v>
      </c>
      <c r="FC62" s="5">
        <v>16.009399999999999</v>
      </c>
      <c r="FD62" s="31">
        <v>722204738.01999998</v>
      </c>
      <c r="FE62" s="5">
        <v>32.746099999999998</v>
      </c>
      <c r="FF62" s="31">
        <v>2505000033.0300002</v>
      </c>
      <c r="FG62" s="5">
        <v>84.696799999999996</v>
      </c>
      <c r="FH62" s="31">
        <v>495999214.89999998</v>
      </c>
      <c r="FI62" s="5">
        <v>41.6404</v>
      </c>
      <c r="FJ62" s="31">
        <v>223141441.69999999</v>
      </c>
      <c r="FK62" s="5">
        <v>27.223700000000001</v>
      </c>
      <c r="FL62" s="31">
        <v>3834921.84</v>
      </c>
      <c r="FM62" s="5">
        <v>16.298100000000002</v>
      </c>
      <c r="FN62" s="31">
        <v>0</v>
      </c>
      <c r="FO62">
        <v>0</v>
      </c>
      <c r="FP62" s="31">
        <v>13093431</v>
      </c>
      <c r="FQ62" s="5">
        <v>6.8029000000000002</v>
      </c>
      <c r="FR62" s="31">
        <v>90458279</v>
      </c>
      <c r="FS62" s="5">
        <v>39.318899999999999</v>
      </c>
      <c r="FT62" s="31">
        <v>0</v>
      </c>
      <c r="FU62">
        <v>0</v>
      </c>
    </row>
    <row r="63" spans="1:177" x14ac:dyDescent="0.2">
      <c r="A63" t="s">
        <v>583</v>
      </c>
      <c r="B63" s="31">
        <v>10047862887.27</v>
      </c>
      <c r="C63" s="5">
        <v>7.6909000000000001</v>
      </c>
      <c r="D63" s="31">
        <v>26780357.25</v>
      </c>
      <c r="E63" s="5">
        <v>11.372199999999999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48112123.259999998</v>
      </c>
      <c r="O63" s="5">
        <v>39.685400000000001</v>
      </c>
      <c r="P63" s="31">
        <v>56447227.82</v>
      </c>
      <c r="Q63" s="5">
        <v>4.4885999999999999</v>
      </c>
      <c r="R63" s="31">
        <v>0</v>
      </c>
      <c r="S63">
        <v>0</v>
      </c>
      <c r="T63" s="31">
        <v>4518503.6900000004</v>
      </c>
      <c r="U63" s="5">
        <v>0.78849999999999998</v>
      </c>
      <c r="V63" s="31">
        <v>0</v>
      </c>
      <c r="W63">
        <v>0</v>
      </c>
      <c r="X63" s="31">
        <v>0</v>
      </c>
      <c r="Y63">
        <v>0</v>
      </c>
      <c r="Z63" s="31">
        <v>329516366.13</v>
      </c>
      <c r="AA63" s="5">
        <v>12.1327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1250053605.73</v>
      </c>
      <c r="AI63" s="5">
        <v>11.0473</v>
      </c>
      <c r="AJ63" s="31">
        <v>8774091.3599999994</v>
      </c>
      <c r="AK63" s="5">
        <v>1.9182999999999999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2246050.2000000002</v>
      </c>
      <c r="AS63" s="5">
        <v>0.84460000000000002</v>
      </c>
      <c r="AT63" s="31">
        <v>0</v>
      </c>
      <c r="AU63">
        <v>0</v>
      </c>
      <c r="AV63" s="31">
        <v>0</v>
      </c>
      <c r="AW63">
        <v>0</v>
      </c>
      <c r="AX63" s="31">
        <v>718139.45</v>
      </c>
      <c r="AY63" s="5">
        <v>0.99319999999999997</v>
      </c>
      <c r="AZ63" s="31">
        <v>208222615.83000001</v>
      </c>
      <c r="BA63" s="5">
        <v>7.3339999999999996</v>
      </c>
      <c r="BB63" s="31">
        <v>3428014737</v>
      </c>
      <c r="BC63" s="5">
        <v>35.439399999999999</v>
      </c>
      <c r="BD63" s="31">
        <v>64568576.079999998</v>
      </c>
      <c r="BE63" s="5">
        <v>3.8342000000000001</v>
      </c>
      <c r="BF63" s="31">
        <v>738933357.61000001</v>
      </c>
      <c r="BG63" s="5">
        <v>29.0428</v>
      </c>
      <c r="BH63" s="31">
        <v>31272734.34</v>
      </c>
      <c r="BI63" s="5">
        <v>3.9062999999999999</v>
      </c>
      <c r="BJ63" s="31">
        <v>140855123.05000001</v>
      </c>
      <c r="BK63" s="5">
        <v>3.9205000000000001</v>
      </c>
      <c r="BL63" s="31">
        <v>29266085.640000001</v>
      </c>
      <c r="BM63" s="5">
        <v>6.3547000000000002</v>
      </c>
      <c r="BN63" s="31">
        <v>342636585.88</v>
      </c>
      <c r="BO63" s="5">
        <v>41.147199999999998</v>
      </c>
      <c r="BP63" s="31">
        <v>101441682.3</v>
      </c>
      <c r="BQ63" s="5">
        <v>2.944</v>
      </c>
      <c r="BR63" s="31">
        <v>14492602.67</v>
      </c>
      <c r="BS63" s="5">
        <v>10.596299999999999</v>
      </c>
      <c r="BT63" s="31">
        <v>0</v>
      </c>
      <c r="BU63">
        <v>0</v>
      </c>
      <c r="BV63" s="31">
        <v>0</v>
      </c>
      <c r="BW63">
        <v>0</v>
      </c>
      <c r="BX63" s="31">
        <v>1001080.74</v>
      </c>
      <c r="BY63" s="5">
        <v>3.4533999999999998</v>
      </c>
      <c r="BZ63" s="31">
        <v>0</v>
      </c>
      <c r="CA63">
        <v>0</v>
      </c>
      <c r="CB63" s="31">
        <v>65637991.609999999</v>
      </c>
      <c r="CC63" s="5">
        <v>6.6087999999999996</v>
      </c>
      <c r="CD63" s="31">
        <v>31664840</v>
      </c>
      <c r="CE63" s="5">
        <v>11.5634</v>
      </c>
      <c r="CF63" s="31">
        <v>0</v>
      </c>
      <c r="CG63">
        <v>0</v>
      </c>
      <c r="CH63" s="31">
        <v>0</v>
      </c>
      <c r="CI63">
        <v>0</v>
      </c>
      <c r="CJ63" s="31">
        <v>124259266.64</v>
      </c>
      <c r="CK63" s="5">
        <v>4.0076000000000001</v>
      </c>
      <c r="CL63" s="31">
        <v>103281041.27</v>
      </c>
      <c r="CM63" s="5">
        <v>29.962</v>
      </c>
      <c r="CN63" s="31">
        <v>12819958.67</v>
      </c>
      <c r="CO63" s="5">
        <v>1.4590000000000001</v>
      </c>
      <c r="CP63" s="31">
        <v>0</v>
      </c>
      <c r="CQ63">
        <v>0</v>
      </c>
      <c r="CR63" s="31">
        <v>0</v>
      </c>
      <c r="CS63">
        <v>0</v>
      </c>
      <c r="CT63" s="31">
        <v>0</v>
      </c>
      <c r="CU63">
        <v>0</v>
      </c>
      <c r="CV63" s="31">
        <v>113145647</v>
      </c>
      <c r="CW63" s="5">
        <v>3.7012999999999998</v>
      </c>
      <c r="CX63" s="31">
        <v>0</v>
      </c>
      <c r="CY63">
        <v>0</v>
      </c>
      <c r="CZ63" s="31">
        <v>24218870.329999998</v>
      </c>
      <c r="DA63" s="5">
        <v>3.6082000000000001</v>
      </c>
      <c r="DB63" s="31">
        <v>0</v>
      </c>
      <c r="DC63">
        <v>0</v>
      </c>
      <c r="DD63" s="31">
        <v>86064918.859999999</v>
      </c>
      <c r="DE63" s="5">
        <v>8.2081999999999997</v>
      </c>
      <c r="DF63" s="31">
        <v>110511623.41</v>
      </c>
      <c r="DG63" s="5">
        <v>1.7759</v>
      </c>
      <c r="DH63" s="31">
        <v>16466133.48</v>
      </c>
      <c r="DI63" s="5">
        <v>0.64419999999999999</v>
      </c>
      <c r="DJ63" s="31">
        <v>266746.40000000002</v>
      </c>
      <c r="DK63" s="5">
        <v>1.1847000000000001</v>
      </c>
      <c r="DL63" s="31">
        <v>0</v>
      </c>
      <c r="DM63">
        <v>0</v>
      </c>
      <c r="DN63" s="31">
        <v>0</v>
      </c>
      <c r="DO63">
        <v>0</v>
      </c>
      <c r="DP63" s="31">
        <v>241238611.66999999</v>
      </c>
      <c r="DQ63" s="5">
        <v>15.509399999999999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0</v>
      </c>
      <c r="EA63">
        <v>0</v>
      </c>
      <c r="EB63" s="31">
        <v>11885977.34</v>
      </c>
      <c r="EC63" s="5">
        <v>8.9006000000000007</v>
      </c>
      <c r="ED63" s="31">
        <v>0</v>
      </c>
      <c r="EE63">
        <v>0</v>
      </c>
      <c r="EF63" s="31">
        <v>1795951.68</v>
      </c>
      <c r="EG63" s="5">
        <v>1.6922999999999999</v>
      </c>
      <c r="EH63" s="31">
        <v>452301419.19999999</v>
      </c>
      <c r="EI63" s="5">
        <v>47.1858</v>
      </c>
      <c r="EJ63" s="31">
        <v>26798640.399999999</v>
      </c>
      <c r="EK63" s="5">
        <v>8.125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635916457.09000003</v>
      </c>
      <c r="ES63" s="5">
        <v>34.790100000000002</v>
      </c>
      <c r="ET63" s="31">
        <v>29304236.75</v>
      </c>
      <c r="EU63" s="5">
        <v>1.8285</v>
      </c>
      <c r="EV63" s="31">
        <v>37497016.799999997</v>
      </c>
      <c r="EW63" s="5">
        <v>0.81310000000000004</v>
      </c>
      <c r="EX63" s="31">
        <v>0</v>
      </c>
      <c r="EY63">
        <v>0</v>
      </c>
      <c r="EZ63" s="31">
        <v>228982554</v>
      </c>
      <c r="FA63" s="5">
        <v>9.8606999999999996</v>
      </c>
      <c r="FB63" s="31">
        <v>156662606</v>
      </c>
      <c r="FC63" s="5">
        <v>24.7119</v>
      </c>
      <c r="FD63" s="31">
        <v>147797974.33000001</v>
      </c>
      <c r="FE63" s="5">
        <v>6.7013999999999996</v>
      </c>
      <c r="FF63" s="31">
        <v>330000000</v>
      </c>
      <c r="FG63" s="5">
        <v>11.1577</v>
      </c>
      <c r="FH63" s="31">
        <v>109252394.17</v>
      </c>
      <c r="FI63" s="5">
        <v>9.1720000000000006</v>
      </c>
      <c r="FJ63" s="31">
        <v>50363060.979999997</v>
      </c>
      <c r="FK63" s="5">
        <v>6.1444000000000001</v>
      </c>
      <c r="FL63" s="31">
        <v>2448945.16</v>
      </c>
      <c r="FM63" s="5">
        <v>10.4078</v>
      </c>
      <c r="FN63" s="31">
        <v>0</v>
      </c>
      <c r="FO63">
        <v>0</v>
      </c>
      <c r="FP63" s="31">
        <v>40763564</v>
      </c>
      <c r="FQ63" s="5">
        <v>21.179300000000001</v>
      </c>
      <c r="FR63" s="31">
        <v>28644794</v>
      </c>
      <c r="FS63" s="5">
        <v>12.450900000000001</v>
      </c>
      <c r="FT63" s="31">
        <v>0</v>
      </c>
      <c r="FU63">
        <v>0</v>
      </c>
    </row>
    <row r="64" spans="1:177" ht="13.5" thickBot="1" x14ac:dyDescent="0.25">
      <c r="A64" t="s">
        <v>584</v>
      </c>
      <c r="B64" s="31">
        <v>6580611598.5699997</v>
      </c>
      <c r="C64" s="5">
        <v>5.0369999999999999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2445502.81</v>
      </c>
      <c r="U64" s="5">
        <v>0.42680000000000001</v>
      </c>
      <c r="V64" s="31">
        <v>0</v>
      </c>
      <c r="W64">
        <v>0</v>
      </c>
      <c r="X64" s="31">
        <v>0</v>
      </c>
      <c r="Y64">
        <v>0</v>
      </c>
      <c r="Z64" s="31">
        <v>11940576</v>
      </c>
      <c r="AA64" s="5">
        <v>0.43959999999999999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813634407.82000005</v>
      </c>
      <c r="AI64" s="5">
        <v>7.1905000000000001</v>
      </c>
      <c r="AJ64" s="31">
        <v>6628580.3200000003</v>
      </c>
      <c r="AK64" s="5">
        <v>1.4492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0</v>
      </c>
      <c r="AU64">
        <v>0</v>
      </c>
      <c r="AV64" s="31">
        <v>0</v>
      </c>
      <c r="AW64">
        <v>0</v>
      </c>
      <c r="AX64" s="31">
        <v>0</v>
      </c>
      <c r="AY64">
        <v>0</v>
      </c>
      <c r="AZ64" s="31">
        <v>152606158.34999999</v>
      </c>
      <c r="BA64" s="5">
        <v>5.3750999999999998</v>
      </c>
      <c r="BB64" s="31">
        <v>2440888150.6199999</v>
      </c>
      <c r="BC64" s="5">
        <v>25.234300000000001</v>
      </c>
      <c r="BD64" s="31">
        <v>56598453.68</v>
      </c>
      <c r="BE64" s="5">
        <v>3.3610000000000002</v>
      </c>
      <c r="BF64" s="31">
        <v>363414355.58999997</v>
      </c>
      <c r="BG64" s="5">
        <v>14.2835</v>
      </c>
      <c r="BH64" s="31">
        <v>137000410.72999999</v>
      </c>
      <c r="BI64" s="5">
        <v>17.1127</v>
      </c>
      <c r="BJ64" s="31">
        <v>140704393.02000001</v>
      </c>
      <c r="BK64" s="5">
        <v>3.9163000000000001</v>
      </c>
      <c r="BL64" s="31">
        <v>14520024.380000001</v>
      </c>
      <c r="BM64" s="5">
        <v>3.1528</v>
      </c>
      <c r="BN64" s="31">
        <v>213656930.81999999</v>
      </c>
      <c r="BO64" s="5">
        <v>25.658100000000001</v>
      </c>
      <c r="BP64" s="31">
        <v>59452890.299999997</v>
      </c>
      <c r="BQ64" s="5">
        <v>1.7254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33533935.539999999</v>
      </c>
      <c r="CC64" s="5">
        <v>3.3763999999999998</v>
      </c>
      <c r="CD64" s="31">
        <v>19156761.620000001</v>
      </c>
      <c r="CE64" s="5">
        <v>6.9957000000000003</v>
      </c>
      <c r="CF64" s="31">
        <v>0</v>
      </c>
      <c r="CG64">
        <v>0</v>
      </c>
      <c r="CH64" s="31">
        <v>0</v>
      </c>
      <c r="CI64">
        <v>0</v>
      </c>
      <c r="CJ64" s="31">
        <v>88343386.859999999</v>
      </c>
      <c r="CK64" s="5">
        <v>2.8492000000000002</v>
      </c>
      <c r="CL64" s="31">
        <v>195356086.13999999</v>
      </c>
      <c r="CM64" s="5">
        <v>56.673099999999998</v>
      </c>
      <c r="CN64" s="31">
        <v>0</v>
      </c>
      <c r="CO64">
        <v>0</v>
      </c>
      <c r="CP64" s="31">
        <v>0</v>
      </c>
      <c r="CQ64">
        <v>0</v>
      </c>
      <c r="CR64" s="31">
        <v>0</v>
      </c>
      <c r="CS64">
        <v>0</v>
      </c>
      <c r="CT64" s="31">
        <v>0</v>
      </c>
      <c r="CU64">
        <v>0</v>
      </c>
      <c r="CV64" s="31">
        <v>333914477</v>
      </c>
      <c r="CW64" s="5">
        <v>10.9232</v>
      </c>
      <c r="CX64" s="31">
        <v>0</v>
      </c>
      <c r="CY64">
        <v>0</v>
      </c>
      <c r="CZ64" s="31">
        <v>5973027</v>
      </c>
      <c r="DA64" s="5">
        <v>0.88990000000000002</v>
      </c>
      <c r="DB64" s="31">
        <v>0</v>
      </c>
      <c r="DC64">
        <v>0</v>
      </c>
      <c r="DD64" s="31">
        <v>2388034.7400000002</v>
      </c>
      <c r="DE64" s="5">
        <v>0.2278</v>
      </c>
      <c r="DF64" s="31">
        <v>0</v>
      </c>
      <c r="DG64">
        <v>0</v>
      </c>
      <c r="DH64" s="31">
        <v>0</v>
      </c>
      <c r="DI64">
        <v>0</v>
      </c>
      <c r="DJ64" s="31">
        <v>0</v>
      </c>
      <c r="DK64">
        <v>0</v>
      </c>
      <c r="DL64" s="31">
        <v>0</v>
      </c>
      <c r="DM64">
        <v>0</v>
      </c>
      <c r="DN64" s="31">
        <v>0</v>
      </c>
      <c r="DO64">
        <v>0</v>
      </c>
      <c r="DP64" s="31">
        <v>178384087.11000001</v>
      </c>
      <c r="DQ64" s="5">
        <v>11.468400000000001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10743032.99</v>
      </c>
      <c r="EC64" s="5">
        <v>8.0448000000000004</v>
      </c>
      <c r="ED64" s="31">
        <v>0</v>
      </c>
      <c r="EE64">
        <v>0</v>
      </c>
      <c r="EF64" s="31">
        <v>0</v>
      </c>
      <c r="EG64">
        <v>0</v>
      </c>
      <c r="EH64" s="31">
        <v>404999783.80000001</v>
      </c>
      <c r="EI64" s="5">
        <v>42.251100000000001</v>
      </c>
      <c r="EJ64" s="31">
        <v>3839282.1</v>
      </c>
      <c r="EK64" s="5">
        <v>1.1639999999999999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510334029.16000003</v>
      </c>
      <c r="ES64" s="5">
        <v>27.919599999999999</v>
      </c>
      <c r="ET64" s="31">
        <v>0</v>
      </c>
      <c r="EU64">
        <v>0</v>
      </c>
      <c r="EV64" s="31">
        <v>0</v>
      </c>
      <c r="EW64">
        <v>0</v>
      </c>
      <c r="EX64" s="31">
        <v>0</v>
      </c>
      <c r="EY64">
        <v>0</v>
      </c>
      <c r="EZ64" s="31">
        <v>139743109</v>
      </c>
      <c r="FA64" s="5">
        <v>6.0178000000000003</v>
      </c>
      <c r="FB64" s="31">
        <v>212597467</v>
      </c>
      <c r="FC64" s="5">
        <v>33.534999999999997</v>
      </c>
      <c r="FD64" s="31">
        <v>0</v>
      </c>
      <c r="FE64">
        <v>0</v>
      </c>
      <c r="FF64" s="31">
        <v>0</v>
      </c>
      <c r="FG64">
        <v>0</v>
      </c>
      <c r="FH64" s="31">
        <v>468241.59</v>
      </c>
      <c r="FI64" s="5">
        <v>3.9300000000000002E-2</v>
      </c>
      <c r="FJ64" s="31">
        <v>14084745.49</v>
      </c>
      <c r="FK64" s="5">
        <v>1.7183999999999999</v>
      </c>
      <c r="FL64" s="31">
        <v>6287565.9900000002</v>
      </c>
      <c r="FM64" s="5">
        <v>26.721699999999998</v>
      </c>
      <c r="FN64" s="31">
        <v>0</v>
      </c>
      <c r="FO64">
        <v>0</v>
      </c>
      <c r="FP64" s="31">
        <v>0</v>
      </c>
      <c r="FQ64">
        <v>0</v>
      </c>
      <c r="FR64" s="31">
        <v>6973711</v>
      </c>
      <c r="FS64" s="5">
        <v>3.0312000000000001</v>
      </c>
      <c r="FT64" s="31">
        <v>0</v>
      </c>
      <c r="FU64">
        <v>0</v>
      </c>
    </row>
    <row r="65" spans="1:177" ht="14.25" thickTop="1" thickBot="1" x14ac:dyDescent="0.25">
      <c r="A65" s="152" t="s">
        <v>13</v>
      </c>
      <c r="B65" s="153">
        <v>110289680296.14</v>
      </c>
      <c r="C65" s="154">
        <v>84.418599999999998</v>
      </c>
      <c r="D65" s="153">
        <v>211157397.96000001</v>
      </c>
      <c r="E65" s="154">
        <v>89.667699999999996</v>
      </c>
      <c r="F65" s="153">
        <v>-73.989999999999995</v>
      </c>
      <c r="G65" s="154">
        <v>100</v>
      </c>
      <c r="H65" s="153">
        <v>1574144670.24</v>
      </c>
      <c r="I65" s="154">
        <v>100</v>
      </c>
      <c r="J65" s="153">
        <v>703971232.76999998</v>
      </c>
      <c r="K65" s="154">
        <v>100</v>
      </c>
      <c r="L65" s="153">
        <v>7976258.9699999997</v>
      </c>
      <c r="M65" s="154">
        <v>100</v>
      </c>
      <c r="N65" s="153">
        <v>120537420.51000001</v>
      </c>
      <c r="O65" s="154">
        <v>99.425600000000003</v>
      </c>
      <c r="P65" s="153">
        <v>1137673824.78</v>
      </c>
      <c r="Q65" s="154">
        <v>90.465900000000005</v>
      </c>
      <c r="R65" s="153">
        <v>245705158.68000001</v>
      </c>
      <c r="S65" s="154">
        <v>100</v>
      </c>
      <c r="T65" s="153">
        <v>500159251.04000002</v>
      </c>
      <c r="U65" s="154">
        <v>87.283299999999997</v>
      </c>
      <c r="V65" s="153">
        <v>371332039.00999999</v>
      </c>
      <c r="W65" s="154">
        <v>100</v>
      </c>
      <c r="X65" s="153">
        <v>5552956.9100000001</v>
      </c>
      <c r="Y65" s="154">
        <v>2.3170000000000002</v>
      </c>
      <c r="Z65" s="153">
        <v>2518522330.6999998</v>
      </c>
      <c r="AA65" s="154">
        <v>92.731499999999997</v>
      </c>
      <c r="AB65" s="153">
        <v>1416651399.23</v>
      </c>
      <c r="AC65" s="154">
        <v>100</v>
      </c>
      <c r="AD65" s="153">
        <v>29213072.550000001</v>
      </c>
      <c r="AE65" s="154">
        <v>89.348200000000006</v>
      </c>
      <c r="AF65" s="153">
        <v>22304096.100000001</v>
      </c>
      <c r="AG65" s="154">
        <v>8.9445999999999994</v>
      </c>
      <c r="AH65" s="153">
        <v>10292232832.92</v>
      </c>
      <c r="AI65" s="154">
        <v>90.957400000000007</v>
      </c>
      <c r="AJ65" s="153">
        <v>395111712.97000003</v>
      </c>
      <c r="AK65" s="154">
        <v>86.384699999999995</v>
      </c>
      <c r="AL65" s="153">
        <v>134781259.02000001</v>
      </c>
      <c r="AM65" s="154">
        <v>90.721599999999995</v>
      </c>
      <c r="AN65" s="153">
        <v>15804756.960000001</v>
      </c>
      <c r="AO65" s="154">
        <v>3.6154999999999999</v>
      </c>
      <c r="AP65" s="153">
        <v>7721150.4800000004</v>
      </c>
      <c r="AQ65" s="154">
        <v>1.8313999999999999</v>
      </c>
      <c r="AR65" s="153">
        <v>249160304.78</v>
      </c>
      <c r="AS65" s="154">
        <v>93.693899999999999</v>
      </c>
      <c r="AT65" s="153">
        <v>49659909.460000001</v>
      </c>
      <c r="AU65" s="154">
        <v>15.246499999999999</v>
      </c>
      <c r="AV65" s="153">
        <v>521086046</v>
      </c>
      <c r="AW65" s="154">
        <v>99.541300000000007</v>
      </c>
      <c r="AX65" s="153">
        <v>45027529.340000004</v>
      </c>
      <c r="AY65" s="154">
        <v>62.273600000000002</v>
      </c>
      <c r="AZ65" s="153">
        <v>2598231508.3899999</v>
      </c>
      <c r="BA65" s="154">
        <v>91.515299999999996</v>
      </c>
      <c r="BB65" s="153">
        <v>9672898566.3500004</v>
      </c>
      <c r="BC65" s="154">
        <v>100</v>
      </c>
      <c r="BD65" s="153">
        <v>1434997044.74</v>
      </c>
      <c r="BE65" s="154">
        <v>85.2136</v>
      </c>
      <c r="BF65" s="153">
        <v>1976459353.95</v>
      </c>
      <c r="BG65" s="154">
        <v>77.682299999999998</v>
      </c>
      <c r="BH65" s="153">
        <v>711129106.73000002</v>
      </c>
      <c r="BI65" s="154">
        <v>88.827200000000005</v>
      </c>
      <c r="BJ65" s="153">
        <v>2909439265.5999999</v>
      </c>
      <c r="BK65" s="154">
        <v>80.979900000000001</v>
      </c>
      <c r="BL65" s="153">
        <v>413062164.87</v>
      </c>
      <c r="BM65" s="154">
        <v>89.689700000000002</v>
      </c>
      <c r="BN65" s="153">
        <v>828682112.20000005</v>
      </c>
      <c r="BO65" s="154">
        <v>99.516400000000004</v>
      </c>
      <c r="BP65" s="153">
        <v>3445731604.4000001</v>
      </c>
      <c r="BQ65" s="154">
        <v>100</v>
      </c>
      <c r="BR65" s="153">
        <v>123253751.11</v>
      </c>
      <c r="BS65" s="154">
        <v>90.117000000000004</v>
      </c>
      <c r="BT65" s="153">
        <v>-254563.96</v>
      </c>
      <c r="BU65" s="154">
        <v>-0.7379</v>
      </c>
      <c r="BV65" s="153">
        <v>11923115.18</v>
      </c>
      <c r="BW65" s="154">
        <v>97.503699999999995</v>
      </c>
      <c r="BX65" s="153">
        <v>28988406.649999999</v>
      </c>
      <c r="BY65" s="154">
        <v>100</v>
      </c>
      <c r="BZ65" s="153">
        <v>104391726</v>
      </c>
      <c r="CA65" s="154">
        <v>100</v>
      </c>
      <c r="CB65" s="153">
        <v>827995081.73000002</v>
      </c>
      <c r="CC65" s="154">
        <v>83.367699999999999</v>
      </c>
      <c r="CD65" s="153">
        <v>267186925.84</v>
      </c>
      <c r="CE65" s="154">
        <v>97.571799999999996</v>
      </c>
      <c r="CF65" s="153">
        <v>7568943218.5</v>
      </c>
      <c r="CG65" s="154">
        <v>100</v>
      </c>
      <c r="CH65" s="153">
        <v>15293.48</v>
      </c>
      <c r="CI65" s="154">
        <v>1.4191</v>
      </c>
      <c r="CJ65" s="153">
        <v>3100598898.9299998</v>
      </c>
      <c r="CK65" s="154">
        <v>100</v>
      </c>
      <c r="CL65" s="153">
        <v>344707105.37</v>
      </c>
      <c r="CM65" s="154">
        <v>100</v>
      </c>
      <c r="CN65" s="153">
        <v>849027196.61000001</v>
      </c>
      <c r="CO65" s="154">
        <v>96.627899999999997</v>
      </c>
      <c r="CP65" s="153">
        <v>4389832989.2200003</v>
      </c>
      <c r="CQ65" s="154">
        <v>100</v>
      </c>
      <c r="CR65" s="153">
        <v>5558381910.6300001</v>
      </c>
      <c r="CS65" s="154">
        <v>82.353899999999996</v>
      </c>
      <c r="CT65" s="153">
        <v>800000</v>
      </c>
      <c r="CU65" s="154">
        <v>80</v>
      </c>
      <c r="CV65" s="153">
        <v>3056929087.3000002</v>
      </c>
      <c r="CW65" s="154">
        <v>100</v>
      </c>
      <c r="CX65" s="153">
        <v>1276711308.9200001</v>
      </c>
      <c r="CY65" s="154">
        <v>100</v>
      </c>
      <c r="CZ65" s="153">
        <v>648125446.65999997</v>
      </c>
      <c r="DA65" s="154">
        <v>96.560699999999997</v>
      </c>
      <c r="DB65" s="153">
        <v>1140266028.29</v>
      </c>
      <c r="DC65" s="154">
        <v>100.09699999999999</v>
      </c>
      <c r="DD65" s="153">
        <v>1012035581.39</v>
      </c>
      <c r="DE65" s="154">
        <v>96.52</v>
      </c>
      <c r="DF65" s="153">
        <v>6222689688.79</v>
      </c>
      <c r="DG65" s="154">
        <v>100</v>
      </c>
      <c r="DH65" s="153">
        <v>2102293180.4200001</v>
      </c>
      <c r="DI65" s="154">
        <v>82.242900000000006</v>
      </c>
      <c r="DJ65" s="153">
        <v>266746.40000000002</v>
      </c>
      <c r="DK65" s="154">
        <v>1.1847000000000001</v>
      </c>
      <c r="DL65" s="153">
        <v>359284374</v>
      </c>
      <c r="DM65" s="154">
        <v>100</v>
      </c>
      <c r="DN65" s="153">
        <v>-52.74</v>
      </c>
      <c r="DO65" s="154">
        <v>-0.52739999999999998</v>
      </c>
      <c r="DP65" s="153">
        <v>1168892932.28</v>
      </c>
      <c r="DQ65" s="154">
        <v>75.149000000000001</v>
      </c>
      <c r="DR65" s="153">
        <v>6349781634.1599998</v>
      </c>
      <c r="DS65" s="154">
        <v>86.277000000000001</v>
      </c>
      <c r="DT65" s="153">
        <v>1827000.7</v>
      </c>
      <c r="DU65" s="154">
        <v>0.62270000000000003</v>
      </c>
      <c r="DV65" s="153">
        <v>39963880.609999999</v>
      </c>
      <c r="DW65" s="154">
        <v>100</v>
      </c>
      <c r="DX65" s="153">
        <v>258339526.16</v>
      </c>
      <c r="DY65" s="154">
        <v>100</v>
      </c>
      <c r="DZ65" s="153">
        <v>5755127.4400000004</v>
      </c>
      <c r="EA65" s="154">
        <v>0.84650000000000003</v>
      </c>
      <c r="EB65" s="153">
        <v>107326390.95</v>
      </c>
      <c r="EC65" s="154">
        <v>80.369699999999995</v>
      </c>
      <c r="ED65" s="153">
        <v>-1533558.15</v>
      </c>
      <c r="EE65" s="154">
        <v>-1.5684</v>
      </c>
      <c r="EF65" s="153">
        <v>76983464.439999998</v>
      </c>
      <c r="EG65" s="154">
        <v>72.542100000000005</v>
      </c>
      <c r="EH65" s="153">
        <v>958554352.27999997</v>
      </c>
      <c r="EI65" s="154">
        <v>100</v>
      </c>
      <c r="EJ65" s="153">
        <v>329827590.93000001</v>
      </c>
      <c r="EK65" s="154">
        <v>100</v>
      </c>
      <c r="EL65" s="153">
        <v>2116634.81</v>
      </c>
      <c r="EM65" s="154">
        <v>1.4424999999999999</v>
      </c>
      <c r="EN65" s="153">
        <v>532941260.76999998</v>
      </c>
      <c r="EO65" s="154">
        <v>7.024</v>
      </c>
      <c r="EP65" s="153">
        <v>54129.81</v>
      </c>
      <c r="EQ65" s="154">
        <v>6.3E-3</v>
      </c>
      <c r="ER65" s="153">
        <v>1827867219.4300001</v>
      </c>
      <c r="ES65" s="154">
        <v>100</v>
      </c>
      <c r="ET65" s="153">
        <v>1568598397.51</v>
      </c>
      <c r="EU65" s="154">
        <v>97.876400000000004</v>
      </c>
      <c r="EV65" s="153">
        <v>4473703502.6499996</v>
      </c>
      <c r="EW65" s="154">
        <v>97.004599999999996</v>
      </c>
      <c r="EX65" s="153">
        <v>8545204.2300000004</v>
      </c>
      <c r="EY65" s="154">
        <v>6.9250999999999996</v>
      </c>
      <c r="EZ65" s="153">
        <v>1906224546</v>
      </c>
      <c r="FA65" s="154">
        <v>82.088099999999997</v>
      </c>
      <c r="FB65" s="153">
        <v>633956755.97000003</v>
      </c>
      <c r="FC65" s="154">
        <v>100</v>
      </c>
      <c r="FD65" s="153">
        <v>1298856430.47</v>
      </c>
      <c r="FE65" s="154">
        <v>58.892499999999998</v>
      </c>
      <c r="FF65" s="153">
        <v>2957610030.2800002</v>
      </c>
      <c r="FG65" s="154">
        <v>100</v>
      </c>
      <c r="FH65" s="153">
        <v>1070518491.1</v>
      </c>
      <c r="FI65" s="154">
        <v>89.872799999999998</v>
      </c>
      <c r="FJ65" s="153">
        <v>733331839.72000003</v>
      </c>
      <c r="FK65" s="154">
        <v>89.467799999999997</v>
      </c>
      <c r="FL65" s="153">
        <v>23529843.829999998</v>
      </c>
      <c r="FM65" s="154">
        <v>100</v>
      </c>
      <c r="FN65" s="153">
        <v>57500.45</v>
      </c>
      <c r="FO65" s="154">
        <v>1.6500000000000001E-2</v>
      </c>
      <c r="FP65" s="153">
        <v>168204385.47</v>
      </c>
      <c r="FQ65" s="154">
        <v>87.393199999999993</v>
      </c>
      <c r="FR65" s="153">
        <v>209819286.94999999</v>
      </c>
      <c r="FS65" s="154">
        <v>91.200900000000004</v>
      </c>
      <c r="FT65" s="153">
        <v>17516785.550000001</v>
      </c>
      <c r="FU65" s="154">
        <v>2.9563999999999999</v>
      </c>
    </row>
    <row r="66" spans="1:177" ht="13.5" thickTop="1" x14ac:dyDescent="0.2"/>
    <row r="67" spans="1:177" x14ac:dyDescent="0.2">
      <c r="A67" t="s">
        <v>243</v>
      </c>
      <c r="B67" s="31">
        <v>73407413404.460007</v>
      </c>
      <c r="D67" s="31">
        <v>0</v>
      </c>
      <c r="F67" s="31">
        <v>0</v>
      </c>
      <c r="H67" s="31">
        <v>185623081.61000001</v>
      </c>
      <c r="J67" s="31">
        <v>0</v>
      </c>
      <c r="L67" s="31">
        <v>0</v>
      </c>
      <c r="N67" s="31">
        <v>22547774.379999999</v>
      </c>
      <c r="P67" s="31">
        <v>912117404.39999998</v>
      </c>
      <c r="R67" s="31">
        <v>19902117.850000001</v>
      </c>
      <c r="T67" s="31">
        <v>320896465.00999999</v>
      </c>
      <c r="V67" s="31">
        <v>371332039</v>
      </c>
      <c r="X67" s="31">
        <v>239661700.30000001</v>
      </c>
      <c r="Z67" s="31">
        <v>1828107097.71</v>
      </c>
      <c r="AB67" s="31">
        <v>1416651399.23</v>
      </c>
      <c r="AD67" s="31">
        <v>0</v>
      </c>
      <c r="AF67" s="31">
        <v>233130003.12</v>
      </c>
      <c r="AH67" s="31">
        <v>9309298414.5100002</v>
      </c>
      <c r="AJ67" s="31">
        <v>0</v>
      </c>
      <c r="AL67" s="31">
        <v>0</v>
      </c>
      <c r="AN67" s="31">
        <v>0</v>
      </c>
      <c r="AP67" s="31">
        <v>150089753.5</v>
      </c>
      <c r="AR67" s="31">
        <v>28612791.219999999</v>
      </c>
      <c r="AT67" s="31">
        <v>93071565.870000005</v>
      </c>
      <c r="AV67" s="31">
        <v>523487137</v>
      </c>
      <c r="AX67" s="31">
        <v>0</v>
      </c>
      <c r="AZ67" s="31">
        <v>529234942.45999998</v>
      </c>
      <c r="BB67" s="31">
        <v>9672898566.3500004</v>
      </c>
      <c r="BD67" s="31">
        <v>187849951.41</v>
      </c>
      <c r="BF67" s="31">
        <v>2544286855.8899999</v>
      </c>
      <c r="BH67" s="31">
        <v>0</v>
      </c>
      <c r="BJ67" s="31">
        <v>391175415.01999998</v>
      </c>
      <c r="BL67" s="31">
        <v>436864639.36000001</v>
      </c>
      <c r="BN67" s="31">
        <v>759777529.16999996</v>
      </c>
      <c r="BP67" s="31">
        <v>353947615.81999999</v>
      </c>
      <c r="BR67" s="31">
        <v>500532.29</v>
      </c>
      <c r="BT67" s="31">
        <v>34500934.240000002</v>
      </c>
      <c r="BV67" s="31">
        <v>0</v>
      </c>
      <c r="BX67" s="31">
        <v>0</v>
      </c>
      <c r="BZ67" s="31">
        <v>0</v>
      </c>
      <c r="CB67" s="31">
        <v>0</v>
      </c>
      <c r="CD67" s="31">
        <v>39067672.880000003</v>
      </c>
      <c r="CF67" s="31">
        <v>3788535542</v>
      </c>
      <c r="CH67" s="31">
        <v>1982.57</v>
      </c>
      <c r="CJ67" s="31">
        <v>96190869.120000005</v>
      </c>
      <c r="CL67" s="31">
        <v>103877.29</v>
      </c>
      <c r="CN67" s="31">
        <v>775712188.60000002</v>
      </c>
      <c r="CP67" s="31">
        <v>4389832989</v>
      </c>
      <c r="CR67" s="31">
        <v>1369432276</v>
      </c>
      <c r="CT67" s="31">
        <v>600000</v>
      </c>
      <c r="CV67" s="31">
        <v>1008792970</v>
      </c>
      <c r="CX67" s="31">
        <v>1038859551</v>
      </c>
      <c r="CZ67" s="31">
        <v>201463627.69999999</v>
      </c>
      <c r="DB67" s="31">
        <v>1012950617.2</v>
      </c>
      <c r="DD67" s="31">
        <v>560327010.15999997</v>
      </c>
      <c r="DF67" s="31">
        <v>6210793575</v>
      </c>
      <c r="DH67" s="31">
        <v>2438991409</v>
      </c>
      <c r="DJ67" s="31">
        <v>9442632.1500000004</v>
      </c>
      <c r="DL67" s="31">
        <v>335514990</v>
      </c>
      <c r="DN67" s="31">
        <v>10000</v>
      </c>
      <c r="DP67" s="31">
        <v>256984925</v>
      </c>
      <c r="DR67" s="31">
        <v>6678650943</v>
      </c>
      <c r="DT67" s="31">
        <v>199910811</v>
      </c>
      <c r="DV67" s="31">
        <v>39512288.759999998</v>
      </c>
      <c r="DX67" s="31">
        <v>64249040.159999996</v>
      </c>
      <c r="DZ67" s="31">
        <v>321045883.80000001</v>
      </c>
      <c r="EB67" s="31">
        <v>99808473.319999993</v>
      </c>
      <c r="ED67" s="31">
        <v>24884285.59</v>
      </c>
      <c r="EF67" s="31">
        <v>0</v>
      </c>
      <c r="EH67" s="31">
        <v>207547230.80000001</v>
      </c>
      <c r="EJ67" s="31">
        <v>3309022.09</v>
      </c>
      <c r="EL67" s="31">
        <v>146663340</v>
      </c>
      <c r="EN67" s="31">
        <v>758741098.75999999</v>
      </c>
      <c r="EP67" s="31">
        <v>266586167.50999999</v>
      </c>
      <c r="ER67" s="31">
        <v>1352621742.3800001</v>
      </c>
      <c r="ET67" s="31">
        <v>833368567.99000001</v>
      </c>
      <c r="EV67" s="31">
        <v>1706384158.6900001</v>
      </c>
      <c r="EX67" s="31">
        <v>0</v>
      </c>
      <c r="EZ67" s="31">
        <v>2322168580</v>
      </c>
      <c r="FB67" s="31">
        <v>633956756</v>
      </c>
      <c r="FD67" s="31">
        <v>1149752419</v>
      </c>
      <c r="FF67" s="31">
        <v>1119792711</v>
      </c>
      <c r="FH67" s="31">
        <v>258360647.80000001</v>
      </c>
      <c r="FJ67" s="31">
        <v>597360918.79999995</v>
      </c>
      <c r="FL67" s="31">
        <v>13410436.359999999</v>
      </c>
      <c r="FN67" s="31">
        <v>87635082.760000005</v>
      </c>
      <c r="FP67" s="31">
        <v>192463348.19999999</v>
      </c>
      <c r="FR67" s="31">
        <v>230055019.30000001</v>
      </c>
      <c r="FT67" s="31">
        <v>0</v>
      </c>
    </row>
  </sheetData>
  <mergeCells count="176">
    <mergeCell ref="FN54:FO55"/>
    <mergeCell ref="FP54:FQ55"/>
    <mergeCell ref="FR54:FS55"/>
    <mergeCell ref="FT54:FU55"/>
    <mergeCell ref="FB54:FC55"/>
    <mergeCell ref="FD54:FE55"/>
    <mergeCell ref="FF54:FG55"/>
    <mergeCell ref="FH54:FI55"/>
    <mergeCell ref="FJ54:FK55"/>
    <mergeCell ref="FL54:FM55"/>
    <mergeCell ref="EP54:EQ55"/>
    <mergeCell ref="ER54:ES55"/>
    <mergeCell ref="ET54:EU55"/>
    <mergeCell ref="EV54:EW55"/>
    <mergeCell ref="EX54:EY55"/>
    <mergeCell ref="EZ54:FA55"/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FN3:FO4"/>
    <mergeCell ref="FP3:FQ4"/>
    <mergeCell ref="FR3:FS4"/>
    <mergeCell ref="FT3:FU4"/>
    <mergeCell ref="B54:C54"/>
    <mergeCell ref="D54:E55"/>
    <mergeCell ref="F54:G55"/>
    <mergeCell ref="H54:I55"/>
    <mergeCell ref="J54:K55"/>
    <mergeCell ref="L54:M55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67"/>
  <sheetViews>
    <sheetView workbookViewId="0"/>
  </sheetViews>
  <sheetFormatPr defaultRowHeight="12.75" x14ac:dyDescent="0.2"/>
  <cols>
    <col min="1" max="1" width="46.42578125" bestFit="1" customWidth="1"/>
    <col min="2" max="2" width="12.1406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710937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710937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1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710937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257" max="257" width="46.42578125" bestFit="1" customWidth="1"/>
    <col min="258" max="258" width="12.1406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710937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710937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1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710937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513" max="513" width="46.42578125" bestFit="1" customWidth="1"/>
    <col min="514" max="514" width="12.1406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710937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710937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1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710937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769" max="769" width="46.42578125" bestFit="1" customWidth="1"/>
    <col min="770" max="770" width="12.1406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710937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710937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1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710937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1025" max="1025" width="46.42578125" bestFit="1" customWidth="1"/>
    <col min="1026" max="1026" width="12.1406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710937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710937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1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710937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281" max="1281" width="46.42578125" bestFit="1" customWidth="1"/>
    <col min="1282" max="1282" width="12.1406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710937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710937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1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710937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537" max="1537" width="46.42578125" bestFit="1" customWidth="1"/>
    <col min="1538" max="1538" width="12.1406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710937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710937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1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710937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793" max="1793" width="46.42578125" bestFit="1" customWidth="1"/>
    <col min="1794" max="1794" width="12.1406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710937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710937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1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710937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2049" max="2049" width="46.42578125" bestFit="1" customWidth="1"/>
    <col min="2050" max="2050" width="12.1406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710937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710937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1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710937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305" max="2305" width="46.42578125" bestFit="1" customWidth="1"/>
    <col min="2306" max="2306" width="12.1406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710937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710937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1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710937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561" max="2561" width="46.42578125" bestFit="1" customWidth="1"/>
    <col min="2562" max="2562" width="12.1406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710937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710937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1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710937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817" max="2817" width="46.42578125" bestFit="1" customWidth="1"/>
    <col min="2818" max="2818" width="12.1406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710937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710937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1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710937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3073" max="3073" width="46.42578125" bestFit="1" customWidth="1"/>
    <col min="3074" max="3074" width="12.1406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710937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710937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1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710937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329" max="3329" width="46.42578125" bestFit="1" customWidth="1"/>
    <col min="3330" max="3330" width="12.1406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710937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710937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1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710937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585" max="3585" width="46.42578125" bestFit="1" customWidth="1"/>
    <col min="3586" max="3586" width="12.1406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710937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710937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1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710937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841" max="3841" width="46.42578125" bestFit="1" customWidth="1"/>
    <col min="3842" max="3842" width="12.1406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710937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710937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1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710937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4097" max="4097" width="46.42578125" bestFit="1" customWidth="1"/>
    <col min="4098" max="4098" width="12.1406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710937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710937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1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710937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353" max="4353" width="46.42578125" bestFit="1" customWidth="1"/>
    <col min="4354" max="4354" width="12.1406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710937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710937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1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710937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609" max="4609" width="46.42578125" bestFit="1" customWidth="1"/>
    <col min="4610" max="4610" width="12.1406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710937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710937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1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710937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865" max="4865" width="46.42578125" bestFit="1" customWidth="1"/>
    <col min="4866" max="4866" width="12.1406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710937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710937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1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710937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5121" max="5121" width="46.42578125" bestFit="1" customWidth="1"/>
    <col min="5122" max="5122" width="12.1406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710937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710937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1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710937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377" max="5377" width="46.42578125" bestFit="1" customWidth="1"/>
    <col min="5378" max="5378" width="12.1406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710937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710937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1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710937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633" max="5633" width="46.42578125" bestFit="1" customWidth="1"/>
    <col min="5634" max="5634" width="12.1406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710937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710937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1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710937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889" max="5889" width="46.42578125" bestFit="1" customWidth="1"/>
    <col min="5890" max="5890" width="12.1406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710937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710937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1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710937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6145" max="6145" width="46.42578125" bestFit="1" customWidth="1"/>
    <col min="6146" max="6146" width="12.1406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710937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710937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1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710937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401" max="6401" width="46.42578125" bestFit="1" customWidth="1"/>
    <col min="6402" max="6402" width="12.1406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710937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710937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1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710937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657" max="6657" width="46.42578125" bestFit="1" customWidth="1"/>
    <col min="6658" max="6658" width="12.1406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710937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710937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1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710937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913" max="6913" width="46.42578125" bestFit="1" customWidth="1"/>
    <col min="6914" max="6914" width="12.1406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710937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710937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1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710937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7169" max="7169" width="46.42578125" bestFit="1" customWidth="1"/>
    <col min="7170" max="7170" width="12.1406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710937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710937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1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710937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425" max="7425" width="46.42578125" bestFit="1" customWidth="1"/>
    <col min="7426" max="7426" width="12.1406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710937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710937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1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710937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681" max="7681" width="46.42578125" bestFit="1" customWidth="1"/>
    <col min="7682" max="7682" width="12.1406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710937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710937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1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710937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937" max="7937" width="46.42578125" bestFit="1" customWidth="1"/>
    <col min="7938" max="7938" width="12.1406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710937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710937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1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710937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193" max="8193" width="46.42578125" bestFit="1" customWidth="1"/>
    <col min="8194" max="8194" width="12.1406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710937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710937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1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710937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449" max="8449" width="46.42578125" bestFit="1" customWidth="1"/>
    <col min="8450" max="8450" width="12.1406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710937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710937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1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710937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705" max="8705" width="46.42578125" bestFit="1" customWidth="1"/>
    <col min="8706" max="8706" width="12.1406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710937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710937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1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710937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961" max="8961" width="46.42578125" bestFit="1" customWidth="1"/>
    <col min="8962" max="8962" width="12.1406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710937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710937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1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710937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217" max="9217" width="46.42578125" bestFit="1" customWidth="1"/>
    <col min="9218" max="9218" width="12.1406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710937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710937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1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710937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473" max="9473" width="46.42578125" bestFit="1" customWidth="1"/>
    <col min="9474" max="9474" width="12.1406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710937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710937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1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710937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729" max="9729" width="46.42578125" bestFit="1" customWidth="1"/>
    <col min="9730" max="9730" width="12.1406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710937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710937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1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710937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985" max="9985" width="46.42578125" bestFit="1" customWidth="1"/>
    <col min="9986" max="9986" width="12.1406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710937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710937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1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710937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241" max="10241" width="46.42578125" bestFit="1" customWidth="1"/>
    <col min="10242" max="10242" width="12.1406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710937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710937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1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710937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497" max="10497" width="46.42578125" bestFit="1" customWidth="1"/>
    <col min="10498" max="10498" width="12.1406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710937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710937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1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710937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753" max="10753" width="46.42578125" bestFit="1" customWidth="1"/>
    <col min="10754" max="10754" width="12.1406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710937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710937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1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710937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1009" max="11009" width="46.42578125" bestFit="1" customWidth="1"/>
    <col min="11010" max="11010" width="12.1406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710937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710937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1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710937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265" max="11265" width="46.42578125" bestFit="1" customWidth="1"/>
    <col min="11266" max="11266" width="12.1406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710937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710937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1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710937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521" max="11521" width="46.42578125" bestFit="1" customWidth="1"/>
    <col min="11522" max="11522" width="12.1406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710937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710937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1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710937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777" max="11777" width="46.42578125" bestFit="1" customWidth="1"/>
    <col min="11778" max="11778" width="12.1406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710937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710937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1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710937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2033" max="12033" width="46.42578125" bestFit="1" customWidth="1"/>
    <col min="12034" max="12034" width="12.1406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710937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710937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1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710937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289" max="12289" width="46.42578125" bestFit="1" customWidth="1"/>
    <col min="12290" max="12290" width="12.1406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710937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710937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1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710937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545" max="12545" width="46.42578125" bestFit="1" customWidth="1"/>
    <col min="12546" max="12546" width="12.1406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710937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710937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1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710937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801" max="12801" width="46.42578125" bestFit="1" customWidth="1"/>
    <col min="12802" max="12802" width="12.1406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710937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710937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1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710937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3057" max="13057" width="46.42578125" bestFit="1" customWidth="1"/>
    <col min="13058" max="13058" width="12.1406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710937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710937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1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710937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313" max="13313" width="46.42578125" bestFit="1" customWidth="1"/>
    <col min="13314" max="13314" width="12.1406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710937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710937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1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710937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569" max="13569" width="46.42578125" bestFit="1" customWidth="1"/>
    <col min="13570" max="13570" width="12.1406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710937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710937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1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710937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825" max="13825" width="46.42578125" bestFit="1" customWidth="1"/>
    <col min="13826" max="13826" width="12.1406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710937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710937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1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710937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4081" max="14081" width="46.42578125" bestFit="1" customWidth="1"/>
    <col min="14082" max="14082" width="12.1406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710937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710937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1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710937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337" max="14337" width="46.42578125" bestFit="1" customWidth="1"/>
    <col min="14338" max="14338" width="12.1406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710937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710937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1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710937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593" max="14593" width="46.42578125" bestFit="1" customWidth="1"/>
    <col min="14594" max="14594" width="12.1406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710937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710937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1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710937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849" max="14849" width="46.42578125" bestFit="1" customWidth="1"/>
    <col min="14850" max="14850" width="12.1406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710937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710937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1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710937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5105" max="15105" width="46.42578125" bestFit="1" customWidth="1"/>
    <col min="15106" max="15106" width="12.1406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710937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710937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1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710937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361" max="15361" width="46.42578125" bestFit="1" customWidth="1"/>
    <col min="15362" max="15362" width="12.1406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710937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710937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1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710937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617" max="15617" width="46.42578125" bestFit="1" customWidth="1"/>
    <col min="15618" max="15618" width="12.1406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710937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710937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1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710937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873" max="15873" width="46.42578125" bestFit="1" customWidth="1"/>
    <col min="15874" max="15874" width="12.1406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710937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710937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1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710937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6129" max="16129" width="46.42578125" bestFit="1" customWidth="1"/>
    <col min="16130" max="16130" width="12.1406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710937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710937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1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710937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</cols>
  <sheetData>
    <row r="1" spans="1:63" x14ac:dyDescent="0.2">
      <c r="A1" s="1" t="s">
        <v>155</v>
      </c>
    </row>
    <row r="3" spans="1:63" x14ac:dyDescent="0.2">
      <c r="A3" s="141" t="s">
        <v>1082</v>
      </c>
      <c r="B3" s="330" t="s">
        <v>13</v>
      </c>
      <c r="C3" s="330"/>
      <c r="D3" s="328" t="s">
        <v>1083</v>
      </c>
      <c r="E3" s="328"/>
      <c r="F3" s="328" t="s">
        <v>1084</v>
      </c>
      <c r="G3" s="328"/>
      <c r="H3" s="328" t="s">
        <v>1085</v>
      </c>
      <c r="I3" s="328"/>
      <c r="J3" s="328" t="s">
        <v>1086</v>
      </c>
      <c r="K3" s="328"/>
      <c r="L3" s="328" t="s">
        <v>1087</v>
      </c>
      <c r="M3" s="328"/>
      <c r="N3" s="328" t="s">
        <v>1088</v>
      </c>
      <c r="O3" s="328"/>
      <c r="P3" s="328" t="s">
        <v>1089</v>
      </c>
      <c r="Q3" s="328"/>
      <c r="R3" s="328" t="s">
        <v>1090</v>
      </c>
      <c r="S3" s="328"/>
      <c r="T3" s="328" t="s">
        <v>1091</v>
      </c>
      <c r="U3" s="328"/>
      <c r="V3" s="328" t="s">
        <v>1092</v>
      </c>
      <c r="W3" s="328"/>
      <c r="X3" s="328" t="s">
        <v>1093</v>
      </c>
      <c r="Y3" s="328"/>
      <c r="Z3" s="328" t="s">
        <v>1094</v>
      </c>
      <c r="AA3" s="328"/>
      <c r="AB3" s="328" t="s">
        <v>1095</v>
      </c>
      <c r="AC3" s="328"/>
      <c r="AD3" s="328" t="s">
        <v>1096</v>
      </c>
      <c r="AE3" s="328"/>
      <c r="AF3" s="328" t="s">
        <v>1097</v>
      </c>
      <c r="AG3" s="328"/>
      <c r="AH3" s="328" t="s">
        <v>1098</v>
      </c>
      <c r="AI3" s="328"/>
      <c r="AJ3" s="328" t="s">
        <v>1099</v>
      </c>
      <c r="AK3" s="328"/>
      <c r="AL3" s="328" t="s">
        <v>1100</v>
      </c>
      <c r="AM3" s="328"/>
      <c r="AN3" s="328" t="s">
        <v>1101</v>
      </c>
      <c r="AO3" s="328"/>
      <c r="AP3" s="328" t="s">
        <v>1102</v>
      </c>
      <c r="AQ3" s="328"/>
      <c r="AR3" s="328" t="s">
        <v>1103</v>
      </c>
      <c r="AS3" s="328"/>
      <c r="AT3" s="328" t="s">
        <v>1104</v>
      </c>
      <c r="AU3" s="328"/>
      <c r="AV3" s="328" t="s">
        <v>1105</v>
      </c>
      <c r="AW3" s="328"/>
      <c r="AX3" s="328" t="s">
        <v>1106</v>
      </c>
      <c r="AY3" s="328"/>
      <c r="AZ3" s="328" t="s">
        <v>1107</v>
      </c>
      <c r="BA3" s="328"/>
      <c r="BB3" s="328" t="s">
        <v>1108</v>
      </c>
      <c r="BC3" s="328"/>
      <c r="BD3" s="328" t="s">
        <v>1109</v>
      </c>
      <c r="BE3" s="328"/>
      <c r="BF3" s="328" t="s">
        <v>1110</v>
      </c>
      <c r="BG3" s="328"/>
      <c r="BH3" s="328" t="s">
        <v>1111</v>
      </c>
      <c r="BI3" s="328"/>
      <c r="BJ3" s="328" t="s">
        <v>1112</v>
      </c>
      <c r="BK3" s="328"/>
    </row>
    <row r="4" spans="1:63" x14ac:dyDescent="0.2">
      <c r="A4" s="144" t="s">
        <v>369</v>
      </c>
      <c r="B4" s="145"/>
      <c r="C4" s="144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</row>
    <row r="5" spans="1:63" x14ac:dyDescent="0.2">
      <c r="A5" s="147"/>
      <c r="B5" s="148" t="s">
        <v>4</v>
      </c>
      <c r="C5" s="158" t="s">
        <v>5</v>
      </c>
      <c r="D5" s="148" t="s">
        <v>4</v>
      </c>
      <c r="E5" s="158" t="s">
        <v>5</v>
      </c>
      <c r="F5" s="148" t="s">
        <v>4</v>
      </c>
      <c r="G5" s="158" t="s">
        <v>5</v>
      </c>
      <c r="H5" s="148" t="s">
        <v>4</v>
      </c>
      <c r="I5" s="158" t="s">
        <v>5</v>
      </c>
      <c r="J5" s="148" t="s">
        <v>4</v>
      </c>
      <c r="K5" s="158" t="s">
        <v>5</v>
      </c>
      <c r="L5" s="148" t="s">
        <v>4</v>
      </c>
      <c r="M5" s="158" t="s">
        <v>5</v>
      </c>
      <c r="N5" s="148" t="s">
        <v>4</v>
      </c>
      <c r="O5" s="158" t="s">
        <v>5</v>
      </c>
      <c r="P5" s="148" t="s">
        <v>4</v>
      </c>
      <c r="Q5" s="158" t="s">
        <v>5</v>
      </c>
      <c r="R5" s="148" t="s">
        <v>4</v>
      </c>
      <c r="S5" s="158" t="s">
        <v>5</v>
      </c>
      <c r="T5" s="148" t="s">
        <v>4</v>
      </c>
      <c r="U5" s="158" t="s">
        <v>5</v>
      </c>
      <c r="V5" s="148" t="s">
        <v>4</v>
      </c>
      <c r="W5" s="158" t="s">
        <v>5</v>
      </c>
      <c r="X5" s="148" t="s">
        <v>4</v>
      </c>
      <c r="Y5" s="158" t="s">
        <v>5</v>
      </c>
      <c r="Z5" s="148" t="s">
        <v>4</v>
      </c>
      <c r="AA5" s="158" t="s">
        <v>5</v>
      </c>
      <c r="AB5" s="148" t="s">
        <v>4</v>
      </c>
      <c r="AC5" s="158" t="s">
        <v>5</v>
      </c>
      <c r="AD5" s="148" t="s">
        <v>4</v>
      </c>
      <c r="AE5" s="158" t="s">
        <v>5</v>
      </c>
      <c r="AF5" s="148" t="s">
        <v>4</v>
      </c>
      <c r="AG5" s="158" t="s">
        <v>5</v>
      </c>
      <c r="AH5" s="148" t="s">
        <v>4</v>
      </c>
      <c r="AI5" s="158" t="s">
        <v>5</v>
      </c>
      <c r="AJ5" s="148" t="s">
        <v>4</v>
      </c>
      <c r="AK5" s="158" t="s">
        <v>5</v>
      </c>
      <c r="AL5" s="148" t="s">
        <v>4</v>
      </c>
      <c r="AM5" s="158" t="s">
        <v>5</v>
      </c>
      <c r="AN5" s="148" t="s">
        <v>4</v>
      </c>
      <c r="AO5" s="158" t="s">
        <v>5</v>
      </c>
      <c r="AP5" s="148" t="s">
        <v>4</v>
      </c>
      <c r="AQ5" s="158" t="s">
        <v>5</v>
      </c>
      <c r="AR5" s="148" t="s">
        <v>4</v>
      </c>
      <c r="AS5" s="158" t="s">
        <v>5</v>
      </c>
      <c r="AT5" s="148" t="s">
        <v>4</v>
      </c>
      <c r="AU5" s="158" t="s">
        <v>5</v>
      </c>
      <c r="AV5" s="148" t="s">
        <v>4</v>
      </c>
      <c r="AW5" s="158" t="s">
        <v>5</v>
      </c>
      <c r="AX5" s="148" t="s">
        <v>4</v>
      </c>
      <c r="AY5" s="158" t="s">
        <v>5</v>
      </c>
      <c r="AZ5" s="148" t="s">
        <v>4</v>
      </c>
      <c r="BA5" s="158" t="s">
        <v>5</v>
      </c>
      <c r="BB5" s="148" t="s">
        <v>4</v>
      </c>
      <c r="BC5" s="158" t="s">
        <v>5</v>
      </c>
      <c r="BD5" s="148" t="s">
        <v>4</v>
      </c>
      <c r="BE5" s="158" t="s">
        <v>5</v>
      </c>
      <c r="BF5" s="148" t="s">
        <v>4</v>
      </c>
      <c r="BG5" s="158" t="s">
        <v>5</v>
      </c>
      <c r="BH5" s="148" t="s">
        <v>4</v>
      </c>
      <c r="BI5" s="158" t="s">
        <v>5</v>
      </c>
      <c r="BJ5" s="148" t="s">
        <v>4</v>
      </c>
      <c r="BK5" s="158" t="s">
        <v>5</v>
      </c>
    </row>
    <row r="6" spans="1:63" x14ac:dyDescent="0.2">
      <c r="A6" s="1" t="s">
        <v>166</v>
      </c>
    </row>
    <row r="7" spans="1:63" x14ac:dyDescent="0.2">
      <c r="A7" t="s">
        <v>537</v>
      </c>
      <c r="B7" s="31">
        <v>662230428</v>
      </c>
      <c r="C7" s="5">
        <v>1.6384000000000001</v>
      </c>
      <c r="D7" s="31">
        <v>0</v>
      </c>
      <c r="E7">
        <v>0</v>
      </c>
      <c r="F7" s="31">
        <v>0</v>
      </c>
      <c r="G7">
        <v>0</v>
      </c>
      <c r="H7" s="31">
        <v>5445003.7699999996</v>
      </c>
      <c r="I7" s="5">
        <v>3.8498999999999999</v>
      </c>
      <c r="J7" s="31">
        <v>23526549.5</v>
      </c>
      <c r="K7" s="5">
        <v>2.5808</v>
      </c>
      <c r="L7" s="31">
        <v>60976077.439999998</v>
      </c>
      <c r="M7" s="5">
        <v>10.476100000000001</v>
      </c>
      <c r="N7" s="31">
        <v>6835937.5</v>
      </c>
      <c r="O7" s="5">
        <v>0.3785</v>
      </c>
      <c r="P7" s="31">
        <v>0</v>
      </c>
      <c r="Q7">
        <v>0</v>
      </c>
      <c r="R7" s="31">
        <v>3510992.79</v>
      </c>
      <c r="S7" s="5">
        <v>3.6728999999999998</v>
      </c>
      <c r="T7" s="31">
        <v>0</v>
      </c>
      <c r="U7">
        <v>0</v>
      </c>
      <c r="V7" s="31">
        <v>272345563.68000001</v>
      </c>
      <c r="W7" s="5">
        <v>6.8434999999999997</v>
      </c>
      <c r="X7" s="31">
        <v>5013348.7300000004</v>
      </c>
      <c r="Y7" s="5">
        <v>0.80220000000000002</v>
      </c>
      <c r="Z7" s="31">
        <v>0</v>
      </c>
      <c r="AA7">
        <v>0</v>
      </c>
      <c r="AB7" s="31">
        <v>0</v>
      </c>
      <c r="AC7">
        <v>0</v>
      </c>
      <c r="AD7" s="31">
        <v>0</v>
      </c>
      <c r="AE7">
        <v>0</v>
      </c>
      <c r="AF7" s="31">
        <v>22363184.59</v>
      </c>
      <c r="AG7" s="5">
        <v>4.2614000000000001</v>
      </c>
      <c r="AH7" s="31">
        <v>166811106.84999999</v>
      </c>
      <c r="AI7" s="5">
        <v>26.3216</v>
      </c>
      <c r="AJ7" s="31">
        <v>0</v>
      </c>
      <c r="AK7">
        <v>0</v>
      </c>
      <c r="AL7" s="31">
        <v>85106.7</v>
      </c>
      <c r="AM7" s="5">
        <v>4.7135999999999996</v>
      </c>
      <c r="AN7" s="31">
        <v>5022907.21</v>
      </c>
      <c r="AO7" s="5">
        <v>3.7565</v>
      </c>
      <c r="AP7" s="31">
        <v>0</v>
      </c>
      <c r="AQ7">
        <v>0</v>
      </c>
      <c r="AR7" s="31">
        <v>0</v>
      </c>
      <c r="AS7">
        <v>0</v>
      </c>
      <c r="AT7" s="31">
        <v>32223229.600000001</v>
      </c>
      <c r="AU7" s="5">
        <v>3.7833000000000001</v>
      </c>
      <c r="AV7" s="31">
        <v>1270920.3400000001</v>
      </c>
      <c r="AW7" s="5">
        <v>3.7909999999999999</v>
      </c>
      <c r="AX7" s="31">
        <v>47750499.299999997</v>
      </c>
      <c r="AY7" s="5">
        <v>2.3260999999999998</v>
      </c>
      <c r="AZ7" s="31">
        <v>0</v>
      </c>
      <c r="BA7">
        <v>0</v>
      </c>
      <c r="BB7" s="31">
        <v>0</v>
      </c>
      <c r="BC7">
        <v>0</v>
      </c>
      <c r="BD7" s="31">
        <v>9050000</v>
      </c>
      <c r="BE7" s="5">
        <v>0.55800000000000005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</row>
    <row r="8" spans="1:63" x14ac:dyDescent="0.2">
      <c r="A8" t="s">
        <v>538</v>
      </c>
      <c r="B8" s="31">
        <v>1771682538.9000001</v>
      </c>
      <c r="C8" s="5">
        <v>4.3834</v>
      </c>
      <c r="D8" s="31">
        <v>26804689.149999999</v>
      </c>
      <c r="E8" s="5">
        <v>6.6463000000000001</v>
      </c>
      <c r="F8" s="31">
        <v>25035227.859999999</v>
      </c>
      <c r="G8" s="5">
        <v>2.5312999999999999</v>
      </c>
      <c r="H8" s="31">
        <v>4198199.54</v>
      </c>
      <c r="I8" s="5">
        <v>2.9683000000000002</v>
      </c>
      <c r="J8" s="31">
        <v>28982557.969999999</v>
      </c>
      <c r="K8" s="5">
        <v>3.1793999999999998</v>
      </c>
      <c r="L8" s="31">
        <v>21846741.899999999</v>
      </c>
      <c r="M8" s="5">
        <v>3.7534000000000001</v>
      </c>
      <c r="N8" s="31">
        <v>35771163.490000002</v>
      </c>
      <c r="O8" s="5">
        <v>1.9805999999999999</v>
      </c>
      <c r="P8" s="31">
        <v>106975672.12</v>
      </c>
      <c r="Q8" s="5">
        <v>7.0083000000000002</v>
      </c>
      <c r="R8" s="31">
        <v>3209841.05</v>
      </c>
      <c r="S8" s="5">
        <v>3.3578999999999999</v>
      </c>
      <c r="T8" s="31">
        <v>173849073.55000001</v>
      </c>
      <c r="U8" s="5">
        <v>4.7191000000000001</v>
      </c>
      <c r="V8" s="31">
        <v>78500703.549999997</v>
      </c>
      <c r="W8" s="5">
        <v>1.9725999999999999</v>
      </c>
      <c r="X8" s="31">
        <v>265683763.44</v>
      </c>
      <c r="Y8" s="5">
        <v>42.511099999999999</v>
      </c>
      <c r="Z8" s="31">
        <v>82405914.290000007</v>
      </c>
      <c r="AA8" s="5">
        <v>13.504799999999999</v>
      </c>
      <c r="AB8" s="31">
        <v>7122935.2400000002</v>
      </c>
      <c r="AC8" s="5">
        <v>7.9283999999999999</v>
      </c>
      <c r="AD8" s="31">
        <v>63730713.590000004</v>
      </c>
      <c r="AE8" s="5">
        <v>6.9966999999999997</v>
      </c>
      <c r="AF8" s="31">
        <v>48087050.509999998</v>
      </c>
      <c r="AG8" s="5">
        <v>9.1631999999999998</v>
      </c>
      <c r="AH8" s="31">
        <v>2205312.42</v>
      </c>
      <c r="AI8" s="5">
        <v>0.34799999999999998</v>
      </c>
      <c r="AJ8" s="31">
        <v>42447219.649999999</v>
      </c>
      <c r="AK8" s="5">
        <v>0.878</v>
      </c>
      <c r="AL8" s="31">
        <v>122573.7</v>
      </c>
      <c r="AM8" s="5">
        <v>6.7887000000000004</v>
      </c>
      <c r="AN8" s="31">
        <v>1834128.69</v>
      </c>
      <c r="AO8" s="5">
        <v>1.3716999999999999</v>
      </c>
      <c r="AP8" s="31">
        <v>692735.56</v>
      </c>
      <c r="AQ8" s="5">
        <v>1.4334</v>
      </c>
      <c r="AR8" s="31">
        <v>10388145.720000001</v>
      </c>
      <c r="AS8" s="5">
        <v>0.46800000000000003</v>
      </c>
      <c r="AT8" s="31">
        <v>5681484.6299999999</v>
      </c>
      <c r="AU8" s="5">
        <v>0.66710000000000003</v>
      </c>
      <c r="AV8" s="31">
        <v>1717337.1</v>
      </c>
      <c r="AW8" s="5">
        <v>5.1226000000000003</v>
      </c>
      <c r="AX8" s="31">
        <v>61591951.390000001</v>
      </c>
      <c r="AY8" s="5">
        <v>3.0003000000000002</v>
      </c>
      <c r="AZ8" s="31">
        <v>59102787.030000001</v>
      </c>
      <c r="BA8" s="5">
        <v>6.0098000000000003</v>
      </c>
      <c r="BB8" s="31">
        <v>114992429.8</v>
      </c>
      <c r="BC8" s="5">
        <v>3.8727</v>
      </c>
      <c r="BD8" s="31">
        <v>343806047.18000001</v>
      </c>
      <c r="BE8" s="5">
        <v>21.199200000000001</v>
      </c>
      <c r="BF8" s="31">
        <v>44994492.840000004</v>
      </c>
      <c r="BG8" s="5">
        <v>2.3378999999999999</v>
      </c>
      <c r="BH8" s="31">
        <v>98447406.340000004</v>
      </c>
      <c r="BI8" s="5">
        <v>1.9256</v>
      </c>
      <c r="BJ8" s="31">
        <v>11454239.6</v>
      </c>
      <c r="BK8" s="5">
        <v>9.8131000000000004</v>
      </c>
    </row>
    <row r="9" spans="1:63" x14ac:dyDescent="0.2">
      <c r="A9" t="s">
        <v>539</v>
      </c>
      <c r="B9" s="31">
        <v>37396277124.059998</v>
      </c>
      <c r="C9" s="5">
        <v>92.522800000000004</v>
      </c>
      <c r="D9" s="31">
        <v>376495816.92000002</v>
      </c>
      <c r="E9" s="5">
        <v>93.353700000000003</v>
      </c>
      <c r="F9" s="31">
        <v>964000379.24000001</v>
      </c>
      <c r="G9" s="5">
        <v>97.468699999999998</v>
      </c>
      <c r="H9" s="31">
        <v>120315445.12</v>
      </c>
      <c r="I9" s="5">
        <v>85.068600000000004</v>
      </c>
      <c r="J9" s="31">
        <v>859073710.78999996</v>
      </c>
      <c r="K9" s="5">
        <v>94.239800000000002</v>
      </c>
      <c r="L9" s="31">
        <v>499227605.5</v>
      </c>
      <c r="M9" s="5">
        <v>85.770499999999998</v>
      </c>
      <c r="N9" s="31">
        <v>1763496911.53</v>
      </c>
      <c r="O9" s="5">
        <v>97.640900000000002</v>
      </c>
      <c r="P9" s="31">
        <v>1419440192.26</v>
      </c>
      <c r="Q9" s="5">
        <v>92.991699999999994</v>
      </c>
      <c r="R9" s="31">
        <v>88870934.439999998</v>
      </c>
      <c r="S9" s="5">
        <v>92.969200000000001</v>
      </c>
      <c r="T9" s="31">
        <v>3510129188.8200002</v>
      </c>
      <c r="U9" s="5">
        <v>95.280900000000003</v>
      </c>
      <c r="V9" s="31">
        <v>3577512803.3800001</v>
      </c>
      <c r="W9" s="5">
        <v>89.895700000000005</v>
      </c>
      <c r="X9" s="31">
        <v>334277587.13</v>
      </c>
      <c r="Y9" s="5">
        <v>53.486600000000003</v>
      </c>
      <c r="Z9" s="31">
        <v>527789614.00999999</v>
      </c>
      <c r="AA9" s="5">
        <v>86.495199999999997</v>
      </c>
      <c r="AB9" s="31">
        <v>82718176.359999999</v>
      </c>
      <c r="AC9" s="5">
        <v>92.071600000000004</v>
      </c>
      <c r="AD9" s="31">
        <v>845447603.90999997</v>
      </c>
      <c r="AE9" s="5">
        <v>92.818399999999997</v>
      </c>
      <c r="AF9" s="31">
        <v>454334513.19</v>
      </c>
      <c r="AG9" s="5">
        <v>86.575400000000002</v>
      </c>
      <c r="AH9" s="31">
        <v>438008776.33999997</v>
      </c>
      <c r="AI9" s="5">
        <v>69.114800000000002</v>
      </c>
      <c r="AJ9" s="31">
        <v>4636213912</v>
      </c>
      <c r="AK9" s="5">
        <v>95.895300000000006</v>
      </c>
      <c r="AL9" s="31">
        <v>1597862.86</v>
      </c>
      <c r="AM9" s="5">
        <v>88.497600000000006</v>
      </c>
      <c r="AN9" s="31">
        <v>125892497</v>
      </c>
      <c r="AO9" s="5">
        <v>94.151200000000003</v>
      </c>
      <c r="AP9" s="31">
        <v>47635599.770000003</v>
      </c>
      <c r="AQ9" s="5">
        <v>98.566599999999994</v>
      </c>
      <c r="AR9" s="31">
        <v>2162647315.3000002</v>
      </c>
      <c r="AS9" s="5">
        <v>97.424199999999999</v>
      </c>
      <c r="AT9" s="31">
        <v>807633556.33000004</v>
      </c>
      <c r="AU9" s="5">
        <v>94.823800000000006</v>
      </c>
      <c r="AV9" s="31">
        <v>30302882.399999999</v>
      </c>
      <c r="AW9" s="5">
        <v>90.389300000000006</v>
      </c>
      <c r="AX9" s="31">
        <v>1928775250.23</v>
      </c>
      <c r="AY9" s="5">
        <v>93.956299999999999</v>
      </c>
      <c r="AZ9" s="31">
        <v>924332158</v>
      </c>
      <c r="BA9" s="5">
        <v>93.990200000000002</v>
      </c>
      <c r="BB9" s="31">
        <v>2829012366.9299998</v>
      </c>
      <c r="BC9" s="5">
        <v>95.275400000000005</v>
      </c>
      <c r="BD9" s="31">
        <v>1098740240.3699999</v>
      </c>
      <c r="BE9" s="5">
        <v>67.748599999999996</v>
      </c>
      <c r="BF9" s="31">
        <v>1870746414.3499999</v>
      </c>
      <c r="BG9" s="5">
        <v>97.201800000000006</v>
      </c>
      <c r="BH9" s="31">
        <v>4966338646.1599998</v>
      </c>
      <c r="BI9" s="5">
        <v>97.138400000000004</v>
      </c>
      <c r="BJ9" s="31">
        <v>105269163.42</v>
      </c>
      <c r="BK9" s="5">
        <v>90.186899999999994</v>
      </c>
    </row>
    <row r="10" spans="1:63" x14ac:dyDescent="0.2">
      <c r="A10" t="s">
        <v>172</v>
      </c>
      <c r="B10" s="31">
        <v>588243711.76999998</v>
      </c>
      <c r="C10" s="5">
        <v>1.4554</v>
      </c>
      <c r="D10" s="31">
        <v>0</v>
      </c>
      <c r="E10">
        <v>0</v>
      </c>
      <c r="F10" s="31">
        <v>0</v>
      </c>
      <c r="G10">
        <v>0</v>
      </c>
      <c r="H10" s="31">
        <v>11474781.5</v>
      </c>
      <c r="I10" s="5">
        <v>8.1132000000000009</v>
      </c>
      <c r="J10" s="31">
        <v>0</v>
      </c>
      <c r="K10">
        <v>0</v>
      </c>
      <c r="L10" s="31">
        <v>0</v>
      </c>
      <c r="M10">
        <v>0</v>
      </c>
      <c r="N10" s="31">
        <v>0</v>
      </c>
      <c r="O10">
        <v>0</v>
      </c>
      <c r="P10" s="31">
        <v>0</v>
      </c>
      <c r="Q10">
        <v>0</v>
      </c>
      <c r="R10" s="31">
        <v>0</v>
      </c>
      <c r="S10">
        <v>0</v>
      </c>
      <c r="T10" s="31">
        <v>0</v>
      </c>
      <c r="U10">
        <v>0</v>
      </c>
      <c r="V10" s="31">
        <v>51265722.609999999</v>
      </c>
      <c r="W10" s="5">
        <v>1.2882</v>
      </c>
      <c r="X10" s="31">
        <v>20000000</v>
      </c>
      <c r="Y10" s="5">
        <v>3.2000999999999999</v>
      </c>
      <c r="Z10" s="31">
        <v>0</v>
      </c>
      <c r="AA10">
        <v>0</v>
      </c>
      <c r="AB10" s="31">
        <v>0</v>
      </c>
      <c r="AC10">
        <v>0</v>
      </c>
      <c r="AD10" s="31">
        <v>1683596.76</v>
      </c>
      <c r="AE10" s="5">
        <v>0.18479999999999999</v>
      </c>
      <c r="AF10" s="31">
        <v>0</v>
      </c>
      <c r="AG10">
        <v>0</v>
      </c>
      <c r="AH10" s="31">
        <v>26716118.670000002</v>
      </c>
      <c r="AI10" s="5">
        <v>4.2156000000000002</v>
      </c>
      <c r="AJ10" s="31">
        <v>156000000</v>
      </c>
      <c r="AK10" s="5">
        <v>3.2267000000000001</v>
      </c>
      <c r="AL10" s="31">
        <v>0</v>
      </c>
      <c r="AM10">
        <v>0</v>
      </c>
      <c r="AN10" s="31">
        <v>963644.3</v>
      </c>
      <c r="AO10" s="5">
        <v>0.72070000000000001</v>
      </c>
      <c r="AP10" s="31">
        <v>0</v>
      </c>
      <c r="AQ10">
        <v>0</v>
      </c>
      <c r="AR10" s="31">
        <v>46790936.030000001</v>
      </c>
      <c r="AS10" s="5">
        <v>2.1078999999999999</v>
      </c>
      <c r="AT10" s="31">
        <v>6182070.2000000002</v>
      </c>
      <c r="AU10" s="5">
        <v>0.7258</v>
      </c>
      <c r="AV10" s="31">
        <v>233730</v>
      </c>
      <c r="AW10" s="5">
        <v>0.69720000000000004</v>
      </c>
      <c r="AX10" s="31">
        <v>14725570</v>
      </c>
      <c r="AY10" s="5">
        <v>0.71730000000000005</v>
      </c>
      <c r="AZ10" s="31">
        <v>0</v>
      </c>
      <c r="BA10">
        <v>0</v>
      </c>
      <c r="BB10" s="31">
        <v>25294628.100000001</v>
      </c>
      <c r="BC10" s="5">
        <v>0.85189999999999999</v>
      </c>
      <c r="BD10" s="31">
        <v>170195176.09999999</v>
      </c>
      <c r="BE10" s="5">
        <v>10.494300000000001</v>
      </c>
      <c r="BF10" s="31">
        <v>8860612.5</v>
      </c>
      <c r="BG10" s="5">
        <v>0.46039999999999998</v>
      </c>
      <c r="BH10" s="31">
        <v>47857125</v>
      </c>
      <c r="BI10" s="5">
        <v>0.93610000000000004</v>
      </c>
      <c r="BJ10" s="31">
        <v>0</v>
      </c>
      <c r="BK10">
        <v>0</v>
      </c>
    </row>
    <row r="11" spans="1:63" ht="13.5" thickBot="1" x14ac:dyDescent="0.25">
      <c r="A11" t="s">
        <v>540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</row>
    <row r="12" spans="1:63" ht="14.25" thickTop="1" thickBot="1" x14ac:dyDescent="0.25">
      <c r="A12" s="152" t="s">
        <v>2</v>
      </c>
      <c r="B12" s="153">
        <v>40418433802.730003</v>
      </c>
      <c r="C12" s="154">
        <v>100</v>
      </c>
      <c r="D12" s="153">
        <v>403300506.06999999</v>
      </c>
      <c r="E12" s="154">
        <v>100</v>
      </c>
      <c r="F12" s="153">
        <v>989035607.10000002</v>
      </c>
      <c r="G12" s="154">
        <v>100</v>
      </c>
      <c r="H12" s="153">
        <v>141433429.93000001</v>
      </c>
      <c r="I12" s="154">
        <v>100</v>
      </c>
      <c r="J12" s="153">
        <v>911582818.25999999</v>
      </c>
      <c r="K12" s="154">
        <v>100</v>
      </c>
      <c r="L12" s="153">
        <v>582050424.84000003</v>
      </c>
      <c r="M12" s="154">
        <v>100</v>
      </c>
      <c r="N12" s="153">
        <v>1806104012.52</v>
      </c>
      <c r="O12" s="154">
        <v>100</v>
      </c>
      <c r="P12" s="153">
        <v>1526415864.3800001</v>
      </c>
      <c r="Q12" s="154">
        <v>100</v>
      </c>
      <c r="R12" s="153">
        <v>95591768.280000001</v>
      </c>
      <c r="S12" s="154">
        <v>100</v>
      </c>
      <c r="T12" s="153">
        <v>3683978262.3699999</v>
      </c>
      <c r="U12" s="154">
        <v>100</v>
      </c>
      <c r="V12" s="153">
        <v>3979624793.2199998</v>
      </c>
      <c r="W12" s="154">
        <v>100</v>
      </c>
      <c r="X12" s="153">
        <v>624974699.29999995</v>
      </c>
      <c r="Y12" s="154">
        <v>100</v>
      </c>
      <c r="Z12" s="153">
        <v>610195528.29999995</v>
      </c>
      <c r="AA12" s="154">
        <v>100</v>
      </c>
      <c r="AB12" s="153">
        <v>89841111.599999994</v>
      </c>
      <c r="AC12" s="154">
        <v>100</v>
      </c>
      <c r="AD12" s="153">
        <v>910861914.25999999</v>
      </c>
      <c r="AE12" s="154">
        <v>100</v>
      </c>
      <c r="AF12" s="153">
        <v>524784748.29000002</v>
      </c>
      <c r="AG12" s="154">
        <v>100</v>
      </c>
      <c r="AH12" s="153">
        <v>633741314.27999997</v>
      </c>
      <c r="AI12" s="154">
        <v>100</v>
      </c>
      <c r="AJ12" s="153">
        <v>4834661131.6499996</v>
      </c>
      <c r="AK12" s="154">
        <v>100</v>
      </c>
      <c r="AL12" s="153">
        <v>1805543.26</v>
      </c>
      <c r="AM12" s="154">
        <v>100</v>
      </c>
      <c r="AN12" s="153">
        <v>133713177.2</v>
      </c>
      <c r="AO12" s="154">
        <v>100</v>
      </c>
      <c r="AP12" s="153">
        <v>48328335.329999998</v>
      </c>
      <c r="AQ12" s="154">
        <v>100</v>
      </c>
      <c r="AR12" s="153">
        <v>2219826397.0500002</v>
      </c>
      <c r="AS12" s="154">
        <v>100</v>
      </c>
      <c r="AT12" s="153">
        <v>851720340.75999999</v>
      </c>
      <c r="AU12" s="154">
        <v>100</v>
      </c>
      <c r="AV12" s="153">
        <v>33524869.84</v>
      </c>
      <c r="AW12" s="154">
        <v>100</v>
      </c>
      <c r="AX12" s="153">
        <v>2052843270.9200001</v>
      </c>
      <c r="AY12" s="154">
        <v>100</v>
      </c>
      <c r="AZ12" s="153">
        <v>983434945.02999997</v>
      </c>
      <c r="BA12" s="154">
        <v>100</v>
      </c>
      <c r="BB12" s="153">
        <v>2969299424.8299999</v>
      </c>
      <c r="BC12" s="154">
        <v>100</v>
      </c>
      <c r="BD12" s="153">
        <v>1621791463.6500001</v>
      </c>
      <c r="BE12" s="154">
        <v>100</v>
      </c>
      <c r="BF12" s="153">
        <v>1924601519.6900001</v>
      </c>
      <c r="BG12" s="154">
        <v>100</v>
      </c>
      <c r="BH12" s="153">
        <v>5112643177.5</v>
      </c>
      <c r="BI12" s="154">
        <v>100</v>
      </c>
      <c r="BJ12" s="153">
        <v>116723403.02</v>
      </c>
      <c r="BK12" s="154">
        <v>100</v>
      </c>
    </row>
    <row r="13" spans="1:63" ht="13.5" thickTop="1" x14ac:dyDescent="0.2">
      <c r="A13" s="1" t="s">
        <v>541</v>
      </c>
    </row>
    <row r="14" spans="1:63" x14ac:dyDescent="0.2">
      <c r="A14" t="s">
        <v>542</v>
      </c>
      <c r="B14" s="31">
        <v>14063348.73</v>
      </c>
      <c r="C14" s="5">
        <v>3.4799999999999998E-2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5013348.7300000004</v>
      </c>
      <c r="Y14" s="5">
        <v>0.80220000000000002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9050000</v>
      </c>
      <c r="BE14" s="5">
        <v>0.55800000000000005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</row>
    <row r="15" spans="1:63" x14ac:dyDescent="0.2">
      <c r="A15" t="s">
        <v>543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</row>
    <row r="16" spans="1:63" x14ac:dyDescent="0.2">
      <c r="A16" t="s">
        <v>544</v>
      </c>
      <c r="B16" s="31">
        <v>52492632</v>
      </c>
      <c r="C16" s="5">
        <v>0.12989999999999999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13205175</v>
      </c>
      <c r="K16" s="5">
        <v>1.4486000000000001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15102369</v>
      </c>
      <c r="AG16" s="5">
        <v>2.8778000000000001</v>
      </c>
      <c r="AH16" s="31">
        <v>24185088</v>
      </c>
      <c r="AI16" s="5">
        <v>3.8161999999999998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</row>
    <row r="17" spans="1:63" x14ac:dyDescent="0.2">
      <c r="A17" t="s">
        <v>545</v>
      </c>
      <c r="B17" s="31">
        <v>111517550.23999999</v>
      </c>
      <c r="C17" s="5">
        <v>0.27589999999999998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91256890.290000007</v>
      </c>
      <c r="W17" s="5">
        <v>2.2930999999999999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20260659.949999999</v>
      </c>
      <c r="AI17" s="5">
        <v>3.1970000000000001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</row>
    <row r="18" spans="1:63" x14ac:dyDescent="0.2">
      <c r="A18" t="s">
        <v>546</v>
      </c>
      <c r="B18" s="31">
        <v>209273030.81999999</v>
      </c>
      <c r="C18" s="5">
        <v>0.51780000000000004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10321374.5</v>
      </c>
      <c r="K18" s="5">
        <v>1.1322000000000001</v>
      </c>
      <c r="L18" s="31">
        <v>60976077.439999998</v>
      </c>
      <c r="M18" s="5">
        <v>10.476100000000001</v>
      </c>
      <c r="N18" s="31">
        <v>0</v>
      </c>
      <c r="O18">
        <v>0</v>
      </c>
      <c r="P18" s="31">
        <v>0</v>
      </c>
      <c r="Q18">
        <v>0</v>
      </c>
      <c r="R18" s="31">
        <v>605746.19999999995</v>
      </c>
      <c r="S18" s="5">
        <v>0.63370000000000004</v>
      </c>
      <c r="T18" s="31">
        <v>0</v>
      </c>
      <c r="U18">
        <v>0</v>
      </c>
      <c r="V18" s="31">
        <v>130023910.39</v>
      </c>
      <c r="W18" s="5">
        <v>3.2671999999999999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7260815.5899999999</v>
      </c>
      <c r="AG18" s="5">
        <v>1.3835999999999999</v>
      </c>
      <c r="AH18" s="31">
        <v>0</v>
      </c>
      <c r="AI18">
        <v>0</v>
      </c>
      <c r="AJ18" s="31">
        <v>0</v>
      </c>
      <c r="AK18">
        <v>0</v>
      </c>
      <c r="AL18" s="31">
        <v>85106.7</v>
      </c>
      <c r="AM18" s="5">
        <v>4.7135999999999996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</row>
    <row r="19" spans="1:63" x14ac:dyDescent="0.2">
      <c r="A19" t="s">
        <v>547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</row>
    <row r="20" spans="1:63" x14ac:dyDescent="0.2">
      <c r="A20" t="s">
        <v>548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</row>
    <row r="21" spans="1:63" x14ac:dyDescent="0.2">
      <c r="A21" t="s">
        <v>549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</row>
    <row r="22" spans="1:63" x14ac:dyDescent="0.2">
      <c r="A22" t="s">
        <v>550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</row>
    <row r="23" spans="1:63" x14ac:dyDescent="0.2">
      <c r="A23" t="s">
        <v>70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</row>
    <row r="24" spans="1:63" x14ac:dyDescent="0.2">
      <c r="A24" t="s">
        <v>551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</row>
    <row r="25" spans="1:63" x14ac:dyDescent="0.2">
      <c r="A25" t="s">
        <v>552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</row>
    <row r="26" spans="1:63" ht="13.5" thickBot="1" x14ac:dyDescent="0.25">
      <c r="A26" t="s">
        <v>553</v>
      </c>
      <c r="B26" s="31">
        <v>136949346.66</v>
      </c>
      <c r="C26" s="5">
        <v>0.33879999999999999</v>
      </c>
      <c r="D26" s="31">
        <v>0</v>
      </c>
      <c r="E26">
        <v>0</v>
      </c>
      <c r="F26" s="31">
        <v>0</v>
      </c>
      <c r="G26">
        <v>0</v>
      </c>
      <c r="H26" s="31">
        <v>5298784.2300000004</v>
      </c>
      <c r="I26" s="5">
        <v>3.7465000000000002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51489480</v>
      </c>
      <c r="AI26" s="5">
        <v>8.1247000000000007</v>
      </c>
      <c r="AJ26" s="31">
        <v>0</v>
      </c>
      <c r="AK26">
        <v>0</v>
      </c>
      <c r="AL26" s="31">
        <v>0</v>
      </c>
      <c r="AM26">
        <v>0</v>
      </c>
      <c r="AN26" s="31">
        <v>4199405.62</v>
      </c>
      <c r="AO26" s="5">
        <v>3.1406000000000001</v>
      </c>
      <c r="AP26" s="31">
        <v>0</v>
      </c>
      <c r="AQ26">
        <v>0</v>
      </c>
      <c r="AR26" s="31">
        <v>0</v>
      </c>
      <c r="AS26">
        <v>0</v>
      </c>
      <c r="AT26" s="31">
        <v>26940257.170000002</v>
      </c>
      <c r="AU26" s="5">
        <v>3.1629999999999998</v>
      </c>
      <c r="AV26" s="31">
        <v>1270920.3400000001</v>
      </c>
      <c r="AW26" s="5">
        <v>3.7909999999999999</v>
      </c>
      <c r="AX26" s="31">
        <v>47750499.299999997</v>
      </c>
      <c r="AY26" s="5">
        <v>2.3260999999999998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</row>
    <row r="27" spans="1:63" ht="14.25" thickTop="1" thickBot="1" x14ac:dyDescent="0.25">
      <c r="A27" s="152" t="s">
        <v>554</v>
      </c>
      <c r="B27" s="153">
        <v>524295908.44999999</v>
      </c>
      <c r="C27" s="154">
        <v>1.2971999999999999</v>
      </c>
      <c r="D27" s="153">
        <v>0</v>
      </c>
      <c r="E27" s="152">
        <v>0</v>
      </c>
      <c r="F27" s="153">
        <v>0</v>
      </c>
      <c r="G27" s="152">
        <v>0</v>
      </c>
      <c r="H27" s="153">
        <v>5298784.2300000004</v>
      </c>
      <c r="I27" s="154">
        <v>3.7465000000000002</v>
      </c>
      <c r="J27" s="153">
        <v>23526549.5</v>
      </c>
      <c r="K27" s="154">
        <v>2.5808</v>
      </c>
      <c r="L27" s="153">
        <v>60976077.439999998</v>
      </c>
      <c r="M27" s="154">
        <v>10.476100000000001</v>
      </c>
      <c r="N27" s="153">
        <v>0</v>
      </c>
      <c r="O27" s="152">
        <v>0</v>
      </c>
      <c r="P27" s="153">
        <v>0</v>
      </c>
      <c r="Q27" s="152">
        <v>0</v>
      </c>
      <c r="R27" s="153">
        <v>605746.19999999995</v>
      </c>
      <c r="S27" s="154">
        <v>0.63370000000000004</v>
      </c>
      <c r="T27" s="153">
        <v>0</v>
      </c>
      <c r="U27" s="152">
        <v>0</v>
      </c>
      <c r="V27" s="153">
        <v>221280800.68000001</v>
      </c>
      <c r="W27" s="154">
        <v>5.5602999999999998</v>
      </c>
      <c r="X27" s="153">
        <v>5013348.7300000004</v>
      </c>
      <c r="Y27" s="154">
        <v>0.80220000000000002</v>
      </c>
      <c r="Z27" s="153">
        <v>0</v>
      </c>
      <c r="AA27" s="152">
        <v>0</v>
      </c>
      <c r="AB27" s="153">
        <v>0</v>
      </c>
      <c r="AC27" s="152">
        <v>0</v>
      </c>
      <c r="AD27" s="153">
        <v>0</v>
      </c>
      <c r="AE27" s="152">
        <v>0</v>
      </c>
      <c r="AF27" s="153">
        <v>22363184.59</v>
      </c>
      <c r="AG27" s="154">
        <v>4.2614000000000001</v>
      </c>
      <c r="AH27" s="153">
        <v>95935227.950000003</v>
      </c>
      <c r="AI27" s="154">
        <v>15.1379</v>
      </c>
      <c r="AJ27" s="153">
        <v>0</v>
      </c>
      <c r="AK27" s="152">
        <v>0</v>
      </c>
      <c r="AL27" s="153">
        <v>85106.7</v>
      </c>
      <c r="AM27" s="154">
        <v>4.7135999999999996</v>
      </c>
      <c r="AN27" s="153">
        <v>4199405.62</v>
      </c>
      <c r="AO27" s="154">
        <v>3.1406000000000001</v>
      </c>
      <c r="AP27" s="153">
        <v>0</v>
      </c>
      <c r="AQ27" s="152">
        <v>0</v>
      </c>
      <c r="AR27" s="153">
        <v>0</v>
      </c>
      <c r="AS27" s="152">
        <v>0</v>
      </c>
      <c r="AT27" s="153">
        <v>26940257.170000002</v>
      </c>
      <c r="AU27" s="154">
        <v>3.1629999999999998</v>
      </c>
      <c r="AV27" s="153">
        <v>1270920.3400000001</v>
      </c>
      <c r="AW27" s="154">
        <v>3.7909999999999999</v>
      </c>
      <c r="AX27" s="153">
        <v>47750499.299999997</v>
      </c>
      <c r="AY27" s="154">
        <v>2.3260999999999998</v>
      </c>
      <c r="AZ27" s="153">
        <v>0</v>
      </c>
      <c r="BA27" s="152">
        <v>0</v>
      </c>
      <c r="BB27" s="153">
        <v>0</v>
      </c>
      <c r="BC27" s="152">
        <v>0</v>
      </c>
      <c r="BD27" s="153">
        <v>9050000</v>
      </c>
      <c r="BE27" s="154">
        <v>0.55800000000000005</v>
      </c>
      <c r="BF27" s="153">
        <v>0</v>
      </c>
      <c r="BG27" s="152">
        <v>0</v>
      </c>
      <c r="BH27" s="153">
        <v>0</v>
      </c>
      <c r="BI27" s="152">
        <v>0</v>
      </c>
      <c r="BJ27" s="153">
        <v>0</v>
      </c>
      <c r="BK27" s="152">
        <v>0</v>
      </c>
    </row>
    <row r="28" spans="1:63" ht="14.25" thickTop="1" thickBot="1" x14ac:dyDescent="0.25">
      <c r="A28" s="1" t="s">
        <v>235</v>
      </c>
      <c r="B28" s="31">
        <v>137934519.55000001</v>
      </c>
      <c r="C28" s="5">
        <v>0.34129999999999999</v>
      </c>
      <c r="D28" s="31">
        <v>0</v>
      </c>
      <c r="E28">
        <v>0</v>
      </c>
      <c r="F28" s="31">
        <v>0</v>
      </c>
      <c r="G28">
        <v>0</v>
      </c>
      <c r="H28" s="31">
        <v>146219.54</v>
      </c>
      <c r="I28" s="5">
        <v>0.10340000000000001</v>
      </c>
      <c r="J28" s="31">
        <v>0</v>
      </c>
      <c r="K28">
        <v>0</v>
      </c>
      <c r="L28" s="31">
        <v>0</v>
      </c>
      <c r="M28">
        <v>0</v>
      </c>
      <c r="N28" s="31">
        <v>6835937.5</v>
      </c>
      <c r="O28" s="5">
        <v>0.3785</v>
      </c>
      <c r="P28" s="31">
        <v>0</v>
      </c>
      <c r="Q28">
        <v>0</v>
      </c>
      <c r="R28" s="31">
        <v>2905246.59</v>
      </c>
      <c r="S28" s="5">
        <v>3.0392000000000001</v>
      </c>
      <c r="T28" s="31">
        <v>0</v>
      </c>
      <c r="U28">
        <v>0</v>
      </c>
      <c r="V28" s="31">
        <v>51064763</v>
      </c>
      <c r="W28" s="5">
        <v>1.2831999999999999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70875878.900000006</v>
      </c>
      <c r="AI28" s="5">
        <v>11.1837</v>
      </c>
      <c r="AJ28" s="31">
        <v>0</v>
      </c>
      <c r="AK28">
        <v>0</v>
      </c>
      <c r="AL28" s="31">
        <v>0</v>
      </c>
      <c r="AM28">
        <v>0</v>
      </c>
      <c r="AN28" s="31">
        <v>823501.59</v>
      </c>
      <c r="AO28" s="5">
        <v>0.6159</v>
      </c>
      <c r="AP28" s="31">
        <v>0</v>
      </c>
      <c r="AQ28">
        <v>0</v>
      </c>
      <c r="AR28" s="31">
        <v>0</v>
      </c>
      <c r="AS28">
        <v>0</v>
      </c>
      <c r="AT28" s="31">
        <v>5282972.43</v>
      </c>
      <c r="AU28" s="5">
        <v>0.62029999999999996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</row>
    <row r="29" spans="1:63" ht="14.25" thickTop="1" thickBot="1" x14ac:dyDescent="0.25">
      <c r="A29" s="152" t="s">
        <v>555</v>
      </c>
      <c r="B29" s="153">
        <v>662230428</v>
      </c>
      <c r="C29" s="154">
        <v>1.6384000000000001</v>
      </c>
      <c r="D29" s="153">
        <v>0</v>
      </c>
      <c r="E29" s="152">
        <v>0</v>
      </c>
      <c r="F29" s="153">
        <v>0</v>
      </c>
      <c r="G29" s="152">
        <v>0</v>
      </c>
      <c r="H29" s="153">
        <v>5445003.7699999996</v>
      </c>
      <c r="I29" s="154">
        <v>3.8498999999999999</v>
      </c>
      <c r="J29" s="153">
        <v>23526549.5</v>
      </c>
      <c r="K29" s="154">
        <v>2.5808</v>
      </c>
      <c r="L29" s="153">
        <v>60976077.439999998</v>
      </c>
      <c r="M29" s="154">
        <v>10.476100000000001</v>
      </c>
      <c r="N29" s="153">
        <v>6835937.5</v>
      </c>
      <c r="O29" s="154">
        <v>0.3785</v>
      </c>
      <c r="P29" s="153">
        <v>0</v>
      </c>
      <c r="Q29" s="152">
        <v>0</v>
      </c>
      <c r="R29" s="153">
        <v>3510992.79</v>
      </c>
      <c r="S29" s="154">
        <v>3.6728999999999998</v>
      </c>
      <c r="T29" s="153">
        <v>0</v>
      </c>
      <c r="U29" s="152">
        <v>0</v>
      </c>
      <c r="V29" s="153">
        <v>272345563.68000001</v>
      </c>
      <c r="W29" s="154">
        <v>6.8434999999999997</v>
      </c>
      <c r="X29" s="153">
        <v>5013348.7300000004</v>
      </c>
      <c r="Y29" s="154">
        <v>0.80220000000000002</v>
      </c>
      <c r="Z29" s="153">
        <v>0</v>
      </c>
      <c r="AA29" s="152">
        <v>0</v>
      </c>
      <c r="AB29" s="153">
        <v>0</v>
      </c>
      <c r="AC29" s="152">
        <v>0</v>
      </c>
      <c r="AD29" s="153">
        <v>0</v>
      </c>
      <c r="AE29" s="152">
        <v>0</v>
      </c>
      <c r="AF29" s="153">
        <v>22363184.59</v>
      </c>
      <c r="AG29" s="154">
        <v>4.2614000000000001</v>
      </c>
      <c r="AH29" s="153">
        <v>166811106.84999999</v>
      </c>
      <c r="AI29" s="154">
        <v>26.3216</v>
      </c>
      <c r="AJ29" s="153">
        <v>0</v>
      </c>
      <c r="AK29" s="152">
        <v>0</v>
      </c>
      <c r="AL29" s="153">
        <v>85106.7</v>
      </c>
      <c r="AM29" s="154">
        <v>4.7135999999999996</v>
      </c>
      <c r="AN29" s="153">
        <v>5022907.21</v>
      </c>
      <c r="AO29" s="154">
        <v>3.7565</v>
      </c>
      <c r="AP29" s="153">
        <v>0</v>
      </c>
      <c r="AQ29" s="152">
        <v>0</v>
      </c>
      <c r="AR29" s="153">
        <v>0</v>
      </c>
      <c r="AS29" s="152">
        <v>0</v>
      </c>
      <c r="AT29" s="153">
        <v>32223229.600000001</v>
      </c>
      <c r="AU29" s="154">
        <v>3.7833000000000001</v>
      </c>
      <c r="AV29" s="153">
        <v>1270920.3400000001</v>
      </c>
      <c r="AW29" s="154">
        <v>3.7909999999999999</v>
      </c>
      <c r="AX29" s="153">
        <v>47750499.299999997</v>
      </c>
      <c r="AY29" s="154">
        <v>2.3260999999999998</v>
      </c>
      <c r="AZ29" s="153">
        <v>0</v>
      </c>
      <c r="BA29" s="152">
        <v>0</v>
      </c>
      <c r="BB29" s="153">
        <v>0</v>
      </c>
      <c r="BC29" s="152">
        <v>0</v>
      </c>
      <c r="BD29" s="153">
        <v>9050000</v>
      </c>
      <c r="BE29" s="154">
        <v>0.55800000000000005</v>
      </c>
      <c r="BF29" s="153">
        <v>0</v>
      </c>
      <c r="BG29" s="152">
        <v>0</v>
      </c>
      <c r="BH29" s="153">
        <v>0</v>
      </c>
      <c r="BI29" s="152">
        <v>0</v>
      </c>
      <c r="BJ29" s="153">
        <v>0</v>
      </c>
      <c r="BK29" s="152">
        <v>0</v>
      </c>
    </row>
    <row r="30" spans="1:63" ht="13.5" thickTop="1" x14ac:dyDescent="0.2">
      <c r="A30" s="159" t="s">
        <v>556</v>
      </c>
      <c r="B30" s="31">
        <v>2183879.1</v>
      </c>
      <c r="C30" s="5">
        <v>5.4000000000000003E-3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2183879.1</v>
      </c>
      <c r="M30" s="5">
        <v>0.37519999999999998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</row>
    <row r="31" spans="1:63" ht="13.5" thickBot="1" x14ac:dyDescent="0.25">
      <c r="A31" t="s">
        <v>557</v>
      </c>
      <c r="B31" s="31">
        <v>37394093244.959999</v>
      </c>
      <c r="C31" s="5">
        <v>92.517399999999995</v>
      </c>
      <c r="D31" s="31">
        <v>376495816.92000002</v>
      </c>
      <c r="E31" s="5">
        <v>93.353700000000003</v>
      </c>
      <c r="F31" s="31">
        <v>964000379.24000001</v>
      </c>
      <c r="G31" s="5">
        <v>97.468699999999998</v>
      </c>
      <c r="H31" s="31">
        <v>120315445.12</v>
      </c>
      <c r="I31" s="5">
        <v>85.068600000000004</v>
      </c>
      <c r="J31" s="31">
        <v>859073710.78999996</v>
      </c>
      <c r="K31" s="5">
        <v>94.239800000000002</v>
      </c>
      <c r="L31" s="31">
        <v>497043726.39999998</v>
      </c>
      <c r="M31" s="5">
        <v>85.395300000000006</v>
      </c>
      <c r="N31" s="31">
        <v>1763496911.53</v>
      </c>
      <c r="O31" s="5">
        <v>97.640900000000002</v>
      </c>
      <c r="P31" s="31">
        <v>1419440192.26</v>
      </c>
      <c r="Q31" s="5">
        <v>92.991699999999994</v>
      </c>
      <c r="R31" s="31">
        <v>88870934.439999998</v>
      </c>
      <c r="S31" s="5">
        <v>92.969200000000001</v>
      </c>
      <c r="T31" s="31">
        <v>3510129188.8200002</v>
      </c>
      <c r="U31" s="5">
        <v>95.280900000000003</v>
      </c>
      <c r="V31" s="31">
        <v>3577512803.3800001</v>
      </c>
      <c r="W31" s="5">
        <v>89.895700000000005</v>
      </c>
      <c r="X31" s="31">
        <v>334277587.13</v>
      </c>
      <c r="Y31" s="5">
        <v>53.486600000000003</v>
      </c>
      <c r="Z31" s="31">
        <v>527789614.00999999</v>
      </c>
      <c r="AA31" s="5">
        <v>86.495199999999997</v>
      </c>
      <c r="AB31" s="31">
        <v>82718176.359999999</v>
      </c>
      <c r="AC31" s="5">
        <v>92.071600000000004</v>
      </c>
      <c r="AD31" s="31">
        <v>845447603.90999997</v>
      </c>
      <c r="AE31" s="5">
        <v>92.818399999999997</v>
      </c>
      <c r="AF31" s="31">
        <v>454334513.19</v>
      </c>
      <c r="AG31" s="5">
        <v>86.575400000000002</v>
      </c>
      <c r="AH31" s="31">
        <v>438008776.33999997</v>
      </c>
      <c r="AI31" s="5">
        <v>69.114800000000002</v>
      </c>
      <c r="AJ31" s="31">
        <v>4636213912</v>
      </c>
      <c r="AK31" s="5">
        <v>95.895300000000006</v>
      </c>
      <c r="AL31" s="31">
        <v>1597862.86</v>
      </c>
      <c r="AM31" s="5">
        <v>88.497600000000006</v>
      </c>
      <c r="AN31" s="31">
        <v>125892497</v>
      </c>
      <c r="AO31" s="5">
        <v>94.151200000000003</v>
      </c>
      <c r="AP31" s="31">
        <v>47635599.770000003</v>
      </c>
      <c r="AQ31" s="5">
        <v>98.566599999999994</v>
      </c>
      <c r="AR31" s="31">
        <v>2162647315.3000002</v>
      </c>
      <c r="AS31" s="5">
        <v>97.424199999999999</v>
      </c>
      <c r="AT31" s="31">
        <v>807633556.33000004</v>
      </c>
      <c r="AU31" s="5">
        <v>94.823800000000006</v>
      </c>
      <c r="AV31" s="31">
        <v>30302882.399999999</v>
      </c>
      <c r="AW31" s="5">
        <v>90.389300000000006</v>
      </c>
      <c r="AX31" s="31">
        <v>1928775250.23</v>
      </c>
      <c r="AY31" s="5">
        <v>93.956299999999999</v>
      </c>
      <c r="AZ31" s="31">
        <v>924332158</v>
      </c>
      <c r="BA31" s="5">
        <v>93.990200000000002</v>
      </c>
      <c r="BB31" s="31">
        <v>2829012366.9299998</v>
      </c>
      <c r="BC31" s="5">
        <v>95.275400000000005</v>
      </c>
      <c r="BD31" s="31">
        <v>1098740240.3699999</v>
      </c>
      <c r="BE31" s="5">
        <v>67.748599999999996</v>
      </c>
      <c r="BF31" s="31">
        <v>1870746414.3499999</v>
      </c>
      <c r="BG31" s="5">
        <v>97.201800000000006</v>
      </c>
      <c r="BH31" s="31">
        <v>4966338646.1599998</v>
      </c>
      <c r="BI31" s="5">
        <v>97.138400000000004</v>
      </c>
      <c r="BJ31" s="31">
        <v>105269163.42</v>
      </c>
      <c r="BK31" s="5">
        <v>90.186899999999994</v>
      </c>
    </row>
    <row r="32" spans="1:63" ht="14.25" thickTop="1" thickBot="1" x14ac:dyDescent="0.25">
      <c r="A32" s="152" t="s">
        <v>558</v>
      </c>
      <c r="B32" s="153">
        <v>37396277124.059998</v>
      </c>
      <c r="C32" s="154">
        <v>92.522800000000004</v>
      </c>
      <c r="D32" s="153">
        <v>376495816.92000002</v>
      </c>
      <c r="E32" s="154">
        <v>93.353700000000003</v>
      </c>
      <c r="F32" s="153">
        <v>964000379.24000001</v>
      </c>
      <c r="G32" s="154">
        <v>97.468699999999998</v>
      </c>
      <c r="H32" s="153">
        <v>120315445.12</v>
      </c>
      <c r="I32" s="154">
        <v>85.068600000000004</v>
      </c>
      <c r="J32" s="153">
        <v>859073710.78999996</v>
      </c>
      <c r="K32" s="154">
        <v>94.239800000000002</v>
      </c>
      <c r="L32" s="153">
        <v>499227605.5</v>
      </c>
      <c r="M32" s="154">
        <v>85.770499999999998</v>
      </c>
      <c r="N32" s="153">
        <v>1763496911.53</v>
      </c>
      <c r="O32" s="154">
        <v>97.640900000000002</v>
      </c>
      <c r="P32" s="153">
        <v>1419440192.26</v>
      </c>
      <c r="Q32" s="154">
        <v>92.991699999999994</v>
      </c>
      <c r="R32" s="153">
        <v>88870934.439999998</v>
      </c>
      <c r="S32" s="154">
        <v>92.969200000000001</v>
      </c>
      <c r="T32" s="153">
        <v>3510129188.8200002</v>
      </c>
      <c r="U32" s="154">
        <v>95.280900000000003</v>
      </c>
      <c r="V32" s="153">
        <v>3577512803.3800001</v>
      </c>
      <c r="W32" s="154">
        <v>89.895700000000005</v>
      </c>
      <c r="X32" s="153">
        <v>334277587.13</v>
      </c>
      <c r="Y32" s="154">
        <v>53.486600000000003</v>
      </c>
      <c r="Z32" s="153">
        <v>527789614.00999999</v>
      </c>
      <c r="AA32" s="154">
        <v>86.495199999999997</v>
      </c>
      <c r="AB32" s="153">
        <v>82718176.359999999</v>
      </c>
      <c r="AC32" s="154">
        <v>92.071600000000004</v>
      </c>
      <c r="AD32" s="153">
        <v>845447603.90999997</v>
      </c>
      <c r="AE32" s="154">
        <v>92.818399999999997</v>
      </c>
      <c r="AF32" s="153">
        <v>454334513.19</v>
      </c>
      <c r="AG32" s="154">
        <v>86.575400000000002</v>
      </c>
      <c r="AH32" s="153">
        <v>438008776.33999997</v>
      </c>
      <c r="AI32" s="154">
        <v>69.114800000000002</v>
      </c>
      <c r="AJ32" s="153">
        <v>4636213912</v>
      </c>
      <c r="AK32" s="154">
        <v>95.895300000000006</v>
      </c>
      <c r="AL32" s="153">
        <v>1597862.86</v>
      </c>
      <c r="AM32" s="154">
        <v>88.497600000000006</v>
      </c>
      <c r="AN32" s="153">
        <v>125892497</v>
      </c>
      <c r="AO32" s="154">
        <v>94.151200000000003</v>
      </c>
      <c r="AP32" s="153">
        <v>47635599.770000003</v>
      </c>
      <c r="AQ32" s="154">
        <v>98.566599999999994</v>
      </c>
      <c r="AR32" s="153">
        <v>2162647315.3000002</v>
      </c>
      <c r="AS32" s="154">
        <v>97.424199999999999</v>
      </c>
      <c r="AT32" s="153">
        <v>807633556.33000004</v>
      </c>
      <c r="AU32" s="154">
        <v>94.823800000000006</v>
      </c>
      <c r="AV32" s="153">
        <v>30302882.399999999</v>
      </c>
      <c r="AW32" s="154">
        <v>90.389300000000006</v>
      </c>
      <c r="AX32" s="153">
        <v>1928775250.23</v>
      </c>
      <c r="AY32" s="154">
        <v>93.956299999999999</v>
      </c>
      <c r="AZ32" s="153">
        <v>924332158</v>
      </c>
      <c r="BA32" s="154">
        <v>93.990200000000002</v>
      </c>
      <c r="BB32" s="153">
        <v>2829012366.9299998</v>
      </c>
      <c r="BC32" s="154">
        <v>95.275400000000005</v>
      </c>
      <c r="BD32" s="153">
        <v>1098740240.3699999</v>
      </c>
      <c r="BE32" s="154">
        <v>67.748599999999996</v>
      </c>
      <c r="BF32" s="153">
        <v>1870746414.3499999</v>
      </c>
      <c r="BG32" s="154">
        <v>97.201800000000006</v>
      </c>
      <c r="BH32" s="153">
        <v>4966338646.1599998</v>
      </c>
      <c r="BI32" s="154">
        <v>97.138400000000004</v>
      </c>
      <c r="BJ32" s="153">
        <v>105269163.42</v>
      </c>
      <c r="BK32" s="154">
        <v>90.186899999999994</v>
      </c>
    </row>
    <row r="33" spans="1:63" ht="13.5" thickTop="1" x14ac:dyDescent="0.2">
      <c r="A33" s="1" t="s">
        <v>559</v>
      </c>
    </row>
    <row r="34" spans="1:63" x14ac:dyDescent="0.2">
      <c r="A34" t="s">
        <v>560</v>
      </c>
      <c r="B34" s="31">
        <v>1306701946.3</v>
      </c>
      <c r="C34" s="5">
        <v>3.2328999999999999</v>
      </c>
      <c r="D34" s="31">
        <v>26804689.149999999</v>
      </c>
      <c r="E34" s="5">
        <v>6.6463000000000001</v>
      </c>
      <c r="F34" s="31">
        <v>25035227.859999999</v>
      </c>
      <c r="G34" s="5">
        <v>2.5312999999999999</v>
      </c>
      <c r="H34" s="31">
        <v>4196859.8600000003</v>
      </c>
      <c r="I34" s="5">
        <v>2.9674</v>
      </c>
      <c r="J34" s="31">
        <v>28982557.969999999</v>
      </c>
      <c r="K34" s="5">
        <v>3.1793999999999998</v>
      </c>
      <c r="L34" s="31">
        <v>21846741.899999999</v>
      </c>
      <c r="M34" s="5">
        <v>3.7534000000000001</v>
      </c>
      <c r="N34" s="31">
        <v>35771163.490000002</v>
      </c>
      <c r="O34" s="5">
        <v>1.9805999999999999</v>
      </c>
      <c r="P34" s="31">
        <v>106972966.09999999</v>
      </c>
      <c r="Q34" s="5">
        <v>7.0080999999999998</v>
      </c>
      <c r="R34" s="31">
        <v>3195968.67</v>
      </c>
      <c r="S34" s="5">
        <v>3.3433999999999999</v>
      </c>
      <c r="T34" s="31">
        <v>173849073.55000001</v>
      </c>
      <c r="U34" s="5">
        <v>4.7191000000000001</v>
      </c>
      <c r="V34" s="31">
        <v>78500703.549999997</v>
      </c>
      <c r="W34" s="5">
        <v>1.9725999999999999</v>
      </c>
      <c r="X34" s="31">
        <v>37659620.869999997</v>
      </c>
      <c r="Y34" s="5">
        <v>6.0258000000000003</v>
      </c>
      <c r="Z34" s="31">
        <v>45634734.829999998</v>
      </c>
      <c r="AA34" s="5">
        <v>7.4786999999999999</v>
      </c>
      <c r="AB34" s="31">
        <v>7122935.2400000002</v>
      </c>
      <c r="AC34" s="5">
        <v>7.9283999999999999</v>
      </c>
      <c r="AD34" s="31">
        <v>63730713.590000004</v>
      </c>
      <c r="AE34" s="5">
        <v>6.9966999999999997</v>
      </c>
      <c r="AF34" s="31">
        <v>48087050.509999998</v>
      </c>
      <c r="AG34" s="5">
        <v>9.1631999999999998</v>
      </c>
      <c r="AH34" s="31">
        <v>1920852.86</v>
      </c>
      <c r="AI34" s="5">
        <v>0.30309999999999998</v>
      </c>
      <c r="AJ34" s="31">
        <v>42447219.649999999</v>
      </c>
      <c r="AK34" s="5">
        <v>0.878</v>
      </c>
      <c r="AL34" s="31">
        <v>0</v>
      </c>
      <c r="AM34">
        <v>0</v>
      </c>
      <c r="AN34" s="31">
        <v>-33.979999999999997</v>
      </c>
      <c r="AO34" s="5">
        <v>0</v>
      </c>
      <c r="AP34" s="31">
        <v>0</v>
      </c>
      <c r="AQ34">
        <v>0</v>
      </c>
      <c r="AR34" s="31">
        <v>10388145.720000001</v>
      </c>
      <c r="AS34" s="5">
        <v>0.46800000000000003</v>
      </c>
      <c r="AT34" s="31">
        <v>5681484.6299999999</v>
      </c>
      <c r="AU34" s="5">
        <v>0.66710000000000003</v>
      </c>
      <c r="AV34" s="31">
        <v>1717337.1</v>
      </c>
      <c r="AW34" s="5">
        <v>5.1226000000000003</v>
      </c>
      <c r="AX34" s="31">
        <v>61591951.390000001</v>
      </c>
      <c r="AY34" s="5">
        <v>3.0003000000000002</v>
      </c>
      <c r="AZ34" s="31">
        <v>0</v>
      </c>
      <c r="BA34">
        <v>0</v>
      </c>
      <c r="BB34" s="31">
        <v>114992429.8</v>
      </c>
      <c r="BC34" s="5">
        <v>3.8727</v>
      </c>
      <c r="BD34" s="31">
        <v>205675413.21000001</v>
      </c>
      <c r="BE34" s="5">
        <v>12.682</v>
      </c>
      <c r="BF34" s="31">
        <v>44994492.840000004</v>
      </c>
      <c r="BG34" s="5">
        <v>2.3378999999999999</v>
      </c>
      <c r="BH34" s="31">
        <v>98447406.340000004</v>
      </c>
      <c r="BI34" s="5">
        <v>1.9256</v>
      </c>
      <c r="BJ34" s="31">
        <v>11454239.6</v>
      </c>
      <c r="BK34" s="5">
        <v>9.8131000000000004</v>
      </c>
    </row>
    <row r="35" spans="1:63" x14ac:dyDescent="0.2">
      <c r="A35" t="s">
        <v>561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</row>
    <row r="36" spans="1:63" x14ac:dyDescent="0.2">
      <c r="A36" t="s">
        <v>562</v>
      </c>
      <c r="B36" s="31">
        <v>70889677.620000005</v>
      </c>
      <c r="C36" s="5">
        <v>0.1754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56000000</v>
      </c>
      <c r="Y36" s="5">
        <v>8.9603999999999999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14889677.619999999</v>
      </c>
      <c r="BE36" s="5">
        <v>0.91810000000000003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</row>
    <row r="37" spans="1:63" x14ac:dyDescent="0.2">
      <c r="A37" t="s">
        <v>563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</row>
    <row r="38" spans="1:63" x14ac:dyDescent="0.2">
      <c r="A38" t="s">
        <v>564</v>
      </c>
      <c r="B38" s="31">
        <v>281088958.33999997</v>
      </c>
      <c r="C38" s="5">
        <v>0.69540000000000002</v>
      </c>
      <c r="D38" s="31">
        <v>0</v>
      </c>
      <c r="E38">
        <v>0</v>
      </c>
      <c r="F38" s="31">
        <v>0</v>
      </c>
      <c r="G38">
        <v>0</v>
      </c>
      <c r="H38" s="31">
        <v>1339.68</v>
      </c>
      <c r="I38" s="5">
        <v>8.9999999999999998E-4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108542801.18000001</v>
      </c>
      <c r="Y38" s="5">
        <v>17.367599999999999</v>
      </c>
      <c r="Z38" s="31">
        <v>36771179.460000001</v>
      </c>
      <c r="AA38" s="5">
        <v>6.0260999999999996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122573.7</v>
      </c>
      <c r="AM38" s="5">
        <v>6.7887000000000004</v>
      </c>
      <c r="AN38" s="31">
        <v>1834162.67</v>
      </c>
      <c r="AO38" s="5">
        <v>1.3716999999999999</v>
      </c>
      <c r="AP38" s="31">
        <v>692735.56</v>
      </c>
      <c r="AQ38" s="5">
        <v>1.4334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59102787.030000001</v>
      </c>
      <c r="BA38" s="5">
        <v>6.0098000000000003</v>
      </c>
      <c r="BB38" s="31">
        <v>0</v>
      </c>
      <c r="BC38">
        <v>0</v>
      </c>
      <c r="BD38" s="31">
        <v>74021379.060000002</v>
      </c>
      <c r="BE38" s="5">
        <v>4.5641999999999996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</row>
    <row r="39" spans="1:63" x14ac:dyDescent="0.2">
      <c r="A39" t="s">
        <v>565</v>
      </c>
      <c r="B39" s="31">
        <v>112700918.68000001</v>
      </c>
      <c r="C39" s="5">
        <v>0.27879999999999999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63481341.390000001</v>
      </c>
      <c r="Y39" s="5">
        <v>10.157400000000001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0</v>
      </c>
      <c r="BC39">
        <v>0</v>
      </c>
      <c r="BD39" s="31">
        <v>49219577.289999999</v>
      </c>
      <c r="BE39" s="5">
        <v>3.0348999999999999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</row>
    <row r="40" spans="1:63" x14ac:dyDescent="0.2">
      <c r="A40" t="s">
        <v>566</v>
      </c>
      <c r="B40" s="31">
        <v>0</v>
      </c>
      <c r="C40">
        <v>0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</row>
    <row r="41" spans="1:63" x14ac:dyDescent="0.2">
      <c r="A41" t="s">
        <v>567</v>
      </c>
      <c r="B41" s="31">
        <v>0</v>
      </c>
      <c r="C41" s="5">
        <v>0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 s="5">
        <v>0</v>
      </c>
      <c r="Z41" s="31">
        <v>0</v>
      </c>
      <c r="AA41" s="5">
        <v>0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</row>
    <row r="42" spans="1:63" ht="13.5" thickBot="1" x14ac:dyDescent="0.25">
      <c r="A42" t="s">
        <v>568</v>
      </c>
      <c r="B42" s="31">
        <v>0</v>
      </c>
      <c r="C42">
        <v>0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</row>
    <row r="43" spans="1:63" ht="14.25" thickTop="1" thickBot="1" x14ac:dyDescent="0.25">
      <c r="A43" s="152" t="s">
        <v>569</v>
      </c>
      <c r="B43" s="153">
        <v>1771381500.9400001</v>
      </c>
      <c r="C43" s="154">
        <v>4.3826000000000001</v>
      </c>
      <c r="D43" s="153">
        <v>26804689.149999999</v>
      </c>
      <c r="E43" s="154">
        <v>6.6463000000000001</v>
      </c>
      <c r="F43" s="153">
        <v>25035227.859999999</v>
      </c>
      <c r="G43" s="154">
        <v>2.5312999999999999</v>
      </c>
      <c r="H43" s="153">
        <v>4198199.54</v>
      </c>
      <c r="I43" s="154">
        <v>2.9683000000000002</v>
      </c>
      <c r="J43" s="153">
        <v>28982557.969999999</v>
      </c>
      <c r="K43" s="154">
        <v>3.1793999999999998</v>
      </c>
      <c r="L43" s="153">
        <v>21846741.899999999</v>
      </c>
      <c r="M43" s="154">
        <v>3.7534000000000001</v>
      </c>
      <c r="N43" s="153">
        <v>35771163.490000002</v>
      </c>
      <c r="O43" s="154">
        <v>1.9805999999999999</v>
      </c>
      <c r="P43" s="153">
        <v>106972966.09999999</v>
      </c>
      <c r="Q43" s="154">
        <v>7.0080999999999998</v>
      </c>
      <c r="R43" s="153">
        <v>3195968.67</v>
      </c>
      <c r="S43" s="154">
        <v>3.3433999999999999</v>
      </c>
      <c r="T43" s="153">
        <v>173849073.55000001</v>
      </c>
      <c r="U43" s="154">
        <v>4.7191000000000001</v>
      </c>
      <c r="V43" s="153">
        <v>78500703.549999997</v>
      </c>
      <c r="W43" s="154">
        <v>1.9725999999999999</v>
      </c>
      <c r="X43" s="153">
        <v>265683763.44</v>
      </c>
      <c r="Y43" s="154">
        <v>42.511099999999999</v>
      </c>
      <c r="Z43" s="153">
        <v>82405914.290000007</v>
      </c>
      <c r="AA43" s="154">
        <v>13.504799999999999</v>
      </c>
      <c r="AB43" s="153">
        <v>7122935.2400000002</v>
      </c>
      <c r="AC43" s="154">
        <v>7.9283999999999999</v>
      </c>
      <c r="AD43" s="153">
        <v>63730713.590000004</v>
      </c>
      <c r="AE43" s="154">
        <v>6.9966999999999997</v>
      </c>
      <c r="AF43" s="153">
        <v>48087050.509999998</v>
      </c>
      <c r="AG43" s="154">
        <v>9.1631999999999998</v>
      </c>
      <c r="AH43" s="153">
        <v>1920852.86</v>
      </c>
      <c r="AI43" s="154">
        <v>0.30309999999999998</v>
      </c>
      <c r="AJ43" s="153">
        <v>42447219.649999999</v>
      </c>
      <c r="AK43" s="154">
        <v>0.878</v>
      </c>
      <c r="AL43" s="153">
        <v>122573.7</v>
      </c>
      <c r="AM43" s="154">
        <v>6.7887000000000004</v>
      </c>
      <c r="AN43" s="153">
        <v>1834128.69</v>
      </c>
      <c r="AO43" s="154">
        <v>1.3716999999999999</v>
      </c>
      <c r="AP43" s="153">
        <v>692735.56</v>
      </c>
      <c r="AQ43" s="154">
        <v>1.4334</v>
      </c>
      <c r="AR43" s="153">
        <v>10388145.720000001</v>
      </c>
      <c r="AS43" s="154">
        <v>0.46800000000000003</v>
      </c>
      <c r="AT43" s="153">
        <v>5681484.6299999999</v>
      </c>
      <c r="AU43" s="154">
        <v>0.66710000000000003</v>
      </c>
      <c r="AV43" s="153">
        <v>1717337.1</v>
      </c>
      <c r="AW43" s="154">
        <v>5.1226000000000003</v>
      </c>
      <c r="AX43" s="153">
        <v>61591951.390000001</v>
      </c>
      <c r="AY43" s="154">
        <v>3.0003000000000002</v>
      </c>
      <c r="AZ43" s="153">
        <v>59102787.030000001</v>
      </c>
      <c r="BA43" s="154">
        <v>6.0098000000000003</v>
      </c>
      <c r="BB43" s="153">
        <v>114992429.8</v>
      </c>
      <c r="BC43" s="154">
        <v>3.8727</v>
      </c>
      <c r="BD43" s="153">
        <v>343806047.18000001</v>
      </c>
      <c r="BE43" s="154">
        <v>21.199200000000001</v>
      </c>
      <c r="BF43" s="153">
        <v>44994492.840000004</v>
      </c>
      <c r="BG43" s="154">
        <v>2.3378999999999999</v>
      </c>
      <c r="BH43" s="153">
        <v>98447406.340000004</v>
      </c>
      <c r="BI43" s="154">
        <v>1.9256</v>
      </c>
      <c r="BJ43" s="153">
        <v>11454239.6</v>
      </c>
      <c r="BK43" s="154">
        <v>9.8131000000000004</v>
      </c>
    </row>
    <row r="44" spans="1:63" ht="14.25" thickTop="1" thickBot="1" x14ac:dyDescent="0.25">
      <c r="A44" s="152" t="s">
        <v>570</v>
      </c>
      <c r="B44" s="153">
        <v>301037.96000000002</v>
      </c>
      <c r="C44" s="154">
        <v>6.9999999999999999E-4</v>
      </c>
      <c r="D44" s="153">
        <v>0</v>
      </c>
      <c r="E44" s="152">
        <v>0</v>
      </c>
      <c r="F44" s="153">
        <v>0</v>
      </c>
      <c r="G44" s="152">
        <v>0</v>
      </c>
      <c r="H44" s="153">
        <v>0</v>
      </c>
      <c r="I44" s="152">
        <v>0</v>
      </c>
      <c r="J44" s="153">
        <v>0</v>
      </c>
      <c r="K44" s="152">
        <v>0</v>
      </c>
      <c r="L44" s="153">
        <v>0</v>
      </c>
      <c r="M44" s="152">
        <v>0</v>
      </c>
      <c r="N44" s="153">
        <v>0</v>
      </c>
      <c r="O44" s="152">
        <v>0</v>
      </c>
      <c r="P44" s="153">
        <v>2706.02</v>
      </c>
      <c r="Q44" s="154">
        <v>2.0000000000000001E-4</v>
      </c>
      <c r="R44" s="153">
        <v>13872.38</v>
      </c>
      <c r="S44" s="154">
        <v>1.4500000000000001E-2</v>
      </c>
      <c r="T44" s="153">
        <v>0</v>
      </c>
      <c r="U44" s="152">
        <v>0</v>
      </c>
      <c r="V44" s="153">
        <v>0</v>
      </c>
      <c r="W44" s="152">
        <v>0</v>
      </c>
      <c r="X44" s="153">
        <v>0</v>
      </c>
      <c r="Y44" s="152">
        <v>0</v>
      </c>
      <c r="Z44" s="153">
        <v>0</v>
      </c>
      <c r="AA44" s="152">
        <v>0</v>
      </c>
      <c r="AB44" s="153">
        <v>0</v>
      </c>
      <c r="AC44" s="152">
        <v>0</v>
      </c>
      <c r="AD44" s="153">
        <v>0</v>
      </c>
      <c r="AE44" s="152">
        <v>0</v>
      </c>
      <c r="AF44" s="153">
        <v>0</v>
      </c>
      <c r="AG44" s="152">
        <v>0</v>
      </c>
      <c r="AH44" s="153">
        <v>284459.56</v>
      </c>
      <c r="AI44" s="154">
        <v>4.4900000000000002E-2</v>
      </c>
      <c r="AJ44" s="153">
        <v>0</v>
      </c>
      <c r="AK44" s="152">
        <v>0</v>
      </c>
      <c r="AL44" s="153">
        <v>0</v>
      </c>
      <c r="AM44" s="152">
        <v>0</v>
      </c>
      <c r="AN44" s="153">
        <v>0</v>
      </c>
      <c r="AO44" s="152">
        <v>0</v>
      </c>
      <c r="AP44" s="153">
        <v>0</v>
      </c>
      <c r="AQ44" s="152">
        <v>0</v>
      </c>
      <c r="AR44" s="153">
        <v>0</v>
      </c>
      <c r="AS44" s="152">
        <v>0</v>
      </c>
      <c r="AT44" s="153">
        <v>0</v>
      </c>
      <c r="AU44" s="152">
        <v>0</v>
      </c>
      <c r="AV44" s="153">
        <v>0</v>
      </c>
      <c r="AW44" s="152">
        <v>0</v>
      </c>
      <c r="AX44" s="153">
        <v>0</v>
      </c>
      <c r="AY44" s="152">
        <v>0</v>
      </c>
      <c r="AZ44" s="153">
        <v>0</v>
      </c>
      <c r="BA44" s="152">
        <v>0</v>
      </c>
      <c r="BB44" s="153">
        <v>0</v>
      </c>
      <c r="BC44" s="152">
        <v>0</v>
      </c>
      <c r="BD44" s="153">
        <v>0</v>
      </c>
      <c r="BE44" s="152">
        <v>0</v>
      </c>
      <c r="BF44" s="153">
        <v>0</v>
      </c>
      <c r="BG44" s="152">
        <v>0</v>
      </c>
      <c r="BH44" s="153">
        <v>0</v>
      </c>
      <c r="BI44" s="152">
        <v>0</v>
      </c>
      <c r="BJ44" s="153">
        <v>0</v>
      </c>
      <c r="BK44" s="152">
        <v>0</v>
      </c>
    </row>
    <row r="45" spans="1:63" ht="14.25" thickTop="1" thickBot="1" x14ac:dyDescent="0.25">
      <c r="A45" s="152" t="s">
        <v>571</v>
      </c>
      <c r="B45" s="153">
        <v>1771682538.9000001</v>
      </c>
      <c r="C45" s="154">
        <v>4.3834</v>
      </c>
      <c r="D45" s="153">
        <v>26804689.149999999</v>
      </c>
      <c r="E45" s="154">
        <v>6.6463000000000001</v>
      </c>
      <c r="F45" s="153">
        <v>25035227.859999999</v>
      </c>
      <c r="G45" s="154">
        <v>2.5312999999999999</v>
      </c>
      <c r="H45" s="153">
        <v>4198199.54</v>
      </c>
      <c r="I45" s="154">
        <v>2.9683000000000002</v>
      </c>
      <c r="J45" s="153">
        <v>28982557.969999999</v>
      </c>
      <c r="K45" s="154">
        <v>3.1793999999999998</v>
      </c>
      <c r="L45" s="153">
        <v>21846741.899999999</v>
      </c>
      <c r="M45" s="154">
        <v>3.7534000000000001</v>
      </c>
      <c r="N45" s="153">
        <v>35771163.490000002</v>
      </c>
      <c r="O45" s="154">
        <v>1.9805999999999999</v>
      </c>
      <c r="P45" s="153">
        <v>106975672.12</v>
      </c>
      <c r="Q45" s="154">
        <v>7.0083000000000002</v>
      </c>
      <c r="R45" s="153">
        <v>3209841.05</v>
      </c>
      <c r="S45" s="154">
        <v>3.3578999999999999</v>
      </c>
      <c r="T45" s="153">
        <v>173849073.55000001</v>
      </c>
      <c r="U45" s="154">
        <v>4.7191000000000001</v>
      </c>
      <c r="V45" s="153">
        <v>78500703.549999997</v>
      </c>
      <c r="W45" s="154">
        <v>1.9725999999999999</v>
      </c>
      <c r="X45" s="153">
        <v>265683763.44</v>
      </c>
      <c r="Y45" s="154">
        <v>42.511099999999999</v>
      </c>
      <c r="Z45" s="153">
        <v>82405914.290000007</v>
      </c>
      <c r="AA45" s="154">
        <v>13.504799999999999</v>
      </c>
      <c r="AB45" s="153">
        <v>7122935.2400000002</v>
      </c>
      <c r="AC45" s="154">
        <v>7.9283999999999999</v>
      </c>
      <c r="AD45" s="153">
        <v>63730713.590000004</v>
      </c>
      <c r="AE45" s="154">
        <v>6.9966999999999997</v>
      </c>
      <c r="AF45" s="153">
        <v>48087050.509999998</v>
      </c>
      <c r="AG45" s="154">
        <v>9.1631999999999998</v>
      </c>
      <c r="AH45" s="153">
        <v>2205312.42</v>
      </c>
      <c r="AI45" s="154">
        <v>0.34799999999999998</v>
      </c>
      <c r="AJ45" s="153">
        <v>42447219.649999999</v>
      </c>
      <c r="AK45" s="154">
        <v>0.878</v>
      </c>
      <c r="AL45" s="153">
        <v>122573.7</v>
      </c>
      <c r="AM45" s="154">
        <v>6.7887000000000004</v>
      </c>
      <c r="AN45" s="153">
        <v>1834128.69</v>
      </c>
      <c r="AO45" s="154">
        <v>1.3716999999999999</v>
      </c>
      <c r="AP45" s="153">
        <v>692735.56</v>
      </c>
      <c r="AQ45" s="154">
        <v>1.4334</v>
      </c>
      <c r="AR45" s="153">
        <v>10388145.720000001</v>
      </c>
      <c r="AS45" s="154">
        <v>0.46800000000000003</v>
      </c>
      <c r="AT45" s="153">
        <v>5681484.6299999999</v>
      </c>
      <c r="AU45" s="154">
        <v>0.66710000000000003</v>
      </c>
      <c r="AV45" s="153">
        <v>1717337.1</v>
      </c>
      <c r="AW45" s="154">
        <v>5.1226000000000003</v>
      </c>
      <c r="AX45" s="153">
        <v>61591951.390000001</v>
      </c>
      <c r="AY45" s="154">
        <v>3.0003000000000002</v>
      </c>
      <c r="AZ45" s="153">
        <v>59102787.030000001</v>
      </c>
      <c r="BA45" s="154">
        <v>6.0098000000000003</v>
      </c>
      <c r="BB45" s="153">
        <v>114992429.8</v>
      </c>
      <c r="BC45" s="154">
        <v>3.8727</v>
      </c>
      <c r="BD45" s="153">
        <v>343806047.18000001</v>
      </c>
      <c r="BE45" s="154">
        <v>21.199200000000001</v>
      </c>
      <c r="BF45" s="153">
        <v>44994492.840000004</v>
      </c>
      <c r="BG45" s="154">
        <v>2.3378999999999999</v>
      </c>
      <c r="BH45" s="153">
        <v>98447406.340000004</v>
      </c>
      <c r="BI45" s="154">
        <v>1.9256</v>
      </c>
      <c r="BJ45" s="153">
        <v>11454239.6</v>
      </c>
      <c r="BK45" s="154">
        <v>9.8131000000000004</v>
      </c>
    </row>
    <row r="46" spans="1:63" ht="13.5" thickTop="1" x14ac:dyDescent="0.2">
      <c r="A46" t="s">
        <v>237</v>
      </c>
      <c r="B46" s="31">
        <v>588243711.76999998</v>
      </c>
      <c r="C46" s="5">
        <v>1.4554</v>
      </c>
      <c r="D46" s="31">
        <v>0</v>
      </c>
      <c r="E46">
        <v>0</v>
      </c>
      <c r="F46" s="31">
        <v>0</v>
      </c>
      <c r="G46">
        <v>0</v>
      </c>
      <c r="H46" s="31">
        <v>11474781.5</v>
      </c>
      <c r="I46" s="5">
        <v>8.1132000000000009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51265722.609999999</v>
      </c>
      <c r="W46" s="5">
        <v>1.2882</v>
      </c>
      <c r="X46" s="31">
        <v>20000000</v>
      </c>
      <c r="Y46" s="5">
        <v>3.2000999999999999</v>
      </c>
      <c r="Z46" s="31">
        <v>0</v>
      </c>
      <c r="AA46">
        <v>0</v>
      </c>
      <c r="AB46" s="31">
        <v>0</v>
      </c>
      <c r="AC46">
        <v>0</v>
      </c>
      <c r="AD46" s="31">
        <v>1683596.76</v>
      </c>
      <c r="AE46" s="5">
        <v>0.18479999999999999</v>
      </c>
      <c r="AF46" s="31">
        <v>0</v>
      </c>
      <c r="AG46">
        <v>0</v>
      </c>
      <c r="AH46" s="31">
        <v>26716118.670000002</v>
      </c>
      <c r="AI46" s="5">
        <v>4.2156000000000002</v>
      </c>
      <c r="AJ46" s="31">
        <v>156000000</v>
      </c>
      <c r="AK46" s="5">
        <v>3.2267000000000001</v>
      </c>
      <c r="AL46" s="31">
        <v>0</v>
      </c>
      <c r="AM46">
        <v>0</v>
      </c>
      <c r="AN46" s="31">
        <v>963644.3</v>
      </c>
      <c r="AO46" s="5">
        <v>0.72070000000000001</v>
      </c>
      <c r="AP46" s="31">
        <v>0</v>
      </c>
      <c r="AQ46">
        <v>0</v>
      </c>
      <c r="AR46" s="31">
        <v>46790936.030000001</v>
      </c>
      <c r="AS46" s="5">
        <v>2.1078999999999999</v>
      </c>
      <c r="AT46" s="31">
        <v>6182070.2000000002</v>
      </c>
      <c r="AU46" s="5">
        <v>0.7258</v>
      </c>
      <c r="AV46" s="31">
        <v>233730</v>
      </c>
      <c r="AW46" s="5">
        <v>0.69720000000000004</v>
      </c>
      <c r="AX46" s="31">
        <v>14725570</v>
      </c>
      <c r="AY46" s="5">
        <v>0.71730000000000005</v>
      </c>
      <c r="AZ46" s="31">
        <v>0</v>
      </c>
      <c r="BA46">
        <v>0</v>
      </c>
      <c r="BB46" s="31">
        <v>25294628.100000001</v>
      </c>
      <c r="BC46" s="5">
        <v>0.85189999999999999</v>
      </c>
      <c r="BD46" s="31">
        <v>170195176.09999999</v>
      </c>
      <c r="BE46" s="5">
        <v>10.494300000000001</v>
      </c>
      <c r="BF46" s="31">
        <v>8860612.5</v>
      </c>
      <c r="BG46" s="5">
        <v>0.46039999999999998</v>
      </c>
      <c r="BH46" s="31">
        <v>47857125</v>
      </c>
      <c r="BI46" s="5">
        <v>0.93610000000000004</v>
      </c>
      <c r="BJ46" s="31">
        <v>0</v>
      </c>
      <c r="BK46">
        <v>0</v>
      </c>
    </row>
    <row r="47" spans="1:63" x14ac:dyDescent="0.2">
      <c r="A47" t="s">
        <v>572</v>
      </c>
      <c r="B47" s="31">
        <v>0</v>
      </c>
      <c r="C47">
        <v>0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</row>
    <row r="48" spans="1:63" ht="13.5" thickBot="1" x14ac:dyDescent="0.25">
      <c r="A48" t="s">
        <v>573</v>
      </c>
      <c r="B48" s="31">
        <v>0</v>
      </c>
      <c r="C48">
        <v>0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</row>
    <row r="49" spans="1:63" ht="14.25" thickTop="1" thickBot="1" x14ac:dyDescent="0.25">
      <c r="A49" s="152" t="s">
        <v>240</v>
      </c>
      <c r="B49" s="153">
        <v>588243711.76999998</v>
      </c>
      <c r="C49" s="154">
        <v>1.4554</v>
      </c>
      <c r="D49" s="153">
        <v>0</v>
      </c>
      <c r="E49" s="152">
        <v>0</v>
      </c>
      <c r="F49" s="153">
        <v>0</v>
      </c>
      <c r="G49" s="152">
        <v>0</v>
      </c>
      <c r="H49" s="153">
        <v>11474781.5</v>
      </c>
      <c r="I49" s="154">
        <v>8.1132000000000009</v>
      </c>
      <c r="J49" s="153">
        <v>0</v>
      </c>
      <c r="K49" s="152">
        <v>0</v>
      </c>
      <c r="L49" s="153">
        <v>0</v>
      </c>
      <c r="M49" s="152">
        <v>0</v>
      </c>
      <c r="N49" s="153">
        <v>0</v>
      </c>
      <c r="O49" s="152">
        <v>0</v>
      </c>
      <c r="P49" s="153">
        <v>0</v>
      </c>
      <c r="Q49" s="152">
        <v>0</v>
      </c>
      <c r="R49" s="153">
        <v>0</v>
      </c>
      <c r="S49" s="152">
        <v>0</v>
      </c>
      <c r="T49" s="153">
        <v>0</v>
      </c>
      <c r="U49" s="152">
        <v>0</v>
      </c>
      <c r="V49" s="153">
        <v>51265722.609999999</v>
      </c>
      <c r="W49" s="154">
        <v>1.2882</v>
      </c>
      <c r="X49" s="153">
        <v>20000000</v>
      </c>
      <c r="Y49" s="154">
        <v>3.2000999999999999</v>
      </c>
      <c r="Z49" s="153">
        <v>0</v>
      </c>
      <c r="AA49" s="152">
        <v>0</v>
      </c>
      <c r="AB49" s="153">
        <v>0</v>
      </c>
      <c r="AC49" s="152">
        <v>0</v>
      </c>
      <c r="AD49" s="153">
        <v>1683596.76</v>
      </c>
      <c r="AE49" s="154">
        <v>0.18479999999999999</v>
      </c>
      <c r="AF49" s="153">
        <v>0</v>
      </c>
      <c r="AG49" s="152">
        <v>0</v>
      </c>
      <c r="AH49" s="153">
        <v>26716118.670000002</v>
      </c>
      <c r="AI49" s="154">
        <v>4.2156000000000002</v>
      </c>
      <c r="AJ49" s="153">
        <v>156000000</v>
      </c>
      <c r="AK49" s="154">
        <v>3.2267000000000001</v>
      </c>
      <c r="AL49" s="153">
        <v>0</v>
      </c>
      <c r="AM49" s="152">
        <v>0</v>
      </c>
      <c r="AN49" s="153">
        <v>963644.3</v>
      </c>
      <c r="AO49" s="154">
        <v>0.72070000000000001</v>
      </c>
      <c r="AP49" s="153">
        <v>0</v>
      </c>
      <c r="AQ49" s="152">
        <v>0</v>
      </c>
      <c r="AR49" s="153">
        <v>46790936.030000001</v>
      </c>
      <c r="AS49" s="154">
        <v>2.1078999999999999</v>
      </c>
      <c r="AT49" s="153">
        <v>6182070.2000000002</v>
      </c>
      <c r="AU49" s="154">
        <v>0.7258</v>
      </c>
      <c r="AV49" s="153">
        <v>233730</v>
      </c>
      <c r="AW49" s="154">
        <v>0.69720000000000004</v>
      </c>
      <c r="AX49" s="153">
        <v>14725570</v>
      </c>
      <c r="AY49" s="154">
        <v>0.71730000000000005</v>
      </c>
      <c r="AZ49" s="153">
        <v>0</v>
      </c>
      <c r="BA49" s="152">
        <v>0</v>
      </c>
      <c r="BB49" s="153">
        <v>25294628.100000001</v>
      </c>
      <c r="BC49" s="154">
        <v>0.85189999999999999</v>
      </c>
      <c r="BD49" s="153">
        <v>170195176.09999999</v>
      </c>
      <c r="BE49" s="154">
        <v>10.494300000000001</v>
      </c>
      <c r="BF49" s="153">
        <v>8860612.5</v>
      </c>
      <c r="BG49" s="154">
        <v>0.46039999999999998</v>
      </c>
      <c r="BH49" s="153">
        <v>47857125</v>
      </c>
      <c r="BI49" s="154">
        <v>0.93610000000000004</v>
      </c>
      <c r="BJ49" s="153">
        <v>0</v>
      </c>
      <c r="BK49" s="152">
        <v>0</v>
      </c>
    </row>
    <row r="50" spans="1:63" ht="14.25" thickTop="1" thickBot="1" x14ac:dyDescent="0.25">
      <c r="A50" s="152"/>
      <c r="B50" s="153"/>
      <c r="C50" s="152"/>
      <c r="D50" s="153"/>
      <c r="E50" s="152"/>
      <c r="F50" s="153"/>
      <c r="G50" s="152"/>
      <c r="H50" s="153"/>
      <c r="I50" s="152"/>
      <c r="J50" s="153"/>
      <c r="K50" s="152"/>
      <c r="L50" s="153"/>
      <c r="M50" s="152"/>
      <c r="N50" s="153"/>
      <c r="O50" s="152"/>
      <c r="P50" s="153"/>
      <c r="Q50" s="152"/>
      <c r="R50" s="153"/>
      <c r="S50" s="152"/>
      <c r="T50" s="153"/>
      <c r="U50" s="152"/>
      <c r="V50" s="153"/>
      <c r="W50" s="152"/>
      <c r="X50" s="153"/>
      <c r="Y50" s="152"/>
      <c r="Z50" s="153"/>
      <c r="AA50" s="152"/>
      <c r="AB50" s="153"/>
      <c r="AC50" s="152"/>
      <c r="AD50" s="153"/>
      <c r="AE50" s="152"/>
      <c r="AF50" s="153"/>
      <c r="AG50" s="152"/>
      <c r="AH50" s="153"/>
      <c r="AI50" s="152"/>
      <c r="AJ50" s="153"/>
      <c r="AK50" s="152"/>
      <c r="AL50" s="153"/>
      <c r="AM50" s="152"/>
      <c r="AN50" s="153"/>
      <c r="AO50" s="152"/>
      <c r="AP50" s="153"/>
      <c r="AQ50" s="152"/>
      <c r="AR50" s="153"/>
      <c r="AS50" s="152"/>
      <c r="AT50" s="153"/>
      <c r="AU50" s="152"/>
      <c r="AV50" s="153"/>
      <c r="AW50" s="152"/>
      <c r="AX50" s="153"/>
      <c r="AY50" s="152"/>
      <c r="AZ50" s="153"/>
      <c r="BA50" s="152"/>
      <c r="BB50" s="153"/>
      <c r="BC50" s="152"/>
      <c r="BD50" s="153"/>
      <c r="BE50" s="152"/>
      <c r="BF50" s="153"/>
      <c r="BG50" s="152"/>
      <c r="BH50" s="153"/>
      <c r="BI50" s="152"/>
      <c r="BJ50" s="153"/>
      <c r="BK50" s="152"/>
    </row>
    <row r="51" spans="1:63" s="5" customFormat="1" ht="13.5" thickTop="1" x14ac:dyDescent="0.2">
      <c r="A51" s="5" t="s">
        <v>574</v>
      </c>
      <c r="B51" s="5">
        <v>40707</v>
      </c>
      <c r="D51" s="5">
        <v>434</v>
      </c>
      <c r="F51" s="5">
        <v>1</v>
      </c>
      <c r="H51" s="5">
        <v>1</v>
      </c>
      <c r="J51" s="5">
        <v>1001</v>
      </c>
      <c r="L51" s="5">
        <v>191</v>
      </c>
      <c r="N51" s="5">
        <v>1218</v>
      </c>
      <c r="P51" s="5">
        <v>18</v>
      </c>
      <c r="R51" s="5">
        <v>8</v>
      </c>
      <c r="T51" s="5">
        <v>1670</v>
      </c>
      <c r="V51" s="5">
        <v>29</v>
      </c>
      <c r="X51" s="5">
        <v>5154</v>
      </c>
      <c r="Z51" s="5">
        <v>2777</v>
      </c>
      <c r="AB51" s="5">
        <v>1</v>
      </c>
      <c r="AD51" s="5">
        <v>792</v>
      </c>
      <c r="AF51" s="5">
        <v>570</v>
      </c>
      <c r="AH51" s="5">
        <v>1013</v>
      </c>
      <c r="AJ51" s="5">
        <v>5758</v>
      </c>
      <c r="AL51" s="5">
        <v>10</v>
      </c>
      <c r="AN51" s="5">
        <v>1310</v>
      </c>
      <c r="AP51" s="5">
        <v>722</v>
      </c>
      <c r="AR51" s="5">
        <v>403</v>
      </c>
      <c r="AT51" s="5">
        <v>9</v>
      </c>
      <c r="AV51" s="5">
        <v>1</v>
      </c>
      <c r="AX51" s="5">
        <v>1</v>
      </c>
      <c r="AZ51" s="5">
        <v>23</v>
      </c>
      <c r="BB51" s="5">
        <v>59</v>
      </c>
      <c r="BD51" s="5">
        <v>3648</v>
      </c>
      <c r="BF51" s="5">
        <v>3614</v>
      </c>
      <c r="BH51" s="5">
        <v>10270</v>
      </c>
      <c r="BJ51" s="5">
        <v>1</v>
      </c>
    </row>
    <row r="52" spans="1:63" s="5" customFormat="1" ht="13.5" thickBot="1" x14ac:dyDescent="0.25">
      <c r="A52" s="156" t="s">
        <v>575</v>
      </c>
      <c r="B52" s="156">
        <v>992911.14</v>
      </c>
      <c r="C52" s="156"/>
      <c r="D52" s="156">
        <v>929263.84</v>
      </c>
      <c r="E52" s="156"/>
      <c r="F52" s="156">
        <v>989035607.10000002</v>
      </c>
      <c r="G52" s="156"/>
      <c r="H52" s="156">
        <v>141433429.93000001</v>
      </c>
      <c r="I52" s="156"/>
      <c r="J52" s="156">
        <v>910672.15</v>
      </c>
      <c r="K52" s="156"/>
      <c r="L52" s="156">
        <v>3047384.42</v>
      </c>
      <c r="M52" s="156"/>
      <c r="N52" s="156">
        <v>1482844.02</v>
      </c>
      <c r="O52" s="156"/>
      <c r="P52" s="156">
        <v>84800881.349999994</v>
      </c>
      <c r="Q52" s="156"/>
      <c r="R52" s="156">
        <v>11948971.039999999</v>
      </c>
      <c r="S52" s="156"/>
      <c r="T52" s="156">
        <v>2205975.0099999998</v>
      </c>
      <c r="U52" s="156"/>
      <c r="V52" s="156">
        <v>137228441.15000001</v>
      </c>
      <c r="W52" s="156"/>
      <c r="X52" s="156">
        <v>121260.13</v>
      </c>
      <c r="Y52" s="156"/>
      <c r="Z52" s="156">
        <v>219731.92</v>
      </c>
      <c r="AA52" s="156"/>
      <c r="AB52" s="156">
        <v>89841111.599999994</v>
      </c>
      <c r="AC52" s="156"/>
      <c r="AD52" s="156">
        <v>1150078.17</v>
      </c>
      <c r="AE52" s="156"/>
      <c r="AF52" s="156">
        <v>920675</v>
      </c>
      <c r="AG52" s="156"/>
      <c r="AH52" s="156">
        <v>625608.41</v>
      </c>
      <c r="AI52" s="156"/>
      <c r="AJ52" s="156">
        <v>839642.43</v>
      </c>
      <c r="AK52" s="156"/>
      <c r="AL52" s="156">
        <v>180554.33</v>
      </c>
      <c r="AM52" s="156"/>
      <c r="AN52" s="156">
        <v>102071.13</v>
      </c>
      <c r="AO52" s="156"/>
      <c r="AP52" s="156">
        <v>66936.75</v>
      </c>
      <c r="AQ52" s="156"/>
      <c r="AR52" s="156">
        <v>5508254.0899999999</v>
      </c>
      <c r="AS52" s="156"/>
      <c r="AT52" s="156">
        <v>94635593.420000002</v>
      </c>
      <c r="AU52" s="156"/>
      <c r="AV52" s="156">
        <v>33524869.84</v>
      </c>
      <c r="AW52" s="156"/>
      <c r="AX52" s="156">
        <v>2052843270.9200001</v>
      </c>
      <c r="AY52" s="156"/>
      <c r="AZ52" s="156">
        <v>42758041.090000004</v>
      </c>
      <c r="BA52" s="156"/>
      <c r="BB52" s="156">
        <v>50327108.899999999</v>
      </c>
      <c r="BC52" s="156"/>
      <c r="BD52" s="156">
        <v>444570.03</v>
      </c>
      <c r="BE52" s="156"/>
      <c r="BF52" s="156">
        <v>532540.54</v>
      </c>
      <c r="BG52" s="156"/>
      <c r="BH52" s="156">
        <v>497823.09</v>
      </c>
      <c r="BI52" s="156"/>
      <c r="BJ52" s="156">
        <v>116723403.02</v>
      </c>
      <c r="BK52" s="156"/>
    </row>
    <row r="53" spans="1:63" ht="13.5" thickTop="1" x14ac:dyDescent="0.2"/>
    <row r="54" spans="1:63" x14ac:dyDescent="0.2">
      <c r="A54" s="141" t="s">
        <v>576</v>
      </c>
      <c r="B54" s="330" t="s">
        <v>13</v>
      </c>
      <c r="C54" s="330"/>
      <c r="D54" s="328" t="s">
        <v>1083</v>
      </c>
      <c r="E54" s="328"/>
      <c r="F54" s="328" t="s">
        <v>1084</v>
      </c>
      <c r="G54" s="328"/>
      <c r="H54" s="328" t="s">
        <v>1085</v>
      </c>
      <c r="I54" s="328"/>
      <c r="J54" s="328" t="s">
        <v>1086</v>
      </c>
      <c r="K54" s="328"/>
      <c r="L54" s="328" t="s">
        <v>1087</v>
      </c>
      <c r="M54" s="328"/>
      <c r="N54" s="328" t="s">
        <v>1088</v>
      </c>
      <c r="O54" s="328"/>
      <c r="P54" s="328" t="s">
        <v>1089</v>
      </c>
      <c r="Q54" s="328"/>
      <c r="R54" s="328" t="s">
        <v>1090</v>
      </c>
      <c r="S54" s="328"/>
      <c r="T54" s="328" t="s">
        <v>1091</v>
      </c>
      <c r="U54" s="328"/>
      <c r="V54" s="328" t="s">
        <v>1092</v>
      </c>
      <c r="W54" s="328"/>
      <c r="X54" s="328" t="s">
        <v>1093</v>
      </c>
      <c r="Y54" s="328"/>
      <c r="Z54" s="328" t="s">
        <v>1094</v>
      </c>
      <c r="AA54" s="328"/>
      <c r="AB54" s="328" t="s">
        <v>1095</v>
      </c>
      <c r="AC54" s="328"/>
      <c r="AD54" s="328" t="s">
        <v>1096</v>
      </c>
      <c r="AE54" s="328"/>
      <c r="AF54" s="328" t="s">
        <v>1097</v>
      </c>
      <c r="AG54" s="328"/>
      <c r="AH54" s="328" t="s">
        <v>1098</v>
      </c>
      <c r="AI54" s="328"/>
      <c r="AJ54" s="328" t="s">
        <v>1099</v>
      </c>
      <c r="AK54" s="328"/>
      <c r="AL54" s="328" t="s">
        <v>1100</v>
      </c>
      <c r="AM54" s="328"/>
      <c r="AN54" s="328" t="s">
        <v>1101</v>
      </c>
      <c r="AO54" s="328"/>
      <c r="AP54" s="328" t="s">
        <v>1102</v>
      </c>
      <c r="AQ54" s="328"/>
      <c r="AR54" s="328" t="s">
        <v>1103</v>
      </c>
      <c r="AS54" s="328"/>
      <c r="AT54" s="328" t="s">
        <v>1104</v>
      </c>
      <c r="AU54" s="328"/>
      <c r="AV54" s="328" t="s">
        <v>1105</v>
      </c>
      <c r="AW54" s="328"/>
      <c r="AX54" s="328" t="s">
        <v>1106</v>
      </c>
      <c r="AY54" s="328"/>
      <c r="AZ54" s="328" t="s">
        <v>1107</v>
      </c>
      <c r="BA54" s="328"/>
      <c r="BB54" s="328" t="s">
        <v>1108</v>
      </c>
      <c r="BC54" s="328"/>
      <c r="BD54" s="328" t="s">
        <v>1109</v>
      </c>
      <c r="BE54" s="328"/>
      <c r="BF54" s="328" t="s">
        <v>1110</v>
      </c>
      <c r="BG54" s="328"/>
      <c r="BH54" s="328" t="s">
        <v>1111</v>
      </c>
      <c r="BI54" s="328"/>
      <c r="BJ54" s="328" t="s">
        <v>1112</v>
      </c>
      <c r="BK54" s="328"/>
    </row>
    <row r="55" spans="1:63" x14ac:dyDescent="0.2">
      <c r="A55" s="144"/>
      <c r="B55" s="145"/>
      <c r="C55" s="144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29"/>
      <c r="AF55" s="329"/>
      <c r="AG55" s="329"/>
      <c r="AH55" s="329"/>
      <c r="AI55" s="329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329"/>
      <c r="AY55" s="329"/>
      <c r="AZ55" s="329"/>
      <c r="BA55" s="329"/>
      <c r="BB55" s="329"/>
      <c r="BC55" s="329"/>
      <c r="BD55" s="329"/>
      <c r="BE55" s="329"/>
      <c r="BF55" s="329"/>
      <c r="BG55" s="329"/>
      <c r="BH55" s="329"/>
      <c r="BI55" s="329"/>
      <c r="BJ55" s="329"/>
      <c r="BK55" s="329"/>
    </row>
    <row r="56" spans="1:63" x14ac:dyDescent="0.2">
      <c r="A56" s="147"/>
      <c r="B56" s="148" t="s">
        <v>4</v>
      </c>
      <c r="C56" s="158" t="s">
        <v>5</v>
      </c>
      <c r="D56" s="148" t="s">
        <v>4</v>
      </c>
      <c r="E56" s="158" t="s">
        <v>5</v>
      </c>
      <c r="F56" s="148" t="s">
        <v>4</v>
      </c>
      <c r="G56" s="158" t="s">
        <v>5</v>
      </c>
      <c r="H56" s="148" t="s">
        <v>4</v>
      </c>
      <c r="I56" s="158" t="s">
        <v>5</v>
      </c>
      <c r="J56" s="148" t="s">
        <v>4</v>
      </c>
      <c r="K56" s="158" t="s">
        <v>5</v>
      </c>
      <c r="L56" s="148" t="s">
        <v>4</v>
      </c>
      <c r="M56" s="158" t="s">
        <v>5</v>
      </c>
      <c r="N56" s="148" t="s">
        <v>4</v>
      </c>
      <c r="O56" s="158" t="s">
        <v>5</v>
      </c>
      <c r="P56" s="148" t="s">
        <v>4</v>
      </c>
      <c r="Q56" s="158" t="s">
        <v>5</v>
      </c>
      <c r="R56" s="148" t="s">
        <v>4</v>
      </c>
      <c r="S56" s="158" t="s">
        <v>5</v>
      </c>
      <c r="T56" s="148" t="s">
        <v>4</v>
      </c>
      <c r="U56" s="158" t="s">
        <v>5</v>
      </c>
      <c r="V56" s="148" t="s">
        <v>4</v>
      </c>
      <c r="W56" s="158" t="s">
        <v>5</v>
      </c>
      <c r="X56" s="148" t="s">
        <v>4</v>
      </c>
      <c r="Y56" s="158" t="s">
        <v>5</v>
      </c>
      <c r="Z56" s="148" t="s">
        <v>4</v>
      </c>
      <c r="AA56" s="158" t="s">
        <v>5</v>
      </c>
      <c r="AB56" s="148" t="s">
        <v>4</v>
      </c>
      <c r="AC56" s="158" t="s">
        <v>5</v>
      </c>
      <c r="AD56" s="148" t="s">
        <v>4</v>
      </c>
      <c r="AE56" s="158" t="s">
        <v>5</v>
      </c>
      <c r="AF56" s="148" t="s">
        <v>4</v>
      </c>
      <c r="AG56" s="158" t="s">
        <v>5</v>
      </c>
      <c r="AH56" s="148" t="s">
        <v>4</v>
      </c>
      <c r="AI56" s="158" t="s">
        <v>5</v>
      </c>
      <c r="AJ56" s="148" t="s">
        <v>4</v>
      </c>
      <c r="AK56" s="158" t="s">
        <v>5</v>
      </c>
      <c r="AL56" s="148" t="s">
        <v>4</v>
      </c>
      <c r="AM56" s="158" t="s">
        <v>5</v>
      </c>
      <c r="AN56" s="148" t="s">
        <v>4</v>
      </c>
      <c r="AO56" s="158" t="s">
        <v>5</v>
      </c>
      <c r="AP56" s="148" t="s">
        <v>4</v>
      </c>
      <c r="AQ56" s="158" t="s">
        <v>5</v>
      </c>
      <c r="AR56" s="148" t="s">
        <v>4</v>
      </c>
      <c r="AS56" s="158" t="s">
        <v>5</v>
      </c>
      <c r="AT56" s="148" t="s">
        <v>4</v>
      </c>
      <c r="AU56" s="158" t="s">
        <v>5</v>
      </c>
      <c r="AV56" s="148" t="s">
        <v>4</v>
      </c>
      <c r="AW56" s="158" t="s">
        <v>5</v>
      </c>
      <c r="AX56" s="148" t="s">
        <v>4</v>
      </c>
      <c r="AY56" s="158" t="s">
        <v>5</v>
      </c>
      <c r="AZ56" s="148" t="s">
        <v>4</v>
      </c>
      <c r="BA56" s="158" t="s">
        <v>5</v>
      </c>
      <c r="BB56" s="148" t="s">
        <v>4</v>
      </c>
      <c r="BC56" s="158" t="s">
        <v>5</v>
      </c>
      <c r="BD56" s="148" t="s">
        <v>4</v>
      </c>
      <c r="BE56" s="158" t="s">
        <v>5</v>
      </c>
      <c r="BF56" s="148" t="s">
        <v>4</v>
      </c>
      <c r="BG56" s="158" t="s">
        <v>5</v>
      </c>
      <c r="BH56" s="148" t="s">
        <v>4</v>
      </c>
      <c r="BI56" s="158" t="s">
        <v>5</v>
      </c>
      <c r="BJ56" s="148" t="s">
        <v>4</v>
      </c>
      <c r="BK56" s="158" t="s">
        <v>5</v>
      </c>
    </row>
    <row r="57" spans="1:63" x14ac:dyDescent="0.2">
      <c r="A57" t="s">
        <v>577</v>
      </c>
      <c r="B57" s="31">
        <v>955784081.05999994</v>
      </c>
      <c r="C57" s="5">
        <v>2.3647</v>
      </c>
      <c r="D57" s="31">
        <v>26804689.149999999</v>
      </c>
      <c r="E57" s="5">
        <v>6.6463000000000001</v>
      </c>
      <c r="F57" s="31">
        <v>25035227.859999999</v>
      </c>
      <c r="G57" s="5">
        <v>2.5312999999999999</v>
      </c>
      <c r="H57" s="31">
        <v>4196859.8600000003</v>
      </c>
      <c r="I57" s="5">
        <v>2.9674</v>
      </c>
      <c r="J57" s="31">
        <v>28982557.969999999</v>
      </c>
      <c r="K57" s="5">
        <v>3.1793999999999998</v>
      </c>
      <c r="L57" s="31">
        <v>21846741.899999999</v>
      </c>
      <c r="M57" s="5">
        <v>3.7534000000000001</v>
      </c>
      <c r="N57" s="31">
        <v>35771163.490000002</v>
      </c>
      <c r="O57" s="5">
        <v>1.9805999999999999</v>
      </c>
      <c r="P57" s="31">
        <v>-10024327.880000001</v>
      </c>
      <c r="Q57" s="5">
        <v>-0.65669999999999995</v>
      </c>
      <c r="R57" s="31">
        <v>3209841.05</v>
      </c>
      <c r="S57" s="5">
        <v>3.3578999999999999</v>
      </c>
      <c r="T57" s="31">
        <v>-29150926.449999999</v>
      </c>
      <c r="U57" s="5">
        <v>-0.7913</v>
      </c>
      <c r="V57" s="31">
        <v>78500703.549999997</v>
      </c>
      <c r="W57" s="5">
        <v>1.9725999999999999</v>
      </c>
      <c r="X57" s="31">
        <v>37659620.869999997</v>
      </c>
      <c r="Y57" s="5">
        <v>6.0258000000000003</v>
      </c>
      <c r="Z57" s="31">
        <v>45634734.829999998</v>
      </c>
      <c r="AA57" s="5">
        <v>7.4786999999999999</v>
      </c>
      <c r="AB57" s="31">
        <v>7122935.2400000002</v>
      </c>
      <c r="AC57" s="5">
        <v>7.9283999999999999</v>
      </c>
      <c r="AD57" s="31">
        <v>63730713.590000004</v>
      </c>
      <c r="AE57" s="5">
        <v>6.9966999999999997</v>
      </c>
      <c r="AF57" s="31">
        <v>48087050.509999998</v>
      </c>
      <c r="AG57" s="5">
        <v>9.1631999999999998</v>
      </c>
      <c r="AH57" s="31">
        <v>2205312.42</v>
      </c>
      <c r="AI57" s="5">
        <v>0.34799999999999998</v>
      </c>
      <c r="AJ57" s="31">
        <v>42447219.649999999</v>
      </c>
      <c r="AK57" s="5">
        <v>0.878</v>
      </c>
      <c r="AL57" s="31">
        <v>0</v>
      </c>
      <c r="AM57">
        <v>0</v>
      </c>
      <c r="AN57" s="31">
        <v>1834128.69</v>
      </c>
      <c r="AO57" s="5">
        <v>1.3716999999999999</v>
      </c>
      <c r="AP57" s="31">
        <v>692735.56</v>
      </c>
      <c r="AQ57" s="5">
        <v>1.4334</v>
      </c>
      <c r="AR57" s="31">
        <v>10388145.720000001</v>
      </c>
      <c r="AS57" s="5">
        <v>0.46800000000000003</v>
      </c>
      <c r="AT57" s="31">
        <v>5681484.6299999999</v>
      </c>
      <c r="AU57" s="5">
        <v>0.66710000000000003</v>
      </c>
      <c r="AV57" s="31">
        <v>1717337.1</v>
      </c>
      <c r="AW57" s="5">
        <v>5.1226000000000003</v>
      </c>
      <c r="AX57" s="31">
        <v>61591951.390000001</v>
      </c>
      <c r="AY57" s="5">
        <v>3.0003000000000002</v>
      </c>
      <c r="AZ57" s="31">
        <v>59102787.030000001</v>
      </c>
      <c r="BA57" s="5">
        <v>6.0098000000000003</v>
      </c>
      <c r="BB57" s="31">
        <v>114992429.8</v>
      </c>
      <c r="BC57" s="5">
        <v>3.8727</v>
      </c>
      <c r="BD57" s="31">
        <v>112826824.75</v>
      </c>
      <c r="BE57" s="5">
        <v>6.9569000000000001</v>
      </c>
      <c r="BF57" s="31">
        <v>44994492.840000004</v>
      </c>
      <c r="BG57" s="5">
        <v>2.3378999999999999</v>
      </c>
      <c r="BH57" s="31">
        <v>98447406.340000004</v>
      </c>
      <c r="BI57" s="5">
        <v>1.9256</v>
      </c>
      <c r="BJ57" s="31">
        <v>11454239.6</v>
      </c>
      <c r="BK57" s="5">
        <v>9.8131000000000004</v>
      </c>
    </row>
    <row r="58" spans="1:63" x14ac:dyDescent="0.2">
      <c r="A58" t="s">
        <v>578</v>
      </c>
      <c r="B58" s="31">
        <v>327013977.62</v>
      </c>
      <c r="C58" s="5">
        <v>0.80910000000000004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117000000</v>
      </c>
      <c r="Q58" s="5">
        <v>7.665</v>
      </c>
      <c r="R58" s="31">
        <v>0</v>
      </c>
      <c r="S58">
        <v>0</v>
      </c>
      <c r="T58" s="31">
        <v>203000000</v>
      </c>
      <c r="U58" s="5">
        <v>5.5103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7013977.6200000001</v>
      </c>
      <c r="BE58" s="5">
        <v>0.4325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</row>
    <row r="59" spans="1:63" x14ac:dyDescent="0.2">
      <c r="A59" t="s">
        <v>579</v>
      </c>
      <c r="B59" s="31">
        <v>0</v>
      </c>
      <c r="C59">
        <v>0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</row>
    <row r="60" spans="1:63" x14ac:dyDescent="0.2">
      <c r="A60" t="s">
        <v>580</v>
      </c>
      <c r="B60" s="31">
        <v>145313980.63999999</v>
      </c>
      <c r="C60" s="5">
        <v>0.35949999999999999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108542801.18000001</v>
      </c>
      <c r="Y60" s="5">
        <v>17.367599999999999</v>
      </c>
      <c r="Z60" s="31">
        <v>36771179.460000001</v>
      </c>
      <c r="AA60" s="5">
        <v>6.0260999999999996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</row>
    <row r="61" spans="1:63" x14ac:dyDescent="0.2">
      <c r="A61" t="s">
        <v>581</v>
      </c>
      <c r="B61" s="31">
        <v>88278610.079999998</v>
      </c>
      <c r="C61" s="5">
        <v>0.21840000000000001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36000000</v>
      </c>
      <c r="Y61" s="5">
        <v>5.7602000000000002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52278610.079999998</v>
      </c>
      <c r="BE61" s="5">
        <v>3.2235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</row>
    <row r="62" spans="1:63" x14ac:dyDescent="0.2">
      <c r="A62" t="s">
        <v>582</v>
      </c>
      <c r="B62" s="31">
        <v>120330953.03</v>
      </c>
      <c r="C62" s="5">
        <v>0.29770000000000002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20000000</v>
      </c>
      <c r="Y62" s="5">
        <v>3.2000999999999999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100330953.03</v>
      </c>
      <c r="BE62" s="5">
        <v>6.1863999999999999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</row>
    <row r="63" spans="1:63" x14ac:dyDescent="0.2">
      <c r="A63" t="s">
        <v>583</v>
      </c>
      <c r="B63" s="31">
        <v>105355225.39</v>
      </c>
      <c r="C63" s="5">
        <v>0.26069999999999999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63481341.390000001</v>
      </c>
      <c r="Y63" s="5">
        <v>10.157400000000001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122573.7</v>
      </c>
      <c r="AM63" s="5">
        <v>6.7887000000000004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41751310.299999997</v>
      </c>
      <c r="BE63" s="5">
        <v>2.5743999999999998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</row>
    <row r="64" spans="1:63" ht="13.5" thickBot="1" x14ac:dyDescent="0.25">
      <c r="A64" t="s">
        <v>584</v>
      </c>
      <c r="B64" s="31">
        <v>29605711.079999998</v>
      </c>
      <c r="C64" s="5">
        <v>7.3200000000000001E-2</v>
      </c>
      <c r="D64" s="31">
        <v>0</v>
      </c>
      <c r="E64">
        <v>0</v>
      </c>
      <c r="F64" s="31">
        <v>0</v>
      </c>
      <c r="G64">
        <v>0</v>
      </c>
      <c r="H64" s="31">
        <v>1339.68</v>
      </c>
      <c r="I64" s="5">
        <v>8.9999999999999998E-4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0</v>
      </c>
      <c r="AU64">
        <v>0</v>
      </c>
      <c r="AV64" s="31">
        <v>0</v>
      </c>
      <c r="AW64">
        <v>0</v>
      </c>
      <c r="AX64" s="31">
        <v>0</v>
      </c>
      <c r="AY64">
        <v>0</v>
      </c>
      <c r="AZ64" s="31">
        <v>0</v>
      </c>
      <c r="BA64">
        <v>0</v>
      </c>
      <c r="BB64" s="31">
        <v>0</v>
      </c>
      <c r="BC64">
        <v>0</v>
      </c>
      <c r="BD64" s="31">
        <v>29604371.399999999</v>
      </c>
      <c r="BE64" s="5">
        <v>1.8253999999999999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</row>
    <row r="65" spans="1:63" ht="14.25" thickTop="1" thickBot="1" x14ac:dyDescent="0.25">
      <c r="A65" s="152" t="s">
        <v>13</v>
      </c>
      <c r="B65" s="153">
        <v>1771682538.9000001</v>
      </c>
      <c r="C65" s="154">
        <v>4.3834</v>
      </c>
      <c r="D65" s="153">
        <v>26804689.149999999</v>
      </c>
      <c r="E65" s="154">
        <v>6.6463000000000001</v>
      </c>
      <c r="F65" s="153">
        <v>25035227.859999999</v>
      </c>
      <c r="G65" s="154">
        <v>2.5312999999999999</v>
      </c>
      <c r="H65" s="153">
        <v>4198199.54</v>
      </c>
      <c r="I65" s="154">
        <v>2.9683000000000002</v>
      </c>
      <c r="J65" s="153">
        <v>28982557.969999999</v>
      </c>
      <c r="K65" s="154">
        <v>3.1793999999999998</v>
      </c>
      <c r="L65" s="153">
        <v>21846741.899999999</v>
      </c>
      <c r="M65" s="154">
        <v>3.7534000000000001</v>
      </c>
      <c r="N65" s="153">
        <v>35771163.490000002</v>
      </c>
      <c r="O65" s="154">
        <v>1.9805999999999999</v>
      </c>
      <c r="P65" s="153">
        <v>106975672.12</v>
      </c>
      <c r="Q65" s="154">
        <v>7.0083000000000002</v>
      </c>
      <c r="R65" s="153">
        <v>3209841.05</v>
      </c>
      <c r="S65" s="154">
        <v>3.3578999999999999</v>
      </c>
      <c r="T65" s="153">
        <v>173849073.55000001</v>
      </c>
      <c r="U65" s="154">
        <v>4.7191000000000001</v>
      </c>
      <c r="V65" s="153">
        <v>78500703.549999997</v>
      </c>
      <c r="W65" s="154">
        <v>1.9725999999999999</v>
      </c>
      <c r="X65" s="153">
        <v>265683763.44</v>
      </c>
      <c r="Y65" s="154">
        <v>42.511099999999999</v>
      </c>
      <c r="Z65" s="153">
        <v>82405914.290000007</v>
      </c>
      <c r="AA65" s="154">
        <v>13.504799999999999</v>
      </c>
      <c r="AB65" s="153">
        <v>7122935.2400000002</v>
      </c>
      <c r="AC65" s="154">
        <v>7.9283999999999999</v>
      </c>
      <c r="AD65" s="153">
        <v>63730713.590000004</v>
      </c>
      <c r="AE65" s="154">
        <v>6.9966999999999997</v>
      </c>
      <c r="AF65" s="153">
        <v>48087050.509999998</v>
      </c>
      <c r="AG65" s="154">
        <v>9.1631999999999998</v>
      </c>
      <c r="AH65" s="153">
        <v>2205312.42</v>
      </c>
      <c r="AI65" s="154">
        <v>0.34799999999999998</v>
      </c>
      <c r="AJ65" s="153">
        <v>42447219.649999999</v>
      </c>
      <c r="AK65" s="154">
        <v>0.878</v>
      </c>
      <c r="AL65" s="153">
        <v>122573.7</v>
      </c>
      <c r="AM65" s="154">
        <v>6.7887000000000004</v>
      </c>
      <c r="AN65" s="153">
        <v>1834128.69</v>
      </c>
      <c r="AO65" s="154">
        <v>1.3716999999999999</v>
      </c>
      <c r="AP65" s="153">
        <v>692735.56</v>
      </c>
      <c r="AQ65" s="154">
        <v>1.4334</v>
      </c>
      <c r="AR65" s="153">
        <v>10388145.720000001</v>
      </c>
      <c r="AS65" s="154">
        <v>0.46800000000000003</v>
      </c>
      <c r="AT65" s="153">
        <v>5681484.6299999999</v>
      </c>
      <c r="AU65" s="154">
        <v>0.66710000000000003</v>
      </c>
      <c r="AV65" s="153">
        <v>1717337.1</v>
      </c>
      <c r="AW65" s="154">
        <v>5.1226000000000003</v>
      </c>
      <c r="AX65" s="153">
        <v>61591951.390000001</v>
      </c>
      <c r="AY65" s="154">
        <v>3.0003000000000002</v>
      </c>
      <c r="AZ65" s="153">
        <v>59102787.030000001</v>
      </c>
      <c r="BA65" s="154">
        <v>6.0098000000000003</v>
      </c>
      <c r="BB65" s="153">
        <v>114992429.8</v>
      </c>
      <c r="BC65" s="154">
        <v>3.8727</v>
      </c>
      <c r="BD65" s="153">
        <v>343806047.18000001</v>
      </c>
      <c r="BE65" s="154">
        <v>21.199200000000001</v>
      </c>
      <c r="BF65" s="153">
        <v>44994492.840000004</v>
      </c>
      <c r="BG65" s="154">
        <v>2.3378999999999999</v>
      </c>
      <c r="BH65" s="153">
        <v>98447406.340000004</v>
      </c>
      <c r="BI65" s="154">
        <v>1.9256</v>
      </c>
      <c r="BJ65" s="153">
        <v>11454239.6</v>
      </c>
      <c r="BK65" s="154">
        <v>9.8131000000000004</v>
      </c>
    </row>
    <row r="66" spans="1:63" ht="13.5" thickTop="1" x14ac:dyDescent="0.2"/>
    <row r="67" spans="1:63" x14ac:dyDescent="0.2">
      <c r="A67" t="s">
        <v>243</v>
      </c>
      <c r="B67" s="31">
        <v>22036426418.75</v>
      </c>
      <c r="D67" s="31">
        <v>57472499.859999999</v>
      </c>
      <c r="F67" s="31">
        <v>0</v>
      </c>
      <c r="H67" s="31">
        <v>100417735.25</v>
      </c>
      <c r="J67" s="31">
        <v>911582818.29999995</v>
      </c>
      <c r="L67" s="31">
        <v>482985442.60000002</v>
      </c>
      <c r="N67" s="31">
        <v>1587148762.6400001</v>
      </c>
      <c r="P67" s="31">
        <v>0</v>
      </c>
      <c r="R67" s="31">
        <v>0</v>
      </c>
      <c r="T67" s="31">
        <v>638038248.13999999</v>
      </c>
      <c r="V67" s="31">
        <v>3885426864.4899998</v>
      </c>
      <c r="X67" s="31">
        <v>910115.05</v>
      </c>
      <c r="Z67" s="31">
        <v>683678.59</v>
      </c>
      <c r="AB67" s="31">
        <v>0</v>
      </c>
      <c r="AD67" s="31">
        <v>325562737.30000001</v>
      </c>
      <c r="AF67" s="31">
        <v>0</v>
      </c>
      <c r="AH67" s="31">
        <v>516971583.56</v>
      </c>
      <c r="AJ67" s="31">
        <v>2872323679</v>
      </c>
      <c r="AL67" s="31">
        <v>1522108.04</v>
      </c>
      <c r="AN67" s="31">
        <v>0</v>
      </c>
      <c r="AP67" s="31">
        <v>0</v>
      </c>
      <c r="AR67" s="31">
        <v>585693140</v>
      </c>
      <c r="AT67" s="31">
        <v>826168730.53999996</v>
      </c>
      <c r="AV67" s="31">
        <v>12068953.140000001</v>
      </c>
      <c r="AX67" s="31">
        <v>1888615809.25</v>
      </c>
      <c r="AZ67" s="31">
        <v>983434945</v>
      </c>
      <c r="BB67" s="31">
        <v>2969299425</v>
      </c>
      <c r="BD67" s="31">
        <v>1094951683</v>
      </c>
      <c r="BF67" s="31">
        <v>1175345895</v>
      </c>
      <c r="BH67" s="31">
        <v>1119801565</v>
      </c>
      <c r="BJ67" s="31">
        <v>0</v>
      </c>
    </row>
  </sheetData>
  <mergeCells count="62">
    <mergeCell ref="BD54:BE55"/>
    <mergeCell ref="BF54:BG55"/>
    <mergeCell ref="BH54:BI55"/>
    <mergeCell ref="BJ54:BK55"/>
    <mergeCell ref="AR54:AS55"/>
    <mergeCell ref="AT54:AU55"/>
    <mergeCell ref="AV54:AW55"/>
    <mergeCell ref="AX54:AY55"/>
    <mergeCell ref="AZ54:BA55"/>
    <mergeCell ref="BB54:BC55"/>
    <mergeCell ref="AP54:AQ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AJ54:AK55"/>
    <mergeCell ref="AL54:AM55"/>
    <mergeCell ref="AN54:AO55"/>
    <mergeCell ref="BJ3:BK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AX3:AY4"/>
    <mergeCell ref="AZ3:BA4"/>
    <mergeCell ref="BB3:BC4"/>
    <mergeCell ref="BD3:BE4"/>
    <mergeCell ref="BF3:BG4"/>
    <mergeCell ref="BH3:BI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40"/>
  <sheetViews>
    <sheetView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1.140625" style="31" bestFit="1" customWidth="1"/>
    <col min="11" max="11" width="4" style="5" bestFit="1" customWidth="1"/>
    <col min="12" max="12" width="11.140625" style="31" bestFit="1" customWidth="1"/>
    <col min="13" max="13" width="4" style="5" bestFit="1" customWidth="1"/>
    <col min="14" max="14" width="11.140625" style="31" bestFit="1" customWidth="1"/>
    <col min="15" max="15" width="4" style="5" bestFit="1" customWidth="1"/>
    <col min="16" max="16" width="11.140625" style="31" bestFit="1" customWidth="1"/>
    <col min="17" max="17" width="4" style="5" bestFit="1" customWidth="1"/>
    <col min="18" max="18" width="11.140625" style="31" bestFit="1" customWidth="1"/>
    <col min="19" max="19" width="4" style="5" bestFit="1" customWidth="1"/>
    <col min="20" max="20" width="12.140625" style="31" bestFit="1" customWidth="1"/>
    <col min="21" max="21" width="8" style="5" bestFit="1" customWidth="1"/>
    <col min="22" max="22" width="12.140625" style="31" bestFit="1" customWidth="1"/>
    <col min="23" max="23" width="7" style="5" bestFit="1" customWidth="1"/>
    <col min="24" max="24" width="12.14062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140625" style="31" bestFit="1" customWidth="1"/>
    <col min="31" max="31" width="8" style="5" bestFit="1" customWidth="1"/>
    <col min="32" max="32" width="12.14062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8" style="5" bestFit="1" customWidth="1"/>
    <col min="38" max="38" width="12.140625" style="31" bestFit="1" customWidth="1"/>
    <col min="39" max="39" width="8" style="5" bestFit="1" customWidth="1"/>
    <col min="40" max="40" width="12.140625" style="31" bestFit="1" customWidth="1"/>
    <col min="41" max="41" width="8" style="5" bestFit="1" customWidth="1"/>
    <col min="42" max="42" width="12.140625" style="31" bestFit="1" customWidth="1"/>
    <col min="43" max="43" width="8" style="5" bestFit="1" customWidth="1"/>
    <col min="44" max="44" width="12.140625" style="31" bestFit="1" customWidth="1"/>
    <col min="45" max="45" width="8" style="5" bestFit="1" customWidth="1"/>
    <col min="46" max="46" width="12.140625" style="31" bestFit="1" customWidth="1"/>
    <col min="47" max="47" width="8" style="5" bestFit="1" customWidth="1"/>
    <col min="48" max="48" width="12.140625" style="31" bestFit="1" customWidth="1"/>
    <col min="49" max="49" width="8" style="5" bestFit="1" customWidth="1"/>
    <col min="50" max="50" width="12.140625" style="31" bestFit="1" customWidth="1"/>
    <col min="51" max="51" width="8" style="5" bestFit="1" customWidth="1"/>
    <col min="52" max="52" width="12.140625" style="31" bestFit="1" customWidth="1"/>
    <col min="53" max="53" width="8" style="5" bestFit="1" customWidth="1"/>
    <col min="54" max="54" width="12.140625" style="31" bestFit="1" customWidth="1"/>
    <col min="55" max="55" width="8" style="5" bestFit="1" customWidth="1"/>
    <col min="56" max="56" width="12.140625" style="31" bestFit="1" customWidth="1"/>
    <col min="57" max="57" width="8" style="5" bestFit="1" customWidth="1"/>
    <col min="58" max="58" width="12.140625" style="31" bestFit="1" customWidth="1"/>
    <col min="59" max="59" width="8" style="5" bestFit="1" customWidth="1"/>
    <col min="60" max="60" width="12.140625" style="31" bestFit="1" customWidth="1"/>
    <col min="61" max="61" width="8" style="5" bestFit="1" customWidth="1"/>
    <col min="62" max="62" width="12.140625" style="31" bestFit="1" customWidth="1"/>
    <col min="63" max="63" width="8" style="5" bestFit="1" customWidth="1"/>
    <col min="64" max="64" width="12.140625" style="31" bestFit="1" customWidth="1"/>
    <col min="65" max="65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1.140625" bestFit="1" customWidth="1"/>
    <col min="267" max="267" width="4" bestFit="1" customWidth="1"/>
    <col min="268" max="268" width="11.140625" bestFit="1" customWidth="1"/>
    <col min="269" max="269" width="4" bestFit="1" customWidth="1"/>
    <col min="270" max="270" width="11.140625" bestFit="1" customWidth="1"/>
    <col min="271" max="271" width="4" bestFit="1" customWidth="1"/>
    <col min="272" max="272" width="11.140625" bestFit="1" customWidth="1"/>
    <col min="273" max="273" width="4" bestFit="1" customWidth="1"/>
    <col min="274" max="274" width="11.140625" bestFit="1" customWidth="1"/>
    <col min="275" max="275" width="4" bestFit="1" customWidth="1"/>
    <col min="276" max="276" width="12.140625" bestFit="1" customWidth="1"/>
    <col min="277" max="277" width="8" bestFit="1" customWidth="1"/>
    <col min="278" max="278" width="12.140625" bestFit="1" customWidth="1"/>
    <col min="279" max="279" width="7" bestFit="1" customWidth="1"/>
    <col min="280" max="280" width="12.140625" bestFit="1" customWidth="1"/>
    <col min="281" max="281" width="8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140625" bestFit="1" customWidth="1"/>
    <col min="287" max="287" width="8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140625" bestFit="1" customWidth="1"/>
    <col min="293" max="293" width="8" bestFit="1" customWidth="1"/>
    <col min="294" max="294" width="12.140625" bestFit="1" customWidth="1"/>
    <col min="295" max="295" width="8" bestFit="1" customWidth="1"/>
    <col min="296" max="296" width="12.140625" bestFit="1" customWidth="1"/>
    <col min="297" max="297" width="8" bestFit="1" customWidth="1"/>
    <col min="298" max="298" width="12.140625" bestFit="1" customWidth="1"/>
    <col min="299" max="299" width="8" bestFit="1" customWidth="1"/>
    <col min="300" max="300" width="12.140625" bestFit="1" customWidth="1"/>
    <col min="301" max="301" width="8" bestFit="1" customWidth="1"/>
    <col min="302" max="302" width="12.140625" bestFit="1" customWidth="1"/>
    <col min="303" max="303" width="8" bestFit="1" customWidth="1"/>
    <col min="304" max="304" width="12.140625" bestFit="1" customWidth="1"/>
    <col min="305" max="305" width="8" bestFit="1" customWidth="1"/>
    <col min="306" max="306" width="12.140625" bestFit="1" customWidth="1"/>
    <col min="307" max="307" width="8" bestFit="1" customWidth="1"/>
    <col min="308" max="308" width="12.140625" bestFit="1" customWidth="1"/>
    <col min="309" max="309" width="8" bestFit="1" customWidth="1"/>
    <col min="310" max="310" width="12.140625" bestFit="1" customWidth="1"/>
    <col min="311" max="311" width="8" bestFit="1" customWidth="1"/>
    <col min="312" max="312" width="12.140625" bestFit="1" customWidth="1"/>
    <col min="313" max="313" width="8" bestFit="1" customWidth="1"/>
    <col min="314" max="314" width="12.140625" bestFit="1" customWidth="1"/>
    <col min="315" max="315" width="8" bestFit="1" customWidth="1"/>
    <col min="316" max="316" width="12.140625" bestFit="1" customWidth="1"/>
    <col min="317" max="317" width="8" bestFit="1" customWidth="1"/>
    <col min="318" max="318" width="12.140625" bestFit="1" customWidth="1"/>
    <col min="319" max="319" width="8" bestFit="1" customWidth="1"/>
    <col min="320" max="320" width="12.140625" bestFit="1" customWidth="1"/>
    <col min="321" max="321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1.140625" bestFit="1" customWidth="1"/>
    <col min="523" max="523" width="4" bestFit="1" customWidth="1"/>
    <col min="524" max="524" width="11.140625" bestFit="1" customWidth="1"/>
    <col min="525" max="525" width="4" bestFit="1" customWidth="1"/>
    <col min="526" max="526" width="11.140625" bestFit="1" customWidth="1"/>
    <col min="527" max="527" width="4" bestFit="1" customWidth="1"/>
    <col min="528" max="528" width="11.140625" bestFit="1" customWidth="1"/>
    <col min="529" max="529" width="4" bestFit="1" customWidth="1"/>
    <col min="530" max="530" width="11.140625" bestFit="1" customWidth="1"/>
    <col min="531" max="531" width="4" bestFit="1" customWidth="1"/>
    <col min="532" max="532" width="12.140625" bestFit="1" customWidth="1"/>
    <col min="533" max="533" width="8" bestFit="1" customWidth="1"/>
    <col min="534" max="534" width="12.140625" bestFit="1" customWidth="1"/>
    <col min="535" max="535" width="7" bestFit="1" customWidth="1"/>
    <col min="536" max="536" width="12.140625" bestFit="1" customWidth="1"/>
    <col min="537" max="537" width="8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140625" bestFit="1" customWidth="1"/>
    <col min="543" max="543" width="8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140625" bestFit="1" customWidth="1"/>
    <col min="549" max="549" width="8" bestFit="1" customWidth="1"/>
    <col min="550" max="550" width="12.140625" bestFit="1" customWidth="1"/>
    <col min="551" max="551" width="8" bestFit="1" customWidth="1"/>
    <col min="552" max="552" width="12.140625" bestFit="1" customWidth="1"/>
    <col min="553" max="553" width="8" bestFit="1" customWidth="1"/>
    <col min="554" max="554" width="12.140625" bestFit="1" customWidth="1"/>
    <col min="555" max="555" width="8" bestFit="1" customWidth="1"/>
    <col min="556" max="556" width="12.140625" bestFit="1" customWidth="1"/>
    <col min="557" max="557" width="8" bestFit="1" customWidth="1"/>
    <col min="558" max="558" width="12.140625" bestFit="1" customWidth="1"/>
    <col min="559" max="559" width="8" bestFit="1" customWidth="1"/>
    <col min="560" max="560" width="12.140625" bestFit="1" customWidth="1"/>
    <col min="561" max="561" width="8" bestFit="1" customWidth="1"/>
    <col min="562" max="562" width="12.140625" bestFit="1" customWidth="1"/>
    <col min="563" max="563" width="8" bestFit="1" customWidth="1"/>
    <col min="564" max="564" width="12.140625" bestFit="1" customWidth="1"/>
    <col min="565" max="565" width="8" bestFit="1" customWidth="1"/>
    <col min="566" max="566" width="12.140625" bestFit="1" customWidth="1"/>
    <col min="567" max="567" width="8" bestFit="1" customWidth="1"/>
    <col min="568" max="568" width="12.140625" bestFit="1" customWidth="1"/>
    <col min="569" max="569" width="8" bestFit="1" customWidth="1"/>
    <col min="570" max="570" width="12.140625" bestFit="1" customWidth="1"/>
    <col min="571" max="571" width="8" bestFit="1" customWidth="1"/>
    <col min="572" max="572" width="12.140625" bestFit="1" customWidth="1"/>
    <col min="573" max="573" width="8" bestFit="1" customWidth="1"/>
    <col min="574" max="574" width="12.140625" bestFit="1" customWidth="1"/>
    <col min="575" max="575" width="8" bestFit="1" customWidth="1"/>
    <col min="576" max="576" width="12.140625" bestFit="1" customWidth="1"/>
    <col min="577" max="577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1.140625" bestFit="1" customWidth="1"/>
    <col min="779" max="779" width="4" bestFit="1" customWidth="1"/>
    <col min="780" max="780" width="11.140625" bestFit="1" customWidth="1"/>
    <col min="781" max="781" width="4" bestFit="1" customWidth="1"/>
    <col min="782" max="782" width="11.140625" bestFit="1" customWidth="1"/>
    <col min="783" max="783" width="4" bestFit="1" customWidth="1"/>
    <col min="784" max="784" width="11.140625" bestFit="1" customWidth="1"/>
    <col min="785" max="785" width="4" bestFit="1" customWidth="1"/>
    <col min="786" max="786" width="11.140625" bestFit="1" customWidth="1"/>
    <col min="787" max="787" width="4" bestFit="1" customWidth="1"/>
    <col min="788" max="788" width="12.140625" bestFit="1" customWidth="1"/>
    <col min="789" max="789" width="8" bestFit="1" customWidth="1"/>
    <col min="790" max="790" width="12.140625" bestFit="1" customWidth="1"/>
    <col min="791" max="791" width="7" bestFit="1" customWidth="1"/>
    <col min="792" max="792" width="12.140625" bestFit="1" customWidth="1"/>
    <col min="793" max="793" width="8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140625" bestFit="1" customWidth="1"/>
    <col min="799" max="799" width="8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140625" bestFit="1" customWidth="1"/>
    <col min="805" max="805" width="8" bestFit="1" customWidth="1"/>
    <col min="806" max="806" width="12.140625" bestFit="1" customWidth="1"/>
    <col min="807" max="807" width="8" bestFit="1" customWidth="1"/>
    <col min="808" max="808" width="12.140625" bestFit="1" customWidth="1"/>
    <col min="809" max="809" width="8" bestFit="1" customWidth="1"/>
    <col min="810" max="810" width="12.140625" bestFit="1" customWidth="1"/>
    <col min="811" max="811" width="8" bestFit="1" customWidth="1"/>
    <col min="812" max="812" width="12.140625" bestFit="1" customWidth="1"/>
    <col min="813" max="813" width="8" bestFit="1" customWidth="1"/>
    <col min="814" max="814" width="12.140625" bestFit="1" customWidth="1"/>
    <col min="815" max="815" width="8" bestFit="1" customWidth="1"/>
    <col min="816" max="816" width="12.140625" bestFit="1" customWidth="1"/>
    <col min="817" max="817" width="8" bestFit="1" customWidth="1"/>
    <col min="818" max="818" width="12.140625" bestFit="1" customWidth="1"/>
    <col min="819" max="819" width="8" bestFit="1" customWidth="1"/>
    <col min="820" max="820" width="12.140625" bestFit="1" customWidth="1"/>
    <col min="821" max="821" width="8" bestFit="1" customWidth="1"/>
    <col min="822" max="822" width="12.140625" bestFit="1" customWidth="1"/>
    <col min="823" max="823" width="8" bestFit="1" customWidth="1"/>
    <col min="824" max="824" width="12.140625" bestFit="1" customWidth="1"/>
    <col min="825" max="825" width="8" bestFit="1" customWidth="1"/>
    <col min="826" max="826" width="12.140625" bestFit="1" customWidth="1"/>
    <col min="827" max="827" width="8" bestFit="1" customWidth="1"/>
    <col min="828" max="828" width="12.140625" bestFit="1" customWidth="1"/>
    <col min="829" max="829" width="8" bestFit="1" customWidth="1"/>
    <col min="830" max="830" width="12.140625" bestFit="1" customWidth="1"/>
    <col min="831" max="831" width="8" bestFit="1" customWidth="1"/>
    <col min="832" max="832" width="12.140625" bestFit="1" customWidth="1"/>
    <col min="833" max="833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1.140625" bestFit="1" customWidth="1"/>
    <col min="1035" max="1035" width="4" bestFit="1" customWidth="1"/>
    <col min="1036" max="1036" width="11.140625" bestFit="1" customWidth="1"/>
    <col min="1037" max="1037" width="4" bestFit="1" customWidth="1"/>
    <col min="1038" max="1038" width="11.140625" bestFit="1" customWidth="1"/>
    <col min="1039" max="1039" width="4" bestFit="1" customWidth="1"/>
    <col min="1040" max="1040" width="11.140625" bestFit="1" customWidth="1"/>
    <col min="1041" max="1041" width="4" bestFit="1" customWidth="1"/>
    <col min="1042" max="1042" width="11.140625" bestFit="1" customWidth="1"/>
    <col min="1043" max="1043" width="4" bestFit="1" customWidth="1"/>
    <col min="1044" max="1044" width="12.140625" bestFit="1" customWidth="1"/>
    <col min="1045" max="1045" width="8" bestFit="1" customWidth="1"/>
    <col min="1046" max="1046" width="12.140625" bestFit="1" customWidth="1"/>
    <col min="1047" max="1047" width="7" bestFit="1" customWidth="1"/>
    <col min="1048" max="1048" width="12.140625" bestFit="1" customWidth="1"/>
    <col min="1049" max="1049" width="8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140625" bestFit="1" customWidth="1"/>
    <col min="1055" max="1055" width="8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140625" bestFit="1" customWidth="1"/>
    <col min="1061" max="1061" width="8" bestFit="1" customWidth="1"/>
    <col min="1062" max="1062" width="12.140625" bestFit="1" customWidth="1"/>
    <col min="1063" max="1063" width="8" bestFit="1" customWidth="1"/>
    <col min="1064" max="1064" width="12.140625" bestFit="1" customWidth="1"/>
    <col min="1065" max="1065" width="8" bestFit="1" customWidth="1"/>
    <col min="1066" max="1066" width="12.140625" bestFit="1" customWidth="1"/>
    <col min="1067" max="1067" width="8" bestFit="1" customWidth="1"/>
    <col min="1068" max="1068" width="12.140625" bestFit="1" customWidth="1"/>
    <col min="1069" max="1069" width="8" bestFit="1" customWidth="1"/>
    <col min="1070" max="1070" width="12.140625" bestFit="1" customWidth="1"/>
    <col min="1071" max="1071" width="8" bestFit="1" customWidth="1"/>
    <col min="1072" max="1072" width="12.140625" bestFit="1" customWidth="1"/>
    <col min="1073" max="1073" width="8" bestFit="1" customWidth="1"/>
    <col min="1074" max="1074" width="12.140625" bestFit="1" customWidth="1"/>
    <col min="1075" max="1075" width="8" bestFit="1" customWidth="1"/>
    <col min="1076" max="1076" width="12.140625" bestFit="1" customWidth="1"/>
    <col min="1077" max="1077" width="8" bestFit="1" customWidth="1"/>
    <col min="1078" max="1078" width="12.140625" bestFit="1" customWidth="1"/>
    <col min="1079" max="1079" width="8" bestFit="1" customWidth="1"/>
    <col min="1080" max="1080" width="12.140625" bestFit="1" customWidth="1"/>
    <col min="1081" max="1081" width="8" bestFit="1" customWidth="1"/>
    <col min="1082" max="1082" width="12.140625" bestFit="1" customWidth="1"/>
    <col min="1083" max="1083" width="8" bestFit="1" customWidth="1"/>
    <col min="1084" max="1084" width="12.140625" bestFit="1" customWidth="1"/>
    <col min="1085" max="1085" width="8" bestFit="1" customWidth="1"/>
    <col min="1086" max="1086" width="12.140625" bestFit="1" customWidth="1"/>
    <col min="1087" max="1087" width="8" bestFit="1" customWidth="1"/>
    <col min="1088" max="1088" width="12.140625" bestFit="1" customWidth="1"/>
    <col min="1089" max="1089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1.140625" bestFit="1" customWidth="1"/>
    <col min="1291" max="1291" width="4" bestFit="1" customWidth="1"/>
    <col min="1292" max="1292" width="11.140625" bestFit="1" customWidth="1"/>
    <col min="1293" max="1293" width="4" bestFit="1" customWidth="1"/>
    <col min="1294" max="1294" width="11.140625" bestFit="1" customWidth="1"/>
    <col min="1295" max="1295" width="4" bestFit="1" customWidth="1"/>
    <col min="1296" max="1296" width="11.140625" bestFit="1" customWidth="1"/>
    <col min="1297" max="1297" width="4" bestFit="1" customWidth="1"/>
    <col min="1298" max="1298" width="11.140625" bestFit="1" customWidth="1"/>
    <col min="1299" max="1299" width="4" bestFit="1" customWidth="1"/>
    <col min="1300" max="1300" width="12.140625" bestFit="1" customWidth="1"/>
    <col min="1301" max="1301" width="8" bestFit="1" customWidth="1"/>
    <col min="1302" max="1302" width="12.140625" bestFit="1" customWidth="1"/>
    <col min="1303" max="1303" width="7" bestFit="1" customWidth="1"/>
    <col min="1304" max="1304" width="12.140625" bestFit="1" customWidth="1"/>
    <col min="1305" max="1305" width="8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140625" bestFit="1" customWidth="1"/>
    <col min="1311" max="1311" width="8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140625" bestFit="1" customWidth="1"/>
    <col min="1317" max="1317" width="8" bestFit="1" customWidth="1"/>
    <col min="1318" max="1318" width="12.140625" bestFit="1" customWidth="1"/>
    <col min="1319" max="1319" width="8" bestFit="1" customWidth="1"/>
    <col min="1320" max="1320" width="12.140625" bestFit="1" customWidth="1"/>
    <col min="1321" max="1321" width="8" bestFit="1" customWidth="1"/>
    <col min="1322" max="1322" width="12.140625" bestFit="1" customWidth="1"/>
    <col min="1323" max="1323" width="8" bestFit="1" customWidth="1"/>
    <col min="1324" max="1324" width="12.140625" bestFit="1" customWidth="1"/>
    <col min="1325" max="1325" width="8" bestFit="1" customWidth="1"/>
    <col min="1326" max="1326" width="12.140625" bestFit="1" customWidth="1"/>
    <col min="1327" max="1327" width="8" bestFit="1" customWidth="1"/>
    <col min="1328" max="1328" width="12.140625" bestFit="1" customWidth="1"/>
    <col min="1329" max="1329" width="8" bestFit="1" customWidth="1"/>
    <col min="1330" max="1330" width="12.140625" bestFit="1" customWidth="1"/>
    <col min="1331" max="1331" width="8" bestFit="1" customWidth="1"/>
    <col min="1332" max="1332" width="12.140625" bestFit="1" customWidth="1"/>
    <col min="1333" max="1333" width="8" bestFit="1" customWidth="1"/>
    <col min="1334" max="1334" width="12.140625" bestFit="1" customWidth="1"/>
    <col min="1335" max="1335" width="8" bestFit="1" customWidth="1"/>
    <col min="1336" max="1336" width="12.140625" bestFit="1" customWidth="1"/>
    <col min="1337" max="1337" width="8" bestFit="1" customWidth="1"/>
    <col min="1338" max="1338" width="12.140625" bestFit="1" customWidth="1"/>
    <col min="1339" max="1339" width="8" bestFit="1" customWidth="1"/>
    <col min="1340" max="1340" width="12.140625" bestFit="1" customWidth="1"/>
    <col min="1341" max="1341" width="8" bestFit="1" customWidth="1"/>
    <col min="1342" max="1342" width="12.140625" bestFit="1" customWidth="1"/>
    <col min="1343" max="1343" width="8" bestFit="1" customWidth="1"/>
    <col min="1344" max="1344" width="12.140625" bestFit="1" customWidth="1"/>
    <col min="1345" max="1345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1.140625" bestFit="1" customWidth="1"/>
    <col min="1547" max="1547" width="4" bestFit="1" customWidth="1"/>
    <col min="1548" max="1548" width="11.140625" bestFit="1" customWidth="1"/>
    <col min="1549" max="1549" width="4" bestFit="1" customWidth="1"/>
    <col min="1550" max="1550" width="11.140625" bestFit="1" customWidth="1"/>
    <col min="1551" max="1551" width="4" bestFit="1" customWidth="1"/>
    <col min="1552" max="1552" width="11.140625" bestFit="1" customWidth="1"/>
    <col min="1553" max="1553" width="4" bestFit="1" customWidth="1"/>
    <col min="1554" max="1554" width="11.140625" bestFit="1" customWidth="1"/>
    <col min="1555" max="1555" width="4" bestFit="1" customWidth="1"/>
    <col min="1556" max="1556" width="12.140625" bestFit="1" customWidth="1"/>
    <col min="1557" max="1557" width="8" bestFit="1" customWidth="1"/>
    <col min="1558" max="1558" width="12.140625" bestFit="1" customWidth="1"/>
    <col min="1559" max="1559" width="7" bestFit="1" customWidth="1"/>
    <col min="1560" max="1560" width="12.140625" bestFit="1" customWidth="1"/>
    <col min="1561" max="1561" width="8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140625" bestFit="1" customWidth="1"/>
    <col min="1567" max="1567" width="8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140625" bestFit="1" customWidth="1"/>
    <col min="1573" max="1573" width="8" bestFit="1" customWidth="1"/>
    <col min="1574" max="1574" width="12.140625" bestFit="1" customWidth="1"/>
    <col min="1575" max="1575" width="8" bestFit="1" customWidth="1"/>
    <col min="1576" max="1576" width="12.140625" bestFit="1" customWidth="1"/>
    <col min="1577" max="1577" width="8" bestFit="1" customWidth="1"/>
    <col min="1578" max="1578" width="12.140625" bestFit="1" customWidth="1"/>
    <col min="1579" max="1579" width="8" bestFit="1" customWidth="1"/>
    <col min="1580" max="1580" width="12.140625" bestFit="1" customWidth="1"/>
    <col min="1581" max="1581" width="8" bestFit="1" customWidth="1"/>
    <col min="1582" max="1582" width="12.140625" bestFit="1" customWidth="1"/>
    <col min="1583" max="1583" width="8" bestFit="1" customWidth="1"/>
    <col min="1584" max="1584" width="12.140625" bestFit="1" customWidth="1"/>
    <col min="1585" max="1585" width="8" bestFit="1" customWidth="1"/>
    <col min="1586" max="1586" width="12.140625" bestFit="1" customWidth="1"/>
    <col min="1587" max="1587" width="8" bestFit="1" customWidth="1"/>
    <col min="1588" max="1588" width="12.140625" bestFit="1" customWidth="1"/>
    <col min="1589" max="1589" width="8" bestFit="1" customWidth="1"/>
    <col min="1590" max="1590" width="12.140625" bestFit="1" customWidth="1"/>
    <col min="1591" max="1591" width="8" bestFit="1" customWidth="1"/>
    <col min="1592" max="1592" width="12.140625" bestFit="1" customWidth="1"/>
    <col min="1593" max="1593" width="8" bestFit="1" customWidth="1"/>
    <col min="1594" max="1594" width="12.140625" bestFit="1" customWidth="1"/>
    <col min="1595" max="1595" width="8" bestFit="1" customWidth="1"/>
    <col min="1596" max="1596" width="12.140625" bestFit="1" customWidth="1"/>
    <col min="1597" max="1597" width="8" bestFit="1" customWidth="1"/>
    <col min="1598" max="1598" width="12.140625" bestFit="1" customWidth="1"/>
    <col min="1599" max="1599" width="8" bestFit="1" customWidth="1"/>
    <col min="1600" max="1600" width="12.140625" bestFit="1" customWidth="1"/>
    <col min="1601" max="1601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1.140625" bestFit="1" customWidth="1"/>
    <col min="1803" max="1803" width="4" bestFit="1" customWidth="1"/>
    <col min="1804" max="1804" width="11.140625" bestFit="1" customWidth="1"/>
    <col min="1805" max="1805" width="4" bestFit="1" customWidth="1"/>
    <col min="1806" max="1806" width="11.140625" bestFit="1" customWidth="1"/>
    <col min="1807" max="1807" width="4" bestFit="1" customWidth="1"/>
    <col min="1808" max="1808" width="11.140625" bestFit="1" customWidth="1"/>
    <col min="1809" max="1809" width="4" bestFit="1" customWidth="1"/>
    <col min="1810" max="1810" width="11.140625" bestFit="1" customWidth="1"/>
    <col min="1811" max="1811" width="4" bestFit="1" customWidth="1"/>
    <col min="1812" max="1812" width="12.140625" bestFit="1" customWidth="1"/>
    <col min="1813" max="1813" width="8" bestFit="1" customWidth="1"/>
    <col min="1814" max="1814" width="12.140625" bestFit="1" customWidth="1"/>
    <col min="1815" max="1815" width="7" bestFit="1" customWidth="1"/>
    <col min="1816" max="1816" width="12.140625" bestFit="1" customWidth="1"/>
    <col min="1817" max="1817" width="8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140625" bestFit="1" customWidth="1"/>
    <col min="1823" max="1823" width="8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140625" bestFit="1" customWidth="1"/>
    <col min="1829" max="1829" width="8" bestFit="1" customWidth="1"/>
    <col min="1830" max="1830" width="12.140625" bestFit="1" customWidth="1"/>
    <col min="1831" max="1831" width="8" bestFit="1" customWidth="1"/>
    <col min="1832" max="1832" width="12.140625" bestFit="1" customWidth="1"/>
    <col min="1833" max="1833" width="8" bestFit="1" customWidth="1"/>
    <col min="1834" max="1834" width="12.140625" bestFit="1" customWidth="1"/>
    <col min="1835" max="1835" width="8" bestFit="1" customWidth="1"/>
    <col min="1836" max="1836" width="12.140625" bestFit="1" customWidth="1"/>
    <col min="1837" max="1837" width="8" bestFit="1" customWidth="1"/>
    <col min="1838" max="1838" width="12.140625" bestFit="1" customWidth="1"/>
    <col min="1839" max="1839" width="8" bestFit="1" customWidth="1"/>
    <col min="1840" max="1840" width="12.140625" bestFit="1" customWidth="1"/>
    <col min="1841" max="1841" width="8" bestFit="1" customWidth="1"/>
    <col min="1842" max="1842" width="12.140625" bestFit="1" customWidth="1"/>
    <col min="1843" max="1843" width="8" bestFit="1" customWidth="1"/>
    <col min="1844" max="1844" width="12.140625" bestFit="1" customWidth="1"/>
    <col min="1845" max="1845" width="8" bestFit="1" customWidth="1"/>
    <col min="1846" max="1846" width="12.140625" bestFit="1" customWidth="1"/>
    <col min="1847" max="1847" width="8" bestFit="1" customWidth="1"/>
    <col min="1848" max="1848" width="12.140625" bestFit="1" customWidth="1"/>
    <col min="1849" max="1849" width="8" bestFit="1" customWidth="1"/>
    <col min="1850" max="1850" width="12.140625" bestFit="1" customWidth="1"/>
    <col min="1851" max="1851" width="8" bestFit="1" customWidth="1"/>
    <col min="1852" max="1852" width="12.140625" bestFit="1" customWidth="1"/>
    <col min="1853" max="1853" width="8" bestFit="1" customWidth="1"/>
    <col min="1854" max="1854" width="12.140625" bestFit="1" customWidth="1"/>
    <col min="1855" max="1855" width="8" bestFit="1" customWidth="1"/>
    <col min="1856" max="1856" width="12.140625" bestFit="1" customWidth="1"/>
    <col min="1857" max="1857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1.140625" bestFit="1" customWidth="1"/>
    <col min="2059" max="2059" width="4" bestFit="1" customWidth="1"/>
    <col min="2060" max="2060" width="11.140625" bestFit="1" customWidth="1"/>
    <col min="2061" max="2061" width="4" bestFit="1" customWidth="1"/>
    <col min="2062" max="2062" width="11.140625" bestFit="1" customWidth="1"/>
    <col min="2063" max="2063" width="4" bestFit="1" customWidth="1"/>
    <col min="2064" max="2064" width="11.140625" bestFit="1" customWidth="1"/>
    <col min="2065" max="2065" width="4" bestFit="1" customWidth="1"/>
    <col min="2066" max="2066" width="11.140625" bestFit="1" customWidth="1"/>
    <col min="2067" max="2067" width="4" bestFit="1" customWidth="1"/>
    <col min="2068" max="2068" width="12.140625" bestFit="1" customWidth="1"/>
    <col min="2069" max="2069" width="8" bestFit="1" customWidth="1"/>
    <col min="2070" max="2070" width="12.140625" bestFit="1" customWidth="1"/>
    <col min="2071" max="2071" width="7" bestFit="1" customWidth="1"/>
    <col min="2072" max="2072" width="12.140625" bestFit="1" customWidth="1"/>
    <col min="2073" max="2073" width="8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140625" bestFit="1" customWidth="1"/>
    <col min="2079" max="2079" width="8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140625" bestFit="1" customWidth="1"/>
    <col min="2085" max="2085" width="8" bestFit="1" customWidth="1"/>
    <col min="2086" max="2086" width="12.140625" bestFit="1" customWidth="1"/>
    <col min="2087" max="2087" width="8" bestFit="1" customWidth="1"/>
    <col min="2088" max="2088" width="12.140625" bestFit="1" customWidth="1"/>
    <col min="2089" max="2089" width="8" bestFit="1" customWidth="1"/>
    <col min="2090" max="2090" width="12.140625" bestFit="1" customWidth="1"/>
    <col min="2091" max="2091" width="8" bestFit="1" customWidth="1"/>
    <col min="2092" max="2092" width="12.140625" bestFit="1" customWidth="1"/>
    <col min="2093" max="2093" width="8" bestFit="1" customWidth="1"/>
    <col min="2094" max="2094" width="12.140625" bestFit="1" customWidth="1"/>
    <col min="2095" max="2095" width="8" bestFit="1" customWidth="1"/>
    <col min="2096" max="2096" width="12.140625" bestFit="1" customWidth="1"/>
    <col min="2097" max="2097" width="8" bestFit="1" customWidth="1"/>
    <col min="2098" max="2098" width="12.140625" bestFit="1" customWidth="1"/>
    <col min="2099" max="2099" width="8" bestFit="1" customWidth="1"/>
    <col min="2100" max="2100" width="12.140625" bestFit="1" customWidth="1"/>
    <col min="2101" max="2101" width="8" bestFit="1" customWidth="1"/>
    <col min="2102" max="2102" width="12.140625" bestFit="1" customWidth="1"/>
    <col min="2103" max="2103" width="8" bestFit="1" customWidth="1"/>
    <col min="2104" max="2104" width="12.140625" bestFit="1" customWidth="1"/>
    <col min="2105" max="2105" width="8" bestFit="1" customWidth="1"/>
    <col min="2106" max="2106" width="12.140625" bestFit="1" customWidth="1"/>
    <col min="2107" max="2107" width="8" bestFit="1" customWidth="1"/>
    <col min="2108" max="2108" width="12.140625" bestFit="1" customWidth="1"/>
    <col min="2109" max="2109" width="8" bestFit="1" customWidth="1"/>
    <col min="2110" max="2110" width="12.140625" bestFit="1" customWidth="1"/>
    <col min="2111" max="2111" width="8" bestFit="1" customWidth="1"/>
    <col min="2112" max="2112" width="12.140625" bestFit="1" customWidth="1"/>
    <col min="2113" max="2113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1.140625" bestFit="1" customWidth="1"/>
    <col min="2315" max="2315" width="4" bestFit="1" customWidth="1"/>
    <col min="2316" max="2316" width="11.140625" bestFit="1" customWidth="1"/>
    <col min="2317" max="2317" width="4" bestFit="1" customWidth="1"/>
    <col min="2318" max="2318" width="11.140625" bestFit="1" customWidth="1"/>
    <col min="2319" max="2319" width="4" bestFit="1" customWidth="1"/>
    <col min="2320" max="2320" width="11.140625" bestFit="1" customWidth="1"/>
    <col min="2321" max="2321" width="4" bestFit="1" customWidth="1"/>
    <col min="2322" max="2322" width="11.140625" bestFit="1" customWidth="1"/>
    <col min="2323" max="2323" width="4" bestFit="1" customWidth="1"/>
    <col min="2324" max="2324" width="12.140625" bestFit="1" customWidth="1"/>
    <col min="2325" max="2325" width="8" bestFit="1" customWidth="1"/>
    <col min="2326" max="2326" width="12.140625" bestFit="1" customWidth="1"/>
    <col min="2327" max="2327" width="7" bestFit="1" customWidth="1"/>
    <col min="2328" max="2328" width="12.140625" bestFit="1" customWidth="1"/>
    <col min="2329" max="2329" width="8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140625" bestFit="1" customWidth="1"/>
    <col min="2335" max="2335" width="8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140625" bestFit="1" customWidth="1"/>
    <col min="2341" max="2341" width="8" bestFit="1" customWidth="1"/>
    <col min="2342" max="2342" width="12.140625" bestFit="1" customWidth="1"/>
    <col min="2343" max="2343" width="8" bestFit="1" customWidth="1"/>
    <col min="2344" max="2344" width="12.140625" bestFit="1" customWidth="1"/>
    <col min="2345" max="2345" width="8" bestFit="1" customWidth="1"/>
    <col min="2346" max="2346" width="12.140625" bestFit="1" customWidth="1"/>
    <col min="2347" max="2347" width="8" bestFit="1" customWidth="1"/>
    <col min="2348" max="2348" width="12.140625" bestFit="1" customWidth="1"/>
    <col min="2349" max="2349" width="8" bestFit="1" customWidth="1"/>
    <col min="2350" max="2350" width="12.140625" bestFit="1" customWidth="1"/>
    <col min="2351" max="2351" width="8" bestFit="1" customWidth="1"/>
    <col min="2352" max="2352" width="12.140625" bestFit="1" customWidth="1"/>
    <col min="2353" max="2353" width="8" bestFit="1" customWidth="1"/>
    <col min="2354" max="2354" width="12.140625" bestFit="1" customWidth="1"/>
    <col min="2355" max="2355" width="8" bestFit="1" customWidth="1"/>
    <col min="2356" max="2356" width="12.140625" bestFit="1" customWidth="1"/>
    <col min="2357" max="2357" width="8" bestFit="1" customWidth="1"/>
    <col min="2358" max="2358" width="12.140625" bestFit="1" customWidth="1"/>
    <col min="2359" max="2359" width="8" bestFit="1" customWidth="1"/>
    <col min="2360" max="2360" width="12.140625" bestFit="1" customWidth="1"/>
    <col min="2361" max="2361" width="8" bestFit="1" customWidth="1"/>
    <col min="2362" max="2362" width="12.140625" bestFit="1" customWidth="1"/>
    <col min="2363" max="2363" width="8" bestFit="1" customWidth="1"/>
    <col min="2364" max="2364" width="12.140625" bestFit="1" customWidth="1"/>
    <col min="2365" max="2365" width="8" bestFit="1" customWidth="1"/>
    <col min="2366" max="2366" width="12.140625" bestFit="1" customWidth="1"/>
    <col min="2367" max="2367" width="8" bestFit="1" customWidth="1"/>
    <col min="2368" max="2368" width="12.140625" bestFit="1" customWidth="1"/>
    <col min="2369" max="2369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1.140625" bestFit="1" customWidth="1"/>
    <col min="2571" max="2571" width="4" bestFit="1" customWidth="1"/>
    <col min="2572" max="2572" width="11.140625" bestFit="1" customWidth="1"/>
    <col min="2573" max="2573" width="4" bestFit="1" customWidth="1"/>
    <col min="2574" max="2574" width="11.140625" bestFit="1" customWidth="1"/>
    <col min="2575" max="2575" width="4" bestFit="1" customWidth="1"/>
    <col min="2576" max="2576" width="11.140625" bestFit="1" customWidth="1"/>
    <col min="2577" max="2577" width="4" bestFit="1" customWidth="1"/>
    <col min="2578" max="2578" width="11.140625" bestFit="1" customWidth="1"/>
    <col min="2579" max="2579" width="4" bestFit="1" customWidth="1"/>
    <col min="2580" max="2580" width="12.140625" bestFit="1" customWidth="1"/>
    <col min="2581" max="2581" width="8" bestFit="1" customWidth="1"/>
    <col min="2582" max="2582" width="12.140625" bestFit="1" customWidth="1"/>
    <col min="2583" max="2583" width="7" bestFit="1" customWidth="1"/>
    <col min="2584" max="2584" width="12.140625" bestFit="1" customWidth="1"/>
    <col min="2585" max="2585" width="8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140625" bestFit="1" customWidth="1"/>
    <col min="2591" max="2591" width="8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140625" bestFit="1" customWidth="1"/>
    <col min="2597" max="2597" width="8" bestFit="1" customWidth="1"/>
    <col min="2598" max="2598" width="12.140625" bestFit="1" customWidth="1"/>
    <col min="2599" max="2599" width="8" bestFit="1" customWidth="1"/>
    <col min="2600" max="2600" width="12.140625" bestFit="1" customWidth="1"/>
    <col min="2601" max="2601" width="8" bestFit="1" customWidth="1"/>
    <col min="2602" max="2602" width="12.140625" bestFit="1" customWidth="1"/>
    <col min="2603" max="2603" width="8" bestFit="1" customWidth="1"/>
    <col min="2604" max="2604" width="12.140625" bestFit="1" customWidth="1"/>
    <col min="2605" max="2605" width="8" bestFit="1" customWidth="1"/>
    <col min="2606" max="2606" width="12.140625" bestFit="1" customWidth="1"/>
    <col min="2607" max="2607" width="8" bestFit="1" customWidth="1"/>
    <col min="2608" max="2608" width="12.140625" bestFit="1" customWidth="1"/>
    <col min="2609" max="2609" width="8" bestFit="1" customWidth="1"/>
    <col min="2610" max="2610" width="12.140625" bestFit="1" customWidth="1"/>
    <col min="2611" max="2611" width="8" bestFit="1" customWidth="1"/>
    <col min="2612" max="2612" width="12.140625" bestFit="1" customWidth="1"/>
    <col min="2613" max="2613" width="8" bestFit="1" customWidth="1"/>
    <col min="2614" max="2614" width="12.140625" bestFit="1" customWidth="1"/>
    <col min="2615" max="2615" width="8" bestFit="1" customWidth="1"/>
    <col min="2616" max="2616" width="12.140625" bestFit="1" customWidth="1"/>
    <col min="2617" max="2617" width="8" bestFit="1" customWidth="1"/>
    <col min="2618" max="2618" width="12.140625" bestFit="1" customWidth="1"/>
    <col min="2619" max="2619" width="8" bestFit="1" customWidth="1"/>
    <col min="2620" max="2620" width="12.140625" bestFit="1" customWidth="1"/>
    <col min="2621" max="2621" width="8" bestFit="1" customWidth="1"/>
    <col min="2622" max="2622" width="12.140625" bestFit="1" customWidth="1"/>
    <col min="2623" max="2623" width="8" bestFit="1" customWidth="1"/>
    <col min="2624" max="2624" width="12.140625" bestFit="1" customWidth="1"/>
    <col min="2625" max="2625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1.140625" bestFit="1" customWidth="1"/>
    <col min="2827" max="2827" width="4" bestFit="1" customWidth="1"/>
    <col min="2828" max="2828" width="11.140625" bestFit="1" customWidth="1"/>
    <col min="2829" max="2829" width="4" bestFit="1" customWidth="1"/>
    <col min="2830" max="2830" width="11.140625" bestFit="1" customWidth="1"/>
    <col min="2831" max="2831" width="4" bestFit="1" customWidth="1"/>
    <col min="2832" max="2832" width="11.140625" bestFit="1" customWidth="1"/>
    <col min="2833" max="2833" width="4" bestFit="1" customWidth="1"/>
    <col min="2834" max="2834" width="11.140625" bestFit="1" customWidth="1"/>
    <col min="2835" max="2835" width="4" bestFit="1" customWidth="1"/>
    <col min="2836" max="2836" width="12.140625" bestFit="1" customWidth="1"/>
    <col min="2837" max="2837" width="8" bestFit="1" customWidth="1"/>
    <col min="2838" max="2838" width="12.140625" bestFit="1" customWidth="1"/>
    <col min="2839" max="2839" width="7" bestFit="1" customWidth="1"/>
    <col min="2840" max="2840" width="12.140625" bestFit="1" customWidth="1"/>
    <col min="2841" max="2841" width="8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140625" bestFit="1" customWidth="1"/>
    <col min="2847" max="2847" width="8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140625" bestFit="1" customWidth="1"/>
    <col min="2853" max="2853" width="8" bestFit="1" customWidth="1"/>
    <col min="2854" max="2854" width="12.140625" bestFit="1" customWidth="1"/>
    <col min="2855" max="2855" width="8" bestFit="1" customWidth="1"/>
    <col min="2856" max="2856" width="12.140625" bestFit="1" customWidth="1"/>
    <col min="2857" max="2857" width="8" bestFit="1" customWidth="1"/>
    <col min="2858" max="2858" width="12.140625" bestFit="1" customWidth="1"/>
    <col min="2859" max="2859" width="8" bestFit="1" customWidth="1"/>
    <col min="2860" max="2860" width="12.140625" bestFit="1" customWidth="1"/>
    <col min="2861" max="2861" width="8" bestFit="1" customWidth="1"/>
    <col min="2862" max="2862" width="12.140625" bestFit="1" customWidth="1"/>
    <col min="2863" max="2863" width="8" bestFit="1" customWidth="1"/>
    <col min="2864" max="2864" width="12.140625" bestFit="1" customWidth="1"/>
    <col min="2865" max="2865" width="8" bestFit="1" customWidth="1"/>
    <col min="2866" max="2866" width="12.140625" bestFit="1" customWidth="1"/>
    <col min="2867" max="2867" width="8" bestFit="1" customWidth="1"/>
    <col min="2868" max="2868" width="12.140625" bestFit="1" customWidth="1"/>
    <col min="2869" max="2869" width="8" bestFit="1" customWidth="1"/>
    <col min="2870" max="2870" width="12.140625" bestFit="1" customWidth="1"/>
    <col min="2871" max="2871" width="8" bestFit="1" customWidth="1"/>
    <col min="2872" max="2872" width="12.140625" bestFit="1" customWidth="1"/>
    <col min="2873" max="2873" width="8" bestFit="1" customWidth="1"/>
    <col min="2874" max="2874" width="12.140625" bestFit="1" customWidth="1"/>
    <col min="2875" max="2875" width="8" bestFit="1" customWidth="1"/>
    <col min="2876" max="2876" width="12.140625" bestFit="1" customWidth="1"/>
    <col min="2877" max="2877" width="8" bestFit="1" customWidth="1"/>
    <col min="2878" max="2878" width="12.140625" bestFit="1" customWidth="1"/>
    <col min="2879" max="2879" width="8" bestFit="1" customWidth="1"/>
    <col min="2880" max="2880" width="12.140625" bestFit="1" customWidth="1"/>
    <col min="2881" max="2881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1.140625" bestFit="1" customWidth="1"/>
    <col min="3083" max="3083" width="4" bestFit="1" customWidth="1"/>
    <col min="3084" max="3084" width="11.140625" bestFit="1" customWidth="1"/>
    <col min="3085" max="3085" width="4" bestFit="1" customWidth="1"/>
    <col min="3086" max="3086" width="11.140625" bestFit="1" customWidth="1"/>
    <col min="3087" max="3087" width="4" bestFit="1" customWidth="1"/>
    <col min="3088" max="3088" width="11.140625" bestFit="1" customWidth="1"/>
    <col min="3089" max="3089" width="4" bestFit="1" customWidth="1"/>
    <col min="3090" max="3090" width="11.140625" bestFit="1" customWidth="1"/>
    <col min="3091" max="3091" width="4" bestFit="1" customWidth="1"/>
    <col min="3092" max="3092" width="12.140625" bestFit="1" customWidth="1"/>
    <col min="3093" max="3093" width="8" bestFit="1" customWidth="1"/>
    <col min="3094" max="3094" width="12.140625" bestFit="1" customWidth="1"/>
    <col min="3095" max="3095" width="7" bestFit="1" customWidth="1"/>
    <col min="3096" max="3096" width="12.140625" bestFit="1" customWidth="1"/>
    <col min="3097" max="3097" width="8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140625" bestFit="1" customWidth="1"/>
    <col min="3103" max="3103" width="8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140625" bestFit="1" customWidth="1"/>
    <col min="3109" max="3109" width="8" bestFit="1" customWidth="1"/>
    <col min="3110" max="3110" width="12.140625" bestFit="1" customWidth="1"/>
    <col min="3111" max="3111" width="8" bestFit="1" customWidth="1"/>
    <col min="3112" max="3112" width="12.140625" bestFit="1" customWidth="1"/>
    <col min="3113" max="3113" width="8" bestFit="1" customWidth="1"/>
    <col min="3114" max="3114" width="12.140625" bestFit="1" customWidth="1"/>
    <col min="3115" max="3115" width="8" bestFit="1" customWidth="1"/>
    <col min="3116" max="3116" width="12.140625" bestFit="1" customWidth="1"/>
    <col min="3117" max="3117" width="8" bestFit="1" customWidth="1"/>
    <col min="3118" max="3118" width="12.140625" bestFit="1" customWidth="1"/>
    <col min="3119" max="3119" width="8" bestFit="1" customWidth="1"/>
    <col min="3120" max="3120" width="12.140625" bestFit="1" customWidth="1"/>
    <col min="3121" max="3121" width="8" bestFit="1" customWidth="1"/>
    <col min="3122" max="3122" width="12.140625" bestFit="1" customWidth="1"/>
    <col min="3123" max="3123" width="8" bestFit="1" customWidth="1"/>
    <col min="3124" max="3124" width="12.140625" bestFit="1" customWidth="1"/>
    <col min="3125" max="3125" width="8" bestFit="1" customWidth="1"/>
    <col min="3126" max="3126" width="12.140625" bestFit="1" customWidth="1"/>
    <col min="3127" max="3127" width="8" bestFit="1" customWidth="1"/>
    <col min="3128" max="3128" width="12.140625" bestFit="1" customWidth="1"/>
    <col min="3129" max="3129" width="8" bestFit="1" customWidth="1"/>
    <col min="3130" max="3130" width="12.140625" bestFit="1" customWidth="1"/>
    <col min="3131" max="3131" width="8" bestFit="1" customWidth="1"/>
    <col min="3132" max="3132" width="12.140625" bestFit="1" customWidth="1"/>
    <col min="3133" max="3133" width="8" bestFit="1" customWidth="1"/>
    <col min="3134" max="3134" width="12.140625" bestFit="1" customWidth="1"/>
    <col min="3135" max="3135" width="8" bestFit="1" customWidth="1"/>
    <col min="3136" max="3136" width="12.140625" bestFit="1" customWidth="1"/>
    <col min="3137" max="3137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1.140625" bestFit="1" customWidth="1"/>
    <col min="3339" max="3339" width="4" bestFit="1" customWidth="1"/>
    <col min="3340" max="3340" width="11.140625" bestFit="1" customWidth="1"/>
    <col min="3341" max="3341" width="4" bestFit="1" customWidth="1"/>
    <col min="3342" max="3342" width="11.140625" bestFit="1" customWidth="1"/>
    <col min="3343" max="3343" width="4" bestFit="1" customWidth="1"/>
    <col min="3344" max="3344" width="11.140625" bestFit="1" customWidth="1"/>
    <col min="3345" max="3345" width="4" bestFit="1" customWidth="1"/>
    <col min="3346" max="3346" width="11.140625" bestFit="1" customWidth="1"/>
    <col min="3347" max="3347" width="4" bestFit="1" customWidth="1"/>
    <col min="3348" max="3348" width="12.140625" bestFit="1" customWidth="1"/>
    <col min="3349" max="3349" width="8" bestFit="1" customWidth="1"/>
    <col min="3350" max="3350" width="12.140625" bestFit="1" customWidth="1"/>
    <col min="3351" max="3351" width="7" bestFit="1" customWidth="1"/>
    <col min="3352" max="3352" width="12.140625" bestFit="1" customWidth="1"/>
    <col min="3353" max="3353" width="8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140625" bestFit="1" customWidth="1"/>
    <col min="3359" max="3359" width="8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140625" bestFit="1" customWidth="1"/>
    <col min="3365" max="3365" width="8" bestFit="1" customWidth="1"/>
    <col min="3366" max="3366" width="12.140625" bestFit="1" customWidth="1"/>
    <col min="3367" max="3367" width="8" bestFit="1" customWidth="1"/>
    <col min="3368" max="3368" width="12.140625" bestFit="1" customWidth="1"/>
    <col min="3369" max="3369" width="8" bestFit="1" customWidth="1"/>
    <col min="3370" max="3370" width="12.140625" bestFit="1" customWidth="1"/>
    <col min="3371" max="3371" width="8" bestFit="1" customWidth="1"/>
    <col min="3372" max="3372" width="12.140625" bestFit="1" customWidth="1"/>
    <col min="3373" max="3373" width="8" bestFit="1" customWidth="1"/>
    <col min="3374" max="3374" width="12.140625" bestFit="1" customWidth="1"/>
    <col min="3375" max="3375" width="8" bestFit="1" customWidth="1"/>
    <col min="3376" max="3376" width="12.140625" bestFit="1" customWidth="1"/>
    <col min="3377" max="3377" width="8" bestFit="1" customWidth="1"/>
    <col min="3378" max="3378" width="12.140625" bestFit="1" customWidth="1"/>
    <col min="3379" max="3379" width="8" bestFit="1" customWidth="1"/>
    <col min="3380" max="3380" width="12.140625" bestFit="1" customWidth="1"/>
    <col min="3381" max="3381" width="8" bestFit="1" customWidth="1"/>
    <col min="3382" max="3382" width="12.140625" bestFit="1" customWidth="1"/>
    <col min="3383" max="3383" width="8" bestFit="1" customWidth="1"/>
    <col min="3384" max="3384" width="12.140625" bestFit="1" customWidth="1"/>
    <col min="3385" max="3385" width="8" bestFit="1" customWidth="1"/>
    <col min="3386" max="3386" width="12.140625" bestFit="1" customWidth="1"/>
    <col min="3387" max="3387" width="8" bestFit="1" customWidth="1"/>
    <col min="3388" max="3388" width="12.140625" bestFit="1" customWidth="1"/>
    <col min="3389" max="3389" width="8" bestFit="1" customWidth="1"/>
    <col min="3390" max="3390" width="12.140625" bestFit="1" customWidth="1"/>
    <col min="3391" max="3391" width="8" bestFit="1" customWidth="1"/>
    <col min="3392" max="3392" width="12.140625" bestFit="1" customWidth="1"/>
    <col min="3393" max="3393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1.140625" bestFit="1" customWidth="1"/>
    <col min="3595" max="3595" width="4" bestFit="1" customWidth="1"/>
    <col min="3596" max="3596" width="11.140625" bestFit="1" customWidth="1"/>
    <col min="3597" max="3597" width="4" bestFit="1" customWidth="1"/>
    <col min="3598" max="3598" width="11.140625" bestFit="1" customWidth="1"/>
    <col min="3599" max="3599" width="4" bestFit="1" customWidth="1"/>
    <col min="3600" max="3600" width="11.140625" bestFit="1" customWidth="1"/>
    <col min="3601" max="3601" width="4" bestFit="1" customWidth="1"/>
    <col min="3602" max="3602" width="11.140625" bestFit="1" customWidth="1"/>
    <col min="3603" max="3603" width="4" bestFit="1" customWidth="1"/>
    <col min="3604" max="3604" width="12.140625" bestFit="1" customWidth="1"/>
    <col min="3605" max="3605" width="8" bestFit="1" customWidth="1"/>
    <col min="3606" max="3606" width="12.140625" bestFit="1" customWidth="1"/>
    <col min="3607" max="3607" width="7" bestFit="1" customWidth="1"/>
    <col min="3608" max="3608" width="12.140625" bestFit="1" customWidth="1"/>
    <col min="3609" max="3609" width="8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140625" bestFit="1" customWidth="1"/>
    <col min="3615" max="3615" width="8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140625" bestFit="1" customWidth="1"/>
    <col min="3621" max="3621" width="8" bestFit="1" customWidth="1"/>
    <col min="3622" max="3622" width="12.140625" bestFit="1" customWidth="1"/>
    <col min="3623" max="3623" width="8" bestFit="1" customWidth="1"/>
    <col min="3624" max="3624" width="12.140625" bestFit="1" customWidth="1"/>
    <col min="3625" max="3625" width="8" bestFit="1" customWidth="1"/>
    <col min="3626" max="3626" width="12.140625" bestFit="1" customWidth="1"/>
    <col min="3627" max="3627" width="8" bestFit="1" customWidth="1"/>
    <col min="3628" max="3628" width="12.140625" bestFit="1" customWidth="1"/>
    <col min="3629" max="3629" width="8" bestFit="1" customWidth="1"/>
    <col min="3630" max="3630" width="12.140625" bestFit="1" customWidth="1"/>
    <col min="3631" max="3631" width="8" bestFit="1" customWidth="1"/>
    <col min="3632" max="3632" width="12.140625" bestFit="1" customWidth="1"/>
    <col min="3633" max="3633" width="8" bestFit="1" customWidth="1"/>
    <col min="3634" max="3634" width="12.140625" bestFit="1" customWidth="1"/>
    <col min="3635" max="3635" width="8" bestFit="1" customWidth="1"/>
    <col min="3636" max="3636" width="12.140625" bestFit="1" customWidth="1"/>
    <col min="3637" max="3637" width="8" bestFit="1" customWidth="1"/>
    <col min="3638" max="3638" width="12.140625" bestFit="1" customWidth="1"/>
    <col min="3639" max="3639" width="8" bestFit="1" customWidth="1"/>
    <col min="3640" max="3640" width="12.140625" bestFit="1" customWidth="1"/>
    <col min="3641" max="3641" width="8" bestFit="1" customWidth="1"/>
    <col min="3642" max="3642" width="12.140625" bestFit="1" customWidth="1"/>
    <col min="3643" max="3643" width="8" bestFit="1" customWidth="1"/>
    <col min="3644" max="3644" width="12.140625" bestFit="1" customWidth="1"/>
    <col min="3645" max="3645" width="8" bestFit="1" customWidth="1"/>
    <col min="3646" max="3646" width="12.140625" bestFit="1" customWidth="1"/>
    <col min="3647" max="3647" width="8" bestFit="1" customWidth="1"/>
    <col min="3648" max="3648" width="12.140625" bestFit="1" customWidth="1"/>
    <col min="3649" max="3649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1.140625" bestFit="1" customWidth="1"/>
    <col min="3851" max="3851" width="4" bestFit="1" customWidth="1"/>
    <col min="3852" max="3852" width="11.140625" bestFit="1" customWidth="1"/>
    <col min="3853" max="3853" width="4" bestFit="1" customWidth="1"/>
    <col min="3854" max="3854" width="11.140625" bestFit="1" customWidth="1"/>
    <col min="3855" max="3855" width="4" bestFit="1" customWidth="1"/>
    <col min="3856" max="3856" width="11.140625" bestFit="1" customWidth="1"/>
    <col min="3857" max="3857" width="4" bestFit="1" customWidth="1"/>
    <col min="3858" max="3858" width="11.140625" bestFit="1" customWidth="1"/>
    <col min="3859" max="3859" width="4" bestFit="1" customWidth="1"/>
    <col min="3860" max="3860" width="12.140625" bestFit="1" customWidth="1"/>
    <col min="3861" max="3861" width="8" bestFit="1" customWidth="1"/>
    <col min="3862" max="3862" width="12.140625" bestFit="1" customWidth="1"/>
    <col min="3863" max="3863" width="7" bestFit="1" customWidth="1"/>
    <col min="3864" max="3864" width="12.140625" bestFit="1" customWidth="1"/>
    <col min="3865" max="3865" width="8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140625" bestFit="1" customWidth="1"/>
    <col min="3871" max="3871" width="8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140625" bestFit="1" customWidth="1"/>
    <col min="3877" max="3877" width="8" bestFit="1" customWidth="1"/>
    <col min="3878" max="3878" width="12.140625" bestFit="1" customWidth="1"/>
    <col min="3879" max="3879" width="8" bestFit="1" customWidth="1"/>
    <col min="3880" max="3880" width="12.140625" bestFit="1" customWidth="1"/>
    <col min="3881" max="3881" width="8" bestFit="1" customWidth="1"/>
    <col min="3882" max="3882" width="12.140625" bestFit="1" customWidth="1"/>
    <col min="3883" max="3883" width="8" bestFit="1" customWidth="1"/>
    <col min="3884" max="3884" width="12.140625" bestFit="1" customWidth="1"/>
    <col min="3885" max="3885" width="8" bestFit="1" customWidth="1"/>
    <col min="3886" max="3886" width="12.140625" bestFit="1" customWidth="1"/>
    <col min="3887" max="3887" width="8" bestFit="1" customWidth="1"/>
    <col min="3888" max="3888" width="12.140625" bestFit="1" customWidth="1"/>
    <col min="3889" max="3889" width="8" bestFit="1" customWidth="1"/>
    <col min="3890" max="3890" width="12.140625" bestFit="1" customWidth="1"/>
    <col min="3891" max="3891" width="8" bestFit="1" customWidth="1"/>
    <col min="3892" max="3892" width="12.140625" bestFit="1" customWidth="1"/>
    <col min="3893" max="3893" width="8" bestFit="1" customWidth="1"/>
    <col min="3894" max="3894" width="12.140625" bestFit="1" customWidth="1"/>
    <col min="3895" max="3895" width="8" bestFit="1" customWidth="1"/>
    <col min="3896" max="3896" width="12.140625" bestFit="1" customWidth="1"/>
    <col min="3897" max="3897" width="8" bestFit="1" customWidth="1"/>
    <col min="3898" max="3898" width="12.140625" bestFit="1" customWidth="1"/>
    <col min="3899" max="3899" width="8" bestFit="1" customWidth="1"/>
    <col min="3900" max="3900" width="12.140625" bestFit="1" customWidth="1"/>
    <col min="3901" max="3901" width="8" bestFit="1" customWidth="1"/>
    <col min="3902" max="3902" width="12.140625" bestFit="1" customWidth="1"/>
    <col min="3903" max="3903" width="8" bestFit="1" customWidth="1"/>
    <col min="3904" max="3904" width="12.140625" bestFit="1" customWidth="1"/>
    <col min="3905" max="3905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1.140625" bestFit="1" customWidth="1"/>
    <col min="4107" max="4107" width="4" bestFit="1" customWidth="1"/>
    <col min="4108" max="4108" width="11.140625" bestFit="1" customWidth="1"/>
    <col min="4109" max="4109" width="4" bestFit="1" customWidth="1"/>
    <col min="4110" max="4110" width="11.140625" bestFit="1" customWidth="1"/>
    <col min="4111" max="4111" width="4" bestFit="1" customWidth="1"/>
    <col min="4112" max="4112" width="11.140625" bestFit="1" customWidth="1"/>
    <col min="4113" max="4113" width="4" bestFit="1" customWidth="1"/>
    <col min="4114" max="4114" width="11.140625" bestFit="1" customWidth="1"/>
    <col min="4115" max="4115" width="4" bestFit="1" customWidth="1"/>
    <col min="4116" max="4116" width="12.140625" bestFit="1" customWidth="1"/>
    <col min="4117" max="4117" width="8" bestFit="1" customWidth="1"/>
    <col min="4118" max="4118" width="12.140625" bestFit="1" customWidth="1"/>
    <col min="4119" max="4119" width="7" bestFit="1" customWidth="1"/>
    <col min="4120" max="4120" width="12.140625" bestFit="1" customWidth="1"/>
    <col min="4121" max="4121" width="8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140625" bestFit="1" customWidth="1"/>
    <col min="4127" max="4127" width="8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140625" bestFit="1" customWidth="1"/>
    <col min="4133" max="4133" width="8" bestFit="1" customWidth="1"/>
    <col min="4134" max="4134" width="12.140625" bestFit="1" customWidth="1"/>
    <col min="4135" max="4135" width="8" bestFit="1" customWidth="1"/>
    <col min="4136" max="4136" width="12.140625" bestFit="1" customWidth="1"/>
    <col min="4137" max="4137" width="8" bestFit="1" customWidth="1"/>
    <col min="4138" max="4138" width="12.140625" bestFit="1" customWidth="1"/>
    <col min="4139" max="4139" width="8" bestFit="1" customWidth="1"/>
    <col min="4140" max="4140" width="12.140625" bestFit="1" customWidth="1"/>
    <col min="4141" max="4141" width="8" bestFit="1" customWidth="1"/>
    <col min="4142" max="4142" width="12.140625" bestFit="1" customWidth="1"/>
    <col min="4143" max="4143" width="8" bestFit="1" customWidth="1"/>
    <col min="4144" max="4144" width="12.140625" bestFit="1" customWidth="1"/>
    <col min="4145" max="4145" width="8" bestFit="1" customWidth="1"/>
    <col min="4146" max="4146" width="12.140625" bestFit="1" customWidth="1"/>
    <col min="4147" max="4147" width="8" bestFit="1" customWidth="1"/>
    <col min="4148" max="4148" width="12.140625" bestFit="1" customWidth="1"/>
    <col min="4149" max="4149" width="8" bestFit="1" customWidth="1"/>
    <col min="4150" max="4150" width="12.140625" bestFit="1" customWidth="1"/>
    <col min="4151" max="4151" width="8" bestFit="1" customWidth="1"/>
    <col min="4152" max="4152" width="12.140625" bestFit="1" customWidth="1"/>
    <col min="4153" max="4153" width="8" bestFit="1" customWidth="1"/>
    <col min="4154" max="4154" width="12.140625" bestFit="1" customWidth="1"/>
    <col min="4155" max="4155" width="8" bestFit="1" customWidth="1"/>
    <col min="4156" max="4156" width="12.140625" bestFit="1" customWidth="1"/>
    <col min="4157" max="4157" width="8" bestFit="1" customWidth="1"/>
    <col min="4158" max="4158" width="12.140625" bestFit="1" customWidth="1"/>
    <col min="4159" max="4159" width="8" bestFit="1" customWidth="1"/>
    <col min="4160" max="4160" width="12.140625" bestFit="1" customWidth="1"/>
    <col min="4161" max="4161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1.140625" bestFit="1" customWidth="1"/>
    <col min="4363" max="4363" width="4" bestFit="1" customWidth="1"/>
    <col min="4364" max="4364" width="11.140625" bestFit="1" customWidth="1"/>
    <col min="4365" max="4365" width="4" bestFit="1" customWidth="1"/>
    <col min="4366" max="4366" width="11.140625" bestFit="1" customWidth="1"/>
    <col min="4367" max="4367" width="4" bestFit="1" customWidth="1"/>
    <col min="4368" max="4368" width="11.140625" bestFit="1" customWidth="1"/>
    <col min="4369" max="4369" width="4" bestFit="1" customWidth="1"/>
    <col min="4370" max="4370" width="11.140625" bestFit="1" customWidth="1"/>
    <col min="4371" max="4371" width="4" bestFit="1" customWidth="1"/>
    <col min="4372" max="4372" width="12.140625" bestFit="1" customWidth="1"/>
    <col min="4373" max="4373" width="8" bestFit="1" customWidth="1"/>
    <col min="4374" max="4374" width="12.140625" bestFit="1" customWidth="1"/>
    <col min="4375" max="4375" width="7" bestFit="1" customWidth="1"/>
    <col min="4376" max="4376" width="12.140625" bestFit="1" customWidth="1"/>
    <col min="4377" max="4377" width="8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140625" bestFit="1" customWidth="1"/>
    <col min="4383" max="4383" width="8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140625" bestFit="1" customWidth="1"/>
    <col min="4389" max="4389" width="8" bestFit="1" customWidth="1"/>
    <col min="4390" max="4390" width="12.140625" bestFit="1" customWidth="1"/>
    <col min="4391" max="4391" width="8" bestFit="1" customWidth="1"/>
    <col min="4392" max="4392" width="12.140625" bestFit="1" customWidth="1"/>
    <col min="4393" max="4393" width="8" bestFit="1" customWidth="1"/>
    <col min="4394" max="4394" width="12.140625" bestFit="1" customWidth="1"/>
    <col min="4395" max="4395" width="8" bestFit="1" customWidth="1"/>
    <col min="4396" max="4396" width="12.140625" bestFit="1" customWidth="1"/>
    <col min="4397" max="4397" width="8" bestFit="1" customWidth="1"/>
    <col min="4398" max="4398" width="12.140625" bestFit="1" customWidth="1"/>
    <col min="4399" max="4399" width="8" bestFit="1" customWidth="1"/>
    <col min="4400" max="4400" width="12.140625" bestFit="1" customWidth="1"/>
    <col min="4401" max="4401" width="8" bestFit="1" customWidth="1"/>
    <col min="4402" max="4402" width="12.140625" bestFit="1" customWidth="1"/>
    <col min="4403" max="4403" width="8" bestFit="1" customWidth="1"/>
    <col min="4404" max="4404" width="12.140625" bestFit="1" customWidth="1"/>
    <col min="4405" max="4405" width="8" bestFit="1" customWidth="1"/>
    <col min="4406" max="4406" width="12.140625" bestFit="1" customWidth="1"/>
    <col min="4407" max="4407" width="8" bestFit="1" customWidth="1"/>
    <col min="4408" max="4408" width="12.140625" bestFit="1" customWidth="1"/>
    <col min="4409" max="4409" width="8" bestFit="1" customWidth="1"/>
    <col min="4410" max="4410" width="12.140625" bestFit="1" customWidth="1"/>
    <col min="4411" max="4411" width="8" bestFit="1" customWidth="1"/>
    <col min="4412" max="4412" width="12.140625" bestFit="1" customWidth="1"/>
    <col min="4413" max="4413" width="8" bestFit="1" customWidth="1"/>
    <col min="4414" max="4414" width="12.140625" bestFit="1" customWidth="1"/>
    <col min="4415" max="4415" width="8" bestFit="1" customWidth="1"/>
    <col min="4416" max="4416" width="12.140625" bestFit="1" customWidth="1"/>
    <col min="4417" max="4417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1.140625" bestFit="1" customWidth="1"/>
    <col min="4619" max="4619" width="4" bestFit="1" customWidth="1"/>
    <col min="4620" max="4620" width="11.140625" bestFit="1" customWidth="1"/>
    <col min="4621" max="4621" width="4" bestFit="1" customWidth="1"/>
    <col min="4622" max="4622" width="11.140625" bestFit="1" customWidth="1"/>
    <col min="4623" max="4623" width="4" bestFit="1" customWidth="1"/>
    <col min="4624" max="4624" width="11.140625" bestFit="1" customWidth="1"/>
    <col min="4625" max="4625" width="4" bestFit="1" customWidth="1"/>
    <col min="4626" max="4626" width="11.140625" bestFit="1" customWidth="1"/>
    <col min="4627" max="4627" width="4" bestFit="1" customWidth="1"/>
    <col min="4628" max="4628" width="12.140625" bestFit="1" customWidth="1"/>
    <col min="4629" max="4629" width="8" bestFit="1" customWidth="1"/>
    <col min="4630" max="4630" width="12.140625" bestFit="1" customWidth="1"/>
    <col min="4631" max="4631" width="7" bestFit="1" customWidth="1"/>
    <col min="4632" max="4632" width="12.140625" bestFit="1" customWidth="1"/>
    <col min="4633" max="4633" width="8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140625" bestFit="1" customWidth="1"/>
    <col min="4639" max="4639" width="8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140625" bestFit="1" customWidth="1"/>
    <col min="4645" max="4645" width="8" bestFit="1" customWidth="1"/>
    <col min="4646" max="4646" width="12.140625" bestFit="1" customWidth="1"/>
    <col min="4647" max="4647" width="8" bestFit="1" customWidth="1"/>
    <col min="4648" max="4648" width="12.140625" bestFit="1" customWidth="1"/>
    <col min="4649" max="4649" width="8" bestFit="1" customWidth="1"/>
    <col min="4650" max="4650" width="12.140625" bestFit="1" customWidth="1"/>
    <col min="4651" max="4651" width="8" bestFit="1" customWidth="1"/>
    <col min="4652" max="4652" width="12.140625" bestFit="1" customWidth="1"/>
    <col min="4653" max="4653" width="8" bestFit="1" customWidth="1"/>
    <col min="4654" max="4654" width="12.140625" bestFit="1" customWidth="1"/>
    <col min="4655" max="4655" width="8" bestFit="1" customWidth="1"/>
    <col min="4656" max="4656" width="12.140625" bestFit="1" customWidth="1"/>
    <col min="4657" max="4657" width="8" bestFit="1" customWidth="1"/>
    <col min="4658" max="4658" width="12.140625" bestFit="1" customWidth="1"/>
    <col min="4659" max="4659" width="8" bestFit="1" customWidth="1"/>
    <col min="4660" max="4660" width="12.140625" bestFit="1" customWidth="1"/>
    <col min="4661" max="4661" width="8" bestFit="1" customWidth="1"/>
    <col min="4662" max="4662" width="12.140625" bestFit="1" customWidth="1"/>
    <col min="4663" max="4663" width="8" bestFit="1" customWidth="1"/>
    <col min="4664" max="4664" width="12.140625" bestFit="1" customWidth="1"/>
    <col min="4665" max="4665" width="8" bestFit="1" customWidth="1"/>
    <col min="4666" max="4666" width="12.140625" bestFit="1" customWidth="1"/>
    <col min="4667" max="4667" width="8" bestFit="1" customWidth="1"/>
    <col min="4668" max="4668" width="12.140625" bestFit="1" customWidth="1"/>
    <col min="4669" max="4669" width="8" bestFit="1" customWidth="1"/>
    <col min="4670" max="4670" width="12.140625" bestFit="1" customWidth="1"/>
    <col min="4671" max="4671" width="8" bestFit="1" customWidth="1"/>
    <col min="4672" max="4672" width="12.140625" bestFit="1" customWidth="1"/>
    <col min="4673" max="4673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1.140625" bestFit="1" customWidth="1"/>
    <col min="4875" max="4875" width="4" bestFit="1" customWidth="1"/>
    <col min="4876" max="4876" width="11.140625" bestFit="1" customWidth="1"/>
    <col min="4877" max="4877" width="4" bestFit="1" customWidth="1"/>
    <col min="4878" max="4878" width="11.140625" bestFit="1" customWidth="1"/>
    <col min="4879" max="4879" width="4" bestFit="1" customWidth="1"/>
    <col min="4880" max="4880" width="11.140625" bestFit="1" customWidth="1"/>
    <col min="4881" max="4881" width="4" bestFit="1" customWidth="1"/>
    <col min="4882" max="4882" width="11.140625" bestFit="1" customWidth="1"/>
    <col min="4883" max="4883" width="4" bestFit="1" customWidth="1"/>
    <col min="4884" max="4884" width="12.140625" bestFit="1" customWidth="1"/>
    <col min="4885" max="4885" width="8" bestFit="1" customWidth="1"/>
    <col min="4886" max="4886" width="12.140625" bestFit="1" customWidth="1"/>
    <col min="4887" max="4887" width="7" bestFit="1" customWidth="1"/>
    <col min="4888" max="4888" width="12.140625" bestFit="1" customWidth="1"/>
    <col min="4889" max="4889" width="8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140625" bestFit="1" customWidth="1"/>
    <col min="4895" max="4895" width="8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140625" bestFit="1" customWidth="1"/>
    <col min="4901" max="4901" width="8" bestFit="1" customWidth="1"/>
    <col min="4902" max="4902" width="12.140625" bestFit="1" customWidth="1"/>
    <col min="4903" max="4903" width="8" bestFit="1" customWidth="1"/>
    <col min="4904" max="4904" width="12.140625" bestFit="1" customWidth="1"/>
    <col min="4905" max="4905" width="8" bestFit="1" customWidth="1"/>
    <col min="4906" max="4906" width="12.140625" bestFit="1" customWidth="1"/>
    <col min="4907" max="4907" width="8" bestFit="1" customWidth="1"/>
    <col min="4908" max="4908" width="12.140625" bestFit="1" customWidth="1"/>
    <col min="4909" max="4909" width="8" bestFit="1" customWidth="1"/>
    <col min="4910" max="4910" width="12.140625" bestFit="1" customWidth="1"/>
    <col min="4911" max="4911" width="8" bestFit="1" customWidth="1"/>
    <col min="4912" max="4912" width="12.140625" bestFit="1" customWidth="1"/>
    <col min="4913" max="4913" width="8" bestFit="1" customWidth="1"/>
    <col min="4914" max="4914" width="12.140625" bestFit="1" customWidth="1"/>
    <col min="4915" max="4915" width="8" bestFit="1" customWidth="1"/>
    <col min="4916" max="4916" width="12.140625" bestFit="1" customWidth="1"/>
    <col min="4917" max="4917" width="8" bestFit="1" customWidth="1"/>
    <col min="4918" max="4918" width="12.140625" bestFit="1" customWidth="1"/>
    <col min="4919" max="4919" width="8" bestFit="1" customWidth="1"/>
    <col min="4920" max="4920" width="12.140625" bestFit="1" customWidth="1"/>
    <col min="4921" max="4921" width="8" bestFit="1" customWidth="1"/>
    <col min="4922" max="4922" width="12.140625" bestFit="1" customWidth="1"/>
    <col min="4923" max="4923" width="8" bestFit="1" customWidth="1"/>
    <col min="4924" max="4924" width="12.140625" bestFit="1" customWidth="1"/>
    <col min="4925" max="4925" width="8" bestFit="1" customWidth="1"/>
    <col min="4926" max="4926" width="12.140625" bestFit="1" customWidth="1"/>
    <col min="4927" max="4927" width="8" bestFit="1" customWidth="1"/>
    <col min="4928" max="4928" width="12.140625" bestFit="1" customWidth="1"/>
    <col min="4929" max="4929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1.140625" bestFit="1" customWidth="1"/>
    <col min="5131" max="5131" width="4" bestFit="1" customWidth="1"/>
    <col min="5132" max="5132" width="11.140625" bestFit="1" customWidth="1"/>
    <col min="5133" max="5133" width="4" bestFit="1" customWidth="1"/>
    <col min="5134" max="5134" width="11.140625" bestFit="1" customWidth="1"/>
    <col min="5135" max="5135" width="4" bestFit="1" customWidth="1"/>
    <col min="5136" max="5136" width="11.140625" bestFit="1" customWidth="1"/>
    <col min="5137" max="5137" width="4" bestFit="1" customWidth="1"/>
    <col min="5138" max="5138" width="11.140625" bestFit="1" customWidth="1"/>
    <col min="5139" max="5139" width="4" bestFit="1" customWidth="1"/>
    <col min="5140" max="5140" width="12.140625" bestFit="1" customWidth="1"/>
    <col min="5141" max="5141" width="8" bestFit="1" customWidth="1"/>
    <col min="5142" max="5142" width="12.140625" bestFit="1" customWidth="1"/>
    <col min="5143" max="5143" width="7" bestFit="1" customWidth="1"/>
    <col min="5144" max="5144" width="12.140625" bestFit="1" customWidth="1"/>
    <col min="5145" max="5145" width="8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140625" bestFit="1" customWidth="1"/>
    <col min="5151" max="5151" width="8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140625" bestFit="1" customWidth="1"/>
    <col min="5157" max="5157" width="8" bestFit="1" customWidth="1"/>
    <col min="5158" max="5158" width="12.140625" bestFit="1" customWidth="1"/>
    <col min="5159" max="5159" width="8" bestFit="1" customWidth="1"/>
    <col min="5160" max="5160" width="12.140625" bestFit="1" customWidth="1"/>
    <col min="5161" max="5161" width="8" bestFit="1" customWidth="1"/>
    <col min="5162" max="5162" width="12.140625" bestFit="1" customWidth="1"/>
    <col min="5163" max="5163" width="8" bestFit="1" customWidth="1"/>
    <col min="5164" max="5164" width="12.140625" bestFit="1" customWidth="1"/>
    <col min="5165" max="5165" width="8" bestFit="1" customWidth="1"/>
    <col min="5166" max="5166" width="12.140625" bestFit="1" customWidth="1"/>
    <col min="5167" max="5167" width="8" bestFit="1" customWidth="1"/>
    <col min="5168" max="5168" width="12.140625" bestFit="1" customWidth="1"/>
    <col min="5169" max="5169" width="8" bestFit="1" customWidth="1"/>
    <col min="5170" max="5170" width="12.140625" bestFit="1" customWidth="1"/>
    <col min="5171" max="5171" width="8" bestFit="1" customWidth="1"/>
    <col min="5172" max="5172" width="12.140625" bestFit="1" customWidth="1"/>
    <col min="5173" max="5173" width="8" bestFit="1" customWidth="1"/>
    <col min="5174" max="5174" width="12.140625" bestFit="1" customWidth="1"/>
    <col min="5175" max="5175" width="8" bestFit="1" customWidth="1"/>
    <col min="5176" max="5176" width="12.140625" bestFit="1" customWidth="1"/>
    <col min="5177" max="5177" width="8" bestFit="1" customWidth="1"/>
    <col min="5178" max="5178" width="12.140625" bestFit="1" customWidth="1"/>
    <col min="5179" max="5179" width="8" bestFit="1" customWidth="1"/>
    <col min="5180" max="5180" width="12.140625" bestFit="1" customWidth="1"/>
    <col min="5181" max="5181" width="8" bestFit="1" customWidth="1"/>
    <col min="5182" max="5182" width="12.140625" bestFit="1" customWidth="1"/>
    <col min="5183" max="5183" width="8" bestFit="1" customWidth="1"/>
    <col min="5184" max="5184" width="12.140625" bestFit="1" customWidth="1"/>
    <col min="5185" max="5185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1.140625" bestFit="1" customWidth="1"/>
    <col min="5387" max="5387" width="4" bestFit="1" customWidth="1"/>
    <col min="5388" max="5388" width="11.140625" bestFit="1" customWidth="1"/>
    <col min="5389" max="5389" width="4" bestFit="1" customWidth="1"/>
    <col min="5390" max="5390" width="11.140625" bestFit="1" customWidth="1"/>
    <col min="5391" max="5391" width="4" bestFit="1" customWidth="1"/>
    <col min="5392" max="5392" width="11.140625" bestFit="1" customWidth="1"/>
    <col min="5393" max="5393" width="4" bestFit="1" customWidth="1"/>
    <col min="5394" max="5394" width="11.140625" bestFit="1" customWidth="1"/>
    <col min="5395" max="5395" width="4" bestFit="1" customWidth="1"/>
    <col min="5396" max="5396" width="12.140625" bestFit="1" customWidth="1"/>
    <col min="5397" max="5397" width="8" bestFit="1" customWidth="1"/>
    <col min="5398" max="5398" width="12.140625" bestFit="1" customWidth="1"/>
    <col min="5399" max="5399" width="7" bestFit="1" customWidth="1"/>
    <col min="5400" max="5400" width="12.140625" bestFit="1" customWidth="1"/>
    <col min="5401" max="5401" width="8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140625" bestFit="1" customWidth="1"/>
    <col min="5407" max="5407" width="8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140625" bestFit="1" customWidth="1"/>
    <col min="5413" max="5413" width="8" bestFit="1" customWidth="1"/>
    <col min="5414" max="5414" width="12.140625" bestFit="1" customWidth="1"/>
    <col min="5415" max="5415" width="8" bestFit="1" customWidth="1"/>
    <col min="5416" max="5416" width="12.140625" bestFit="1" customWidth="1"/>
    <col min="5417" max="5417" width="8" bestFit="1" customWidth="1"/>
    <col min="5418" max="5418" width="12.140625" bestFit="1" customWidth="1"/>
    <col min="5419" max="5419" width="8" bestFit="1" customWidth="1"/>
    <col min="5420" max="5420" width="12.140625" bestFit="1" customWidth="1"/>
    <col min="5421" max="5421" width="8" bestFit="1" customWidth="1"/>
    <col min="5422" max="5422" width="12.140625" bestFit="1" customWidth="1"/>
    <col min="5423" max="5423" width="8" bestFit="1" customWidth="1"/>
    <col min="5424" max="5424" width="12.140625" bestFit="1" customWidth="1"/>
    <col min="5425" max="5425" width="8" bestFit="1" customWidth="1"/>
    <col min="5426" max="5426" width="12.140625" bestFit="1" customWidth="1"/>
    <col min="5427" max="5427" width="8" bestFit="1" customWidth="1"/>
    <col min="5428" max="5428" width="12.140625" bestFit="1" customWidth="1"/>
    <col min="5429" max="5429" width="8" bestFit="1" customWidth="1"/>
    <col min="5430" max="5430" width="12.140625" bestFit="1" customWidth="1"/>
    <col min="5431" max="5431" width="8" bestFit="1" customWidth="1"/>
    <col min="5432" max="5432" width="12.140625" bestFit="1" customWidth="1"/>
    <col min="5433" max="5433" width="8" bestFit="1" customWidth="1"/>
    <col min="5434" max="5434" width="12.140625" bestFit="1" customWidth="1"/>
    <col min="5435" max="5435" width="8" bestFit="1" customWidth="1"/>
    <col min="5436" max="5436" width="12.140625" bestFit="1" customWidth="1"/>
    <col min="5437" max="5437" width="8" bestFit="1" customWidth="1"/>
    <col min="5438" max="5438" width="12.140625" bestFit="1" customWidth="1"/>
    <col min="5439" max="5439" width="8" bestFit="1" customWidth="1"/>
    <col min="5440" max="5440" width="12.140625" bestFit="1" customWidth="1"/>
    <col min="5441" max="5441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1.140625" bestFit="1" customWidth="1"/>
    <col min="5643" max="5643" width="4" bestFit="1" customWidth="1"/>
    <col min="5644" max="5644" width="11.140625" bestFit="1" customWidth="1"/>
    <col min="5645" max="5645" width="4" bestFit="1" customWidth="1"/>
    <col min="5646" max="5646" width="11.140625" bestFit="1" customWidth="1"/>
    <col min="5647" max="5647" width="4" bestFit="1" customWidth="1"/>
    <col min="5648" max="5648" width="11.140625" bestFit="1" customWidth="1"/>
    <col min="5649" max="5649" width="4" bestFit="1" customWidth="1"/>
    <col min="5650" max="5650" width="11.140625" bestFit="1" customWidth="1"/>
    <col min="5651" max="5651" width="4" bestFit="1" customWidth="1"/>
    <col min="5652" max="5652" width="12.140625" bestFit="1" customWidth="1"/>
    <col min="5653" max="5653" width="8" bestFit="1" customWidth="1"/>
    <col min="5654" max="5654" width="12.140625" bestFit="1" customWidth="1"/>
    <col min="5655" max="5655" width="7" bestFit="1" customWidth="1"/>
    <col min="5656" max="5656" width="12.140625" bestFit="1" customWidth="1"/>
    <col min="5657" max="5657" width="8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140625" bestFit="1" customWidth="1"/>
    <col min="5663" max="5663" width="8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140625" bestFit="1" customWidth="1"/>
    <col min="5669" max="5669" width="8" bestFit="1" customWidth="1"/>
    <col min="5670" max="5670" width="12.140625" bestFit="1" customWidth="1"/>
    <col min="5671" max="5671" width="8" bestFit="1" customWidth="1"/>
    <col min="5672" max="5672" width="12.140625" bestFit="1" customWidth="1"/>
    <col min="5673" max="5673" width="8" bestFit="1" customWidth="1"/>
    <col min="5674" max="5674" width="12.140625" bestFit="1" customWidth="1"/>
    <col min="5675" max="5675" width="8" bestFit="1" customWidth="1"/>
    <col min="5676" max="5676" width="12.140625" bestFit="1" customWidth="1"/>
    <col min="5677" max="5677" width="8" bestFit="1" customWidth="1"/>
    <col min="5678" max="5678" width="12.140625" bestFit="1" customWidth="1"/>
    <col min="5679" max="5679" width="8" bestFit="1" customWidth="1"/>
    <col min="5680" max="5680" width="12.140625" bestFit="1" customWidth="1"/>
    <col min="5681" max="5681" width="8" bestFit="1" customWidth="1"/>
    <col min="5682" max="5682" width="12.140625" bestFit="1" customWidth="1"/>
    <col min="5683" max="5683" width="8" bestFit="1" customWidth="1"/>
    <col min="5684" max="5684" width="12.140625" bestFit="1" customWidth="1"/>
    <col min="5685" max="5685" width="8" bestFit="1" customWidth="1"/>
    <col min="5686" max="5686" width="12.140625" bestFit="1" customWidth="1"/>
    <col min="5687" max="5687" width="8" bestFit="1" customWidth="1"/>
    <col min="5688" max="5688" width="12.140625" bestFit="1" customWidth="1"/>
    <col min="5689" max="5689" width="8" bestFit="1" customWidth="1"/>
    <col min="5690" max="5690" width="12.140625" bestFit="1" customWidth="1"/>
    <col min="5691" max="5691" width="8" bestFit="1" customWidth="1"/>
    <col min="5692" max="5692" width="12.140625" bestFit="1" customWidth="1"/>
    <col min="5693" max="5693" width="8" bestFit="1" customWidth="1"/>
    <col min="5694" max="5694" width="12.140625" bestFit="1" customWidth="1"/>
    <col min="5695" max="5695" width="8" bestFit="1" customWidth="1"/>
    <col min="5696" max="5696" width="12.140625" bestFit="1" customWidth="1"/>
    <col min="5697" max="5697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1.140625" bestFit="1" customWidth="1"/>
    <col min="5899" max="5899" width="4" bestFit="1" customWidth="1"/>
    <col min="5900" max="5900" width="11.140625" bestFit="1" customWidth="1"/>
    <col min="5901" max="5901" width="4" bestFit="1" customWidth="1"/>
    <col min="5902" max="5902" width="11.140625" bestFit="1" customWidth="1"/>
    <col min="5903" max="5903" width="4" bestFit="1" customWidth="1"/>
    <col min="5904" max="5904" width="11.140625" bestFit="1" customWidth="1"/>
    <col min="5905" max="5905" width="4" bestFit="1" customWidth="1"/>
    <col min="5906" max="5906" width="11.140625" bestFit="1" customWidth="1"/>
    <col min="5907" max="5907" width="4" bestFit="1" customWidth="1"/>
    <col min="5908" max="5908" width="12.140625" bestFit="1" customWidth="1"/>
    <col min="5909" max="5909" width="8" bestFit="1" customWidth="1"/>
    <col min="5910" max="5910" width="12.140625" bestFit="1" customWidth="1"/>
    <col min="5911" max="5911" width="7" bestFit="1" customWidth="1"/>
    <col min="5912" max="5912" width="12.140625" bestFit="1" customWidth="1"/>
    <col min="5913" max="5913" width="8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140625" bestFit="1" customWidth="1"/>
    <col min="5919" max="5919" width="8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140625" bestFit="1" customWidth="1"/>
    <col min="5925" max="5925" width="8" bestFit="1" customWidth="1"/>
    <col min="5926" max="5926" width="12.140625" bestFit="1" customWidth="1"/>
    <col min="5927" max="5927" width="8" bestFit="1" customWidth="1"/>
    <col min="5928" max="5928" width="12.140625" bestFit="1" customWidth="1"/>
    <col min="5929" max="5929" width="8" bestFit="1" customWidth="1"/>
    <col min="5930" max="5930" width="12.140625" bestFit="1" customWidth="1"/>
    <col min="5931" max="5931" width="8" bestFit="1" customWidth="1"/>
    <col min="5932" max="5932" width="12.140625" bestFit="1" customWidth="1"/>
    <col min="5933" max="5933" width="8" bestFit="1" customWidth="1"/>
    <col min="5934" max="5934" width="12.140625" bestFit="1" customWidth="1"/>
    <col min="5935" max="5935" width="8" bestFit="1" customWidth="1"/>
    <col min="5936" max="5936" width="12.140625" bestFit="1" customWidth="1"/>
    <col min="5937" max="5937" width="8" bestFit="1" customWidth="1"/>
    <col min="5938" max="5938" width="12.140625" bestFit="1" customWidth="1"/>
    <col min="5939" max="5939" width="8" bestFit="1" customWidth="1"/>
    <col min="5940" max="5940" width="12.140625" bestFit="1" customWidth="1"/>
    <col min="5941" max="5941" width="8" bestFit="1" customWidth="1"/>
    <col min="5942" max="5942" width="12.140625" bestFit="1" customWidth="1"/>
    <col min="5943" max="5943" width="8" bestFit="1" customWidth="1"/>
    <col min="5944" max="5944" width="12.140625" bestFit="1" customWidth="1"/>
    <col min="5945" max="5945" width="8" bestFit="1" customWidth="1"/>
    <col min="5946" max="5946" width="12.140625" bestFit="1" customWidth="1"/>
    <col min="5947" max="5947" width="8" bestFit="1" customWidth="1"/>
    <col min="5948" max="5948" width="12.140625" bestFit="1" customWidth="1"/>
    <col min="5949" max="5949" width="8" bestFit="1" customWidth="1"/>
    <col min="5950" max="5950" width="12.140625" bestFit="1" customWidth="1"/>
    <col min="5951" max="5951" width="8" bestFit="1" customWidth="1"/>
    <col min="5952" max="5952" width="12.140625" bestFit="1" customWidth="1"/>
    <col min="5953" max="5953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1.140625" bestFit="1" customWidth="1"/>
    <col min="6155" max="6155" width="4" bestFit="1" customWidth="1"/>
    <col min="6156" max="6156" width="11.140625" bestFit="1" customWidth="1"/>
    <col min="6157" max="6157" width="4" bestFit="1" customWidth="1"/>
    <col min="6158" max="6158" width="11.140625" bestFit="1" customWidth="1"/>
    <col min="6159" max="6159" width="4" bestFit="1" customWidth="1"/>
    <col min="6160" max="6160" width="11.140625" bestFit="1" customWidth="1"/>
    <col min="6161" max="6161" width="4" bestFit="1" customWidth="1"/>
    <col min="6162" max="6162" width="11.140625" bestFit="1" customWidth="1"/>
    <col min="6163" max="6163" width="4" bestFit="1" customWidth="1"/>
    <col min="6164" max="6164" width="12.140625" bestFit="1" customWidth="1"/>
    <col min="6165" max="6165" width="8" bestFit="1" customWidth="1"/>
    <col min="6166" max="6166" width="12.140625" bestFit="1" customWidth="1"/>
    <col min="6167" max="6167" width="7" bestFit="1" customWidth="1"/>
    <col min="6168" max="6168" width="12.140625" bestFit="1" customWidth="1"/>
    <col min="6169" max="6169" width="8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140625" bestFit="1" customWidth="1"/>
    <col min="6175" max="6175" width="8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140625" bestFit="1" customWidth="1"/>
    <col min="6181" max="6181" width="8" bestFit="1" customWidth="1"/>
    <col min="6182" max="6182" width="12.140625" bestFit="1" customWidth="1"/>
    <col min="6183" max="6183" width="8" bestFit="1" customWidth="1"/>
    <col min="6184" max="6184" width="12.140625" bestFit="1" customWidth="1"/>
    <col min="6185" max="6185" width="8" bestFit="1" customWidth="1"/>
    <col min="6186" max="6186" width="12.140625" bestFit="1" customWidth="1"/>
    <col min="6187" max="6187" width="8" bestFit="1" customWidth="1"/>
    <col min="6188" max="6188" width="12.140625" bestFit="1" customWidth="1"/>
    <col min="6189" max="6189" width="8" bestFit="1" customWidth="1"/>
    <col min="6190" max="6190" width="12.140625" bestFit="1" customWidth="1"/>
    <col min="6191" max="6191" width="8" bestFit="1" customWidth="1"/>
    <col min="6192" max="6192" width="12.140625" bestFit="1" customWidth="1"/>
    <col min="6193" max="6193" width="8" bestFit="1" customWidth="1"/>
    <col min="6194" max="6194" width="12.140625" bestFit="1" customWidth="1"/>
    <col min="6195" max="6195" width="8" bestFit="1" customWidth="1"/>
    <col min="6196" max="6196" width="12.140625" bestFit="1" customWidth="1"/>
    <col min="6197" max="6197" width="8" bestFit="1" customWidth="1"/>
    <col min="6198" max="6198" width="12.140625" bestFit="1" customWidth="1"/>
    <col min="6199" max="6199" width="8" bestFit="1" customWidth="1"/>
    <col min="6200" max="6200" width="12.140625" bestFit="1" customWidth="1"/>
    <col min="6201" max="6201" width="8" bestFit="1" customWidth="1"/>
    <col min="6202" max="6202" width="12.140625" bestFit="1" customWidth="1"/>
    <col min="6203" max="6203" width="8" bestFit="1" customWidth="1"/>
    <col min="6204" max="6204" width="12.140625" bestFit="1" customWidth="1"/>
    <col min="6205" max="6205" width="8" bestFit="1" customWidth="1"/>
    <col min="6206" max="6206" width="12.140625" bestFit="1" customWidth="1"/>
    <col min="6207" max="6207" width="8" bestFit="1" customWidth="1"/>
    <col min="6208" max="6208" width="12.140625" bestFit="1" customWidth="1"/>
    <col min="6209" max="6209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1.140625" bestFit="1" customWidth="1"/>
    <col min="6411" max="6411" width="4" bestFit="1" customWidth="1"/>
    <col min="6412" max="6412" width="11.140625" bestFit="1" customWidth="1"/>
    <col min="6413" max="6413" width="4" bestFit="1" customWidth="1"/>
    <col min="6414" max="6414" width="11.140625" bestFit="1" customWidth="1"/>
    <col min="6415" max="6415" width="4" bestFit="1" customWidth="1"/>
    <col min="6416" max="6416" width="11.140625" bestFit="1" customWidth="1"/>
    <col min="6417" max="6417" width="4" bestFit="1" customWidth="1"/>
    <col min="6418" max="6418" width="11.140625" bestFit="1" customWidth="1"/>
    <col min="6419" max="6419" width="4" bestFit="1" customWidth="1"/>
    <col min="6420" max="6420" width="12.140625" bestFit="1" customWidth="1"/>
    <col min="6421" max="6421" width="8" bestFit="1" customWidth="1"/>
    <col min="6422" max="6422" width="12.140625" bestFit="1" customWidth="1"/>
    <col min="6423" max="6423" width="7" bestFit="1" customWidth="1"/>
    <col min="6424" max="6424" width="12.140625" bestFit="1" customWidth="1"/>
    <col min="6425" max="6425" width="8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140625" bestFit="1" customWidth="1"/>
    <col min="6431" max="6431" width="8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140625" bestFit="1" customWidth="1"/>
    <col min="6437" max="6437" width="8" bestFit="1" customWidth="1"/>
    <col min="6438" max="6438" width="12.140625" bestFit="1" customWidth="1"/>
    <col min="6439" max="6439" width="8" bestFit="1" customWidth="1"/>
    <col min="6440" max="6440" width="12.140625" bestFit="1" customWidth="1"/>
    <col min="6441" max="6441" width="8" bestFit="1" customWidth="1"/>
    <col min="6442" max="6442" width="12.140625" bestFit="1" customWidth="1"/>
    <col min="6443" max="6443" width="8" bestFit="1" customWidth="1"/>
    <col min="6444" max="6444" width="12.140625" bestFit="1" customWidth="1"/>
    <col min="6445" max="6445" width="8" bestFit="1" customWidth="1"/>
    <col min="6446" max="6446" width="12.140625" bestFit="1" customWidth="1"/>
    <col min="6447" max="6447" width="8" bestFit="1" customWidth="1"/>
    <col min="6448" max="6448" width="12.140625" bestFit="1" customWidth="1"/>
    <col min="6449" max="6449" width="8" bestFit="1" customWidth="1"/>
    <col min="6450" max="6450" width="12.140625" bestFit="1" customWidth="1"/>
    <col min="6451" max="6451" width="8" bestFit="1" customWidth="1"/>
    <col min="6452" max="6452" width="12.140625" bestFit="1" customWidth="1"/>
    <col min="6453" max="6453" width="8" bestFit="1" customWidth="1"/>
    <col min="6454" max="6454" width="12.140625" bestFit="1" customWidth="1"/>
    <col min="6455" max="6455" width="8" bestFit="1" customWidth="1"/>
    <col min="6456" max="6456" width="12.140625" bestFit="1" customWidth="1"/>
    <col min="6457" max="6457" width="8" bestFit="1" customWidth="1"/>
    <col min="6458" max="6458" width="12.140625" bestFit="1" customWidth="1"/>
    <col min="6459" max="6459" width="8" bestFit="1" customWidth="1"/>
    <col min="6460" max="6460" width="12.140625" bestFit="1" customWidth="1"/>
    <col min="6461" max="6461" width="8" bestFit="1" customWidth="1"/>
    <col min="6462" max="6462" width="12.140625" bestFit="1" customWidth="1"/>
    <col min="6463" max="6463" width="8" bestFit="1" customWidth="1"/>
    <col min="6464" max="6464" width="12.140625" bestFit="1" customWidth="1"/>
    <col min="6465" max="6465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1.140625" bestFit="1" customWidth="1"/>
    <col min="6667" max="6667" width="4" bestFit="1" customWidth="1"/>
    <col min="6668" max="6668" width="11.140625" bestFit="1" customWidth="1"/>
    <col min="6669" max="6669" width="4" bestFit="1" customWidth="1"/>
    <col min="6670" max="6670" width="11.140625" bestFit="1" customWidth="1"/>
    <col min="6671" max="6671" width="4" bestFit="1" customWidth="1"/>
    <col min="6672" max="6672" width="11.140625" bestFit="1" customWidth="1"/>
    <col min="6673" max="6673" width="4" bestFit="1" customWidth="1"/>
    <col min="6674" max="6674" width="11.140625" bestFit="1" customWidth="1"/>
    <col min="6675" max="6675" width="4" bestFit="1" customWidth="1"/>
    <col min="6676" max="6676" width="12.140625" bestFit="1" customWidth="1"/>
    <col min="6677" max="6677" width="8" bestFit="1" customWidth="1"/>
    <col min="6678" max="6678" width="12.140625" bestFit="1" customWidth="1"/>
    <col min="6679" max="6679" width="7" bestFit="1" customWidth="1"/>
    <col min="6680" max="6680" width="12.140625" bestFit="1" customWidth="1"/>
    <col min="6681" max="6681" width="8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140625" bestFit="1" customWidth="1"/>
    <col min="6687" max="6687" width="8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140625" bestFit="1" customWidth="1"/>
    <col min="6693" max="6693" width="8" bestFit="1" customWidth="1"/>
    <col min="6694" max="6694" width="12.140625" bestFit="1" customWidth="1"/>
    <col min="6695" max="6695" width="8" bestFit="1" customWidth="1"/>
    <col min="6696" max="6696" width="12.140625" bestFit="1" customWidth="1"/>
    <col min="6697" max="6697" width="8" bestFit="1" customWidth="1"/>
    <col min="6698" max="6698" width="12.140625" bestFit="1" customWidth="1"/>
    <col min="6699" max="6699" width="8" bestFit="1" customWidth="1"/>
    <col min="6700" max="6700" width="12.140625" bestFit="1" customWidth="1"/>
    <col min="6701" max="6701" width="8" bestFit="1" customWidth="1"/>
    <col min="6702" max="6702" width="12.140625" bestFit="1" customWidth="1"/>
    <col min="6703" max="6703" width="8" bestFit="1" customWidth="1"/>
    <col min="6704" max="6704" width="12.140625" bestFit="1" customWidth="1"/>
    <col min="6705" max="6705" width="8" bestFit="1" customWidth="1"/>
    <col min="6706" max="6706" width="12.140625" bestFit="1" customWidth="1"/>
    <col min="6707" max="6707" width="8" bestFit="1" customWidth="1"/>
    <col min="6708" max="6708" width="12.140625" bestFit="1" customWidth="1"/>
    <col min="6709" max="6709" width="8" bestFit="1" customWidth="1"/>
    <col min="6710" max="6710" width="12.140625" bestFit="1" customWidth="1"/>
    <col min="6711" max="6711" width="8" bestFit="1" customWidth="1"/>
    <col min="6712" max="6712" width="12.140625" bestFit="1" customWidth="1"/>
    <col min="6713" max="6713" width="8" bestFit="1" customWidth="1"/>
    <col min="6714" max="6714" width="12.140625" bestFit="1" customWidth="1"/>
    <col min="6715" max="6715" width="8" bestFit="1" customWidth="1"/>
    <col min="6716" max="6716" width="12.140625" bestFit="1" customWidth="1"/>
    <col min="6717" max="6717" width="8" bestFit="1" customWidth="1"/>
    <col min="6718" max="6718" width="12.140625" bestFit="1" customWidth="1"/>
    <col min="6719" max="6719" width="8" bestFit="1" customWidth="1"/>
    <col min="6720" max="6720" width="12.140625" bestFit="1" customWidth="1"/>
    <col min="6721" max="6721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1.140625" bestFit="1" customWidth="1"/>
    <col min="6923" max="6923" width="4" bestFit="1" customWidth="1"/>
    <col min="6924" max="6924" width="11.140625" bestFit="1" customWidth="1"/>
    <col min="6925" max="6925" width="4" bestFit="1" customWidth="1"/>
    <col min="6926" max="6926" width="11.140625" bestFit="1" customWidth="1"/>
    <col min="6927" max="6927" width="4" bestFit="1" customWidth="1"/>
    <col min="6928" max="6928" width="11.140625" bestFit="1" customWidth="1"/>
    <col min="6929" max="6929" width="4" bestFit="1" customWidth="1"/>
    <col min="6930" max="6930" width="11.140625" bestFit="1" customWidth="1"/>
    <col min="6931" max="6931" width="4" bestFit="1" customWidth="1"/>
    <col min="6932" max="6932" width="12.140625" bestFit="1" customWidth="1"/>
    <col min="6933" max="6933" width="8" bestFit="1" customWidth="1"/>
    <col min="6934" max="6934" width="12.140625" bestFit="1" customWidth="1"/>
    <col min="6935" max="6935" width="7" bestFit="1" customWidth="1"/>
    <col min="6936" max="6936" width="12.140625" bestFit="1" customWidth="1"/>
    <col min="6937" max="6937" width="8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140625" bestFit="1" customWidth="1"/>
    <col min="6943" max="6943" width="8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140625" bestFit="1" customWidth="1"/>
    <col min="6949" max="6949" width="8" bestFit="1" customWidth="1"/>
    <col min="6950" max="6950" width="12.140625" bestFit="1" customWidth="1"/>
    <col min="6951" max="6951" width="8" bestFit="1" customWidth="1"/>
    <col min="6952" max="6952" width="12.140625" bestFit="1" customWidth="1"/>
    <col min="6953" max="6953" width="8" bestFit="1" customWidth="1"/>
    <col min="6954" max="6954" width="12.140625" bestFit="1" customWidth="1"/>
    <col min="6955" max="6955" width="8" bestFit="1" customWidth="1"/>
    <col min="6956" max="6956" width="12.140625" bestFit="1" customWidth="1"/>
    <col min="6957" max="6957" width="8" bestFit="1" customWidth="1"/>
    <col min="6958" max="6958" width="12.140625" bestFit="1" customWidth="1"/>
    <col min="6959" max="6959" width="8" bestFit="1" customWidth="1"/>
    <col min="6960" max="6960" width="12.140625" bestFit="1" customWidth="1"/>
    <col min="6961" max="6961" width="8" bestFit="1" customWidth="1"/>
    <col min="6962" max="6962" width="12.140625" bestFit="1" customWidth="1"/>
    <col min="6963" max="6963" width="8" bestFit="1" customWidth="1"/>
    <col min="6964" max="6964" width="12.140625" bestFit="1" customWidth="1"/>
    <col min="6965" max="6965" width="8" bestFit="1" customWidth="1"/>
    <col min="6966" max="6966" width="12.140625" bestFit="1" customWidth="1"/>
    <col min="6967" max="6967" width="8" bestFit="1" customWidth="1"/>
    <col min="6968" max="6968" width="12.140625" bestFit="1" customWidth="1"/>
    <col min="6969" max="6969" width="8" bestFit="1" customWidth="1"/>
    <col min="6970" max="6970" width="12.140625" bestFit="1" customWidth="1"/>
    <col min="6971" max="6971" width="8" bestFit="1" customWidth="1"/>
    <col min="6972" max="6972" width="12.140625" bestFit="1" customWidth="1"/>
    <col min="6973" max="6973" width="8" bestFit="1" customWidth="1"/>
    <col min="6974" max="6974" width="12.140625" bestFit="1" customWidth="1"/>
    <col min="6975" max="6975" width="8" bestFit="1" customWidth="1"/>
    <col min="6976" max="6976" width="12.140625" bestFit="1" customWidth="1"/>
    <col min="6977" max="6977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1.140625" bestFit="1" customWidth="1"/>
    <col min="7179" max="7179" width="4" bestFit="1" customWidth="1"/>
    <col min="7180" max="7180" width="11.140625" bestFit="1" customWidth="1"/>
    <col min="7181" max="7181" width="4" bestFit="1" customWidth="1"/>
    <col min="7182" max="7182" width="11.140625" bestFit="1" customWidth="1"/>
    <col min="7183" max="7183" width="4" bestFit="1" customWidth="1"/>
    <col min="7184" max="7184" width="11.140625" bestFit="1" customWidth="1"/>
    <col min="7185" max="7185" width="4" bestFit="1" customWidth="1"/>
    <col min="7186" max="7186" width="11.140625" bestFit="1" customWidth="1"/>
    <col min="7187" max="7187" width="4" bestFit="1" customWidth="1"/>
    <col min="7188" max="7188" width="12.140625" bestFit="1" customWidth="1"/>
    <col min="7189" max="7189" width="8" bestFit="1" customWidth="1"/>
    <col min="7190" max="7190" width="12.140625" bestFit="1" customWidth="1"/>
    <col min="7191" max="7191" width="7" bestFit="1" customWidth="1"/>
    <col min="7192" max="7192" width="12.140625" bestFit="1" customWidth="1"/>
    <col min="7193" max="7193" width="8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140625" bestFit="1" customWidth="1"/>
    <col min="7199" max="7199" width="8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140625" bestFit="1" customWidth="1"/>
    <col min="7205" max="7205" width="8" bestFit="1" customWidth="1"/>
    <col min="7206" max="7206" width="12.140625" bestFit="1" customWidth="1"/>
    <col min="7207" max="7207" width="8" bestFit="1" customWidth="1"/>
    <col min="7208" max="7208" width="12.140625" bestFit="1" customWidth="1"/>
    <col min="7209" max="7209" width="8" bestFit="1" customWidth="1"/>
    <col min="7210" max="7210" width="12.140625" bestFit="1" customWidth="1"/>
    <col min="7211" max="7211" width="8" bestFit="1" customWidth="1"/>
    <col min="7212" max="7212" width="12.140625" bestFit="1" customWidth="1"/>
    <col min="7213" max="7213" width="8" bestFit="1" customWidth="1"/>
    <col min="7214" max="7214" width="12.140625" bestFit="1" customWidth="1"/>
    <col min="7215" max="7215" width="8" bestFit="1" customWidth="1"/>
    <col min="7216" max="7216" width="12.140625" bestFit="1" customWidth="1"/>
    <col min="7217" max="7217" width="8" bestFit="1" customWidth="1"/>
    <col min="7218" max="7218" width="12.140625" bestFit="1" customWidth="1"/>
    <col min="7219" max="7219" width="8" bestFit="1" customWidth="1"/>
    <col min="7220" max="7220" width="12.140625" bestFit="1" customWidth="1"/>
    <col min="7221" max="7221" width="8" bestFit="1" customWidth="1"/>
    <col min="7222" max="7222" width="12.140625" bestFit="1" customWidth="1"/>
    <col min="7223" max="7223" width="8" bestFit="1" customWidth="1"/>
    <col min="7224" max="7224" width="12.140625" bestFit="1" customWidth="1"/>
    <col min="7225" max="7225" width="8" bestFit="1" customWidth="1"/>
    <col min="7226" max="7226" width="12.140625" bestFit="1" customWidth="1"/>
    <col min="7227" max="7227" width="8" bestFit="1" customWidth="1"/>
    <col min="7228" max="7228" width="12.140625" bestFit="1" customWidth="1"/>
    <col min="7229" max="7229" width="8" bestFit="1" customWidth="1"/>
    <col min="7230" max="7230" width="12.140625" bestFit="1" customWidth="1"/>
    <col min="7231" max="7231" width="8" bestFit="1" customWidth="1"/>
    <col min="7232" max="7232" width="12.140625" bestFit="1" customWidth="1"/>
    <col min="7233" max="7233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1.140625" bestFit="1" customWidth="1"/>
    <col min="7435" max="7435" width="4" bestFit="1" customWidth="1"/>
    <col min="7436" max="7436" width="11.140625" bestFit="1" customWidth="1"/>
    <col min="7437" max="7437" width="4" bestFit="1" customWidth="1"/>
    <col min="7438" max="7438" width="11.140625" bestFit="1" customWidth="1"/>
    <col min="7439" max="7439" width="4" bestFit="1" customWidth="1"/>
    <col min="7440" max="7440" width="11.140625" bestFit="1" customWidth="1"/>
    <col min="7441" max="7441" width="4" bestFit="1" customWidth="1"/>
    <col min="7442" max="7442" width="11.140625" bestFit="1" customWidth="1"/>
    <col min="7443" max="7443" width="4" bestFit="1" customWidth="1"/>
    <col min="7444" max="7444" width="12.140625" bestFit="1" customWidth="1"/>
    <col min="7445" max="7445" width="8" bestFit="1" customWidth="1"/>
    <col min="7446" max="7446" width="12.140625" bestFit="1" customWidth="1"/>
    <col min="7447" max="7447" width="7" bestFit="1" customWidth="1"/>
    <col min="7448" max="7448" width="12.140625" bestFit="1" customWidth="1"/>
    <col min="7449" max="7449" width="8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140625" bestFit="1" customWidth="1"/>
    <col min="7455" max="7455" width="8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140625" bestFit="1" customWidth="1"/>
    <col min="7461" max="7461" width="8" bestFit="1" customWidth="1"/>
    <col min="7462" max="7462" width="12.140625" bestFit="1" customWidth="1"/>
    <col min="7463" max="7463" width="8" bestFit="1" customWidth="1"/>
    <col min="7464" max="7464" width="12.140625" bestFit="1" customWidth="1"/>
    <col min="7465" max="7465" width="8" bestFit="1" customWidth="1"/>
    <col min="7466" max="7466" width="12.140625" bestFit="1" customWidth="1"/>
    <col min="7467" max="7467" width="8" bestFit="1" customWidth="1"/>
    <col min="7468" max="7468" width="12.140625" bestFit="1" customWidth="1"/>
    <col min="7469" max="7469" width="8" bestFit="1" customWidth="1"/>
    <col min="7470" max="7470" width="12.140625" bestFit="1" customWidth="1"/>
    <col min="7471" max="7471" width="8" bestFit="1" customWidth="1"/>
    <col min="7472" max="7472" width="12.140625" bestFit="1" customWidth="1"/>
    <col min="7473" max="7473" width="8" bestFit="1" customWidth="1"/>
    <col min="7474" max="7474" width="12.140625" bestFit="1" customWidth="1"/>
    <col min="7475" max="7475" width="8" bestFit="1" customWidth="1"/>
    <col min="7476" max="7476" width="12.140625" bestFit="1" customWidth="1"/>
    <col min="7477" max="7477" width="8" bestFit="1" customWidth="1"/>
    <col min="7478" max="7478" width="12.140625" bestFit="1" customWidth="1"/>
    <col min="7479" max="7479" width="8" bestFit="1" customWidth="1"/>
    <col min="7480" max="7480" width="12.140625" bestFit="1" customWidth="1"/>
    <col min="7481" max="7481" width="8" bestFit="1" customWidth="1"/>
    <col min="7482" max="7482" width="12.140625" bestFit="1" customWidth="1"/>
    <col min="7483" max="7483" width="8" bestFit="1" customWidth="1"/>
    <col min="7484" max="7484" width="12.140625" bestFit="1" customWidth="1"/>
    <col min="7485" max="7485" width="8" bestFit="1" customWidth="1"/>
    <col min="7486" max="7486" width="12.140625" bestFit="1" customWidth="1"/>
    <col min="7487" max="7487" width="8" bestFit="1" customWidth="1"/>
    <col min="7488" max="7488" width="12.140625" bestFit="1" customWidth="1"/>
    <col min="7489" max="7489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1.140625" bestFit="1" customWidth="1"/>
    <col min="7691" max="7691" width="4" bestFit="1" customWidth="1"/>
    <col min="7692" max="7692" width="11.140625" bestFit="1" customWidth="1"/>
    <col min="7693" max="7693" width="4" bestFit="1" customWidth="1"/>
    <col min="7694" max="7694" width="11.140625" bestFit="1" customWidth="1"/>
    <col min="7695" max="7695" width="4" bestFit="1" customWidth="1"/>
    <col min="7696" max="7696" width="11.140625" bestFit="1" customWidth="1"/>
    <col min="7697" max="7697" width="4" bestFit="1" customWidth="1"/>
    <col min="7698" max="7698" width="11.140625" bestFit="1" customWidth="1"/>
    <col min="7699" max="7699" width="4" bestFit="1" customWidth="1"/>
    <col min="7700" max="7700" width="12.140625" bestFit="1" customWidth="1"/>
    <col min="7701" max="7701" width="8" bestFit="1" customWidth="1"/>
    <col min="7702" max="7702" width="12.140625" bestFit="1" customWidth="1"/>
    <col min="7703" max="7703" width="7" bestFit="1" customWidth="1"/>
    <col min="7704" max="7704" width="12.140625" bestFit="1" customWidth="1"/>
    <col min="7705" max="7705" width="8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140625" bestFit="1" customWidth="1"/>
    <col min="7711" max="7711" width="8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140625" bestFit="1" customWidth="1"/>
    <col min="7717" max="7717" width="8" bestFit="1" customWidth="1"/>
    <col min="7718" max="7718" width="12.140625" bestFit="1" customWidth="1"/>
    <col min="7719" max="7719" width="8" bestFit="1" customWidth="1"/>
    <col min="7720" max="7720" width="12.140625" bestFit="1" customWidth="1"/>
    <col min="7721" max="7721" width="8" bestFit="1" customWidth="1"/>
    <col min="7722" max="7722" width="12.140625" bestFit="1" customWidth="1"/>
    <col min="7723" max="7723" width="8" bestFit="1" customWidth="1"/>
    <col min="7724" max="7724" width="12.140625" bestFit="1" customWidth="1"/>
    <col min="7725" max="7725" width="8" bestFit="1" customWidth="1"/>
    <col min="7726" max="7726" width="12.140625" bestFit="1" customWidth="1"/>
    <col min="7727" max="7727" width="8" bestFit="1" customWidth="1"/>
    <col min="7728" max="7728" width="12.140625" bestFit="1" customWidth="1"/>
    <col min="7729" max="7729" width="8" bestFit="1" customWidth="1"/>
    <col min="7730" max="7730" width="12.140625" bestFit="1" customWidth="1"/>
    <col min="7731" max="7731" width="8" bestFit="1" customWidth="1"/>
    <col min="7732" max="7732" width="12.140625" bestFit="1" customWidth="1"/>
    <col min="7733" max="7733" width="8" bestFit="1" customWidth="1"/>
    <col min="7734" max="7734" width="12.140625" bestFit="1" customWidth="1"/>
    <col min="7735" max="7735" width="8" bestFit="1" customWidth="1"/>
    <col min="7736" max="7736" width="12.140625" bestFit="1" customWidth="1"/>
    <col min="7737" max="7737" width="8" bestFit="1" customWidth="1"/>
    <col min="7738" max="7738" width="12.140625" bestFit="1" customWidth="1"/>
    <col min="7739" max="7739" width="8" bestFit="1" customWidth="1"/>
    <col min="7740" max="7740" width="12.140625" bestFit="1" customWidth="1"/>
    <col min="7741" max="7741" width="8" bestFit="1" customWidth="1"/>
    <col min="7742" max="7742" width="12.140625" bestFit="1" customWidth="1"/>
    <col min="7743" max="7743" width="8" bestFit="1" customWidth="1"/>
    <col min="7744" max="7744" width="12.140625" bestFit="1" customWidth="1"/>
    <col min="7745" max="7745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1.140625" bestFit="1" customWidth="1"/>
    <col min="7947" max="7947" width="4" bestFit="1" customWidth="1"/>
    <col min="7948" max="7948" width="11.140625" bestFit="1" customWidth="1"/>
    <col min="7949" max="7949" width="4" bestFit="1" customWidth="1"/>
    <col min="7950" max="7950" width="11.140625" bestFit="1" customWidth="1"/>
    <col min="7951" max="7951" width="4" bestFit="1" customWidth="1"/>
    <col min="7952" max="7952" width="11.140625" bestFit="1" customWidth="1"/>
    <col min="7953" max="7953" width="4" bestFit="1" customWidth="1"/>
    <col min="7954" max="7954" width="11.140625" bestFit="1" customWidth="1"/>
    <col min="7955" max="7955" width="4" bestFit="1" customWidth="1"/>
    <col min="7956" max="7956" width="12.140625" bestFit="1" customWidth="1"/>
    <col min="7957" max="7957" width="8" bestFit="1" customWidth="1"/>
    <col min="7958" max="7958" width="12.140625" bestFit="1" customWidth="1"/>
    <col min="7959" max="7959" width="7" bestFit="1" customWidth="1"/>
    <col min="7960" max="7960" width="12.140625" bestFit="1" customWidth="1"/>
    <col min="7961" max="7961" width="8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140625" bestFit="1" customWidth="1"/>
    <col min="7967" max="7967" width="8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140625" bestFit="1" customWidth="1"/>
    <col min="7973" max="7973" width="8" bestFit="1" customWidth="1"/>
    <col min="7974" max="7974" width="12.140625" bestFit="1" customWidth="1"/>
    <col min="7975" max="7975" width="8" bestFit="1" customWidth="1"/>
    <col min="7976" max="7976" width="12.140625" bestFit="1" customWidth="1"/>
    <col min="7977" max="7977" width="8" bestFit="1" customWidth="1"/>
    <col min="7978" max="7978" width="12.140625" bestFit="1" customWidth="1"/>
    <col min="7979" max="7979" width="8" bestFit="1" customWidth="1"/>
    <col min="7980" max="7980" width="12.140625" bestFit="1" customWidth="1"/>
    <col min="7981" max="7981" width="8" bestFit="1" customWidth="1"/>
    <col min="7982" max="7982" width="12.140625" bestFit="1" customWidth="1"/>
    <col min="7983" max="7983" width="8" bestFit="1" customWidth="1"/>
    <col min="7984" max="7984" width="12.140625" bestFit="1" customWidth="1"/>
    <col min="7985" max="7985" width="8" bestFit="1" customWidth="1"/>
    <col min="7986" max="7986" width="12.140625" bestFit="1" customWidth="1"/>
    <col min="7987" max="7987" width="8" bestFit="1" customWidth="1"/>
    <col min="7988" max="7988" width="12.140625" bestFit="1" customWidth="1"/>
    <col min="7989" max="7989" width="8" bestFit="1" customWidth="1"/>
    <col min="7990" max="7990" width="12.140625" bestFit="1" customWidth="1"/>
    <col min="7991" max="7991" width="8" bestFit="1" customWidth="1"/>
    <col min="7992" max="7992" width="12.140625" bestFit="1" customWidth="1"/>
    <col min="7993" max="7993" width="8" bestFit="1" customWidth="1"/>
    <col min="7994" max="7994" width="12.140625" bestFit="1" customWidth="1"/>
    <col min="7995" max="7995" width="8" bestFit="1" customWidth="1"/>
    <col min="7996" max="7996" width="12.140625" bestFit="1" customWidth="1"/>
    <col min="7997" max="7997" width="8" bestFit="1" customWidth="1"/>
    <col min="7998" max="7998" width="12.140625" bestFit="1" customWidth="1"/>
    <col min="7999" max="7999" width="8" bestFit="1" customWidth="1"/>
    <col min="8000" max="8000" width="12.140625" bestFit="1" customWidth="1"/>
    <col min="8001" max="8001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1.140625" bestFit="1" customWidth="1"/>
    <col min="8203" max="8203" width="4" bestFit="1" customWidth="1"/>
    <col min="8204" max="8204" width="11.140625" bestFit="1" customWidth="1"/>
    <col min="8205" max="8205" width="4" bestFit="1" customWidth="1"/>
    <col min="8206" max="8206" width="11.140625" bestFit="1" customWidth="1"/>
    <col min="8207" max="8207" width="4" bestFit="1" customWidth="1"/>
    <col min="8208" max="8208" width="11.140625" bestFit="1" customWidth="1"/>
    <col min="8209" max="8209" width="4" bestFit="1" customWidth="1"/>
    <col min="8210" max="8210" width="11.140625" bestFit="1" customWidth="1"/>
    <col min="8211" max="8211" width="4" bestFit="1" customWidth="1"/>
    <col min="8212" max="8212" width="12.140625" bestFit="1" customWidth="1"/>
    <col min="8213" max="8213" width="8" bestFit="1" customWidth="1"/>
    <col min="8214" max="8214" width="12.140625" bestFit="1" customWidth="1"/>
    <col min="8215" max="8215" width="7" bestFit="1" customWidth="1"/>
    <col min="8216" max="8216" width="12.140625" bestFit="1" customWidth="1"/>
    <col min="8217" max="8217" width="8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140625" bestFit="1" customWidth="1"/>
    <col min="8223" max="8223" width="8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140625" bestFit="1" customWidth="1"/>
    <col min="8229" max="8229" width="8" bestFit="1" customWidth="1"/>
    <col min="8230" max="8230" width="12.140625" bestFit="1" customWidth="1"/>
    <col min="8231" max="8231" width="8" bestFit="1" customWidth="1"/>
    <col min="8232" max="8232" width="12.140625" bestFit="1" customWidth="1"/>
    <col min="8233" max="8233" width="8" bestFit="1" customWidth="1"/>
    <col min="8234" max="8234" width="12.140625" bestFit="1" customWidth="1"/>
    <col min="8235" max="8235" width="8" bestFit="1" customWidth="1"/>
    <col min="8236" max="8236" width="12.140625" bestFit="1" customWidth="1"/>
    <col min="8237" max="8237" width="8" bestFit="1" customWidth="1"/>
    <col min="8238" max="8238" width="12.140625" bestFit="1" customWidth="1"/>
    <col min="8239" max="8239" width="8" bestFit="1" customWidth="1"/>
    <col min="8240" max="8240" width="12.140625" bestFit="1" customWidth="1"/>
    <col min="8241" max="8241" width="8" bestFit="1" customWidth="1"/>
    <col min="8242" max="8242" width="12.140625" bestFit="1" customWidth="1"/>
    <col min="8243" max="8243" width="8" bestFit="1" customWidth="1"/>
    <col min="8244" max="8244" width="12.140625" bestFit="1" customWidth="1"/>
    <col min="8245" max="8245" width="8" bestFit="1" customWidth="1"/>
    <col min="8246" max="8246" width="12.140625" bestFit="1" customWidth="1"/>
    <col min="8247" max="8247" width="8" bestFit="1" customWidth="1"/>
    <col min="8248" max="8248" width="12.140625" bestFit="1" customWidth="1"/>
    <col min="8249" max="8249" width="8" bestFit="1" customWidth="1"/>
    <col min="8250" max="8250" width="12.140625" bestFit="1" customWidth="1"/>
    <col min="8251" max="8251" width="8" bestFit="1" customWidth="1"/>
    <col min="8252" max="8252" width="12.140625" bestFit="1" customWidth="1"/>
    <col min="8253" max="8253" width="8" bestFit="1" customWidth="1"/>
    <col min="8254" max="8254" width="12.140625" bestFit="1" customWidth="1"/>
    <col min="8255" max="8255" width="8" bestFit="1" customWidth="1"/>
    <col min="8256" max="8256" width="12.140625" bestFit="1" customWidth="1"/>
    <col min="8257" max="8257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1.140625" bestFit="1" customWidth="1"/>
    <col min="8459" max="8459" width="4" bestFit="1" customWidth="1"/>
    <col min="8460" max="8460" width="11.140625" bestFit="1" customWidth="1"/>
    <col min="8461" max="8461" width="4" bestFit="1" customWidth="1"/>
    <col min="8462" max="8462" width="11.140625" bestFit="1" customWidth="1"/>
    <col min="8463" max="8463" width="4" bestFit="1" customWidth="1"/>
    <col min="8464" max="8464" width="11.140625" bestFit="1" customWidth="1"/>
    <col min="8465" max="8465" width="4" bestFit="1" customWidth="1"/>
    <col min="8466" max="8466" width="11.140625" bestFit="1" customWidth="1"/>
    <col min="8467" max="8467" width="4" bestFit="1" customWidth="1"/>
    <col min="8468" max="8468" width="12.140625" bestFit="1" customWidth="1"/>
    <col min="8469" max="8469" width="8" bestFit="1" customWidth="1"/>
    <col min="8470" max="8470" width="12.140625" bestFit="1" customWidth="1"/>
    <col min="8471" max="8471" width="7" bestFit="1" customWidth="1"/>
    <col min="8472" max="8472" width="12.140625" bestFit="1" customWidth="1"/>
    <col min="8473" max="8473" width="8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140625" bestFit="1" customWidth="1"/>
    <col min="8479" max="8479" width="8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140625" bestFit="1" customWidth="1"/>
    <col min="8485" max="8485" width="8" bestFit="1" customWidth="1"/>
    <col min="8486" max="8486" width="12.140625" bestFit="1" customWidth="1"/>
    <col min="8487" max="8487" width="8" bestFit="1" customWidth="1"/>
    <col min="8488" max="8488" width="12.140625" bestFit="1" customWidth="1"/>
    <col min="8489" max="8489" width="8" bestFit="1" customWidth="1"/>
    <col min="8490" max="8490" width="12.140625" bestFit="1" customWidth="1"/>
    <col min="8491" max="8491" width="8" bestFit="1" customWidth="1"/>
    <col min="8492" max="8492" width="12.140625" bestFit="1" customWidth="1"/>
    <col min="8493" max="8493" width="8" bestFit="1" customWidth="1"/>
    <col min="8494" max="8494" width="12.140625" bestFit="1" customWidth="1"/>
    <col min="8495" max="8495" width="8" bestFit="1" customWidth="1"/>
    <col min="8496" max="8496" width="12.140625" bestFit="1" customWidth="1"/>
    <col min="8497" max="8497" width="8" bestFit="1" customWidth="1"/>
    <col min="8498" max="8498" width="12.140625" bestFit="1" customWidth="1"/>
    <col min="8499" max="8499" width="8" bestFit="1" customWidth="1"/>
    <col min="8500" max="8500" width="12.140625" bestFit="1" customWidth="1"/>
    <col min="8501" max="8501" width="8" bestFit="1" customWidth="1"/>
    <col min="8502" max="8502" width="12.140625" bestFit="1" customWidth="1"/>
    <col min="8503" max="8503" width="8" bestFit="1" customWidth="1"/>
    <col min="8504" max="8504" width="12.140625" bestFit="1" customWidth="1"/>
    <col min="8505" max="8505" width="8" bestFit="1" customWidth="1"/>
    <col min="8506" max="8506" width="12.140625" bestFit="1" customWidth="1"/>
    <col min="8507" max="8507" width="8" bestFit="1" customWidth="1"/>
    <col min="8508" max="8508" width="12.140625" bestFit="1" customWidth="1"/>
    <col min="8509" max="8509" width="8" bestFit="1" customWidth="1"/>
    <col min="8510" max="8510" width="12.140625" bestFit="1" customWidth="1"/>
    <col min="8511" max="8511" width="8" bestFit="1" customWidth="1"/>
    <col min="8512" max="8512" width="12.140625" bestFit="1" customWidth="1"/>
    <col min="8513" max="8513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1.140625" bestFit="1" customWidth="1"/>
    <col min="8715" max="8715" width="4" bestFit="1" customWidth="1"/>
    <col min="8716" max="8716" width="11.140625" bestFit="1" customWidth="1"/>
    <col min="8717" max="8717" width="4" bestFit="1" customWidth="1"/>
    <col min="8718" max="8718" width="11.140625" bestFit="1" customWidth="1"/>
    <col min="8719" max="8719" width="4" bestFit="1" customWidth="1"/>
    <col min="8720" max="8720" width="11.140625" bestFit="1" customWidth="1"/>
    <col min="8721" max="8721" width="4" bestFit="1" customWidth="1"/>
    <col min="8722" max="8722" width="11.140625" bestFit="1" customWidth="1"/>
    <col min="8723" max="8723" width="4" bestFit="1" customWidth="1"/>
    <col min="8724" max="8724" width="12.140625" bestFit="1" customWidth="1"/>
    <col min="8725" max="8725" width="8" bestFit="1" customWidth="1"/>
    <col min="8726" max="8726" width="12.140625" bestFit="1" customWidth="1"/>
    <col min="8727" max="8727" width="7" bestFit="1" customWidth="1"/>
    <col min="8728" max="8728" width="12.140625" bestFit="1" customWidth="1"/>
    <col min="8729" max="8729" width="8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140625" bestFit="1" customWidth="1"/>
    <col min="8735" max="8735" width="8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140625" bestFit="1" customWidth="1"/>
    <col min="8741" max="8741" width="8" bestFit="1" customWidth="1"/>
    <col min="8742" max="8742" width="12.140625" bestFit="1" customWidth="1"/>
    <col min="8743" max="8743" width="8" bestFit="1" customWidth="1"/>
    <col min="8744" max="8744" width="12.140625" bestFit="1" customWidth="1"/>
    <col min="8745" max="8745" width="8" bestFit="1" customWidth="1"/>
    <col min="8746" max="8746" width="12.140625" bestFit="1" customWidth="1"/>
    <col min="8747" max="8747" width="8" bestFit="1" customWidth="1"/>
    <col min="8748" max="8748" width="12.140625" bestFit="1" customWidth="1"/>
    <col min="8749" max="8749" width="8" bestFit="1" customWidth="1"/>
    <col min="8750" max="8750" width="12.140625" bestFit="1" customWidth="1"/>
    <col min="8751" max="8751" width="8" bestFit="1" customWidth="1"/>
    <col min="8752" max="8752" width="12.140625" bestFit="1" customWidth="1"/>
    <col min="8753" max="8753" width="8" bestFit="1" customWidth="1"/>
    <col min="8754" max="8754" width="12.140625" bestFit="1" customWidth="1"/>
    <col min="8755" max="8755" width="8" bestFit="1" customWidth="1"/>
    <col min="8756" max="8756" width="12.140625" bestFit="1" customWidth="1"/>
    <col min="8757" max="8757" width="8" bestFit="1" customWidth="1"/>
    <col min="8758" max="8758" width="12.140625" bestFit="1" customWidth="1"/>
    <col min="8759" max="8759" width="8" bestFit="1" customWidth="1"/>
    <col min="8760" max="8760" width="12.140625" bestFit="1" customWidth="1"/>
    <col min="8761" max="8761" width="8" bestFit="1" customWidth="1"/>
    <col min="8762" max="8762" width="12.140625" bestFit="1" customWidth="1"/>
    <col min="8763" max="8763" width="8" bestFit="1" customWidth="1"/>
    <col min="8764" max="8764" width="12.140625" bestFit="1" customWidth="1"/>
    <col min="8765" max="8765" width="8" bestFit="1" customWidth="1"/>
    <col min="8766" max="8766" width="12.140625" bestFit="1" customWidth="1"/>
    <col min="8767" max="8767" width="8" bestFit="1" customWidth="1"/>
    <col min="8768" max="8768" width="12.140625" bestFit="1" customWidth="1"/>
    <col min="8769" max="8769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1.140625" bestFit="1" customWidth="1"/>
    <col min="8971" max="8971" width="4" bestFit="1" customWidth="1"/>
    <col min="8972" max="8972" width="11.140625" bestFit="1" customWidth="1"/>
    <col min="8973" max="8973" width="4" bestFit="1" customWidth="1"/>
    <col min="8974" max="8974" width="11.140625" bestFit="1" customWidth="1"/>
    <col min="8975" max="8975" width="4" bestFit="1" customWidth="1"/>
    <col min="8976" max="8976" width="11.140625" bestFit="1" customWidth="1"/>
    <col min="8977" max="8977" width="4" bestFit="1" customWidth="1"/>
    <col min="8978" max="8978" width="11.140625" bestFit="1" customWidth="1"/>
    <col min="8979" max="8979" width="4" bestFit="1" customWidth="1"/>
    <col min="8980" max="8980" width="12.140625" bestFit="1" customWidth="1"/>
    <col min="8981" max="8981" width="8" bestFit="1" customWidth="1"/>
    <col min="8982" max="8982" width="12.140625" bestFit="1" customWidth="1"/>
    <col min="8983" max="8983" width="7" bestFit="1" customWidth="1"/>
    <col min="8984" max="8984" width="12.140625" bestFit="1" customWidth="1"/>
    <col min="8985" max="8985" width="8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140625" bestFit="1" customWidth="1"/>
    <col min="8991" max="8991" width="8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140625" bestFit="1" customWidth="1"/>
    <col min="8997" max="8997" width="8" bestFit="1" customWidth="1"/>
    <col min="8998" max="8998" width="12.140625" bestFit="1" customWidth="1"/>
    <col min="8999" max="8999" width="8" bestFit="1" customWidth="1"/>
    <col min="9000" max="9000" width="12.140625" bestFit="1" customWidth="1"/>
    <col min="9001" max="9001" width="8" bestFit="1" customWidth="1"/>
    <col min="9002" max="9002" width="12.140625" bestFit="1" customWidth="1"/>
    <col min="9003" max="9003" width="8" bestFit="1" customWidth="1"/>
    <col min="9004" max="9004" width="12.140625" bestFit="1" customWidth="1"/>
    <col min="9005" max="9005" width="8" bestFit="1" customWidth="1"/>
    <col min="9006" max="9006" width="12.140625" bestFit="1" customWidth="1"/>
    <col min="9007" max="9007" width="8" bestFit="1" customWidth="1"/>
    <col min="9008" max="9008" width="12.140625" bestFit="1" customWidth="1"/>
    <col min="9009" max="9009" width="8" bestFit="1" customWidth="1"/>
    <col min="9010" max="9010" width="12.140625" bestFit="1" customWidth="1"/>
    <col min="9011" max="9011" width="8" bestFit="1" customWidth="1"/>
    <col min="9012" max="9012" width="12.140625" bestFit="1" customWidth="1"/>
    <col min="9013" max="9013" width="8" bestFit="1" customWidth="1"/>
    <col min="9014" max="9014" width="12.140625" bestFit="1" customWidth="1"/>
    <col min="9015" max="9015" width="8" bestFit="1" customWidth="1"/>
    <col min="9016" max="9016" width="12.140625" bestFit="1" customWidth="1"/>
    <col min="9017" max="9017" width="8" bestFit="1" customWidth="1"/>
    <col min="9018" max="9018" width="12.140625" bestFit="1" customWidth="1"/>
    <col min="9019" max="9019" width="8" bestFit="1" customWidth="1"/>
    <col min="9020" max="9020" width="12.140625" bestFit="1" customWidth="1"/>
    <col min="9021" max="9021" width="8" bestFit="1" customWidth="1"/>
    <col min="9022" max="9022" width="12.140625" bestFit="1" customWidth="1"/>
    <col min="9023" max="9023" width="8" bestFit="1" customWidth="1"/>
    <col min="9024" max="9024" width="12.140625" bestFit="1" customWidth="1"/>
    <col min="9025" max="9025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1.140625" bestFit="1" customWidth="1"/>
    <col min="9227" max="9227" width="4" bestFit="1" customWidth="1"/>
    <col min="9228" max="9228" width="11.140625" bestFit="1" customWidth="1"/>
    <col min="9229" max="9229" width="4" bestFit="1" customWidth="1"/>
    <col min="9230" max="9230" width="11.140625" bestFit="1" customWidth="1"/>
    <col min="9231" max="9231" width="4" bestFit="1" customWidth="1"/>
    <col min="9232" max="9232" width="11.140625" bestFit="1" customWidth="1"/>
    <col min="9233" max="9233" width="4" bestFit="1" customWidth="1"/>
    <col min="9234" max="9234" width="11.140625" bestFit="1" customWidth="1"/>
    <col min="9235" max="9235" width="4" bestFit="1" customWidth="1"/>
    <col min="9236" max="9236" width="12.140625" bestFit="1" customWidth="1"/>
    <col min="9237" max="9237" width="8" bestFit="1" customWidth="1"/>
    <col min="9238" max="9238" width="12.140625" bestFit="1" customWidth="1"/>
    <col min="9239" max="9239" width="7" bestFit="1" customWidth="1"/>
    <col min="9240" max="9240" width="12.140625" bestFit="1" customWidth="1"/>
    <col min="9241" max="9241" width="8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140625" bestFit="1" customWidth="1"/>
    <col min="9247" max="9247" width="8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140625" bestFit="1" customWidth="1"/>
    <col min="9253" max="9253" width="8" bestFit="1" customWidth="1"/>
    <col min="9254" max="9254" width="12.140625" bestFit="1" customWidth="1"/>
    <col min="9255" max="9255" width="8" bestFit="1" customWidth="1"/>
    <col min="9256" max="9256" width="12.140625" bestFit="1" customWidth="1"/>
    <col min="9257" max="9257" width="8" bestFit="1" customWidth="1"/>
    <col min="9258" max="9258" width="12.140625" bestFit="1" customWidth="1"/>
    <col min="9259" max="9259" width="8" bestFit="1" customWidth="1"/>
    <col min="9260" max="9260" width="12.140625" bestFit="1" customWidth="1"/>
    <col min="9261" max="9261" width="8" bestFit="1" customWidth="1"/>
    <col min="9262" max="9262" width="12.140625" bestFit="1" customWidth="1"/>
    <col min="9263" max="9263" width="8" bestFit="1" customWidth="1"/>
    <col min="9264" max="9264" width="12.140625" bestFit="1" customWidth="1"/>
    <col min="9265" max="9265" width="8" bestFit="1" customWidth="1"/>
    <col min="9266" max="9266" width="12.140625" bestFit="1" customWidth="1"/>
    <col min="9267" max="9267" width="8" bestFit="1" customWidth="1"/>
    <col min="9268" max="9268" width="12.140625" bestFit="1" customWidth="1"/>
    <col min="9269" max="9269" width="8" bestFit="1" customWidth="1"/>
    <col min="9270" max="9270" width="12.140625" bestFit="1" customWidth="1"/>
    <col min="9271" max="9271" width="8" bestFit="1" customWidth="1"/>
    <col min="9272" max="9272" width="12.140625" bestFit="1" customWidth="1"/>
    <col min="9273" max="9273" width="8" bestFit="1" customWidth="1"/>
    <col min="9274" max="9274" width="12.140625" bestFit="1" customWidth="1"/>
    <col min="9275" max="9275" width="8" bestFit="1" customWidth="1"/>
    <col min="9276" max="9276" width="12.140625" bestFit="1" customWidth="1"/>
    <col min="9277" max="9277" width="8" bestFit="1" customWidth="1"/>
    <col min="9278" max="9278" width="12.140625" bestFit="1" customWidth="1"/>
    <col min="9279" max="9279" width="8" bestFit="1" customWidth="1"/>
    <col min="9280" max="9280" width="12.140625" bestFit="1" customWidth="1"/>
    <col min="9281" max="9281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1.140625" bestFit="1" customWidth="1"/>
    <col min="9483" max="9483" width="4" bestFit="1" customWidth="1"/>
    <col min="9484" max="9484" width="11.140625" bestFit="1" customWidth="1"/>
    <col min="9485" max="9485" width="4" bestFit="1" customWidth="1"/>
    <col min="9486" max="9486" width="11.140625" bestFit="1" customWidth="1"/>
    <col min="9487" max="9487" width="4" bestFit="1" customWidth="1"/>
    <col min="9488" max="9488" width="11.140625" bestFit="1" customWidth="1"/>
    <col min="9489" max="9489" width="4" bestFit="1" customWidth="1"/>
    <col min="9490" max="9490" width="11.140625" bestFit="1" customWidth="1"/>
    <col min="9491" max="9491" width="4" bestFit="1" customWidth="1"/>
    <col min="9492" max="9492" width="12.140625" bestFit="1" customWidth="1"/>
    <col min="9493" max="9493" width="8" bestFit="1" customWidth="1"/>
    <col min="9494" max="9494" width="12.140625" bestFit="1" customWidth="1"/>
    <col min="9495" max="9495" width="7" bestFit="1" customWidth="1"/>
    <col min="9496" max="9496" width="12.140625" bestFit="1" customWidth="1"/>
    <col min="9497" max="9497" width="8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140625" bestFit="1" customWidth="1"/>
    <col min="9503" max="9503" width="8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140625" bestFit="1" customWidth="1"/>
    <col min="9509" max="9509" width="8" bestFit="1" customWidth="1"/>
    <col min="9510" max="9510" width="12.140625" bestFit="1" customWidth="1"/>
    <col min="9511" max="9511" width="8" bestFit="1" customWidth="1"/>
    <col min="9512" max="9512" width="12.140625" bestFit="1" customWidth="1"/>
    <col min="9513" max="9513" width="8" bestFit="1" customWidth="1"/>
    <col min="9514" max="9514" width="12.140625" bestFit="1" customWidth="1"/>
    <col min="9515" max="9515" width="8" bestFit="1" customWidth="1"/>
    <col min="9516" max="9516" width="12.140625" bestFit="1" customWidth="1"/>
    <col min="9517" max="9517" width="8" bestFit="1" customWidth="1"/>
    <col min="9518" max="9518" width="12.140625" bestFit="1" customWidth="1"/>
    <col min="9519" max="9519" width="8" bestFit="1" customWidth="1"/>
    <col min="9520" max="9520" width="12.140625" bestFit="1" customWidth="1"/>
    <col min="9521" max="9521" width="8" bestFit="1" customWidth="1"/>
    <col min="9522" max="9522" width="12.140625" bestFit="1" customWidth="1"/>
    <col min="9523" max="9523" width="8" bestFit="1" customWidth="1"/>
    <col min="9524" max="9524" width="12.140625" bestFit="1" customWidth="1"/>
    <col min="9525" max="9525" width="8" bestFit="1" customWidth="1"/>
    <col min="9526" max="9526" width="12.140625" bestFit="1" customWidth="1"/>
    <col min="9527" max="9527" width="8" bestFit="1" customWidth="1"/>
    <col min="9528" max="9528" width="12.140625" bestFit="1" customWidth="1"/>
    <col min="9529" max="9529" width="8" bestFit="1" customWidth="1"/>
    <col min="9530" max="9530" width="12.140625" bestFit="1" customWidth="1"/>
    <col min="9531" max="9531" width="8" bestFit="1" customWidth="1"/>
    <col min="9532" max="9532" width="12.140625" bestFit="1" customWidth="1"/>
    <col min="9533" max="9533" width="8" bestFit="1" customWidth="1"/>
    <col min="9534" max="9534" width="12.140625" bestFit="1" customWidth="1"/>
    <col min="9535" max="9535" width="8" bestFit="1" customWidth="1"/>
    <col min="9536" max="9536" width="12.140625" bestFit="1" customWidth="1"/>
    <col min="9537" max="9537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1.140625" bestFit="1" customWidth="1"/>
    <col min="9739" max="9739" width="4" bestFit="1" customWidth="1"/>
    <col min="9740" max="9740" width="11.140625" bestFit="1" customWidth="1"/>
    <col min="9741" max="9741" width="4" bestFit="1" customWidth="1"/>
    <col min="9742" max="9742" width="11.140625" bestFit="1" customWidth="1"/>
    <col min="9743" max="9743" width="4" bestFit="1" customWidth="1"/>
    <col min="9744" max="9744" width="11.140625" bestFit="1" customWidth="1"/>
    <col min="9745" max="9745" width="4" bestFit="1" customWidth="1"/>
    <col min="9746" max="9746" width="11.140625" bestFit="1" customWidth="1"/>
    <col min="9747" max="9747" width="4" bestFit="1" customWidth="1"/>
    <col min="9748" max="9748" width="12.140625" bestFit="1" customWidth="1"/>
    <col min="9749" max="9749" width="8" bestFit="1" customWidth="1"/>
    <col min="9750" max="9750" width="12.140625" bestFit="1" customWidth="1"/>
    <col min="9751" max="9751" width="7" bestFit="1" customWidth="1"/>
    <col min="9752" max="9752" width="12.140625" bestFit="1" customWidth="1"/>
    <col min="9753" max="9753" width="8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140625" bestFit="1" customWidth="1"/>
    <col min="9759" max="9759" width="8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140625" bestFit="1" customWidth="1"/>
    <col min="9765" max="9765" width="8" bestFit="1" customWidth="1"/>
    <col min="9766" max="9766" width="12.140625" bestFit="1" customWidth="1"/>
    <col min="9767" max="9767" width="8" bestFit="1" customWidth="1"/>
    <col min="9768" max="9768" width="12.140625" bestFit="1" customWidth="1"/>
    <col min="9769" max="9769" width="8" bestFit="1" customWidth="1"/>
    <col min="9770" max="9770" width="12.140625" bestFit="1" customWidth="1"/>
    <col min="9771" max="9771" width="8" bestFit="1" customWidth="1"/>
    <col min="9772" max="9772" width="12.140625" bestFit="1" customWidth="1"/>
    <col min="9773" max="9773" width="8" bestFit="1" customWidth="1"/>
    <col min="9774" max="9774" width="12.140625" bestFit="1" customWidth="1"/>
    <col min="9775" max="9775" width="8" bestFit="1" customWidth="1"/>
    <col min="9776" max="9776" width="12.140625" bestFit="1" customWidth="1"/>
    <col min="9777" max="9777" width="8" bestFit="1" customWidth="1"/>
    <col min="9778" max="9778" width="12.140625" bestFit="1" customWidth="1"/>
    <col min="9779" max="9779" width="8" bestFit="1" customWidth="1"/>
    <col min="9780" max="9780" width="12.140625" bestFit="1" customWidth="1"/>
    <col min="9781" max="9781" width="8" bestFit="1" customWidth="1"/>
    <col min="9782" max="9782" width="12.140625" bestFit="1" customWidth="1"/>
    <col min="9783" max="9783" width="8" bestFit="1" customWidth="1"/>
    <col min="9784" max="9784" width="12.140625" bestFit="1" customWidth="1"/>
    <col min="9785" max="9785" width="8" bestFit="1" customWidth="1"/>
    <col min="9786" max="9786" width="12.140625" bestFit="1" customWidth="1"/>
    <col min="9787" max="9787" width="8" bestFit="1" customWidth="1"/>
    <col min="9788" max="9788" width="12.140625" bestFit="1" customWidth="1"/>
    <col min="9789" max="9789" width="8" bestFit="1" customWidth="1"/>
    <col min="9790" max="9790" width="12.140625" bestFit="1" customWidth="1"/>
    <col min="9791" max="9791" width="8" bestFit="1" customWidth="1"/>
    <col min="9792" max="9792" width="12.140625" bestFit="1" customWidth="1"/>
    <col min="9793" max="9793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1.140625" bestFit="1" customWidth="1"/>
    <col min="9995" max="9995" width="4" bestFit="1" customWidth="1"/>
    <col min="9996" max="9996" width="11.140625" bestFit="1" customWidth="1"/>
    <col min="9997" max="9997" width="4" bestFit="1" customWidth="1"/>
    <col min="9998" max="9998" width="11.140625" bestFit="1" customWidth="1"/>
    <col min="9999" max="9999" width="4" bestFit="1" customWidth="1"/>
    <col min="10000" max="10000" width="11.140625" bestFit="1" customWidth="1"/>
    <col min="10001" max="10001" width="4" bestFit="1" customWidth="1"/>
    <col min="10002" max="10002" width="11.140625" bestFit="1" customWidth="1"/>
    <col min="10003" max="10003" width="4" bestFit="1" customWidth="1"/>
    <col min="10004" max="10004" width="12.140625" bestFit="1" customWidth="1"/>
    <col min="10005" max="10005" width="8" bestFit="1" customWidth="1"/>
    <col min="10006" max="10006" width="12.140625" bestFit="1" customWidth="1"/>
    <col min="10007" max="10007" width="7" bestFit="1" customWidth="1"/>
    <col min="10008" max="10008" width="12.140625" bestFit="1" customWidth="1"/>
    <col min="10009" max="10009" width="8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140625" bestFit="1" customWidth="1"/>
    <col min="10015" max="10015" width="8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140625" bestFit="1" customWidth="1"/>
    <col min="10021" max="10021" width="8" bestFit="1" customWidth="1"/>
    <col min="10022" max="10022" width="12.140625" bestFit="1" customWidth="1"/>
    <col min="10023" max="10023" width="8" bestFit="1" customWidth="1"/>
    <col min="10024" max="10024" width="12.140625" bestFit="1" customWidth="1"/>
    <col min="10025" max="10025" width="8" bestFit="1" customWidth="1"/>
    <col min="10026" max="10026" width="12.140625" bestFit="1" customWidth="1"/>
    <col min="10027" max="10027" width="8" bestFit="1" customWidth="1"/>
    <col min="10028" max="10028" width="12.140625" bestFit="1" customWidth="1"/>
    <col min="10029" max="10029" width="8" bestFit="1" customWidth="1"/>
    <col min="10030" max="10030" width="12.140625" bestFit="1" customWidth="1"/>
    <col min="10031" max="10031" width="8" bestFit="1" customWidth="1"/>
    <col min="10032" max="10032" width="12.140625" bestFit="1" customWidth="1"/>
    <col min="10033" max="10033" width="8" bestFit="1" customWidth="1"/>
    <col min="10034" max="10034" width="12.140625" bestFit="1" customWidth="1"/>
    <col min="10035" max="10035" width="8" bestFit="1" customWidth="1"/>
    <col min="10036" max="10036" width="12.140625" bestFit="1" customWidth="1"/>
    <col min="10037" max="10037" width="8" bestFit="1" customWidth="1"/>
    <col min="10038" max="10038" width="12.140625" bestFit="1" customWidth="1"/>
    <col min="10039" max="10039" width="8" bestFit="1" customWidth="1"/>
    <col min="10040" max="10040" width="12.140625" bestFit="1" customWidth="1"/>
    <col min="10041" max="10041" width="8" bestFit="1" customWidth="1"/>
    <col min="10042" max="10042" width="12.140625" bestFit="1" customWidth="1"/>
    <col min="10043" max="10043" width="8" bestFit="1" customWidth="1"/>
    <col min="10044" max="10044" width="12.140625" bestFit="1" customWidth="1"/>
    <col min="10045" max="10045" width="8" bestFit="1" customWidth="1"/>
    <col min="10046" max="10046" width="12.140625" bestFit="1" customWidth="1"/>
    <col min="10047" max="10047" width="8" bestFit="1" customWidth="1"/>
    <col min="10048" max="10048" width="12.140625" bestFit="1" customWidth="1"/>
    <col min="10049" max="10049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1.140625" bestFit="1" customWidth="1"/>
    <col min="10251" max="10251" width="4" bestFit="1" customWidth="1"/>
    <col min="10252" max="10252" width="11.140625" bestFit="1" customWidth="1"/>
    <col min="10253" max="10253" width="4" bestFit="1" customWidth="1"/>
    <col min="10254" max="10254" width="11.140625" bestFit="1" customWidth="1"/>
    <col min="10255" max="10255" width="4" bestFit="1" customWidth="1"/>
    <col min="10256" max="10256" width="11.140625" bestFit="1" customWidth="1"/>
    <col min="10257" max="10257" width="4" bestFit="1" customWidth="1"/>
    <col min="10258" max="10258" width="11.140625" bestFit="1" customWidth="1"/>
    <col min="10259" max="10259" width="4" bestFit="1" customWidth="1"/>
    <col min="10260" max="10260" width="12.140625" bestFit="1" customWidth="1"/>
    <col min="10261" max="10261" width="8" bestFit="1" customWidth="1"/>
    <col min="10262" max="10262" width="12.140625" bestFit="1" customWidth="1"/>
    <col min="10263" max="10263" width="7" bestFit="1" customWidth="1"/>
    <col min="10264" max="10264" width="12.140625" bestFit="1" customWidth="1"/>
    <col min="10265" max="10265" width="8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140625" bestFit="1" customWidth="1"/>
    <col min="10271" max="10271" width="8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140625" bestFit="1" customWidth="1"/>
    <col min="10277" max="10277" width="8" bestFit="1" customWidth="1"/>
    <col min="10278" max="10278" width="12.140625" bestFit="1" customWidth="1"/>
    <col min="10279" max="10279" width="8" bestFit="1" customWidth="1"/>
    <col min="10280" max="10280" width="12.140625" bestFit="1" customWidth="1"/>
    <col min="10281" max="10281" width="8" bestFit="1" customWidth="1"/>
    <col min="10282" max="10282" width="12.140625" bestFit="1" customWidth="1"/>
    <col min="10283" max="10283" width="8" bestFit="1" customWidth="1"/>
    <col min="10284" max="10284" width="12.140625" bestFit="1" customWidth="1"/>
    <col min="10285" max="10285" width="8" bestFit="1" customWidth="1"/>
    <col min="10286" max="10286" width="12.140625" bestFit="1" customWidth="1"/>
    <col min="10287" max="10287" width="8" bestFit="1" customWidth="1"/>
    <col min="10288" max="10288" width="12.140625" bestFit="1" customWidth="1"/>
    <col min="10289" max="10289" width="8" bestFit="1" customWidth="1"/>
    <col min="10290" max="10290" width="12.140625" bestFit="1" customWidth="1"/>
    <col min="10291" max="10291" width="8" bestFit="1" customWidth="1"/>
    <col min="10292" max="10292" width="12.140625" bestFit="1" customWidth="1"/>
    <col min="10293" max="10293" width="8" bestFit="1" customWidth="1"/>
    <col min="10294" max="10294" width="12.140625" bestFit="1" customWidth="1"/>
    <col min="10295" max="10295" width="8" bestFit="1" customWidth="1"/>
    <col min="10296" max="10296" width="12.140625" bestFit="1" customWidth="1"/>
    <col min="10297" max="10297" width="8" bestFit="1" customWidth="1"/>
    <col min="10298" max="10298" width="12.140625" bestFit="1" customWidth="1"/>
    <col min="10299" max="10299" width="8" bestFit="1" customWidth="1"/>
    <col min="10300" max="10300" width="12.140625" bestFit="1" customWidth="1"/>
    <col min="10301" max="10301" width="8" bestFit="1" customWidth="1"/>
    <col min="10302" max="10302" width="12.140625" bestFit="1" customWidth="1"/>
    <col min="10303" max="10303" width="8" bestFit="1" customWidth="1"/>
    <col min="10304" max="10304" width="12.140625" bestFit="1" customWidth="1"/>
    <col min="10305" max="10305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1.140625" bestFit="1" customWidth="1"/>
    <col min="10507" max="10507" width="4" bestFit="1" customWidth="1"/>
    <col min="10508" max="10508" width="11.140625" bestFit="1" customWidth="1"/>
    <col min="10509" max="10509" width="4" bestFit="1" customWidth="1"/>
    <col min="10510" max="10510" width="11.140625" bestFit="1" customWidth="1"/>
    <col min="10511" max="10511" width="4" bestFit="1" customWidth="1"/>
    <col min="10512" max="10512" width="11.140625" bestFit="1" customWidth="1"/>
    <col min="10513" max="10513" width="4" bestFit="1" customWidth="1"/>
    <col min="10514" max="10514" width="11.140625" bestFit="1" customWidth="1"/>
    <col min="10515" max="10515" width="4" bestFit="1" customWidth="1"/>
    <col min="10516" max="10516" width="12.140625" bestFit="1" customWidth="1"/>
    <col min="10517" max="10517" width="8" bestFit="1" customWidth="1"/>
    <col min="10518" max="10518" width="12.140625" bestFit="1" customWidth="1"/>
    <col min="10519" max="10519" width="7" bestFit="1" customWidth="1"/>
    <col min="10520" max="10520" width="12.140625" bestFit="1" customWidth="1"/>
    <col min="10521" max="10521" width="8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140625" bestFit="1" customWidth="1"/>
    <col min="10527" max="10527" width="8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140625" bestFit="1" customWidth="1"/>
    <col min="10533" max="10533" width="8" bestFit="1" customWidth="1"/>
    <col min="10534" max="10534" width="12.140625" bestFit="1" customWidth="1"/>
    <col min="10535" max="10535" width="8" bestFit="1" customWidth="1"/>
    <col min="10536" max="10536" width="12.140625" bestFit="1" customWidth="1"/>
    <col min="10537" max="10537" width="8" bestFit="1" customWidth="1"/>
    <col min="10538" max="10538" width="12.140625" bestFit="1" customWidth="1"/>
    <col min="10539" max="10539" width="8" bestFit="1" customWidth="1"/>
    <col min="10540" max="10540" width="12.140625" bestFit="1" customWidth="1"/>
    <col min="10541" max="10541" width="8" bestFit="1" customWidth="1"/>
    <col min="10542" max="10542" width="12.140625" bestFit="1" customWidth="1"/>
    <col min="10543" max="10543" width="8" bestFit="1" customWidth="1"/>
    <col min="10544" max="10544" width="12.140625" bestFit="1" customWidth="1"/>
    <col min="10545" max="10545" width="8" bestFit="1" customWidth="1"/>
    <col min="10546" max="10546" width="12.140625" bestFit="1" customWidth="1"/>
    <col min="10547" max="10547" width="8" bestFit="1" customWidth="1"/>
    <col min="10548" max="10548" width="12.140625" bestFit="1" customWidth="1"/>
    <col min="10549" max="10549" width="8" bestFit="1" customWidth="1"/>
    <col min="10550" max="10550" width="12.140625" bestFit="1" customWidth="1"/>
    <col min="10551" max="10551" width="8" bestFit="1" customWidth="1"/>
    <col min="10552" max="10552" width="12.140625" bestFit="1" customWidth="1"/>
    <col min="10553" max="10553" width="8" bestFit="1" customWidth="1"/>
    <col min="10554" max="10554" width="12.140625" bestFit="1" customWidth="1"/>
    <col min="10555" max="10555" width="8" bestFit="1" customWidth="1"/>
    <col min="10556" max="10556" width="12.140625" bestFit="1" customWidth="1"/>
    <col min="10557" max="10557" width="8" bestFit="1" customWidth="1"/>
    <col min="10558" max="10558" width="12.140625" bestFit="1" customWidth="1"/>
    <col min="10559" max="10559" width="8" bestFit="1" customWidth="1"/>
    <col min="10560" max="10560" width="12.140625" bestFit="1" customWidth="1"/>
    <col min="10561" max="10561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1.140625" bestFit="1" customWidth="1"/>
    <col min="10763" max="10763" width="4" bestFit="1" customWidth="1"/>
    <col min="10764" max="10764" width="11.140625" bestFit="1" customWidth="1"/>
    <col min="10765" max="10765" width="4" bestFit="1" customWidth="1"/>
    <col min="10766" max="10766" width="11.140625" bestFit="1" customWidth="1"/>
    <col min="10767" max="10767" width="4" bestFit="1" customWidth="1"/>
    <col min="10768" max="10768" width="11.140625" bestFit="1" customWidth="1"/>
    <col min="10769" max="10769" width="4" bestFit="1" customWidth="1"/>
    <col min="10770" max="10770" width="11.140625" bestFit="1" customWidth="1"/>
    <col min="10771" max="10771" width="4" bestFit="1" customWidth="1"/>
    <col min="10772" max="10772" width="12.140625" bestFit="1" customWidth="1"/>
    <col min="10773" max="10773" width="8" bestFit="1" customWidth="1"/>
    <col min="10774" max="10774" width="12.140625" bestFit="1" customWidth="1"/>
    <col min="10775" max="10775" width="7" bestFit="1" customWidth="1"/>
    <col min="10776" max="10776" width="12.140625" bestFit="1" customWidth="1"/>
    <col min="10777" max="10777" width="8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140625" bestFit="1" customWidth="1"/>
    <col min="10783" max="10783" width="8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140625" bestFit="1" customWidth="1"/>
    <col min="10789" max="10789" width="8" bestFit="1" customWidth="1"/>
    <col min="10790" max="10790" width="12.140625" bestFit="1" customWidth="1"/>
    <col min="10791" max="10791" width="8" bestFit="1" customWidth="1"/>
    <col min="10792" max="10792" width="12.140625" bestFit="1" customWidth="1"/>
    <col min="10793" max="10793" width="8" bestFit="1" customWidth="1"/>
    <col min="10794" max="10794" width="12.140625" bestFit="1" customWidth="1"/>
    <col min="10795" max="10795" width="8" bestFit="1" customWidth="1"/>
    <col min="10796" max="10796" width="12.140625" bestFit="1" customWidth="1"/>
    <col min="10797" max="10797" width="8" bestFit="1" customWidth="1"/>
    <col min="10798" max="10798" width="12.140625" bestFit="1" customWidth="1"/>
    <col min="10799" max="10799" width="8" bestFit="1" customWidth="1"/>
    <col min="10800" max="10800" width="12.140625" bestFit="1" customWidth="1"/>
    <col min="10801" max="10801" width="8" bestFit="1" customWidth="1"/>
    <col min="10802" max="10802" width="12.140625" bestFit="1" customWidth="1"/>
    <col min="10803" max="10803" width="8" bestFit="1" customWidth="1"/>
    <col min="10804" max="10804" width="12.140625" bestFit="1" customWidth="1"/>
    <col min="10805" max="10805" width="8" bestFit="1" customWidth="1"/>
    <col min="10806" max="10806" width="12.140625" bestFit="1" customWidth="1"/>
    <col min="10807" max="10807" width="8" bestFit="1" customWidth="1"/>
    <col min="10808" max="10808" width="12.140625" bestFit="1" customWidth="1"/>
    <col min="10809" max="10809" width="8" bestFit="1" customWidth="1"/>
    <col min="10810" max="10810" width="12.140625" bestFit="1" customWidth="1"/>
    <col min="10811" max="10811" width="8" bestFit="1" customWidth="1"/>
    <col min="10812" max="10812" width="12.140625" bestFit="1" customWidth="1"/>
    <col min="10813" max="10813" width="8" bestFit="1" customWidth="1"/>
    <col min="10814" max="10814" width="12.140625" bestFit="1" customWidth="1"/>
    <col min="10815" max="10815" width="8" bestFit="1" customWidth="1"/>
    <col min="10816" max="10816" width="12.140625" bestFit="1" customWidth="1"/>
    <col min="10817" max="10817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1.140625" bestFit="1" customWidth="1"/>
    <col min="11019" max="11019" width="4" bestFit="1" customWidth="1"/>
    <col min="11020" max="11020" width="11.140625" bestFit="1" customWidth="1"/>
    <col min="11021" max="11021" width="4" bestFit="1" customWidth="1"/>
    <col min="11022" max="11022" width="11.140625" bestFit="1" customWidth="1"/>
    <col min="11023" max="11023" width="4" bestFit="1" customWidth="1"/>
    <col min="11024" max="11024" width="11.140625" bestFit="1" customWidth="1"/>
    <col min="11025" max="11025" width="4" bestFit="1" customWidth="1"/>
    <col min="11026" max="11026" width="11.140625" bestFit="1" customWidth="1"/>
    <col min="11027" max="11027" width="4" bestFit="1" customWidth="1"/>
    <col min="11028" max="11028" width="12.140625" bestFit="1" customWidth="1"/>
    <col min="11029" max="11029" width="8" bestFit="1" customWidth="1"/>
    <col min="11030" max="11030" width="12.140625" bestFit="1" customWidth="1"/>
    <col min="11031" max="11031" width="7" bestFit="1" customWidth="1"/>
    <col min="11032" max="11032" width="12.140625" bestFit="1" customWidth="1"/>
    <col min="11033" max="11033" width="8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140625" bestFit="1" customWidth="1"/>
    <col min="11039" max="11039" width="8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140625" bestFit="1" customWidth="1"/>
    <col min="11045" max="11045" width="8" bestFit="1" customWidth="1"/>
    <col min="11046" max="11046" width="12.140625" bestFit="1" customWidth="1"/>
    <col min="11047" max="11047" width="8" bestFit="1" customWidth="1"/>
    <col min="11048" max="11048" width="12.140625" bestFit="1" customWidth="1"/>
    <col min="11049" max="11049" width="8" bestFit="1" customWidth="1"/>
    <col min="11050" max="11050" width="12.140625" bestFit="1" customWidth="1"/>
    <col min="11051" max="11051" width="8" bestFit="1" customWidth="1"/>
    <col min="11052" max="11052" width="12.140625" bestFit="1" customWidth="1"/>
    <col min="11053" max="11053" width="8" bestFit="1" customWidth="1"/>
    <col min="11054" max="11054" width="12.140625" bestFit="1" customWidth="1"/>
    <col min="11055" max="11055" width="8" bestFit="1" customWidth="1"/>
    <col min="11056" max="11056" width="12.140625" bestFit="1" customWidth="1"/>
    <col min="11057" max="11057" width="8" bestFit="1" customWidth="1"/>
    <col min="11058" max="11058" width="12.140625" bestFit="1" customWidth="1"/>
    <col min="11059" max="11059" width="8" bestFit="1" customWidth="1"/>
    <col min="11060" max="11060" width="12.140625" bestFit="1" customWidth="1"/>
    <col min="11061" max="11061" width="8" bestFit="1" customWidth="1"/>
    <col min="11062" max="11062" width="12.140625" bestFit="1" customWidth="1"/>
    <col min="11063" max="11063" width="8" bestFit="1" customWidth="1"/>
    <col min="11064" max="11064" width="12.140625" bestFit="1" customWidth="1"/>
    <col min="11065" max="11065" width="8" bestFit="1" customWidth="1"/>
    <col min="11066" max="11066" width="12.140625" bestFit="1" customWidth="1"/>
    <col min="11067" max="11067" width="8" bestFit="1" customWidth="1"/>
    <col min="11068" max="11068" width="12.140625" bestFit="1" customWidth="1"/>
    <col min="11069" max="11069" width="8" bestFit="1" customWidth="1"/>
    <col min="11070" max="11070" width="12.140625" bestFit="1" customWidth="1"/>
    <col min="11071" max="11071" width="8" bestFit="1" customWidth="1"/>
    <col min="11072" max="11072" width="12.140625" bestFit="1" customWidth="1"/>
    <col min="11073" max="11073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1.140625" bestFit="1" customWidth="1"/>
    <col min="11275" max="11275" width="4" bestFit="1" customWidth="1"/>
    <col min="11276" max="11276" width="11.140625" bestFit="1" customWidth="1"/>
    <col min="11277" max="11277" width="4" bestFit="1" customWidth="1"/>
    <col min="11278" max="11278" width="11.140625" bestFit="1" customWidth="1"/>
    <col min="11279" max="11279" width="4" bestFit="1" customWidth="1"/>
    <col min="11280" max="11280" width="11.140625" bestFit="1" customWidth="1"/>
    <col min="11281" max="11281" width="4" bestFit="1" customWidth="1"/>
    <col min="11282" max="11282" width="11.140625" bestFit="1" customWidth="1"/>
    <col min="11283" max="11283" width="4" bestFit="1" customWidth="1"/>
    <col min="11284" max="11284" width="12.140625" bestFit="1" customWidth="1"/>
    <col min="11285" max="11285" width="8" bestFit="1" customWidth="1"/>
    <col min="11286" max="11286" width="12.140625" bestFit="1" customWidth="1"/>
    <col min="11287" max="11287" width="7" bestFit="1" customWidth="1"/>
    <col min="11288" max="11288" width="12.140625" bestFit="1" customWidth="1"/>
    <col min="11289" max="11289" width="8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140625" bestFit="1" customWidth="1"/>
    <col min="11295" max="11295" width="8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140625" bestFit="1" customWidth="1"/>
    <col min="11301" max="11301" width="8" bestFit="1" customWidth="1"/>
    <col min="11302" max="11302" width="12.140625" bestFit="1" customWidth="1"/>
    <col min="11303" max="11303" width="8" bestFit="1" customWidth="1"/>
    <col min="11304" max="11304" width="12.140625" bestFit="1" customWidth="1"/>
    <col min="11305" max="11305" width="8" bestFit="1" customWidth="1"/>
    <col min="11306" max="11306" width="12.140625" bestFit="1" customWidth="1"/>
    <col min="11307" max="11307" width="8" bestFit="1" customWidth="1"/>
    <col min="11308" max="11308" width="12.140625" bestFit="1" customWidth="1"/>
    <col min="11309" max="11309" width="8" bestFit="1" customWidth="1"/>
    <col min="11310" max="11310" width="12.140625" bestFit="1" customWidth="1"/>
    <col min="11311" max="11311" width="8" bestFit="1" customWidth="1"/>
    <col min="11312" max="11312" width="12.140625" bestFit="1" customWidth="1"/>
    <col min="11313" max="11313" width="8" bestFit="1" customWidth="1"/>
    <col min="11314" max="11314" width="12.140625" bestFit="1" customWidth="1"/>
    <col min="11315" max="11315" width="8" bestFit="1" customWidth="1"/>
    <col min="11316" max="11316" width="12.140625" bestFit="1" customWidth="1"/>
    <col min="11317" max="11317" width="8" bestFit="1" customWidth="1"/>
    <col min="11318" max="11318" width="12.140625" bestFit="1" customWidth="1"/>
    <col min="11319" max="11319" width="8" bestFit="1" customWidth="1"/>
    <col min="11320" max="11320" width="12.140625" bestFit="1" customWidth="1"/>
    <col min="11321" max="11321" width="8" bestFit="1" customWidth="1"/>
    <col min="11322" max="11322" width="12.140625" bestFit="1" customWidth="1"/>
    <col min="11323" max="11323" width="8" bestFit="1" customWidth="1"/>
    <col min="11324" max="11324" width="12.140625" bestFit="1" customWidth="1"/>
    <col min="11325" max="11325" width="8" bestFit="1" customWidth="1"/>
    <col min="11326" max="11326" width="12.140625" bestFit="1" customWidth="1"/>
    <col min="11327" max="11327" width="8" bestFit="1" customWidth="1"/>
    <col min="11328" max="11328" width="12.140625" bestFit="1" customWidth="1"/>
    <col min="11329" max="11329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1.140625" bestFit="1" customWidth="1"/>
    <col min="11531" max="11531" width="4" bestFit="1" customWidth="1"/>
    <col min="11532" max="11532" width="11.140625" bestFit="1" customWidth="1"/>
    <col min="11533" max="11533" width="4" bestFit="1" customWidth="1"/>
    <col min="11534" max="11534" width="11.140625" bestFit="1" customWidth="1"/>
    <col min="11535" max="11535" width="4" bestFit="1" customWidth="1"/>
    <col min="11536" max="11536" width="11.140625" bestFit="1" customWidth="1"/>
    <col min="11537" max="11537" width="4" bestFit="1" customWidth="1"/>
    <col min="11538" max="11538" width="11.140625" bestFit="1" customWidth="1"/>
    <col min="11539" max="11539" width="4" bestFit="1" customWidth="1"/>
    <col min="11540" max="11540" width="12.140625" bestFit="1" customWidth="1"/>
    <col min="11541" max="11541" width="8" bestFit="1" customWidth="1"/>
    <col min="11542" max="11542" width="12.140625" bestFit="1" customWidth="1"/>
    <col min="11543" max="11543" width="7" bestFit="1" customWidth="1"/>
    <col min="11544" max="11544" width="12.140625" bestFit="1" customWidth="1"/>
    <col min="11545" max="11545" width="8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140625" bestFit="1" customWidth="1"/>
    <col min="11551" max="11551" width="8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140625" bestFit="1" customWidth="1"/>
    <col min="11557" max="11557" width="8" bestFit="1" customWidth="1"/>
    <col min="11558" max="11558" width="12.140625" bestFit="1" customWidth="1"/>
    <col min="11559" max="11559" width="8" bestFit="1" customWidth="1"/>
    <col min="11560" max="11560" width="12.140625" bestFit="1" customWidth="1"/>
    <col min="11561" max="11561" width="8" bestFit="1" customWidth="1"/>
    <col min="11562" max="11562" width="12.140625" bestFit="1" customWidth="1"/>
    <col min="11563" max="11563" width="8" bestFit="1" customWidth="1"/>
    <col min="11564" max="11564" width="12.140625" bestFit="1" customWidth="1"/>
    <col min="11565" max="11565" width="8" bestFit="1" customWidth="1"/>
    <col min="11566" max="11566" width="12.140625" bestFit="1" customWidth="1"/>
    <col min="11567" max="11567" width="8" bestFit="1" customWidth="1"/>
    <col min="11568" max="11568" width="12.140625" bestFit="1" customWidth="1"/>
    <col min="11569" max="11569" width="8" bestFit="1" customWidth="1"/>
    <col min="11570" max="11570" width="12.140625" bestFit="1" customWidth="1"/>
    <col min="11571" max="11571" width="8" bestFit="1" customWidth="1"/>
    <col min="11572" max="11572" width="12.140625" bestFit="1" customWidth="1"/>
    <col min="11573" max="11573" width="8" bestFit="1" customWidth="1"/>
    <col min="11574" max="11574" width="12.140625" bestFit="1" customWidth="1"/>
    <col min="11575" max="11575" width="8" bestFit="1" customWidth="1"/>
    <col min="11576" max="11576" width="12.140625" bestFit="1" customWidth="1"/>
    <col min="11577" max="11577" width="8" bestFit="1" customWidth="1"/>
    <col min="11578" max="11578" width="12.140625" bestFit="1" customWidth="1"/>
    <col min="11579" max="11579" width="8" bestFit="1" customWidth="1"/>
    <col min="11580" max="11580" width="12.140625" bestFit="1" customWidth="1"/>
    <col min="11581" max="11581" width="8" bestFit="1" customWidth="1"/>
    <col min="11582" max="11582" width="12.140625" bestFit="1" customWidth="1"/>
    <col min="11583" max="11583" width="8" bestFit="1" customWidth="1"/>
    <col min="11584" max="11584" width="12.140625" bestFit="1" customWidth="1"/>
    <col min="11585" max="11585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1.140625" bestFit="1" customWidth="1"/>
    <col min="11787" max="11787" width="4" bestFit="1" customWidth="1"/>
    <col min="11788" max="11788" width="11.140625" bestFit="1" customWidth="1"/>
    <col min="11789" max="11789" width="4" bestFit="1" customWidth="1"/>
    <col min="11790" max="11790" width="11.140625" bestFit="1" customWidth="1"/>
    <col min="11791" max="11791" width="4" bestFit="1" customWidth="1"/>
    <col min="11792" max="11792" width="11.140625" bestFit="1" customWidth="1"/>
    <col min="11793" max="11793" width="4" bestFit="1" customWidth="1"/>
    <col min="11794" max="11794" width="11.140625" bestFit="1" customWidth="1"/>
    <col min="11795" max="11795" width="4" bestFit="1" customWidth="1"/>
    <col min="11796" max="11796" width="12.140625" bestFit="1" customWidth="1"/>
    <col min="11797" max="11797" width="8" bestFit="1" customWidth="1"/>
    <col min="11798" max="11798" width="12.140625" bestFit="1" customWidth="1"/>
    <col min="11799" max="11799" width="7" bestFit="1" customWidth="1"/>
    <col min="11800" max="11800" width="12.140625" bestFit="1" customWidth="1"/>
    <col min="11801" max="11801" width="8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140625" bestFit="1" customWidth="1"/>
    <col min="11807" max="11807" width="8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140625" bestFit="1" customWidth="1"/>
    <col min="11813" max="11813" width="8" bestFit="1" customWidth="1"/>
    <col min="11814" max="11814" width="12.140625" bestFit="1" customWidth="1"/>
    <col min="11815" max="11815" width="8" bestFit="1" customWidth="1"/>
    <col min="11816" max="11816" width="12.140625" bestFit="1" customWidth="1"/>
    <col min="11817" max="11817" width="8" bestFit="1" customWidth="1"/>
    <col min="11818" max="11818" width="12.140625" bestFit="1" customWidth="1"/>
    <col min="11819" max="11819" width="8" bestFit="1" customWidth="1"/>
    <col min="11820" max="11820" width="12.140625" bestFit="1" customWidth="1"/>
    <col min="11821" max="11821" width="8" bestFit="1" customWidth="1"/>
    <col min="11822" max="11822" width="12.140625" bestFit="1" customWidth="1"/>
    <col min="11823" max="11823" width="8" bestFit="1" customWidth="1"/>
    <col min="11824" max="11824" width="12.140625" bestFit="1" customWidth="1"/>
    <col min="11825" max="11825" width="8" bestFit="1" customWidth="1"/>
    <col min="11826" max="11826" width="12.140625" bestFit="1" customWidth="1"/>
    <col min="11827" max="11827" width="8" bestFit="1" customWidth="1"/>
    <col min="11828" max="11828" width="12.140625" bestFit="1" customWidth="1"/>
    <col min="11829" max="11829" width="8" bestFit="1" customWidth="1"/>
    <col min="11830" max="11830" width="12.140625" bestFit="1" customWidth="1"/>
    <col min="11831" max="11831" width="8" bestFit="1" customWidth="1"/>
    <col min="11832" max="11832" width="12.140625" bestFit="1" customWidth="1"/>
    <col min="11833" max="11833" width="8" bestFit="1" customWidth="1"/>
    <col min="11834" max="11834" width="12.140625" bestFit="1" customWidth="1"/>
    <col min="11835" max="11835" width="8" bestFit="1" customWidth="1"/>
    <col min="11836" max="11836" width="12.140625" bestFit="1" customWidth="1"/>
    <col min="11837" max="11837" width="8" bestFit="1" customWidth="1"/>
    <col min="11838" max="11838" width="12.140625" bestFit="1" customWidth="1"/>
    <col min="11839" max="11839" width="8" bestFit="1" customWidth="1"/>
    <col min="11840" max="11840" width="12.140625" bestFit="1" customWidth="1"/>
    <col min="11841" max="11841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1.140625" bestFit="1" customWidth="1"/>
    <col min="12043" max="12043" width="4" bestFit="1" customWidth="1"/>
    <col min="12044" max="12044" width="11.140625" bestFit="1" customWidth="1"/>
    <col min="12045" max="12045" width="4" bestFit="1" customWidth="1"/>
    <col min="12046" max="12046" width="11.140625" bestFit="1" customWidth="1"/>
    <col min="12047" max="12047" width="4" bestFit="1" customWidth="1"/>
    <col min="12048" max="12048" width="11.140625" bestFit="1" customWidth="1"/>
    <col min="12049" max="12049" width="4" bestFit="1" customWidth="1"/>
    <col min="12050" max="12050" width="11.140625" bestFit="1" customWidth="1"/>
    <col min="12051" max="12051" width="4" bestFit="1" customWidth="1"/>
    <col min="12052" max="12052" width="12.140625" bestFit="1" customWidth="1"/>
    <col min="12053" max="12053" width="8" bestFit="1" customWidth="1"/>
    <col min="12054" max="12054" width="12.140625" bestFit="1" customWidth="1"/>
    <col min="12055" max="12055" width="7" bestFit="1" customWidth="1"/>
    <col min="12056" max="12056" width="12.140625" bestFit="1" customWidth="1"/>
    <col min="12057" max="12057" width="8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140625" bestFit="1" customWidth="1"/>
    <col min="12063" max="12063" width="8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140625" bestFit="1" customWidth="1"/>
    <col min="12069" max="12069" width="8" bestFit="1" customWidth="1"/>
    <col min="12070" max="12070" width="12.140625" bestFit="1" customWidth="1"/>
    <col min="12071" max="12071" width="8" bestFit="1" customWidth="1"/>
    <col min="12072" max="12072" width="12.140625" bestFit="1" customWidth="1"/>
    <col min="12073" max="12073" width="8" bestFit="1" customWidth="1"/>
    <col min="12074" max="12074" width="12.140625" bestFit="1" customWidth="1"/>
    <col min="12075" max="12075" width="8" bestFit="1" customWidth="1"/>
    <col min="12076" max="12076" width="12.140625" bestFit="1" customWidth="1"/>
    <col min="12077" max="12077" width="8" bestFit="1" customWidth="1"/>
    <col min="12078" max="12078" width="12.140625" bestFit="1" customWidth="1"/>
    <col min="12079" max="12079" width="8" bestFit="1" customWidth="1"/>
    <col min="12080" max="12080" width="12.140625" bestFit="1" customWidth="1"/>
    <col min="12081" max="12081" width="8" bestFit="1" customWidth="1"/>
    <col min="12082" max="12082" width="12.140625" bestFit="1" customWidth="1"/>
    <col min="12083" max="12083" width="8" bestFit="1" customWidth="1"/>
    <col min="12084" max="12084" width="12.140625" bestFit="1" customWidth="1"/>
    <col min="12085" max="12085" width="8" bestFit="1" customWidth="1"/>
    <col min="12086" max="12086" width="12.140625" bestFit="1" customWidth="1"/>
    <col min="12087" max="12087" width="8" bestFit="1" customWidth="1"/>
    <col min="12088" max="12088" width="12.140625" bestFit="1" customWidth="1"/>
    <col min="12089" max="12089" width="8" bestFit="1" customWidth="1"/>
    <col min="12090" max="12090" width="12.140625" bestFit="1" customWidth="1"/>
    <col min="12091" max="12091" width="8" bestFit="1" customWidth="1"/>
    <col min="12092" max="12092" width="12.140625" bestFit="1" customWidth="1"/>
    <col min="12093" max="12093" width="8" bestFit="1" customWidth="1"/>
    <col min="12094" max="12094" width="12.140625" bestFit="1" customWidth="1"/>
    <col min="12095" max="12095" width="8" bestFit="1" customWidth="1"/>
    <col min="12096" max="12096" width="12.140625" bestFit="1" customWidth="1"/>
    <col min="12097" max="12097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1.140625" bestFit="1" customWidth="1"/>
    <col min="12299" max="12299" width="4" bestFit="1" customWidth="1"/>
    <col min="12300" max="12300" width="11.140625" bestFit="1" customWidth="1"/>
    <col min="12301" max="12301" width="4" bestFit="1" customWidth="1"/>
    <col min="12302" max="12302" width="11.140625" bestFit="1" customWidth="1"/>
    <col min="12303" max="12303" width="4" bestFit="1" customWidth="1"/>
    <col min="12304" max="12304" width="11.140625" bestFit="1" customWidth="1"/>
    <col min="12305" max="12305" width="4" bestFit="1" customWidth="1"/>
    <col min="12306" max="12306" width="11.140625" bestFit="1" customWidth="1"/>
    <col min="12307" max="12307" width="4" bestFit="1" customWidth="1"/>
    <col min="12308" max="12308" width="12.140625" bestFit="1" customWidth="1"/>
    <col min="12309" max="12309" width="8" bestFit="1" customWidth="1"/>
    <col min="12310" max="12310" width="12.140625" bestFit="1" customWidth="1"/>
    <col min="12311" max="12311" width="7" bestFit="1" customWidth="1"/>
    <col min="12312" max="12312" width="12.140625" bestFit="1" customWidth="1"/>
    <col min="12313" max="12313" width="8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140625" bestFit="1" customWidth="1"/>
    <col min="12319" max="12319" width="8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140625" bestFit="1" customWidth="1"/>
    <col min="12325" max="12325" width="8" bestFit="1" customWidth="1"/>
    <col min="12326" max="12326" width="12.140625" bestFit="1" customWidth="1"/>
    <col min="12327" max="12327" width="8" bestFit="1" customWidth="1"/>
    <col min="12328" max="12328" width="12.140625" bestFit="1" customWidth="1"/>
    <col min="12329" max="12329" width="8" bestFit="1" customWidth="1"/>
    <col min="12330" max="12330" width="12.140625" bestFit="1" customWidth="1"/>
    <col min="12331" max="12331" width="8" bestFit="1" customWidth="1"/>
    <col min="12332" max="12332" width="12.140625" bestFit="1" customWidth="1"/>
    <col min="12333" max="12333" width="8" bestFit="1" customWidth="1"/>
    <col min="12334" max="12334" width="12.140625" bestFit="1" customWidth="1"/>
    <col min="12335" max="12335" width="8" bestFit="1" customWidth="1"/>
    <col min="12336" max="12336" width="12.140625" bestFit="1" customWidth="1"/>
    <col min="12337" max="12337" width="8" bestFit="1" customWidth="1"/>
    <col min="12338" max="12338" width="12.140625" bestFit="1" customWidth="1"/>
    <col min="12339" max="12339" width="8" bestFit="1" customWidth="1"/>
    <col min="12340" max="12340" width="12.140625" bestFit="1" customWidth="1"/>
    <col min="12341" max="12341" width="8" bestFit="1" customWidth="1"/>
    <col min="12342" max="12342" width="12.140625" bestFit="1" customWidth="1"/>
    <col min="12343" max="12343" width="8" bestFit="1" customWidth="1"/>
    <col min="12344" max="12344" width="12.140625" bestFit="1" customWidth="1"/>
    <col min="12345" max="12345" width="8" bestFit="1" customWidth="1"/>
    <col min="12346" max="12346" width="12.140625" bestFit="1" customWidth="1"/>
    <col min="12347" max="12347" width="8" bestFit="1" customWidth="1"/>
    <col min="12348" max="12348" width="12.140625" bestFit="1" customWidth="1"/>
    <col min="12349" max="12349" width="8" bestFit="1" customWidth="1"/>
    <col min="12350" max="12350" width="12.140625" bestFit="1" customWidth="1"/>
    <col min="12351" max="12351" width="8" bestFit="1" customWidth="1"/>
    <col min="12352" max="12352" width="12.140625" bestFit="1" customWidth="1"/>
    <col min="12353" max="12353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1.140625" bestFit="1" customWidth="1"/>
    <col min="12555" max="12555" width="4" bestFit="1" customWidth="1"/>
    <col min="12556" max="12556" width="11.140625" bestFit="1" customWidth="1"/>
    <col min="12557" max="12557" width="4" bestFit="1" customWidth="1"/>
    <col min="12558" max="12558" width="11.140625" bestFit="1" customWidth="1"/>
    <col min="12559" max="12559" width="4" bestFit="1" customWidth="1"/>
    <col min="12560" max="12560" width="11.140625" bestFit="1" customWidth="1"/>
    <col min="12561" max="12561" width="4" bestFit="1" customWidth="1"/>
    <col min="12562" max="12562" width="11.140625" bestFit="1" customWidth="1"/>
    <col min="12563" max="12563" width="4" bestFit="1" customWidth="1"/>
    <col min="12564" max="12564" width="12.140625" bestFit="1" customWidth="1"/>
    <col min="12565" max="12565" width="8" bestFit="1" customWidth="1"/>
    <col min="12566" max="12566" width="12.140625" bestFit="1" customWidth="1"/>
    <col min="12567" max="12567" width="7" bestFit="1" customWidth="1"/>
    <col min="12568" max="12568" width="12.140625" bestFit="1" customWidth="1"/>
    <col min="12569" max="12569" width="8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140625" bestFit="1" customWidth="1"/>
    <col min="12575" max="12575" width="8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140625" bestFit="1" customWidth="1"/>
    <col min="12581" max="12581" width="8" bestFit="1" customWidth="1"/>
    <col min="12582" max="12582" width="12.140625" bestFit="1" customWidth="1"/>
    <col min="12583" max="12583" width="8" bestFit="1" customWidth="1"/>
    <col min="12584" max="12584" width="12.140625" bestFit="1" customWidth="1"/>
    <col min="12585" max="12585" width="8" bestFit="1" customWidth="1"/>
    <col min="12586" max="12586" width="12.140625" bestFit="1" customWidth="1"/>
    <col min="12587" max="12587" width="8" bestFit="1" customWidth="1"/>
    <col min="12588" max="12588" width="12.140625" bestFit="1" customWidth="1"/>
    <col min="12589" max="12589" width="8" bestFit="1" customWidth="1"/>
    <col min="12590" max="12590" width="12.140625" bestFit="1" customWidth="1"/>
    <col min="12591" max="12591" width="8" bestFit="1" customWidth="1"/>
    <col min="12592" max="12592" width="12.140625" bestFit="1" customWidth="1"/>
    <col min="12593" max="12593" width="8" bestFit="1" customWidth="1"/>
    <col min="12594" max="12594" width="12.140625" bestFit="1" customWidth="1"/>
    <col min="12595" max="12595" width="8" bestFit="1" customWidth="1"/>
    <col min="12596" max="12596" width="12.140625" bestFit="1" customWidth="1"/>
    <col min="12597" max="12597" width="8" bestFit="1" customWidth="1"/>
    <col min="12598" max="12598" width="12.140625" bestFit="1" customWidth="1"/>
    <col min="12599" max="12599" width="8" bestFit="1" customWidth="1"/>
    <col min="12600" max="12600" width="12.140625" bestFit="1" customWidth="1"/>
    <col min="12601" max="12601" width="8" bestFit="1" customWidth="1"/>
    <col min="12602" max="12602" width="12.140625" bestFit="1" customWidth="1"/>
    <col min="12603" max="12603" width="8" bestFit="1" customWidth="1"/>
    <col min="12604" max="12604" width="12.140625" bestFit="1" customWidth="1"/>
    <col min="12605" max="12605" width="8" bestFit="1" customWidth="1"/>
    <col min="12606" max="12606" width="12.140625" bestFit="1" customWidth="1"/>
    <col min="12607" max="12607" width="8" bestFit="1" customWidth="1"/>
    <col min="12608" max="12608" width="12.140625" bestFit="1" customWidth="1"/>
    <col min="12609" max="12609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1.140625" bestFit="1" customWidth="1"/>
    <col min="12811" max="12811" width="4" bestFit="1" customWidth="1"/>
    <col min="12812" max="12812" width="11.140625" bestFit="1" customWidth="1"/>
    <col min="12813" max="12813" width="4" bestFit="1" customWidth="1"/>
    <col min="12814" max="12814" width="11.140625" bestFit="1" customWidth="1"/>
    <col min="12815" max="12815" width="4" bestFit="1" customWidth="1"/>
    <col min="12816" max="12816" width="11.140625" bestFit="1" customWidth="1"/>
    <col min="12817" max="12817" width="4" bestFit="1" customWidth="1"/>
    <col min="12818" max="12818" width="11.140625" bestFit="1" customWidth="1"/>
    <col min="12819" max="12819" width="4" bestFit="1" customWidth="1"/>
    <col min="12820" max="12820" width="12.140625" bestFit="1" customWidth="1"/>
    <col min="12821" max="12821" width="8" bestFit="1" customWidth="1"/>
    <col min="12822" max="12822" width="12.140625" bestFit="1" customWidth="1"/>
    <col min="12823" max="12823" width="7" bestFit="1" customWidth="1"/>
    <col min="12824" max="12824" width="12.140625" bestFit="1" customWidth="1"/>
    <col min="12825" max="12825" width="8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140625" bestFit="1" customWidth="1"/>
    <col min="12831" max="12831" width="8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140625" bestFit="1" customWidth="1"/>
    <col min="12837" max="12837" width="8" bestFit="1" customWidth="1"/>
    <col min="12838" max="12838" width="12.140625" bestFit="1" customWidth="1"/>
    <col min="12839" max="12839" width="8" bestFit="1" customWidth="1"/>
    <col min="12840" max="12840" width="12.140625" bestFit="1" customWidth="1"/>
    <col min="12841" max="12841" width="8" bestFit="1" customWidth="1"/>
    <col min="12842" max="12842" width="12.140625" bestFit="1" customWidth="1"/>
    <col min="12843" max="12843" width="8" bestFit="1" customWidth="1"/>
    <col min="12844" max="12844" width="12.140625" bestFit="1" customWidth="1"/>
    <col min="12845" max="12845" width="8" bestFit="1" customWidth="1"/>
    <col min="12846" max="12846" width="12.140625" bestFit="1" customWidth="1"/>
    <col min="12847" max="12847" width="8" bestFit="1" customWidth="1"/>
    <col min="12848" max="12848" width="12.140625" bestFit="1" customWidth="1"/>
    <col min="12849" max="12849" width="8" bestFit="1" customWidth="1"/>
    <col min="12850" max="12850" width="12.140625" bestFit="1" customWidth="1"/>
    <col min="12851" max="12851" width="8" bestFit="1" customWidth="1"/>
    <col min="12852" max="12852" width="12.140625" bestFit="1" customWidth="1"/>
    <col min="12853" max="12853" width="8" bestFit="1" customWidth="1"/>
    <col min="12854" max="12854" width="12.140625" bestFit="1" customWidth="1"/>
    <col min="12855" max="12855" width="8" bestFit="1" customWidth="1"/>
    <col min="12856" max="12856" width="12.140625" bestFit="1" customWidth="1"/>
    <col min="12857" max="12857" width="8" bestFit="1" customWidth="1"/>
    <col min="12858" max="12858" width="12.140625" bestFit="1" customWidth="1"/>
    <col min="12859" max="12859" width="8" bestFit="1" customWidth="1"/>
    <col min="12860" max="12860" width="12.140625" bestFit="1" customWidth="1"/>
    <col min="12861" max="12861" width="8" bestFit="1" customWidth="1"/>
    <col min="12862" max="12862" width="12.140625" bestFit="1" customWidth="1"/>
    <col min="12863" max="12863" width="8" bestFit="1" customWidth="1"/>
    <col min="12864" max="12864" width="12.140625" bestFit="1" customWidth="1"/>
    <col min="12865" max="12865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1.140625" bestFit="1" customWidth="1"/>
    <col min="13067" max="13067" width="4" bestFit="1" customWidth="1"/>
    <col min="13068" max="13068" width="11.140625" bestFit="1" customWidth="1"/>
    <col min="13069" max="13069" width="4" bestFit="1" customWidth="1"/>
    <col min="13070" max="13070" width="11.140625" bestFit="1" customWidth="1"/>
    <col min="13071" max="13071" width="4" bestFit="1" customWidth="1"/>
    <col min="13072" max="13072" width="11.140625" bestFit="1" customWidth="1"/>
    <col min="13073" max="13073" width="4" bestFit="1" customWidth="1"/>
    <col min="13074" max="13074" width="11.140625" bestFit="1" customWidth="1"/>
    <col min="13075" max="13075" width="4" bestFit="1" customWidth="1"/>
    <col min="13076" max="13076" width="12.140625" bestFit="1" customWidth="1"/>
    <col min="13077" max="13077" width="8" bestFit="1" customWidth="1"/>
    <col min="13078" max="13078" width="12.140625" bestFit="1" customWidth="1"/>
    <col min="13079" max="13079" width="7" bestFit="1" customWidth="1"/>
    <col min="13080" max="13080" width="12.140625" bestFit="1" customWidth="1"/>
    <col min="13081" max="13081" width="8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140625" bestFit="1" customWidth="1"/>
    <col min="13087" max="13087" width="8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140625" bestFit="1" customWidth="1"/>
    <col min="13093" max="13093" width="8" bestFit="1" customWidth="1"/>
    <col min="13094" max="13094" width="12.140625" bestFit="1" customWidth="1"/>
    <col min="13095" max="13095" width="8" bestFit="1" customWidth="1"/>
    <col min="13096" max="13096" width="12.140625" bestFit="1" customWidth="1"/>
    <col min="13097" max="13097" width="8" bestFit="1" customWidth="1"/>
    <col min="13098" max="13098" width="12.140625" bestFit="1" customWidth="1"/>
    <col min="13099" max="13099" width="8" bestFit="1" customWidth="1"/>
    <col min="13100" max="13100" width="12.140625" bestFit="1" customWidth="1"/>
    <col min="13101" max="13101" width="8" bestFit="1" customWidth="1"/>
    <col min="13102" max="13102" width="12.140625" bestFit="1" customWidth="1"/>
    <col min="13103" max="13103" width="8" bestFit="1" customWidth="1"/>
    <col min="13104" max="13104" width="12.140625" bestFit="1" customWidth="1"/>
    <col min="13105" max="13105" width="8" bestFit="1" customWidth="1"/>
    <col min="13106" max="13106" width="12.140625" bestFit="1" customWidth="1"/>
    <col min="13107" max="13107" width="8" bestFit="1" customWidth="1"/>
    <col min="13108" max="13108" width="12.140625" bestFit="1" customWidth="1"/>
    <col min="13109" max="13109" width="8" bestFit="1" customWidth="1"/>
    <col min="13110" max="13110" width="12.140625" bestFit="1" customWidth="1"/>
    <col min="13111" max="13111" width="8" bestFit="1" customWidth="1"/>
    <col min="13112" max="13112" width="12.140625" bestFit="1" customWidth="1"/>
    <col min="13113" max="13113" width="8" bestFit="1" customWidth="1"/>
    <col min="13114" max="13114" width="12.140625" bestFit="1" customWidth="1"/>
    <col min="13115" max="13115" width="8" bestFit="1" customWidth="1"/>
    <col min="13116" max="13116" width="12.140625" bestFit="1" customWidth="1"/>
    <col min="13117" max="13117" width="8" bestFit="1" customWidth="1"/>
    <col min="13118" max="13118" width="12.140625" bestFit="1" customWidth="1"/>
    <col min="13119" max="13119" width="8" bestFit="1" customWidth="1"/>
    <col min="13120" max="13120" width="12.140625" bestFit="1" customWidth="1"/>
    <col min="13121" max="13121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1.140625" bestFit="1" customWidth="1"/>
    <col min="13323" max="13323" width="4" bestFit="1" customWidth="1"/>
    <col min="13324" max="13324" width="11.140625" bestFit="1" customWidth="1"/>
    <col min="13325" max="13325" width="4" bestFit="1" customWidth="1"/>
    <col min="13326" max="13326" width="11.140625" bestFit="1" customWidth="1"/>
    <col min="13327" max="13327" width="4" bestFit="1" customWidth="1"/>
    <col min="13328" max="13328" width="11.140625" bestFit="1" customWidth="1"/>
    <col min="13329" max="13329" width="4" bestFit="1" customWidth="1"/>
    <col min="13330" max="13330" width="11.140625" bestFit="1" customWidth="1"/>
    <col min="13331" max="13331" width="4" bestFit="1" customWidth="1"/>
    <col min="13332" max="13332" width="12.140625" bestFit="1" customWidth="1"/>
    <col min="13333" max="13333" width="8" bestFit="1" customWidth="1"/>
    <col min="13334" max="13334" width="12.140625" bestFit="1" customWidth="1"/>
    <col min="13335" max="13335" width="7" bestFit="1" customWidth="1"/>
    <col min="13336" max="13336" width="12.140625" bestFit="1" customWidth="1"/>
    <col min="13337" max="13337" width="8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140625" bestFit="1" customWidth="1"/>
    <col min="13343" max="13343" width="8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140625" bestFit="1" customWidth="1"/>
    <col min="13349" max="13349" width="8" bestFit="1" customWidth="1"/>
    <col min="13350" max="13350" width="12.140625" bestFit="1" customWidth="1"/>
    <col min="13351" max="13351" width="8" bestFit="1" customWidth="1"/>
    <col min="13352" max="13352" width="12.140625" bestFit="1" customWidth="1"/>
    <col min="13353" max="13353" width="8" bestFit="1" customWidth="1"/>
    <col min="13354" max="13354" width="12.140625" bestFit="1" customWidth="1"/>
    <col min="13355" max="13355" width="8" bestFit="1" customWidth="1"/>
    <col min="13356" max="13356" width="12.140625" bestFit="1" customWidth="1"/>
    <col min="13357" max="13357" width="8" bestFit="1" customWidth="1"/>
    <col min="13358" max="13358" width="12.140625" bestFit="1" customWidth="1"/>
    <col min="13359" max="13359" width="8" bestFit="1" customWidth="1"/>
    <col min="13360" max="13360" width="12.140625" bestFit="1" customWidth="1"/>
    <col min="13361" max="13361" width="8" bestFit="1" customWidth="1"/>
    <col min="13362" max="13362" width="12.140625" bestFit="1" customWidth="1"/>
    <col min="13363" max="13363" width="8" bestFit="1" customWidth="1"/>
    <col min="13364" max="13364" width="12.140625" bestFit="1" customWidth="1"/>
    <col min="13365" max="13365" width="8" bestFit="1" customWidth="1"/>
    <col min="13366" max="13366" width="12.140625" bestFit="1" customWidth="1"/>
    <col min="13367" max="13367" width="8" bestFit="1" customWidth="1"/>
    <col min="13368" max="13368" width="12.140625" bestFit="1" customWidth="1"/>
    <col min="13369" max="13369" width="8" bestFit="1" customWidth="1"/>
    <col min="13370" max="13370" width="12.140625" bestFit="1" customWidth="1"/>
    <col min="13371" max="13371" width="8" bestFit="1" customWidth="1"/>
    <col min="13372" max="13372" width="12.140625" bestFit="1" customWidth="1"/>
    <col min="13373" max="13373" width="8" bestFit="1" customWidth="1"/>
    <col min="13374" max="13374" width="12.140625" bestFit="1" customWidth="1"/>
    <col min="13375" max="13375" width="8" bestFit="1" customWidth="1"/>
    <col min="13376" max="13376" width="12.140625" bestFit="1" customWidth="1"/>
    <col min="13377" max="13377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1.140625" bestFit="1" customWidth="1"/>
    <col min="13579" max="13579" width="4" bestFit="1" customWidth="1"/>
    <col min="13580" max="13580" width="11.140625" bestFit="1" customWidth="1"/>
    <col min="13581" max="13581" width="4" bestFit="1" customWidth="1"/>
    <col min="13582" max="13582" width="11.140625" bestFit="1" customWidth="1"/>
    <col min="13583" max="13583" width="4" bestFit="1" customWidth="1"/>
    <col min="13584" max="13584" width="11.140625" bestFit="1" customWidth="1"/>
    <col min="13585" max="13585" width="4" bestFit="1" customWidth="1"/>
    <col min="13586" max="13586" width="11.140625" bestFit="1" customWidth="1"/>
    <col min="13587" max="13587" width="4" bestFit="1" customWidth="1"/>
    <col min="13588" max="13588" width="12.140625" bestFit="1" customWidth="1"/>
    <col min="13589" max="13589" width="8" bestFit="1" customWidth="1"/>
    <col min="13590" max="13590" width="12.140625" bestFit="1" customWidth="1"/>
    <col min="13591" max="13591" width="7" bestFit="1" customWidth="1"/>
    <col min="13592" max="13592" width="12.140625" bestFit="1" customWidth="1"/>
    <col min="13593" max="13593" width="8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140625" bestFit="1" customWidth="1"/>
    <col min="13599" max="13599" width="8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140625" bestFit="1" customWidth="1"/>
    <col min="13605" max="13605" width="8" bestFit="1" customWidth="1"/>
    <col min="13606" max="13606" width="12.140625" bestFit="1" customWidth="1"/>
    <col min="13607" max="13607" width="8" bestFit="1" customWidth="1"/>
    <col min="13608" max="13608" width="12.140625" bestFit="1" customWidth="1"/>
    <col min="13609" max="13609" width="8" bestFit="1" customWidth="1"/>
    <col min="13610" max="13610" width="12.140625" bestFit="1" customWidth="1"/>
    <col min="13611" max="13611" width="8" bestFit="1" customWidth="1"/>
    <col min="13612" max="13612" width="12.140625" bestFit="1" customWidth="1"/>
    <col min="13613" max="13613" width="8" bestFit="1" customWidth="1"/>
    <col min="13614" max="13614" width="12.140625" bestFit="1" customWidth="1"/>
    <col min="13615" max="13615" width="8" bestFit="1" customWidth="1"/>
    <col min="13616" max="13616" width="12.140625" bestFit="1" customWidth="1"/>
    <col min="13617" max="13617" width="8" bestFit="1" customWidth="1"/>
    <col min="13618" max="13618" width="12.140625" bestFit="1" customWidth="1"/>
    <col min="13619" max="13619" width="8" bestFit="1" customWidth="1"/>
    <col min="13620" max="13620" width="12.140625" bestFit="1" customWidth="1"/>
    <col min="13621" max="13621" width="8" bestFit="1" customWidth="1"/>
    <col min="13622" max="13622" width="12.140625" bestFit="1" customWidth="1"/>
    <col min="13623" max="13623" width="8" bestFit="1" customWidth="1"/>
    <col min="13624" max="13624" width="12.140625" bestFit="1" customWidth="1"/>
    <col min="13625" max="13625" width="8" bestFit="1" customWidth="1"/>
    <col min="13626" max="13626" width="12.140625" bestFit="1" customWidth="1"/>
    <col min="13627" max="13627" width="8" bestFit="1" customWidth="1"/>
    <col min="13628" max="13628" width="12.140625" bestFit="1" customWidth="1"/>
    <col min="13629" max="13629" width="8" bestFit="1" customWidth="1"/>
    <col min="13630" max="13630" width="12.140625" bestFit="1" customWidth="1"/>
    <col min="13631" max="13631" width="8" bestFit="1" customWidth="1"/>
    <col min="13632" max="13632" width="12.140625" bestFit="1" customWidth="1"/>
    <col min="13633" max="13633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1.140625" bestFit="1" customWidth="1"/>
    <col min="13835" max="13835" width="4" bestFit="1" customWidth="1"/>
    <col min="13836" max="13836" width="11.140625" bestFit="1" customWidth="1"/>
    <col min="13837" max="13837" width="4" bestFit="1" customWidth="1"/>
    <col min="13838" max="13838" width="11.140625" bestFit="1" customWidth="1"/>
    <col min="13839" max="13839" width="4" bestFit="1" customWidth="1"/>
    <col min="13840" max="13840" width="11.140625" bestFit="1" customWidth="1"/>
    <col min="13841" max="13841" width="4" bestFit="1" customWidth="1"/>
    <col min="13842" max="13842" width="11.140625" bestFit="1" customWidth="1"/>
    <col min="13843" max="13843" width="4" bestFit="1" customWidth="1"/>
    <col min="13844" max="13844" width="12.140625" bestFit="1" customWidth="1"/>
    <col min="13845" max="13845" width="8" bestFit="1" customWidth="1"/>
    <col min="13846" max="13846" width="12.140625" bestFit="1" customWidth="1"/>
    <col min="13847" max="13847" width="7" bestFit="1" customWidth="1"/>
    <col min="13848" max="13848" width="12.140625" bestFit="1" customWidth="1"/>
    <col min="13849" max="13849" width="8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140625" bestFit="1" customWidth="1"/>
    <col min="13855" max="13855" width="8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140625" bestFit="1" customWidth="1"/>
    <col min="13861" max="13861" width="8" bestFit="1" customWidth="1"/>
    <col min="13862" max="13862" width="12.140625" bestFit="1" customWidth="1"/>
    <col min="13863" max="13863" width="8" bestFit="1" customWidth="1"/>
    <col min="13864" max="13864" width="12.140625" bestFit="1" customWidth="1"/>
    <col min="13865" max="13865" width="8" bestFit="1" customWidth="1"/>
    <col min="13866" max="13866" width="12.140625" bestFit="1" customWidth="1"/>
    <col min="13867" max="13867" width="8" bestFit="1" customWidth="1"/>
    <col min="13868" max="13868" width="12.140625" bestFit="1" customWidth="1"/>
    <col min="13869" max="13869" width="8" bestFit="1" customWidth="1"/>
    <col min="13870" max="13870" width="12.140625" bestFit="1" customWidth="1"/>
    <col min="13871" max="13871" width="8" bestFit="1" customWidth="1"/>
    <col min="13872" max="13872" width="12.140625" bestFit="1" customWidth="1"/>
    <col min="13873" max="13873" width="8" bestFit="1" customWidth="1"/>
    <col min="13874" max="13874" width="12.140625" bestFit="1" customWidth="1"/>
    <col min="13875" max="13875" width="8" bestFit="1" customWidth="1"/>
    <col min="13876" max="13876" width="12.140625" bestFit="1" customWidth="1"/>
    <col min="13877" max="13877" width="8" bestFit="1" customWidth="1"/>
    <col min="13878" max="13878" width="12.140625" bestFit="1" customWidth="1"/>
    <col min="13879" max="13879" width="8" bestFit="1" customWidth="1"/>
    <col min="13880" max="13880" width="12.140625" bestFit="1" customWidth="1"/>
    <col min="13881" max="13881" width="8" bestFit="1" customWidth="1"/>
    <col min="13882" max="13882" width="12.140625" bestFit="1" customWidth="1"/>
    <col min="13883" max="13883" width="8" bestFit="1" customWidth="1"/>
    <col min="13884" max="13884" width="12.140625" bestFit="1" customWidth="1"/>
    <col min="13885" max="13885" width="8" bestFit="1" customWidth="1"/>
    <col min="13886" max="13886" width="12.140625" bestFit="1" customWidth="1"/>
    <col min="13887" max="13887" width="8" bestFit="1" customWidth="1"/>
    <col min="13888" max="13888" width="12.140625" bestFit="1" customWidth="1"/>
    <col min="13889" max="13889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1.140625" bestFit="1" customWidth="1"/>
    <col min="14091" max="14091" width="4" bestFit="1" customWidth="1"/>
    <col min="14092" max="14092" width="11.140625" bestFit="1" customWidth="1"/>
    <col min="14093" max="14093" width="4" bestFit="1" customWidth="1"/>
    <col min="14094" max="14094" width="11.140625" bestFit="1" customWidth="1"/>
    <col min="14095" max="14095" width="4" bestFit="1" customWidth="1"/>
    <col min="14096" max="14096" width="11.140625" bestFit="1" customWidth="1"/>
    <col min="14097" max="14097" width="4" bestFit="1" customWidth="1"/>
    <col min="14098" max="14098" width="11.140625" bestFit="1" customWidth="1"/>
    <col min="14099" max="14099" width="4" bestFit="1" customWidth="1"/>
    <col min="14100" max="14100" width="12.140625" bestFit="1" customWidth="1"/>
    <col min="14101" max="14101" width="8" bestFit="1" customWidth="1"/>
    <col min="14102" max="14102" width="12.140625" bestFit="1" customWidth="1"/>
    <col min="14103" max="14103" width="7" bestFit="1" customWidth="1"/>
    <col min="14104" max="14104" width="12.140625" bestFit="1" customWidth="1"/>
    <col min="14105" max="14105" width="8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140625" bestFit="1" customWidth="1"/>
    <col min="14111" max="14111" width="8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140625" bestFit="1" customWidth="1"/>
    <col min="14117" max="14117" width="8" bestFit="1" customWidth="1"/>
    <col min="14118" max="14118" width="12.140625" bestFit="1" customWidth="1"/>
    <col min="14119" max="14119" width="8" bestFit="1" customWidth="1"/>
    <col min="14120" max="14120" width="12.140625" bestFit="1" customWidth="1"/>
    <col min="14121" max="14121" width="8" bestFit="1" customWidth="1"/>
    <col min="14122" max="14122" width="12.140625" bestFit="1" customWidth="1"/>
    <col min="14123" max="14123" width="8" bestFit="1" customWidth="1"/>
    <col min="14124" max="14124" width="12.140625" bestFit="1" customWidth="1"/>
    <col min="14125" max="14125" width="8" bestFit="1" customWidth="1"/>
    <col min="14126" max="14126" width="12.140625" bestFit="1" customWidth="1"/>
    <col min="14127" max="14127" width="8" bestFit="1" customWidth="1"/>
    <col min="14128" max="14128" width="12.140625" bestFit="1" customWidth="1"/>
    <col min="14129" max="14129" width="8" bestFit="1" customWidth="1"/>
    <col min="14130" max="14130" width="12.140625" bestFit="1" customWidth="1"/>
    <col min="14131" max="14131" width="8" bestFit="1" customWidth="1"/>
    <col min="14132" max="14132" width="12.140625" bestFit="1" customWidth="1"/>
    <col min="14133" max="14133" width="8" bestFit="1" customWidth="1"/>
    <col min="14134" max="14134" width="12.140625" bestFit="1" customWidth="1"/>
    <col min="14135" max="14135" width="8" bestFit="1" customWidth="1"/>
    <col min="14136" max="14136" width="12.140625" bestFit="1" customWidth="1"/>
    <col min="14137" max="14137" width="8" bestFit="1" customWidth="1"/>
    <col min="14138" max="14138" width="12.140625" bestFit="1" customWidth="1"/>
    <col min="14139" max="14139" width="8" bestFit="1" customWidth="1"/>
    <col min="14140" max="14140" width="12.140625" bestFit="1" customWidth="1"/>
    <col min="14141" max="14141" width="8" bestFit="1" customWidth="1"/>
    <col min="14142" max="14142" width="12.140625" bestFit="1" customWidth="1"/>
    <col min="14143" max="14143" width="8" bestFit="1" customWidth="1"/>
    <col min="14144" max="14144" width="12.140625" bestFit="1" customWidth="1"/>
    <col min="14145" max="14145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1.140625" bestFit="1" customWidth="1"/>
    <col min="14347" max="14347" width="4" bestFit="1" customWidth="1"/>
    <col min="14348" max="14348" width="11.140625" bestFit="1" customWidth="1"/>
    <col min="14349" max="14349" width="4" bestFit="1" customWidth="1"/>
    <col min="14350" max="14350" width="11.140625" bestFit="1" customWidth="1"/>
    <col min="14351" max="14351" width="4" bestFit="1" customWidth="1"/>
    <col min="14352" max="14352" width="11.140625" bestFit="1" customWidth="1"/>
    <col min="14353" max="14353" width="4" bestFit="1" customWidth="1"/>
    <col min="14354" max="14354" width="11.140625" bestFit="1" customWidth="1"/>
    <col min="14355" max="14355" width="4" bestFit="1" customWidth="1"/>
    <col min="14356" max="14356" width="12.140625" bestFit="1" customWidth="1"/>
    <col min="14357" max="14357" width="8" bestFit="1" customWidth="1"/>
    <col min="14358" max="14358" width="12.140625" bestFit="1" customWidth="1"/>
    <col min="14359" max="14359" width="7" bestFit="1" customWidth="1"/>
    <col min="14360" max="14360" width="12.140625" bestFit="1" customWidth="1"/>
    <col min="14361" max="14361" width="8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140625" bestFit="1" customWidth="1"/>
    <col min="14367" max="14367" width="8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140625" bestFit="1" customWidth="1"/>
    <col min="14373" max="14373" width="8" bestFit="1" customWidth="1"/>
    <col min="14374" max="14374" width="12.140625" bestFit="1" customWidth="1"/>
    <col min="14375" max="14375" width="8" bestFit="1" customWidth="1"/>
    <col min="14376" max="14376" width="12.140625" bestFit="1" customWidth="1"/>
    <col min="14377" max="14377" width="8" bestFit="1" customWidth="1"/>
    <col min="14378" max="14378" width="12.140625" bestFit="1" customWidth="1"/>
    <col min="14379" max="14379" width="8" bestFit="1" customWidth="1"/>
    <col min="14380" max="14380" width="12.140625" bestFit="1" customWidth="1"/>
    <col min="14381" max="14381" width="8" bestFit="1" customWidth="1"/>
    <col min="14382" max="14382" width="12.140625" bestFit="1" customWidth="1"/>
    <col min="14383" max="14383" width="8" bestFit="1" customWidth="1"/>
    <col min="14384" max="14384" width="12.140625" bestFit="1" customWidth="1"/>
    <col min="14385" max="14385" width="8" bestFit="1" customWidth="1"/>
    <col min="14386" max="14386" width="12.140625" bestFit="1" customWidth="1"/>
    <col min="14387" max="14387" width="8" bestFit="1" customWidth="1"/>
    <col min="14388" max="14388" width="12.140625" bestFit="1" customWidth="1"/>
    <col min="14389" max="14389" width="8" bestFit="1" customWidth="1"/>
    <col min="14390" max="14390" width="12.140625" bestFit="1" customWidth="1"/>
    <col min="14391" max="14391" width="8" bestFit="1" customWidth="1"/>
    <col min="14392" max="14392" width="12.140625" bestFit="1" customWidth="1"/>
    <col min="14393" max="14393" width="8" bestFit="1" customWidth="1"/>
    <col min="14394" max="14394" width="12.140625" bestFit="1" customWidth="1"/>
    <col min="14395" max="14395" width="8" bestFit="1" customWidth="1"/>
    <col min="14396" max="14396" width="12.140625" bestFit="1" customWidth="1"/>
    <col min="14397" max="14397" width="8" bestFit="1" customWidth="1"/>
    <col min="14398" max="14398" width="12.140625" bestFit="1" customWidth="1"/>
    <col min="14399" max="14399" width="8" bestFit="1" customWidth="1"/>
    <col min="14400" max="14400" width="12.140625" bestFit="1" customWidth="1"/>
    <col min="14401" max="14401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1.140625" bestFit="1" customWidth="1"/>
    <col min="14603" max="14603" width="4" bestFit="1" customWidth="1"/>
    <col min="14604" max="14604" width="11.140625" bestFit="1" customWidth="1"/>
    <col min="14605" max="14605" width="4" bestFit="1" customWidth="1"/>
    <col min="14606" max="14606" width="11.140625" bestFit="1" customWidth="1"/>
    <col min="14607" max="14607" width="4" bestFit="1" customWidth="1"/>
    <col min="14608" max="14608" width="11.140625" bestFit="1" customWidth="1"/>
    <col min="14609" max="14609" width="4" bestFit="1" customWidth="1"/>
    <col min="14610" max="14610" width="11.140625" bestFit="1" customWidth="1"/>
    <col min="14611" max="14611" width="4" bestFit="1" customWidth="1"/>
    <col min="14612" max="14612" width="12.140625" bestFit="1" customWidth="1"/>
    <col min="14613" max="14613" width="8" bestFit="1" customWidth="1"/>
    <col min="14614" max="14614" width="12.140625" bestFit="1" customWidth="1"/>
    <col min="14615" max="14615" width="7" bestFit="1" customWidth="1"/>
    <col min="14616" max="14616" width="12.140625" bestFit="1" customWidth="1"/>
    <col min="14617" max="14617" width="8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140625" bestFit="1" customWidth="1"/>
    <col min="14623" max="14623" width="8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140625" bestFit="1" customWidth="1"/>
    <col min="14629" max="14629" width="8" bestFit="1" customWidth="1"/>
    <col min="14630" max="14630" width="12.140625" bestFit="1" customWidth="1"/>
    <col min="14631" max="14631" width="8" bestFit="1" customWidth="1"/>
    <col min="14632" max="14632" width="12.140625" bestFit="1" customWidth="1"/>
    <col min="14633" max="14633" width="8" bestFit="1" customWidth="1"/>
    <col min="14634" max="14634" width="12.140625" bestFit="1" customWidth="1"/>
    <col min="14635" max="14635" width="8" bestFit="1" customWidth="1"/>
    <col min="14636" max="14636" width="12.140625" bestFit="1" customWidth="1"/>
    <col min="14637" max="14637" width="8" bestFit="1" customWidth="1"/>
    <col min="14638" max="14638" width="12.140625" bestFit="1" customWidth="1"/>
    <col min="14639" max="14639" width="8" bestFit="1" customWidth="1"/>
    <col min="14640" max="14640" width="12.140625" bestFit="1" customWidth="1"/>
    <col min="14641" max="14641" width="8" bestFit="1" customWidth="1"/>
    <col min="14642" max="14642" width="12.140625" bestFit="1" customWidth="1"/>
    <col min="14643" max="14643" width="8" bestFit="1" customWidth="1"/>
    <col min="14644" max="14644" width="12.140625" bestFit="1" customWidth="1"/>
    <col min="14645" max="14645" width="8" bestFit="1" customWidth="1"/>
    <col min="14646" max="14646" width="12.140625" bestFit="1" customWidth="1"/>
    <col min="14647" max="14647" width="8" bestFit="1" customWidth="1"/>
    <col min="14648" max="14648" width="12.140625" bestFit="1" customWidth="1"/>
    <col min="14649" max="14649" width="8" bestFit="1" customWidth="1"/>
    <col min="14650" max="14650" width="12.140625" bestFit="1" customWidth="1"/>
    <col min="14651" max="14651" width="8" bestFit="1" customWidth="1"/>
    <col min="14652" max="14652" width="12.140625" bestFit="1" customWidth="1"/>
    <col min="14653" max="14653" width="8" bestFit="1" customWidth="1"/>
    <col min="14654" max="14654" width="12.140625" bestFit="1" customWidth="1"/>
    <col min="14655" max="14655" width="8" bestFit="1" customWidth="1"/>
    <col min="14656" max="14656" width="12.140625" bestFit="1" customWidth="1"/>
    <col min="14657" max="14657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1.140625" bestFit="1" customWidth="1"/>
    <col min="14859" max="14859" width="4" bestFit="1" customWidth="1"/>
    <col min="14860" max="14860" width="11.140625" bestFit="1" customWidth="1"/>
    <col min="14861" max="14861" width="4" bestFit="1" customWidth="1"/>
    <col min="14862" max="14862" width="11.140625" bestFit="1" customWidth="1"/>
    <col min="14863" max="14863" width="4" bestFit="1" customWidth="1"/>
    <col min="14864" max="14864" width="11.140625" bestFit="1" customWidth="1"/>
    <col min="14865" max="14865" width="4" bestFit="1" customWidth="1"/>
    <col min="14866" max="14866" width="11.140625" bestFit="1" customWidth="1"/>
    <col min="14867" max="14867" width="4" bestFit="1" customWidth="1"/>
    <col min="14868" max="14868" width="12.140625" bestFit="1" customWidth="1"/>
    <col min="14869" max="14869" width="8" bestFit="1" customWidth="1"/>
    <col min="14870" max="14870" width="12.140625" bestFit="1" customWidth="1"/>
    <col min="14871" max="14871" width="7" bestFit="1" customWidth="1"/>
    <col min="14872" max="14872" width="12.140625" bestFit="1" customWidth="1"/>
    <col min="14873" max="14873" width="8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140625" bestFit="1" customWidth="1"/>
    <col min="14879" max="14879" width="8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140625" bestFit="1" customWidth="1"/>
    <col min="14885" max="14885" width="8" bestFit="1" customWidth="1"/>
    <col min="14886" max="14886" width="12.140625" bestFit="1" customWidth="1"/>
    <col min="14887" max="14887" width="8" bestFit="1" customWidth="1"/>
    <col min="14888" max="14888" width="12.140625" bestFit="1" customWidth="1"/>
    <col min="14889" max="14889" width="8" bestFit="1" customWidth="1"/>
    <col min="14890" max="14890" width="12.140625" bestFit="1" customWidth="1"/>
    <col min="14891" max="14891" width="8" bestFit="1" customWidth="1"/>
    <col min="14892" max="14892" width="12.140625" bestFit="1" customWidth="1"/>
    <col min="14893" max="14893" width="8" bestFit="1" customWidth="1"/>
    <col min="14894" max="14894" width="12.140625" bestFit="1" customWidth="1"/>
    <col min="14895" max="14895" width="8" bestFit="1" customWidth="1"/>
    <col min="14896" max="14896" width="12.140625" bestFit="1" customWidth="1"/>
    <col min="14897" max="14897" width="8" bestFit="1" customWidth="1"/>
    <col min="14898" max="14898" width="12.140625" bestFit="1" customWidth="1"/>
    <col min="14899" max="14899" width="8" bestFit="1" customWidth="1"/>
    <col min="14900" max="14900" width="12.140625" bestFit="1" customWidth="1"/>
    <col min="14901" max="14901" width="8" bestFit="1" customWidth="1"/>
    <col min="14902" max="14902" width="12.140625" bestFit="1" customWidth="1"/>
    <col min="14903" max="14903" width="8" bestFit="1" customWidth="1"/>
    <col min="14904" max="14904" width="12.140625" bestFit="1" customWidth="1"/>
    <col min="14905" max="14905" width="8" bestFit="1" customWidth="1"/>
    <col min="14906" max="14906" width="12.140625" bestFit="1" customWidth="1"/>
    <col min="14907" max="14907" width="8" bestFit="1" customWidth="1"/>
    <col min="14908" max="14908" width="12.140625" bestFit="1" customWidth="1"/>
    <col min="14909" max="14909" width="8" bestFit="1" customWidth="1"/>
    <col min="14910" max="14910" width="12.140625" bestFit="1" customWidth="1"/>
    <col min="14911" max="14911" width="8" bestFit="1" customWidth="1"/>
    <col min="14912" max="14912" width="12.140625" bestFit="1" customWidth="1"/>
    <col min="14913" max="14913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1.140625" bestFit="1" customWidth="1"/>
    <col min="15115" max="15115" width="4" bestFit="1" customWidth="1"/>
    <col min="15116" max="15116" width="11.140625" bestFit="1" customWidth="1"/>
    <col min="15117" max="15117" width="4" bestFit="1" customWidth="1"/>
    <col min="15118" max="15118" width="11.140625" bestFit="1" customWidth="1"/>
    <col min="15119" max="15119" width="4" bestFit="1" customWidth="1"/>
    <col min="15120" max="15120" width="11.140625" bestFit="1" customWidth="1"/>
    <col min="15121" max="15121" width="4" bestFit="1" customWidth="1"/>
    <col min="15122" max="15122" width="11.140625" bestFit="1" customWidth="1"/>
    <col min="15123" max="15123" width="4" bestFit="1" customWidth="1"/>
    <col min="15124" max="15124" width="12.140625" bestFit="1" customWidth="1"/>
    <col min="15125" max="15125" width="8" bestFit="1" customWidth="1"/>
    <col min="15126" max="15126" width="12.140625" bestFit="1" customWidth="1"/>
    <col min="15127" max="15127" width="7" bestFit="1" customWidth="1"/>
    <col min="15128" max="15128" width="12.140625" bestFit="1" customWidth="1"/>
    <col min="15129" max="15129" width="8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140625" bestFit="1" customWidth="1"/>
    <col min="15135" max="15135" width="8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140625" bestFit="1" customWidth="1"/>
    <col min="15141" max="15141" width="8" bestFit="1" customWidth="1"/>
    <col min="15142" max="15142" width="12.140625" bestFit="1" customWidth="1"/>
    <col min="15143" max="15143" width="8" bestFit="1" customWidth="1"/>
    <col min="15144" max="15144" width="12.140625" bestFit="1" customWidth="1"/>
    <col min="15145" max="15145" width="8" bestFit="1" customWidth="1"/>
    <col min="15146" max="15146" width="12.140625" bestFit="1" customWidth="1"/>
    <col min="15147" max="15147" width="8" bestFit="1" customWidth="1"/>
    <col min="15148" max="15148" width="12.140625" bestFit="1" customWidth="1"/>
    <col min="15149" max="15149" width="8" bestFit="1" customWidth="1"/>
    <col min="15150" max="15150" width="12.140625" bestFit="1" customWidth="1"/>
    <col min="15151" max="15151" width="8" bestFit="1" customWidth="1"/>
    <col min="15152" max="15152" width="12.140625" bestFit="1" customWidth="1"/>
    <col min="15153" max="15153" width="8" bestFit="1" customWidth="1"/>
    <col min="15154" max="15154" width="12.140625" bestFit="1" customWidth="1"/>
    <col min="15155" max="15155" width="8" bestFit="1" customWidth="1"/>
    <col min="15156" max="15156" width="12.140625" bestFit="1" customWidth="1"/>
    <col min="15157" max="15157" width="8" bestFit="1" customWidth="1"/>
    <col min="15158" max="15158" width="12.140625" bestFit="1" customWidth="1"/>
    <col min="15159" max="15159" width="8" bestFit="1" customWidth="1"/>
    <col min="15160" max="15160" width="12.140625" bestFit="1" customWidth="1"/>
    <col min="15161" max="15161" width="8" bestFit="1" customWidth="1"/>
    <col min="15162" max="15162" width="12.140625" bestFit="1" customWidth="1"/>
    <col min="15163" max="15163" width="8" bestFit="1" customWidth="1"/>
    <col min="15164" max="15164" width="12.140625" bestFit="1" customWidth="1"/>
    <col min="15165" max="15165" width="8" bestFit="1" customWidth="1"/>
    <col min="15166" max="15166" width="12.140625" bestFit="1" customWidth="1"/>
    <col min="15167" max="15167" width="8" bestFit="1" customWidth="1"/>
    <col min="15168" max="15168" width="12.140625" bestFit="1" customWidth="1"/>
    <col min="15169" max="15169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1.140625" bestFit="1" customWidth="1"/>
    <col min="15371" max="15371" width="4" bestFit="1" customWidth="1"/>
    <col min="15372" max="15372" width="11.140625" bestFit="1" customWidth="1"/>
    <col min="15373" max="15373" width="4" bestFit="1" customWidth="1"/>
    <col min="15374" max="15374" width="11.140625" bestFit="1" customWidth="1"/>
    <col min="15375" max="15375" width="4" bestFit="1" customWidth="1"/>
    <col min="15376" max="15376" width="11.140625" bestFit="1" customWidth="1"/>
    <col min="15377" max="15377" width="4" bestFit="1" customWidth="1"/>
    <col min="15378" max="15378" width="11.140625" bestFit="1" customWidth="1"/>
    <col min="15379" max="15379" width="4" bestFit="1" customWidth="1"/>
    <col min="15380" max="15380" width="12.140625" bestFit="1" customWidth="1"/>
    <col min="15381" max="15381" width="8" bestFit="1" customWidth="1"/>
    <col min="15382" max="15382" width="12.140625" bestFit="1" customWidth="1"/>
    <col min="15383" max="15383" width="7" bestFit="1" customWidth="1"/>
    <col min="15384" max="15384" width="12.140625" bestFit="1" customWidth="1"/>
    <col min="15385" max="15385" width="8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140625" bestFit="1" customWidth="1"/>
    <col min="15391" max="15391" width="8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140625" bestFit="1" customWidth="1"/>
    <col min="15397" max="15397" width="8" bestFit="1" customWidth="1"/>
    <col min="15398" max="15398" width="12.140625" bestFit="1" customWidth="1"/>
    <col min="15399" max="15399" width="8" bestFit="1" customWidth="1"/>
    <col min="15400" max="15400" width="12.140625" bestFit="1" customWidth="1"/>
    <col min="15401" max="15401" width="8" bestFit="1" customWidth="1"/>
    <col min="15402" max="15402" width="12.140625" bestFit="1" customWidth="1"/>
    <col min="15403" max="15403" width="8" bestFit="1" customWidth="1"/>
    <col min="15404" max="15404" width="12.140625" bestFit="1" customWidth="1"/>
    <col min="15405" max="15405" width="8" bestFit="1" customWidth="1"/>
    <col min="15406" max="15406" width="12.140625" bestFit="1" customWidth="1"/>
    <col min="15407" max="15407" width="8" bestFit="1" customWidth="1"/>
    <col min="15408" max="15408" width="12.140625" bestFit="1" customWidth="1"/>
    <col min="15409" max="15409" width="8" bestFit="1" customWidth="1"/>
    <col min="15410" max="15410" width="12.140625" bestFit="1" customWidth="1"/>
    <col min="15411" max="15411" width="8" bestFit="1" customWidth="1"/>
    <col min="15412" max="15412" width="12.140625" bestFit="1" customWidth="1"/>
    <col min="15413" max="15413" width="8" bestFit="1" customWidth="1"/>
    <col min="15414" max="15414" width="12.140625" bestFit="1" customWidth="1"/>
    <col min="15415" max="15415" width="8" bestFit="1" customWidth="1"/>
    <col min="15416" max="15416" width="12.140625" bestFit="1" customWidth="1"/>
    <col min="15417" max="15417" width="8" bestFit="1" customWidth="1"/>
    <col min="15418" max="15418" width="12.140625" bestFit="1" customWidth="1"/>
    <col min="15419" max="15419" width="8" bestFit="1" customWidth="1"/>
    <col min="15420" max="15420" width="12.140625" bestFit="1" customWidth="1"/>
    <col min="15421" max="15421" width="8" bestFit="1" customWidth="1"/>
    <col min="15422" max="15422" width="12.140625" bestFit="1" customWidth="1"/>
    <col min="15423" max="15423" width="8" bestFit="1" customWidth="1"/>
    <col min="15424" max="15424" width="12.140625" bestFit="1" customWidth="1"/>
    <col min="15425" max="15425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1.140625" bestFit="1" customWidth="1"/>
    <col min="15627" max="15627" width="4" bestFit="1" customWidth="1"/>
    <col min="15628" max="15628" width="11.140625" bestFit="1" customWidth="1"/>
    <col min="15629" max="15629" width="4" bestFit="1" customWidth="1"/>
    <col min="15630" max="15630" width="11.140625" bestFit="1" customWidth="1"/>
    <col min="15631" max="15631" width="4" bestFit="1" customWidth="1"/>
    <col min="15632" max="15632" width="11.140625" bestFit="1" customWidth="1"/>
    <col min="15633" max="15633" width="4" bestFit="1" customWidth="1"/>
    <col min="15634" max="15634" width="11.140625" bestFit="1" customWidth="1"/>
    <col min="15635" max="15635" width="4" bestFit="1" customWidth="1"/>
    <col min="15636" max="15636" width="12.140625" bestFit="1" customWidth="1"/>
    <col min="15637" max="15637" width="8" bestFit="1" customWidth="1"/>
    <col min="15638" max="15638" width="12.140625" bestFit="1" customWidth="1"/>
    <col min="15639" max="15639" width="7" bestFit="1" customWidth="1"/>
    <col min="15640" max="15640" width="12.140625" bestFit="1" customWidth="1"/>
    <col min="15641" max="15641" width="8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140625" bestFit="1" customWidth="1"/>
    <col min="15647" max="15647" width="8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140625" bestFit="1" customWidth="1"/>
    <col min="15653" max="15653" width="8" bestFit="1" customWidth="1"/>
    <col min="15654" max="15654" width="12.140625" bestFit="1" customWidth="1"/>
    <col min="15655" max="15655" width="8" bestFit="1" customWidth="1"/>
    <col min="15656" max="15656" width="12.140625" bestFit="1" customWidth="1"/>
    <col min="15657" max="15657" width="8" bestFit="1" customWidth="1"/>
    <col min="15658" max="15658" width="12.140625" bestFit="1" customWidth="1"/>
    <col min="15659" max="15659" width="8" bestFit="1" customWidth="1"/>
    <col min="15660" max="15660" width="12.140625" bestFit="1" customWidth="1"/>
    <col min="15661" max="15661" width="8" bestFit="1" customWidth="1"/>
    <col min="15662" max="15662" width="12.140625" bestFit="1" customWidth="1"/>
    <col min="15663" max="15663" width="8" bestFit="1" customWidth="1"/>
    <col min="15664" max="15664" width="12.140625" bestFit="1" customWidth="1"/>
    <col min="15665" max="15665" width="8" bestFit="1" customWidth="1"/>
    <col min="15666" max="15666" width="12.140625" bestFit="1" customWidth="1"/>
    <col min="15667" max="15667" width="8" bestFit="1" customWidth="1"/>
    <col min="15668" max="15668" width="12.140625" bestFit="1" customWidth="1"/>
    <col min="15669" max="15669" width="8" bestFit="1" customWidth="1"/>
    <col min="15670" max="15670" width="12.140625" bestFit="1" customWidth="1"/>
    <col min="15671" max="15671" width="8" bestFit="1" customWidth="1"/>
    <col min="15672" max="15672" width="12.140625" bestFit="1" customWidth="1"/>
    <col min="15673" max="15673" width="8" bestFit="1" customWidth="1"/>
    <col min="15674" max="15674" width="12.140625" bestFit="1" customWidth="1"/>
    <col min="15675" max="15675" width="8" bestFit="1" customWidth="1"/>
    <col min="15676" max="15676" width="12.140625" bestFit="1" customWidth="1"/>
    <col min="15677" max="15677" width="8" bestFit="1" customWidth="1"/>
    <col min="15678" max="15678" width="12.140625" bestFit="1" customWidth="1"/>
    <col min="15679" max="15679" width="8" bestFit="1" customWidth="1"/>
    <col min="15680" max="15680" width="12.140625" bestFit="1" customWidth="1"/>
    <col min="15681" max="15681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1.140625" bestFit="1" customWidth="1"/>
    <col min="15883" max="15883" width="4" bestFit="1" customWidth="1"/>
    <col min="15884" max="15884" width="11.140625" bestFit="1" customWidth="1"/>
    <col min="15885" max="15885" width="4" bestFit="1" customWidth="1"/>
    <col min="15886" max="15886" width="11.140625" bestFit="1" customWidth="1"/>
    <col min="15887" max="15887" width="4" bestFit="1" customWidth="1"/>
    <col min="15888" max="15888" width="11.140625" bestFit="1" customWidth="1"/>
    <col min="15889" max="15889" width="4" bestFit="1" customWidth="1"/>
    <col min="15890" max="15890" width="11.140625" bestFit="1" customWidth="1"/>
    <col min="15891" max="15891" width="4" bestFit="1" customWidth="1"/>
    <col min="15892" max="15892" width="12.140625" bestFit="1" customWidth="1"/>
    <col min="15893" max="15893" width="8" bestFit="1" customWidth="1"/>
    <col min="15894" max="15894" width="12.140625" bestFit="1" customWidth="1"/>
    <col min="15895" max="15895" width="7" bestFit="1" customWidth="1"/>
    <col min="15896" max="15896" width="12.140625" bestFit="1" customWidth="1"/>
    <col min="15897" max="15897" width="8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140625" bestFit="1" customWidth="1"/>
    <col min="15903" max="15903" width="8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140625" bestFit="1" customWidth="1"/>
    <col min="15909" max="15909" width="8" bestFit="1" customWidth="1"/>
    <col min="15910" max="15910" width="12.140625" bestFit="1" customWidth="1"/>
    <col min="15911" max="15911" width="8" bestFit="1" customWidth="1"/>
    <col min="15912" max="15912" width="12.140625" bestFit="1" customWidth="1"/>
    <col min="15913" max="15913" width="8" bestFit="1" customWidth="1"/>
    <col min="15914" max="15914" width="12.140625" bestFit="1" customWidth="1"/>
    <col min="15915" max="15915" width="8" bestFit="1" customWidth="1"/>
    <col min="15916" max="15916" width="12.140625" bestFit="1" customWidth="1"/>
    <col min="15917" max="15917" width="8" bestFit="1" customWidth="1"/>
    <col min="15918" max="15918" width="12.140625" bestFit="1" customWidth="1"/>
    <col min="15919" max="15919" width="8" bestFit="1" customWidth="1"/>
    <col min="15920" max="15920" width="12.140625" bestFit="1" customWidth="1"/>
    <col min="15921" max="15921" width="8" bestFit="1" customWidth="1"/>
    <col min="15922" max="15922" width="12.140625" bestFit="1" customWidth="1"/>
    <col min="15923" max="15923" width="8" bestFit="1" customWidth="1"/>
    <col min="15924" max="15924" width="12.140625" bestFit="1" customWidth="1"/>
    <col min="15925" max="15925" width="8" bestFit="1" customWidth="1"/>
    <col min="15926" max="15926" width="12.140625" bestFit="1" customWidth="1"/>
    <col min="15927" max="15927" width="8" bestFit="1" customWidth="1"/>
    <col min="15928" max="15928" width="12.140625" bestFit="1" customWidth="1"/>
    <col min="15929" max="15929" width="8" bestFit="1" customWidth="1"/>
    <col min="15930" max="15930" width="12.140625" bestFit="1" customWidth="1"/>
    <col min="15931" max="15931" width="8" bestFit="1" customWidth="1"/>
    <col min="15932" max="15932" width="12.140625" bestFit="1" customWidth="1"/>
    <col min="15933" max="15933" width="8" bestFit="1" customWidth="1"/>
    <col min="15934" max="15934" width="12.140625" bestFit="1" customWidth="1"/>
    <col min="15935" max="15935" width="8" bestFit="1" customWidth="1"/>
    <col min="15936" max="15936" width="12.140625" bestFit="1" customWidth="1"/>
    <col min="15937" max="15937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1.140625" bestFit="1" customWidth="1"/>
    <col min="16139" max="16139" width="4" bestFit="1" customWidth="1"/>
    <col min="16140" max="16140" width="11.140625" bestFit="1" customWidth="1"/>
    <col min="16141" max="16141" width="4" bestFit="1" customWidth="1"/>
    <col min="16142" max="16142" width="11.140625" bestFit="1" customWidth="1"/>
    <col min="16143" max="16143" width="4" bestFit="1" customWidth="1"/>
    <col min="16144" max="16144" width="11.140625" bestFit="1" customWidth="1"/>
    <col min="16145" max="16145" width="4" bestFit="1" customWidth="1"/>
    <col min="16146" max="16146" width="11.140625" bestFit="1" customWidth="1"/>
    <col min="16147" max="16147" width="4" bestFit="1" customWidth="1"/>
    <col min="16148" max="16148" width="12.140625" bestFit="1" customWidth="1"/>
    <col min="16149" max="16149" width="8" bestFit="1" customWidth="1"/>
    <col min="16150" max="16150" width="12.140625" bestFit="1" customWidth="1"/>
    <col min="16151" max="16151" width="7" bestFit="1" customWidth="1"/>
    <col min="16152" max="16152" width="12.140625" bestFit="1" customWidth="1"/>
    <col min="16153" max="16153" width="8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140625" bestFit="1" customWidth="1"/>
    <col min="16159" max="16159" width="8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140625" bestFit="1" customWidth="1"/>
    <col min="16165" max="16165" width="8" bestFit="1" customWidth="1"/>
    <col min="16166" max="16166" width="12.140625" bestFit="1" customWidth="1"/>
    <col min="16167" max="16167" width="8" bestFit="1" customWidth="1"/>
    <col min="16168" max="16168" width="12.140625" bestFit="1" customWidth="1"/>
    <col min="16169" max="16169" width="8" bestFit="1" customWidth="1"/>
    <col min="16170" max="16170" width="12.140625" bestFit="1" customWidth="1"/>
    <col min="16171" max="16171" width="8" bestFit="1" customWidth="1"/>
    <col min="16172" max="16172" width="12.140625" bestFit="1" customWidth="1"/>
    <col min="16173" max="16173" width="8" bestFit="1" customWidth="1"/>
    <col min="16174" max="16174" width="12.140625" bestFit="1" customWidth="1"/>
    <col min="16175" max="16175" width="8" bestFit="1" customWidth="1"/>
    <col min="16176" max="16176" width="12.140625" bestFit="1" customWidth="1"/>
    <col min="16177" max="16177" width="8" bestFit="1" customWidth="1"/>
    <col min="16178" max="16178" width="12.140625" bestFit="1" customWidth="1"/>
    <col min="16179" max="16179" width="8" bestFit="1" customWidth="1"/>
    <col min="16180" max="16180" width="12.140625" bestFit="1" customWidth="1"/>
    <col min="16181" max="16181" width="8" bestFit="1" customWidth="1"/>
    <col min="16182" max="16182" width="12.140625" bestFit="1" customWidth="1"/>
    <col min="16183" max="16183" width="8" bestFit="1" customWidth="1"/>
    <col min="16184" max="16184" width="12.140625" bestFit="1" customWidth="1"/>
    <col min="16185" max="16185" width="8" bestFit="1" customWidth="1"/>
    <col min="16186" max="16186" width="12.140625" bestFit="1" customWidth="1"/>
    <col min="16187" max="16187" width="8" bestFit="1" customWidth="1"/>
    <col min="16188" max="16188" width="12.140625" bestFit="1" customWidth="1"/>
    <col min="16189" max="16189" width="8" bestFit="1" customWidth="1"/>
    <col min="16190" max="16190" width="12.140625" bestFit="1" customWidth="1"/>
    <col min="16191" max="16191" width="8" bestFit="1" customWidth="1"/>
    <col min="16192" max="16192" width="12.140625" bestFit="1" customWidth="1"/>
    <col min="16193" max="16193" width="8" bestFit="1" customWidth="1"/>
  </cols>
  <sheetData>
    <row r="1" spans="1:65" x14ac:dyDescent="0.2">
      <c r="A1" s="1" t="s">
        <v>155</v>
      </c>
      <c r="F1" s="31" t="s">
        <v>244</v>
      </c>
      <c r="H1" s="31" t="s">
        <v>244</v>
      </c>
      <c r="T1" s="31" t="s">
        <v>244</v>
      </c>
      <c r="X1" s="31" t="s">
        <v>244</v>
      </c>
      <c r="Z1" s="31" t="s">
        <v>244</v>
      </c>
      <c r="AB1" s="31" t="s">
        <v>244</v>
      </c>
      <c r="AD1" s="31" t="s">
        <v>244</v>
      </c>
      <c r="AF1" s="31" t="s">
        <v>244</v>
      </c>
      <c r="AH1" s="31" t="s">
        <v>244</v>
      </c>
      <c r="AJ1" s="31" t="s">
        <v>244</v>
      </c>
      <c r="AL1" s="31" t="s">
        <v>244</v>
      </c>
      <c r="AN1" s="31" t="s">
        <v>244</v>
      </c>
      <c r="AR1" s="31" t="s">
        <v>244</v>
      </c>
      <c r="AV1" s="31" t="s">
        <v>244</v>
      </c>
      <c r="AX1" s="31" t="s">
        <v>244</v>
      </c>
      <c r="BB1" s="31" t="s">
        <v>244</v>
      </c>
      <c r="BD1" s="31" t="s">
        <v>244</v>
      </c>
      <c r="BH1" s="31" t="s">
        <v>244</v>
      </c>
      <c r="BJ1" s="31" t="s">
        <v>244</v>
      </c>
      <c r="BL1" s="31" t="s">
        <v>244</v>
      </c>
    </row>
    <row r="2" spans="1:65" x14ac:dyDescent="0.2">
      <c r="A2" s="141" t="s">
        <v>1113</v>
      </c>
      <c r="B2" s="142" t="s">
        <v>13</v>
      </c>
      <c r="C2" s="143"/>
      <c r="D2" s="328" t="s">
        <v>1114</v>
      </c>
      <c r="E2" s="328"/>
      <c r="F2" s="328" t="s">
        <v>1115</v>
      </c>
      <c r="G2" s="328"/>
      <c r="H2" s="328" t="s">
        <v>1116</v>
      </c>
      <c r="I2" s="328"/>
      <c r="J2" s="328" t="s">
        <v>1117</v>
      </c>
      <c r="K2" s="328"/>
      <c r="L2" s="328" t="s">
        <v>1118</v>
      </c>
      <c r="M2" s="328"/>
      <c r="N2" s="328" t="s">
        <v>1119</v>
      </c>
      <c r="O2" s="328"/>
      <c r="P2" s="328" t="s">
        <v>1120</v>
      </c>
      <c r="Q2" s="328"/>
      <c r="R2" s="328" t="s">
        <v>1121</v>
      </c>
      <c r="S2" s="328"/>
      <c r="T2" s="328" t="s">
        <v>1122</v>
      </c>
      <c r="U2" s="328"/>
      <c r="V2" s="328" t="s">
        <v>1123</v>
      </c>
      <c r="W2" s="328"/>
      <c r="X2" s="328" t="s">
        <v>1124</v>
      </c>
      <c r="Y2" s="328"/>
      <c r="Z2" s="328" t="s">
        <v>1125</v>
      </c>
      <c r="AA2" s="328"/>
      <c r="AB2" s="328" t="s">
        <v>1126</v>
      </c>
      <c r="AC2" s="328"/>
      <c r="AD2" s="328" t="s">
        <v>1127</v>
      </c>
      <c r="AE2" s="328"/>
      <c r="AF2" s="328" t="s">
        <v>1128</v>
      </c>
      <c r="AG2" s="328"/>
      <c r="AH2" s="328" t="s">
        <v>1129</v>
      </c>
      <c r="AI2" s="328"/>
      <c r="AJ2" s="328" t="s">
        <v>1130</v>
      </c>
      <c r="AK2" s="328"/>
      <c r="AL2" s="328" t="s">
        <v>1131</v>
      </c>
      <c r="AM2" s="328"/>
      <c r="AN2" s="328" t="s">
        <v>1132</v>
      </c>
      <c r="AO2" s="328"/>
      <c r="AP2" s="328" t="s">
        <v>1133</v>
      </c>
      <c r="AQ2" s="328"/>
      <c r="AR2" s="328" t="s">
        <v>1134</v>
      </c>
      <c r="AS2" s="328"/>
      <c r="AT2" s="328" t="s">
        <v>1135</v>
      </c>
      <c r="AU2" s="328"/>
      <c r="AV2" s="328" t="s">
        <v>1136</v>
      </c>
      <c r="AW2" s="328"/>
      <c r="AX2" s="328" t="s">
        <v>1137</v>
      </c>
      <c r="AY2" s="328"/>
      <c r="AZ2" s="328" t="s">
        <v>1138</v>
      </c>
      <c r="BA2" s="328"/>
      <c r="BB2" s="328" t="s">
        <v>1139</v>
      </c>
      <c r="BC2" s="328"/>
      <c r="BD2" s="328" t="s">
        <v>1140</v>
      </c>
      <c r="BE2" s="328"/>
      <c r="BF2" s="328" t="s">
        <v>1141</v>
      </c>
      <c r="BG2" s="328"/>
      <c r="BH2" s="328" t="s">
        <v>1142</v>
      </c>
      <c r="BI2" s="328"/>
      <c r="BJ2" s="328" t="s">
        <v>1143</v>
      </c>
      <c r="BK2" s="328"/>
      <c r="BL2" s="328" t="s">
        <v>1144</v>
      </c>
      <c r="BM2" s="328"/>
    </row>
    <row r="3" spans="1:65" x14ac:dyDescent="0.2">
      <c r="A3" s="144" t="s">
        <v>369</v>
      </c>
      <c r="B3" s="145"/>
      <c r="C3" s="146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329"/>
      <c r="AK3" s="329"/>
      <c r="AL3" s="329"/>
      <c r="AM3" s="329"/>
      <c r="AN3" s="329"/>
      <c r="AO3" s="329"/>
      <c r="AP3" s="329"/>
      <c r="AQ3" s="329"/>
      <c r="AR3" s="329"/>
      <c r="AS3" s="329"/>
      <c r="AT3" s="329"/>
      <c r="AU3" s="329"/>
      <c r="AV3" s="329"/>
      <c r="AW3" s="329"/>
      <c r="AX3" s="329"/>
      <c r="AY3" s="329"/>
      <c r="AZ3" s="329"/>
      <c r="BA3" s="329"/>
      <c r="BB3" s="329"/>
      <c r="BC3" s="329"/>
      <c r="BD3" s="329"/>
      <c r="BE3" s="329"/>
      <c r="BF3" s="329"/>
      <c r="BG3" s="329"/>
      <c r="BH3" s="329"/>
      <c r="BI3" s="329"/>
      <c r="BJ3" s="329"/>
      <c r="BK3" s="329"/>
      <c r="BL3" s="329"/>
      <c r="BM3" s="329"/>
    </row>
    <row r="4" spans="1:65" x14ac:dyDescent="0.2">
      <c r="A4" s="147"/>
      <c r="B4" s="148" t="s">
        <v>4</v>
      </c>
      <c r="C4" s="149" t="s">
        <v>5</v>
      </c>
      <c r="D4" s="148" t="s">
        <v>4</v>
      </c>
      <c r="E4" s="149" t="s">
        <v>5</v>
      </c>
      <c r="F4" s="148" t="s">
        <v>4</v>
      </c>
      <c r="G4" s="149" t="s">
        <v>5</v>
      </c>
      <c r="H4" s="148" t="s">
        <v>4</v>
      </c>
      <c r="I4" s="149" t="s">
        <v>5</v>
      </c>
      <c r="J4" s="148" t="s">
        <v>4</v>
      </c>
      <c r="K4" s="149" t="s">
        <v>5</v>
      </c>
      <c r="L4" s="148" t="s">
        <v>4</v>
      </c>
      <c r="M4" s="149" t="s">
        <v>5</v>
      </c>
      <c r="N4" s="148" t="s">
        <v>4</v>
      </c>
      <c r="O4" s="149" t="s">
        <v>5</v>
      </c>
      <c r="P4" s="148" t="s">
        <v>4</v>
      </c>
      <c r="Q4" s="149" t="s">
        <v>5</v>
      </c>
      <c r="R4" s="148" t="s">
        <v>4</v>
      </c>
      <c r="S4" s="149" t="s">
        <v>5</v>
      </c>
      <c r="T4" s="148" t="s">
        <v>4</v>
      </c>
      <c r="U4" s="149" t="s">
        <v>5</v>
      </c>
      <c r="V4" s="148" t="s">
        <v>4</v>
      </c>
      <c r="W4" s="149" t="s">
        <v>5</v>
      </c>
      <c r="X4" s="148" t="s">
        <v>4</v>
      </c>
      <c r="Y4" s="149" t="s">
        <v>5</v>
      </c>
      <c r="Z4" s="148" t="s">
        <v>4</v>
      </c>
      <c r="AA4" s="149" t="s">
        <v>5</v>
      </c>
      <c r="AB4" s="148" t="s">
        <v>4</v>
      </c>
      <c r="AC4" s="149" t="s">
        <v>5</v>
      </c>
      <c r="AD4" s="148" t="s">
        <v>4</v>
      </c>
      <c r="AE4" s="149" t="s">
        <v>5</v>
      </c>
      <c r="AF4" s="148" t="s">
        <v>4</v>
      </c>
      <c r="AG4" s="149" t="s">
        <v>5</v>
      </c>
      <c r="AH4" s="148" t="s">
        <v>4</v>
      </c>
      <c r="AI4" s="149" t="s">
        <v>5</v>
      </c>
      <c r="AJ4" s="148" t="s">
        <v>4</v>
      </c>
      <c r="AK4" s="149" t="s">
        <v>5</v>
      </c>
      <c r="AL4" s="148" t="s">
        <v>4</v>
      </c>
      <c r="AM4" s="149" t="s">
        <v>5</v>
      </c>
      <c r="AN4" s="148" t="s">
        <v>4</v>
      </c>
      <c r="AO4" s="149" t="s">
        <v>5</v>
      </c>
      <c r="AP4" s="148" t="s">
        <v>4</v>
      </c>
      <c r="AQ4" s="149" t="s">
        <v>5</v>
      </c>
      <c r="AR4" s="148" t="s">
        <v>4</v>
      </c>
      <c r="AS4" s="149" t="s">
        <v>5</v>
      </c>
      <c r="AT4" s="148" t="s">
        <v>4</v>
      </c>
      <c r="AU4" s="149" t="s">
        <v>5</v>
      </c>
      <c r="AV4" s="148" t="s">
        <v>4</v>
      </c>
      <c r="AW4" s="149" t="s">
        <v>5</v>
      </c>
      <c r="AX4" s="148" t="s">
        <v>4</v>
      </c>
      <c r="AY4" s="149" t="s">
        <v>5</v>
      </c>
      <c r="AZ4" s="148" t="s">
        <v>4</v>
      </c>
      <c r="BA4" s="149" t="s">
        <v>5</v>
      </c>
      <c r="BB4" s="148" t="s">
        <v>4</v>
      </c>
      <c r="BC4" s="149" t="s">
        <v>5</v>
      </c>
      <c r="BD4" s="148" t="s">
        <v>4</v>
      </c>
      <c r="BE4" s="149" t="s">
        <v>5</v>
      </c>
      <c r="BF4" s="148" t="s">
        <v>4</v>
      </c>
      <c r="BG4" s="149" t="s">
        <v>5</v>
      </c>
      <c r="BH4" s="148" t="s">
        <v>4</v>
      </c>
      <c r="BI4" s="149" t="s">
        <v>5</v>
      </c>
      <c r="BJ4" s="148" t="s">
        <v>4</v>
      </c>
      <c r="BK4" s="149" t="s">
        <v>5</v>
      </c>
      <c r="BL4" s="148" t="s">
        <v>4</v>
      </c>
      <c r="BM4" s="149" t="s">
        <v>5</v>
      </c>
    </row>
    <row r="5" spans="1:65" x14ac:dyDescent="0.2">
      <c r="A5" s="1" t="s">
        <v>166</v>
      </c>
    </row>
    <row r="6" spans="1:65" x14ac:dyDescent="0.2">
      <c r="A6" s="1" t="s">
        <v>167</v>
      </c>
      <c r="B6" s="150">
        <v>4151136129.5300002</v>
      </c>
      <c r="C6" s="54">
        <v>17.642700000000001</v>
      </c>
      <c r="D6" s="150">
        <v>114521897.31</v>
      </c>
      <c r="E6" s="54">
        <v>93.533699999999996</v>
      </c>
      <c r="F6" s="150">
        <v>0</v>
      </c>
      <c r="G6" s="54">
        <v>0</v>
      </c>
      <c r="H6" s="150">
        <v>0</v>
      </c>
      <c r="I6" s="54">
        <v>0</v>
      </c>
      <c r="J6" s="150">
        <v>377199643</v>
      </c>
      <c r="K6" s="54">
        <v>100</v>
      </c>
      <c r="L6" s="150">
        <v>356080034</v>
      </c>
      <c r="M6" s="54">
        <v>100</v>
      </c>
      <c r="N6" s="150">
        <v>224725958</v>
      </c>
      <c r="O6" s="54">
        <v>100</v>
      </c>
      <c r="P6" s="150">
        <v>285828549</v>
      </c>
      <c r="Q6" s="54">
        <v>100</v>
      </c>
      <c r="R6" s="150">
        <v>753808514</v>
      </c>
      <c r="S6" s="54">
        <v>100</v>
      </c>
      <c r="T6" s="150">
        <v>0</v>
      </c>
      <c r="U6" s="54">
        <v>0</v>
      </c>
      <c r="V6" s="150">
        <v>117771322.59</v>
      </c>
      <c r="W6" s="54">
        <v>90.628</v>
      </c>
      <c r="X6" s="150">
        <v>0</v>
      </c>
      <c r="Y6" s="54">
        <v>0</v>
      </c>
      <c r="Z6" s="150">
        <v>0</v>
      </c>
      <c r="AA6" s="54">
        <v>0</v>
      </c>
      <c r="AB6" s="150">
        <v>0</v>
      </c>
      <c r="AC6" s="54">
        <v>0</v>
      </c>
      <c r="AD6" s="150">
        <v>0</v>
      </c>
      <c r="AE6" s="54">
        <v>0</v>
      </c>
      <c r="AF6" s="150">
        <v>0</v>
      </c>
      <c r="AG6" s="54">
        <v>0</v>
      </c>
      <c r="AH6" s="150">
        <v>0</v>
      </c>
      <c r="AI6" s="54">
        <v>0</v>
      </c>
      <c r="AJ6" s="150">
        <v>0</v>
      </c>
      <c r="AK6" s="54">
        <v>0</v>
      </c>
      <c r="AL6" s="150">
        <v>0</v>
      </c>
      <c r="AM6" s="54">
        <v>0</v>
      </c>
      <c r="AN6" s="150">
        <v>0</v>
      </c>
      <c r="AO6" s="54">
        <v>0</v>
      </c>
      <c r="AP6" s="150">
        <v>1308958429</v>
      </c>
      <c r="AQ6" s="54">
        <v>94.031400000000005</v>
      </c>
      <c r="AR6" s="150">
        <v>0</v>
      </c>
      <c r="AS6" s="54">
        <v>0</v>
      </c>
      <c r="AT6" s="150">
        <v>68951084.099999994</v>
      </c>
      <c r="AU6" s="54">
        <v>94.515100000000004</v>
      </c>
      <c r="AV6" s="150">
        <v>0</v>
      </c>
      <c r="AW6" s="54">
        <v>0</v>
      </c>
      <c r="AX6" s="150">
        <v>0</v>
      </c>
      <c r="AY6" s="54">
        <v>0</v>
      </c>
      <c r="AZ6" s="150">
        <v>460218848.99000001</v>
      </c>
      <c r="BA6" s="54">
        <v>88.455100000000002</v>
      </c>
      <c r="BB6" s="150">
        <v>0</v>
      </c>
      <c r="BC6" s="54">
        <v>0</v>
      </c>
      <c r="BD6" s="150">
        <v>0</v>
      </c>
      <c r="BE6" s="54">
        <v>0</v>
      </c>
      <c r="BF6" s="150">
        <v>83071849.540000007</v>
      </c>
      <c r="BG6" s="54">
        <v>66.974000000000004</v>
      </c>
      <c r="BH6" s="150">
        <v>0</v>
      </c>
      <c r="BI6" s="54">
        <v>0</v>
      </c>
      <c r="BJ6" s="150">
        <v>0</v>
      </c>
      <c r="BK6" s="54">
        <v>0</v>
      </c>
      <c r="BL6" s="150">
        <v>0</v>
      </c>
      <c r="BM6" s="54">
        <v>0</v>
      </c>
    </row>
    <row r="7" spans="1:65" x14ac:dyDescent="0.2">
      <c r="A7" s="151" t="s">
        <v>168</v>
      </c>
      <c r="B7" s="31">
        <v>224539335.41</v>
      </c>
      <c r="C7" s="5">
        <v>0.95430000000000004</v>
      </c>
      <c r="D7" s="31">
        <v>-304088.40999999997</v>
      </c>
      <c r="E7" s="5">
        <v>-0.24840000000000001</v>
      </c>
      <c r="F7" s="31">
        <v>25212168.710000001</v>
      </c>
      <c r="G7" s="5">
        <v>0.4708</v>
      </c>
      <c r="H7" s="31">
        <v>5253390.95</v>
      </c>
      <c r="I7" s="5">
        <v>0.40310000000000001</v>
      </c>
      <c r="J7" s="31">
        <v>0</v>
      </c>
      <c r="K7" s="5">
        <v>0</v>
      </c>
      <c r="L7" s="31">
        <v>0</v>
      </c>
      <c r="M7" s="5">
        <v>0</v>
      </c>
      <c r="N7" s="31">
        <v>0</v>
      </c>
      <c r="O7" s="5">
        <v>0</v>
      </c>
      <c r="P7" s="31">
        <v>0</v>
      </c>
      <c r="Q7" s="5">
        <v>0</v>
      </c>
      <c r="R7" s="31">
        <v>0</v>
      </c>
      <c r="S7" s="5">
        <v>0</v>
      </c>
      <c r="T7" s="31">
        <v>662749.9</v>
      </c>
      <c r="U7" s="5">
        <v>0.27489999999999998</v>
      </c>
      <c r="V7" s="31">
        <v>50326.86</v>
      </c>
      <c r="W7" s="5">
        <v>3.8699999999999998E-2</v>
      </c>
      <c r="X7" s="31">
        <v>15223182.84</v>
      </c>
      <c r="Y7" s="5">
        <v>4.0407000000000002</v>
      </c>
      <c r="Z7" s="31">
        <v>1263839.3600000001</v>
      </c>
      <c r="AA7" s="5">
        <v>6.6100000000000006E-2</v>
      </c>
      <c r="AB7" s="31">
        <v>509190.03</v>
      </c>
      <c r="AC7" s="5">
        <v>0.65029999999999999</v>
      </c>
      <c r="AD7" s="31">
        <v>2220338.83</v>
      </c>
      <c r="AE7" s="5">
        <v>6.7934000000000001</v>
      </c>
      <c r="AF7" s="31">
        <v>1872458.17</v>
      </c>
      <c r="AG7" s="5">
        <v>2.2138</v>
      </c>
      <c r="AH7" s="31">
        <v>-983154.88</v>
      </c>
      <c r="AI7" s="5">
        <v>-0.1472</v>
      </c>
      <c r="AJ7" s="31">
        <v>22124177.52</v>
      </c>
      <c r="AK7" s="5">
        <v>0.88959999999999995</v>
      </c>
      <c r="AL7" s="31">
        <v>827406.95</v>
      </c>
      <c r="AM7" s="5">
        <v>0.15240000000000001</v>
      </c>
      <c r="AN7" s="31">
        <v>917584.74</v>
      </c>
      <c r="AO7" s="5">
        <v>0.37869999999999998</v>
      </c>
      <c r="AP7" s="31">
        <v>75380074.950000003</v>
      </c>
      <c r="AQ7" s="5">
        <v>5.4150999999999998</v>
      </c>
      <c r="AR7" s="31">
        <v>240097.33</v>
      </c>
      <c r="AS7" s="5">
        <v>0.88639999999999997</v>
      </c>
      <c r="AT7" s="31">
        <v>-32485.86</v>
      </c>
      <c r="AU7" s="5">
        <v>-4.4499999999999998E-2</v>
      </c>
      <c r="AV7" s="31">
        <v>-29441.23</v>
      </c>
      <c r="AW7" s="5">
        <v>-3.73E-2</v>
      </c>
      <c r="AX7" s="31">
        <v>264386.8</v>
      </c>
      <c r="AY7" s="5">
        <v>1.2290000000000001</v>
      </c>
      <c r="AZ7" s="31">
        <v>-377196.31</v>
      </c>
      <c r="BA7" s="5">
        <v>-7.2499999999999995E-2</v>
      </c>
      <c r="BB7" s="31">
        <v>7890800.7199999997</v>
      </c>
      <c r="BC7" s="5">
        <v>1.5062</v>
      </c>
      <c r="BD7" s="31">
        <v>29420047.100000001</v>
      </c>
      <c r="BE7" s="5">
        <v>0.93869999999999998</v>
      </c>
      <c r="BF7" s="31">
        <v>24076155.030000001</v>
      </c>
      <c r="BG7" s="5">
        <v>19.410599999999999</v>
      </c>
      <c r="BH7" s="31">
        <v>9889272.25</v>
      </c>
      <c r="BI7" s="5">
        <v>1.2522</v>
      </c>
      <c r="BJ7" s="31">
        <v>2421416.25</v>
      </c>
      <c r="BK7" s="5">
        <v>0.30940000000000001</v>
      </c>
      <c r="BL7" s="31">
        <v>546636.81000000006</v>
      </c>
      <c r="BM7" s="5">
        <v>0.1118</v>
      </c>
    </row>
    <row r="8" spans="1:65" x14ac:dyDescent="0.2">
      <c r="A8" t="s">
        <v>169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  <c r="AN8" s="31">
        <v>0</v>
      </c>
      <c r="AO8" s="5">
        <v>0</v>
      </c>
      <c r="AP8" s="31">
        <v>0</v>
      </c>
      <c r="AQ8" s="5">
        <v>0</v>
      </c>
      <c r="AR8" s="31">
        <v>0</v>
      </c>
      <c r="AS8" s="5">
        <v>0</v>
      </c>
      <c r="AT8" s="31">
        <v>0</v>
      </c>
      <c r="AU8" s="5">
        <v>0</v>
      </c>
      <c r="AV8" s="31">
        <v>0</v>
      </c>
      <c r="AW8" s="5">
        <v>0</v>
      </c>
      <c r="AX8" s="31">
        <v>0</v>
      </c>
      <c r="AY8" s="5">
        <v>0</v>
      </c>
      <c r="AZ8" s="31">
        <v>0</v>
      </c>
      <c r="BA8" s="5">
        <v>0</v>
      </c>
      <c r="BB8" s="31">
        <v>0</v>
      </c>
      <c r="BC8" s="5">
        <v>0</v>
      </c>
      <c r="BD8" s="31">
        <v>0</v>
      </c>
      <c r="BE8" s="5">
        <v>0</v>
      </c>
      <c r="BF8" s="31">
        <v>0</v>
      </c>
      <c r="BG8" s="5">
        <v>0</v>
      </c>
      <c r="BH8" s="31">
        <v>0</v>
      </c>
      <c r="BI8" s="5">
        <v>0</v>
      </c>
      <c r="BJ8" s="31">
        <v>0</v>
      </c>
      <c r="BK8" s="5">
        <v>0</v>
      </c>
      <c r="BL8" s="31">
        <v>0</v>
      </c>
      <c r="BM8" s="5">
        <v>0</v>
      </c>
    </row>
    <row r="9" spans="1:65" x14ac:dyDescent="0.2">
      <c r="A9" t="s">
        <v>170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0</v>
      </c>
      <c r="AK9" s="5">
        <v>0</v>
      </c>
      <c r="AL9" s="31">
        <v>0</v>
      </c>
      <c r="AM9" s="5">
        <v>0</v>
      </c>
      <c r="AN9" s="31">
        <v>0</v>
      </c>
      <c r="AO9" s="5">
        <v>0</v>
      </c>
      <c r="AP9" s="31">
        <v>0</v>
      </c>
      <c r="AQ9" s="5">
        <v>0</v>
      </c>
      <c r="AR9" s="31">
        <v>0</v>
      </c>
      <c r="AS9" s="5">
        <v>0</v>
      </c>
      <c r="AT9" s="31">
        <v>0</v>
      </c>
      <c r="AU9" s="5">
        <v>0</v>
      </c>
      <c r="AV9" s="31">
        <v>0</v>
      </c>
      <c r="AW9" s="5">
        <v>0</v>
      </c>
      <c r="AX9" s="31">
        <v>0</v>
      </c>
      <c r="AY9" s="5">
        <v>0</v>
      </c>
      <c r="AZ9" s="31">
        <v>0</v>
      </c>
      <c r="BA9" s="5">
        <v>0</v>
      </c>
      <c r="BB9" s="31">
        <v>0</v>
      </c>
      <c r="BC9" s="5">
        <v>0</v>
      </c>
      <c r="BD9" s="31">
        <v>0</v>
      </c>
      <c r="BE9" s="5">
        <v>0</v>
      </c>
      <c r="BF9" s="31">
        <v>0</v>
      </c>
      <c r="BG9" s="5">
        <v>0</v>
      </c>
      <c r="BH9" s="31">
        <v>0</v>
      </c>
      <c r="BI9" s="5">
        <v>0</v>
      </c>
      <c r="BJ9" s="31">
        <v>0</v>
      </c>
      <c r="BK9" s="5">
        <v>0</v>
      </c>
      <c r="BL9" s="31">
        <v>0</v>
      </c>
      <c r="BM9" s="5">
        <v>0</v>
      </c>
    </row>
    <row r="10" spans="1:65" x14ac:dyDescent="0.2">
      <c r="A10" s="151" t="s">
        <v>1145</v>
      </c>
      <c r="B10" s="31">
        <v>93035238.439999998</v>
      </c>
      <c r="C10" s="5">
        <v>0.39539999999999997</v>
      </c>
      <c r="D10" s="31">
        <v>4162145.35</v>
      </c>
      <c r="E10" s="5">
        <v>3.3994</v>
      </c>
      <c r="F10" s="31">
        <v>0</v>
      </c>
      <c r="G10" s="5">
        <v>0</v>
      </c>
      <c r="H10" s="31">
        <v>23938056.539999999</v>
      </c>
      <c r="I10" s="5">
        <v>1.8369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12128564.02</v>
      </c>
      <c r="W10" s="5">
        <v>9.3331999999999997</v>
      </c>
      <c r="X10" s="31">
        <v>261510.08</v>
      </c>
      <c r="Y10" s="5">
        <v>6.9400000000000003E-2</v>
      </c>
      <c r="Z10" s="31">
        <v>71024.19</v>
      </c>
      <c r="AA10" s="5">
        <v>3.7000000000000002E-3</v>
      </c>
      <c r="AB10" s="31">
        <v>0</v>
      </c>
      <c r="AC10" s="5">
        <v>0</v>
      </c>
      <c r="AD10" s="31">
        <v>0</v>
      </c>
      <c r="AE10" s="5">
        <v>0</v>
      </c>
      <c r="AF10" s="31">
        <v>298299.71000000002</v>
      </c>
      <c r="AG10" s="5">
        <v>0.35270000000000001</v>
      </c>
      <c r="AH10" s="31">
        <v>3232114.04</v>
      </c>
      <c r="AI10" s="5">
        <v>0.4839</v>
      </c>
      <c r="AJ10" s="31">
        <v>0</v>
      </c>
      <c r="AK10" s="5">
        <v>0</v>
      </c>
      <c r="AL10" s="31">
        <v>0</v>
      </c>
      <c r="AM10" s="5">
        <v>0</v>
      </c>
      <c r="AN10" s="31">
        <v>0</v>
      </c>
      <c r="AO10" s="5">
        <v>0</v>
      </c>
      <c r="AP10" s="31">
        <v>4208282</v>
      </c>
      <c r="AQ10" s="5">
        <v>0.30230000000000001</v>
      </c>
      <c r="AR10" s="31">
        <v>0</v>
      </c>
      <c r="AS10" s="5">
        <v>0</v>
      </c>
      <c r="AT10" s="31">
        <v>0</v>
      </c>
      <c r="AU10" s="5">
        <v>0</v>
      </c>
      <c r="AV10" s="31">
        <v>127913.2</v>
      </c>
      <c r="AW10" s="5">
        <v>0.16189999999999999</v>
      </c>
      <c r="AX10" s="31">
        <v>5086597.22</v>
      </c>
      <c r="AY10" s="5">
        <v>23.644500000000001</v>
      </c>
      <c r="AZ10" s="31">
        <v>14507253.439999999</v>
      </c>
      <c r="BA10" s="5">
        <v>2.7883</v>
      </c>
      <c r="BB10" s="31">
        <v>3089.03</v>
      </c>
      <c r="BC10" s="5">
        <v>5.9999999999999995E-4</v>
      </c>
      <c r="BD10" s="31">
        <v>0</v>
      </c>
      <c r="BE10" s="5">
        <v>0</v>
      </c>
      <c r="BF10" s="31">
        <v>16888006.25</v>
      </c>
      <c r="BG10" s="5">
        <v>13.615399999999999</v>
      </c>
      <c r="BH10" s="31">
        <v>318619.56</v>
      </c>
      <c r="BI10" s="5">
        <v>4.0300000000000002E-2</v>
      </c>
      <c r="BJ10" s="31">
        <v>7803763.8099999996</v>
      </c>
      <c r="BK10" s="5">
        <v>0.99729999999999996</v>
      </c>
      <c r="BL10" s="31">
        <v>0</v>
      </c>
      <c r="BM10" s="5">
        <v>0</v>
      </c>
    </row>
    <row r="11" spans="1:65" x14ac:dyDescent="0.2">
      <c r="A11" t="s">
        <v>1146</v>
      </c>
      <c r="B11" s="31">
        <v>7537918.21</v>
      </c>
      <c r="C11" s="5">
        <v>3.2000000000000001E-2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  <c r="AB11" s="31">
        <v>0</v>
      </c>
      <c r="AC11" s="5">
        <v>0</v>
      </c>
      <c r="AD11" s="31">
        <v>0</v>
      </c>
      <c r="AE11" s="5">
        <v>0</v>
      </c>
      <c r="AF11" s="31">
        <v>0</v>
      </c>
      <c r="AG11" s="5">
        <v>0</v>
      </c>
      <c r="AH11" s="31">
        <v>0</v>
      </c>
      <c r="AI11" s="5">
        <v>0</v>
      </c>
      <c r="AJ11" s="31">
        <v>768.38</v>
      </c>
      <c r="AK11" s="5">
        <v>0</v>
      </c>
      <c r="AL11" s="31">
        <v>0</v>
      </c>
      <c r="AM11" s="5">
        <v>0</v>
      </c>
      <c r="AN11" s="31">
        <v>0</v>
      </c>
      <c r="AO11" s="5">
        <v>0</v>
      </c>
      <c r="AP11" s="31">
        <v>3497825</v>
      </c>
      <c r="AQ11" s="5">
        <v>0.25130000000000002</v>
      </c>
      <c r="AR11" s="31">
        <v>5439</v>
      </c>
      <c r="AS11" s="5">
        <v>2.01E-2</v>
      </c>
      <c r="AT11" s="31">
        <v>4033885.83</v>
      </c>
      <c r="AU11" s="5">
        <v>5.5294999999999996</v>
      </c>
      <c r="AV11" s="31">
        <v>0</v>
      </c>
      <c r="AW11" s="5">
        <v>0</v>
      </c>
      <c r="AX11" s="31">
        <v>0</v>
      </c>
      <c r="AY11" s="5">
        <v>0</v>
      </c>
      <c r="AZ11" s="31">
        <v>0</v>
      </c>
      <c r="BA11" s="5">
        <v>0</v>
      </c>
      <c r="BB11" s="31">
        <v>0</v>
      </c>
      <c r="BC11" s="5">
        <v>0</v>
      </c>
      <c r="BD11" s="31">
        <v>0</v>
      </c>
      <c r="BE11" s="5">
        <v>0</v>
      </c>
      <c r="BF11" s="31">
        <v>0</v>
      </c>
      <c r="BG11" s="5">
        <v>0</v>
      </c>
      <c r="BH11" s="31">
        <v>0</v>
      </c>
      <c r="BI11" s="5">
        <v>0</v>
      </c>
      <c r="BJ11" s="31">
        <v>0</v>
      </c>
      <c r="BK11" s="5">
        <v>0</v>
      </c>
      <c r="BL11" s="31">
        <v>0</v>
      </c>
      <c r="BM11" s="5">
        <v>0</v>
      </c>
    </row>
    <row r="12" spans="1:65" ht="13.5" thickBot="1" x14ac:dyDescent="0.25">
      <c r="A12" t="s">
        <v>172</v>
      </c>
      <c r="B12" s="31">
        <v>19052682201.59</v>
      </c>
      <c r="C12" s="5">
        <v>80.9756</v>
      </c>
      <c r="D12" s="31">
        <v>4059228.9</v>
      </c>
      <c r="E12" s="5">
        <v>3.3153000000000001</v>
      </c>
      <c r="F12" s="31">
        <v>5329594261.2600002</v>
      </c>
      <c r="G12" s="5">
        <v>99.529200000000003</v>
      </c>
      <c r="H12" s="31">
        <v>1274018791.3599999</v>
      </c>
      <c r="I12" s="5">
        <v>97.76</v>
      </c>
      <c r="J12" s="31">
        <v>0</v>
      </c>
      <c r="K12" s="5">
        <v>0</v>
      </c>
      <c r="L12" s="31">
        <v>0</v>
      </c>
      <c r="M12" s="5">
        <v>0</v>
      </c>
      <c r="N12" s="31">
        <v>0</v>
      </c>
      <c r="O12" s="5">
        <v>0</v>
      </c>
      <c r="P12" s="31">
        <v>0</v>
      </c>
      <c r="Q12" s="5">
        <v>0</v>
      </c>
      <c r="R12" s="31">
        <v>0</v>
      </c>
      <c r="S12" s="5">
        <v>0</v>
      </c>
      <c r="T12" s="31">
        <v>240454585.44</v>
      </c>
      <c r="U12" s="5">
        <v>99.725099999999998</v>
      </c>
      <c r="V12" s="31">
        <v>0</v>
      </c>
      <c r="W12" s="5">
        <v>0</v>
      </c>
      <c r="X12" s="31">
        <v>361263886.81999999</v>
      </c>
      <c r="Y12" s="5">
        <v>95.889899999999997</v>
      </c>
      <c r="Z12" s="31">
        <v>1909937027.1600001</v>
      </c>
      <c r="AA12" s="5">
        <v>99.930199999999999</v>
      </c>
      <c r="AB12" s="31">
        <v>77786448.510000005</v>
      </c>
      <c r="AC12" s="5">
        <v>99.349699999999999</v>
      </c>
      <c r="AD12" s="31">
        <v>30463462.190000001</v>
      </c>
      <c r="AE12" s="5">
        <v>93.206599999999995</v>
      </c>
      <c r="AF12" s="31">
        <v>82409405.129999995</v>
      </c>
      <c r="AG12" s="5">
        <v>97.433499999999995</v>
      </c>
      <c r="AH12" s="31">
        <v>665674337.39999998</v>
      </c>
      <c r="AI12" s="5">
        <v>99.663300000000007</v>
      </c>
      <c r="AJ12" s="31">
        <v>2464926827</v>
      </c>
      <c r="AK12" s="5">
        <v>99.110399999999998</v>
      </c>
      <c r="AL12" s="31">
        <v>542005545.16999996</v>
      </c>
      <c r="AM12" s="5">
        <v>99.8476</v>
      </c>
      <c r="AN12" s="31">
        <v>241354453.52000001</v>
      </c>
      <c r="AO12" s="5">
        <v>99.621300000000005</v>
      </c>
      <c r="AP12" s="31">
        <v>0</v>
      </c>
      <c r="AQ12" s="5">
        <v>0</v>
      </c>
      <c r="AR12" s="31">
        <v>26842321</v>
      </c>
      <c r="AS12" s="5">
        <v>99.093599999999995</v>
      </c>
      <c r="AT12" s="31">
        <v>0</v>
      </c>
      <c r="AU12" s="5">
        <v>0</v>
      </c>
      <c r="AV12" s="31">
        <v>78907450.400000006</v>
      </c>
      <c r="AW12" s="5">
        <v>99.875399999999999</v>
      </c>
      <c r="AX12" s="31">
        <v>16161855.529999999</v>
      </c>
      <c r="AY12" s="5">
        <v>75.126599999999996</v>
      </c>
      <c r="AZ12" s="31">
        <v>45936178.549999997</v>
      </c>
      <c r="BA12" s="5">
        <v>8.8290000000000006</v>
      </c>
      <c r="BB12" s="31">
        <v>515994003.48000002</v>
      </c>
      <c r="BC12" s="5">
        <v>98.493200000000002</v>
      </c>
      <c r="BD12" s="31">
        <v>3104605481</v>
      </c>
      <c r="BE12" s="5">
        <v>99.061300000000003</v>
      </c>
      <c r="BF12" s="31">
        <v>0</v>
      </c>
      <c r="BG12" s="5">
        <v>0</v>
      </c>
      <c r="BH12" s="31">
        <v>779550433</v>
      </c>
      <c r="BI12" s="5">
        <v>98.707499999999996</v>
      </c>
      <c r="BJ12" s="31">
        <v>772293551.60000002</v>
      </c>
      <c r="BK12" s="5">
        <v>98.693299999999994</v>
      </c>
      <c r="BL12" s="31">
        <v>488442667.17000002</v>
      </c>
      <c r="BM12" s="5">
        <v>99.888199999999998</v>
      </c>
    </row>
    <row r="13" spans="1:65" ht="14.25" thickTop="1" thickBot="1" x14ac:dyDescent="0.25">
      <c r="A13" s="152" t="s">
        <v>2</v>
      </c>
      <c r="B13" s="153">
        <v>23528930823.18</v>
      </c>
      <c r="C13" s="154">
        <v>100</v>
      </c>
      <c r="D13" s="153">
        <v>122439183.15000001</v>
      </c>
      <c r="E13" s="154">
        <v>100</v>
      </c>
      <c r="F13" s="153">
        <v>5354806429.9700003</v>
      </c>
      <c r="G13" s="154">
        <v>100</v>
      </c>
      <c r="H13" s="153">
        <v>1303210238.8499999</v>
      </c>
      <c r="I13" s="154">
        <v>100</v>
      </c>
      <c r="J13" s="153">
        <v>377199643</v>
      </c>
      <c r="K13" s="154">
        <v>100</v>
      </c>
      <c r="L13" s="153">
        <v>356080034</v>
      </c>
      <c r="M13" s="154">
        <v>100</v>
      </c>
      <c r="N13" s="153">
        <v>224725958</v>
      </c>
      <c r="O13" s="154">
        <v>100</v>
      </c>
      <c r="P13" s="153">
        <v>285828549</v>
      </c>
      <c r="Q13" s="154">
        <v>100</v>
      </c>
      <c r="R13" s="153">
        <v>753808514</v>
      </c>
      <c r="S13" s="154">
        <v>100</v>
      </c>
      <c r="T13" s="153">
        <v>241117335.34</v>
      </c>
      <c r="U13" s="154">
        <v>100</v>
      </c>
      <c r="V13" s="153">
        <v>129950213.47</v>
      </c>
      <c r="W13" s="154">
        <v>100</v>
      </c>
      <c r="X13" s="153">
        <v>376748579.74000001</v>
      </c>
      <c r="Y13" s="154">
        <v>100</v>
      </c>
      <c r="Z13" s="153">
        <v>1911271890.71</v>
      </c>
      <c r="AA13" s="154">
        <v>100</v>
      </c>
      <c r="AB13" s="153">
        <v>78295638.540000007</v>
      </c>
      <c r="AC13" s="154">
        <v>100</v>
      </c>
      <c r="AD13" s="153">
        <v>32683801.02</v>
      </c>
      <c r="AE13" s="154">
        <v>100</v>
      </c>
      <c r="AF13" s="153">
        <v>84580163.010000005</v>
      </c>
      <c r="AG13" s="154">
        <v>100</v>
      </c>
      <c r="AH13" s="153">
        <v>667923296.55999994</v>
      </c>
      <c r="AI13" s="154">
        <v>100</v>
      </c>
      <c r="AJ13" s="153">
        <v>2487051772.9000001</v>
      </c>
      <c r="AK13" s="154">
        <v>100</v>
      </c>
      <c r="AL13" s="153">
        <v>542832952.12</v>
      </c>
      <c r="AM13" s="154">
        <v>100</v>
      </c>
      <c r="AN13" s="153">
        <v>242272038.25999999</v>
      </c>
      <c r="AO13" s="154">
        <v>100</v>
      </c>
      <c r="AP13" s="153">
        <v>1392044610.95</v>
      </c>
      <c r="AQ13" s="154">
        <v>100</v>
      </c>
      <c r="AR13" s="153">
        <v>27087857.329999998</v>
      </c>
      <c r="AS13" s="154">
        <v>100</v>
      </c>
      <c r="AT13" s="153">
        <v>72952484.069999993</v>
      </c>
      <c r="AU13" s="154">
        <v>100</v>
      </c>
      <c r="AV13" s="153">
        <v>79005922.370000005</v>
      </c>
      <c r="AW13" s="154">
        <v>100</v>
      </c>
      <c r="AX13" s="153">
        <v>21512839.550000001</v>
      </c>
      <c r="AY13" s="154">
        <v>100</v>
      </c>
      <c r="AZ13" s="153">
        <v>520285084.67000002</v>
      </c>
      <c r="BA13" s="154">
        <v>100</v>
      </c>
      <c r="BB13" s="153">
        <v>523887893.23000002</v>
      </c>
      <c r="BC13" s="154">
        <v>100</v>
      </c>
      <c r="BD13" s="153">
        <v>3134025528.0999999</v>
      </c>
      <c r="BE13" s="154">
        <v>100</v>
      </c>
      <c r="BF13" s="153">
        <v>124036010.81999999</v>
      </c>
      <c r="BG13" s="154">
        <v>100</v>
      </c>
      <c r="BH13" s="153">
        <v>789758324.80999994</v>
      </c>
      <c r="BI13" s="154">
        <v>100</v>
      </c>
      <c r="BJ13" s="153">
        <v>782518731.65999997</v>
      </c>
      <c r="BK13" s="154">
        <v>100</v>
      </c>
      <c r="BL13" s="153">
        <v>488989303.98000002</v>
      </c>
      <c r="BM13" s="154">
        <v>100</v>
      </c>
    </row>
    <row r="14" spans="1:65" ht="13.5" thickTop="1" x14ac:dyDescent="0.2">
      <c r="A14" s="1" t="s">
        <v>173</v>
      </c>
    </row>
    <row r="15" spans="1:65" x14ac:dyDescent="0.2">
      <c r="A15" t="s">
        <v>542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  <c r="AN15" s="31">
        <v>0</v>
      </c>
      <c r="AO15" s="5">
        <v>0</v>
      </c>
      <c r="AP15" s="31">
        <v>0</v>
      </c>
      <c r="AQ15" s="5">
        <v>0</v>
      </c>
      <c r="AR15" s="31">
        <v>0</v>
      </c>
      <c r="AS15" s="5">
        <v>0</v>
      </c>
      <c r="AT15" s="31">
        <v>0</v>
      </c>
      <c r="AU15" s="5">
        <v>0</v>
      </c>
      <c r="AV15" s="31">
        <v>0</v>
      </c>
      <c r="AW15" s="5">
        <v>0</v>
      </c>
      <c r="AX15" s="31">
        <v>0</v>
      </c>
      <c r="AY15" s="5">
        <v>0</v>
      </c>
      <c r="AZ15" s="31">
        <v>0</v>
      </c>
      <c r="BA15" s="5">
        <v>0</v>
      </c>
      <c r="BB15" s="31">
        <v>0</v>
      </c>
      <c r="BC15" s="5">
        <v>0</v>
      </c>
      <c r="BD15" s="31">
        <v>0</v>
      </c>
      <c r="BE15" s="5">
        <v>0</v>
      </c>
      <c r="BF15" s="31">
        <v>0</v>
      </c>
      <c r="BG15" s="5">
        <v>0</v>
      </c>
      <c r="BH15" s="31">
        <v>0</v>
      </c>
      <c r="BI15" s="5">
        <v>0</v>
      </c>
      <c r="BJ15" s="31">
        <v>0</v>
      </c>
      <c r="BK15" s="5">
        <v>0</v>
      </c>
      <c r="BL15" s="31">
        <v>0</v>
      </c>
      <c r="BM15" s="5">
        <v>0</v>
      </c>
    </row>
    <row r="16" spans="1:65" x14ac:dyDescent="0.2">
      <c r="A16" t="s">
        <v>543</v>
      </c>
      <c r="B16" s="31">
        <v>1413060</v>
      </c>
      <c r="C16" s="5">
        <v>6.0000000000000001E-3</v>
      </c>
      <c r="D16" s="31">
        <v>1413060</v>
      </c>
      <c r="E16" s="5">
        <v>1.1540999999999999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  <c r="AN16" s="31">
        <v>0</v>
      </c>
      <c r="AO16" s="5">
        <v>0</v>
      </c>
      <c r="AP16" s="31">
        <v>0</v>
      </c>
      <c r="AQ16" s="5">
        <v>0</v>
      </c>
      <c r="AR16" s="31">
        <v>0</v>
      </c>
      <c r="AS16" s="5">
        <v>0</v>
      </c>
      <c r="AT16" s="31">
        <v>0</v>
      </c>
      <c r="AU16" s="5">
        <v>0</v>
      </c>
      <c r="AV16" s="31">
        <v>0</v>
      </c>
      <c r="AW16" s="5">
        <v>0</v>
      </c>
      <c r="AX16" s="31">
        <v>0</v>
      </c>
      <c r="AY16" s="5">
        <v>0</v>
      </c>
      <c r="AZ16" s="31">
        <v>0</v>
      </c>
      <c r="BA16" s="5">
        <v>0</v>
      </c>
      <c r="BB16" s="31">
        <v>0</v>
      </c>
      <c r="BC16" s="5">
        <v>0</v>
      </c>
      <c r="BD16" s="31">
        <v>0</v>
      </c>
      <c r="BE16" s="5">
        <v>0</v>
      </c>
      <c r="BF16" s="31">
        <v>0</v>
      </c>
      <c r="BG16" s="5">
        <v>0</v>
      </c>
      <c r="BH16" s="31">
        <v>0</v>
      </c>
      <c r="BI16" s="5">
        <v>0</v>
      </c>
      <c r="BJ16" s="31">
        <v>0</v>
      </c>
      <c r="BK16" s="5">
        <v>0</v>
      </c>
      <c r="BL16" s="31">
        <v>0</v>
      </c>
      <c r="BM16" s="5">
        <v>0</v>
      </c>
    </row>
    <row r="17" spans="1:65" x14ac:dyDescent="0.2">
      <c r="A17" t="s">
        <v>544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  <c r="AL17" s="31">
        <v>0</v>
      </c>
      <c r="AM17" s="5">
        <v>0</v>
      </c>
      <c r="AN17" s="31">
        <v>0</v>
      </c>
      <c r="AO17" s="5">
        <v>0</v>
      </c>
      <c r="AP17" s="31">
        <v>0</v>
      </c>
      <c r="AQ17" s="5">
        <v>0</v>
      </c>
      <c r="AR17" s="31">
        <v>0</v>
      </c>
      <c r="AS17" s="5">
        <v>0</v>
      </c>
      <c r="AT17" s="31">
        <v>0</v>
      </c>
      <c r="AU17" s="5">
        <v>0</v>
      </c>
      <c r="AV17" s="31">
        <v>0</v>
      </c>
      <c r="AW17" s="5">
        <v>0</v>
      </c>
      <c r="AX17" s="31">
        <v>0</v>
      </c>
      <c r="AY17" s="5">
        <v>0</v>
      </c>
      <c r="AZ17" s="31">
        <v>0</v>
      </c>
      <c r="BA17" s="5">
        <v>0</v>
      </c>
      <c r="BB17" s="31">
        <v>0</v>
      </c>
      <c r="BC17" s="5">
        <v>0</v>
      </c>
      <c r="BD17" s="31">
        <v>0</v>
      </c>
      <c r="BE17" s="5">
        <v>0</v>
      </c>
      <c r="BF17" s="31">
        <v>0</v>
      </c>
      <c r="BG17" s="5">
        <v>0</v>
      </c>
      <c r="BH17" s="31">
        <v>0</v>
      </c>
      <c r="BI17" s="5">
        <v>0</v>
      </c>
      <c r="BJ17" s="31">
        <v>0</v>
      </c>
      <c r="BK17" s="5">
        <v>0</v>
      </c>
      <c r="BL17" s="31">
        <v>0</v>
      </c>
      <c r="BM17" s="5">
        <v>0</v>
      </c>
    </row>
    <row r="18" spans="1:65" x14ac:dyDescent="0.2">
      <c r="A18" t="s">
        <v>545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  <c r="AN18" s="31">
        <v>0</v>
      </c>
      <c r="AO18" s="5">
        <v>0</v>
      </c>
      <c r="AP18" s="31">
        <v>0</v>
      </c>
      <c r="AQ18" s="5">
        <v>0</v>
      </c>
      <c r="AR18" s="31">
        <v>0</v>
      </c>
      <c r="AS18" s="5">
        <v>0</v>
      </c>
      <c r="AT18" s="31">
        <v>0</v>
      </c>
      <c r="AU18" s="5">
        <v>0</v>
      </c>
      <c r="AV18" s="31">
        <v>0</v>
      </c>
      <c r="AW18" s="5">
        <v>0</v>
      </c>
      <c r="AX18" s="31">
        <v>0</v>
      </c>
      <c r="AY18" s="5">
        <v>0</v>
      </c>
      <c r="AZ18" s="31">
        <v>0</v>
      </c>
      <c r="BA18" s="5">
        <v>0</v>
      </c>
      <c r="BB18" s="31">
        <v>0</v>
      </c>
      <c r="BC18" s="5">
        <v>0</v>
      </c>
      <c r="BD18" s="31">
        <v>0</v>
      </c>
      <c r="BE18" s="5">
        <v>0</v>
      </c>
      <c r="BF18" s="31">
        <v>0</v>
      </c>
      <c r="BG18" s="5">
        <v>0</v>
      </c>
      <c r="BH18" s="31">
        <v>0</v>
      </c>
      <c r="BI18" s="5">
        <v>0</v>
      </c>
      <c r="BJ18" s="31">
        <v>0</v>
      </c>
      <c r="BK18" s="5">
        <v>0</v>
      </c>
      <c r="BL18" s="31">
        <v>0</v>
      </c>
      <c r="BM18" s="5">
        <v>0</v>
      </c>
    </row>
    <row r="19" spans="1:65" x14ac:dyDescent="0.2">
      <c r="A19" t="s">
        <v>546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  <c r="AL19" s="31">
        <v>0</v>
      </c>
      <c r="AM19" s="5">
        <v>0</v>
      </c>
      <c r="AN19" s="31">
        <v>0</v>
      </c>
      <c r="AO19" s="5">
        <v>0</v>
      </c>
      <c r="AP19" s="31">
        <v>0</v>
      </c>
      <c r="AQ19" s="5">
        <v>0</v>
      </c>
      <c r="AR19" s="31">
        <v>0</v>
      </c>
      <c r="AS19" s="5">
        <v>0</v>
      </c>
      <c r="AT19" s="31">
        <v>0</v>
      </c>
      <c r="AU19" s="5">
        <v>0</v>
      </c>
      <c r="AV19" s="31">
        <v>0</v>
      </c>
      <c r="AW19" s="5">
        <v>0</v>
      </c>
      <c r="AX19" s="31">
        <v>0</v>
      </c>
      <c r="AY19" s="5">
        <v>0</v>
      </c>
      <c r="AZ19" s="31">
        <v>0</v>
      </c>
      <c r="BA19" s="5">
        <v>0</v>
      </c>
      <c r="BB19" s="31">
        <v>0</v>
      </c>
      <c r="BC19" s="5">
        <v>0</v>
      </c>
      <c r="BD19" s="31">
        <v>0</v>
      </c>
      <c r="BE19" s="5">
        <v>0</v>
      </c>
      <c r="BF19" s="31">
        <v>0</v>
      </c>
      <c r="BG19" s="5">
        <v>0</v>
      </c>
      <c r="BH19" s="31">
        <v>0</v>
      </c>
      <c r="BI19" s="5">
        <v>0</v>
      </c>
      <c r="BJ19" s="31">
        <v>0</v>
      </c>
      <c r="BK19" s="5">
        <v>0</v>
      </c>
      <c r="BL19" s="31">
        <v>0</v>
      </c>
      <c r="BM19" s="5">
        <v>0</v>
      </c>
    </row>
    <row r="20" spans="1:65" x14ac:dyDescent="0.2">
      <c r="A20" t="s">
        <v>547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  <c r="AN20" s="31">
        <v>0</v>
      </c>
      <c r="AO20" s="5">
        <v>0</v>
      </c>
      <c r="AP20" s="31">
        <v>0</v>
      </c>
      <c r="AQ20" s="5">
        <v>0</v>
      </c>
      <c r="AR20" s="31">
        <v>0</v>
      </c>
      <c r="AS20" s="5">
        <v>0</v>
      </c>
      <c r="AT20" s="31">
        <v>0</v>
      </c>
      <c r="AU20" s="5">
        <v>0</v>
      </c>
      <c r="AV20" s="31">
        <v>0</v>
      </c>
      <c r="AW20" s="5">
        <v>0</v>
      </c>
      <c r="AX20" s="31">
        <v>0</v>
      </c>
      <c r="AY20" s="5">
        <v>0</v>
      </c>
      <c r="AZ20" s="31">
        <v>0</v>
      </c>
      <c r="BA20" s="5">
        <v>0</v>
      </c>
      <c r="BB20" s="31">
        <v>0</v>
      </c>
      <c r="BC20" s="5">
        <v>0</v>
      </c>
      <c r="BD20" s="31">
        <v>0</v>
      </c>
      <c r="BE20" s="5">
        <v>0</v>
      </c>
      <c r="BF20" s="31">
        <v>0</v>
      </c>
      <c r="BG20" s="5">
        <v>0</v>
      </c>
      <c r="BH20" s="31">
        <v>0</v>
      </c>
      <c r="BI20" s="5">
        <v>0</v>
      </c>
      <c r="BJ20" s="31">
        <v>0</v>
      </c>
      <c r="BK20" s="5">
        <v>0</v>
      </c>
      <c r="BL20" s="31">
        <v>0</v>
      </c>
      <c r="BM20" s="5">
        <v>0</v>
      </c>
    </row>
    <row r="21" spans="1:65" x14ac:dyDescent="0.2">
      <c r="A21" t="s">
        <v>548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  <c r="AN21" s="31">
        <v>0</v>
      </c>
      <c r="AO21" s="5">
        <v>0</v>
      </c>
      <c r="AP21" s="31">
        <v>0</v>
      </c>
      <c r="AQ21" s="5">
        <v>0</v>
      </c>
      <c r="AR21" s="31">
        <v>0</v>
      </c>
      <c r="AS21" s="5">
        <v>0</v>
      </c>
      <c r="AT21" s="31">
        <v>0</v>
      </c>
      <c r="AU21" s="5">
        <v>0</v>
      </c>
      <c r="AV21" s="31">
        <v>0</v>
      </c>
      <c r="AW21" s="5">
        <v>0</v>
      </c>
      <c r="AX21" s="31">
        <v>0</v>
      </c>
      <c r="AY21" s="5">
        <v>0</v>
      </c>
      <c r="AZ21" s="31">
        <v>0</v>
      </c>
      <c r="BA21" s="5">
        <v>0</v>
      </c>
      <c r="BB21" s="31">
        <v>0</v>
      </c>
      <c r="BC21" s="5">
        <v>0</v>
      </c>
      <c r="BD21" s="31">
        <v>0</v>
      </c>
      <c r="BE21" s="5">
        <v>0</v>
      </c>
      <c r="BF21" s="31">
        <v>0</v>
      </c>
      <c r="BG21" s="5">
        <v>0</v>
      </c>
      <c r="BH21" s="31">
        <v>0</v>
      </c>
      <c r="BI21" s="5">
        <v>0</v>
      </c>
      <c r="BJ21" s="31">
        <v>0</v>
      </c>
      <c r="BK21" s="5">
        <v>0</v>
      </c>
      <c r="BL21" s="31">
        <v>0</v>
      </c>
      <c r="BM21" s="5">
        <v>0</v>
      </c>
    </row>
    <row r="22" spans="1:65" x14ac:dyDescent="0.2">
      <c r="A22" t="s">
        <v>549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  <c r="AN22" s="31">
        <v>0</v>
      </c>
      <c r="AO22" s="5">
        <v>0</v>
      </c>
      <c r="AP22" s="31">
        <v>0</v>
      </c>
      <c r="AQ22" s="5">
        <v>0</v>
      </c>
      <c r="AR22" s="31">
        <v>0</v>
      </c>
      <c r="AS22" s="5">
        <v>0</v>
      </c>
      <c r="AT22" s="31">
        <v>0</v>
      </c>
      <c r="AU22" s="5">
        <v>0</v>
      </c>
      <c r="AV22" s="31">
        <v>0</v>
      </c>
      <c r="AW22" s="5">
        <v>0</v>
      </c>
      <c r="AX22" s="31">
        <v>0</v>
      </c>
      <c r="AY22" s="5">
        <v>0</v>
      </c>
      <c r="AZ22" s="31">
        <v>0</v>
      </c>
      <c r="BA22" s="5">
        <v>0</v>
      </c>
      <c r="BB22" s="31">
        <v>0</v>
      </c>
      <c r="BC22" s="5">
        <v>0</v>
      </c>
      <c r="BD22" s="31">
        <v>0</v>
      </c>
      <c r="BE22" s="5">
        <v>0</v>
      </c>
      <c r="BF22" s="31">
        <v>0</v>
      </c>
      <c r="BG22" s="5">
        <v>0</v>
      </c>
      <c r="BH22" s="31">
        <v>0</v>
      </c>
      <c r="BI22" s="5">
        <v>0</v>
      </c>
      <c r="BJ22" s="31">
        <v>0</v>
      </c>
      <c r="BK22" s="5">
        <v>0</v>
      </c>
      <c r="BL22" s="31">
        <v>0</v>
      </c>
      <c r="BM22" s="5">
        <v>0</v>
      </c>
    </row>
    <row r="23" spans="1:65" x14ac:dyDescent="0.2">
      <c r="A23" t="s">
        <v>550</v>
      </c>
      <c r="B23" s="31">
        <v>0</v>
      </c>
      <c r="C23" s="5">
        <v>0</v>
      </c>
      <c r="D23" s="31">
        <v>0</v>
      </c>
      <c r="E23" s="5">
        <v>0</v>
      </c>
      <c r="F23" s="31">
        <v>0</v>
      </c>
      <c r="G23" s="5">
        <v>0</v>
      </c>
      <c r="H23" s="31">
        <v>0</v>
      </c>
      <c r="I23" s="5">
        <v>0</v>
      </c>
      <c r="J23" s="31">
        <v>0</v>
      </c>
      <c r="K23" s="5">
        <v>0</v>
      </c>
      <c r="L23" s="31">
        <v>0</v>
      </c>
      <c r="M23" s="5">
        <v>0</v>
      </c>
      <c r="N23" s="31">
        <v>0</v>
      </c>
      <c r="O23" s="5">
        <v>0</v>
      </c>
      <c r="P23" s="31">
        <v>0</v>
      </c>
      <c r="Q23" s="5">
        <v>0</v>
      </c>
      <c r="R23" s="31">
        <v>0</v>
      </c>
      <c r="S23" s="5">
        <v>0</v>
      </c>
      <c r="T23" s="31">
        <v>0</v>
      </c>
      <c r="U23" s="5">
        <v>0</v>
      </c>
      <c r="V23" s="31">
        <v>0</v>
      </c>
      <c r="W23" s="5">
        <v>0</v>
      </c>
      <c r="X23" s="31">
        <v>0</v>
      </c>
      <c r="Y23" s="5">
        <v>0</v>
      </c>
      <c r="Z23" s="31">
        <v>0</v>
      </c>
      <c r="AA23" s="5">
        <v>0</v>
      </c>
      <c r="AB23" s="31">
        <v>0</v>
      </c>
      <c r="AC23" s="5">
        <v>0</v>
      </c>
      <c r="AD23" s="31">
        <v>0</v>
      </c>
      <c r="AE23" s="5">
        <v>0</v>
      </c>
      <c r="AF23" s="31">
        <v>0</v>
      </c>
      <c r="AG23" s="5">
        <v>0</v>
      </c>
      <c r="AH23" s="31">
        <v>0</v>
      </c>
      <c r="AI23" s="5">
        <v>0</v>
      </c>
      <c r="AJ23" s="31">
        <v>0</v>
      </c>
      <c r="AK23" s="5">
        <v>0</v>
      </c>
      <c r="AL23" s="31">
        <v>0</v>
      </c>
      <c r="AM23" s="5">
        <v>0</v>
      </c>
      <c r="AN23" s="31">
        <v>0</v>
      </c>
      <c r="AO23" s="5">
        <v>0</v>
      </c>
      <c r="AP23" s="31">
        <v>0</v>
      </c>
      <c r="AQ23" s="5">
        <v>0</v>
      </c>
      <c r="AR23" s="31">
        <v>0</v>
      </c>
      <c r="AS23" s="5">
        <v>0</v>
      </c>
      <c r="AT23" s="31">
        <v>0</v>
      </c>
      <c r="AU23" s="5">
        <v>0</v>
      </c>
      <c r="AV23" s="31">
        <v>0</v>
      </c>
      <c r="AW23" s="5">
        <v>0</v>
      </c>
      <c r="AX23" s="31">
        <v>0</v>
      </c>
      <c r="AY23" s="5">
        <v>0</v>
      </c>
      <c r="AZ23" s="31">
        <v>0</v>
      </c>
      <c r="BA23" s="5">
        <v>0</v>
      </c>
      <c r="BB23" s="31">
        <v>0</v>
      </c>
      <c r="BC23" s="5">
        <v>0</v>
      </c>
      <c r="BD23" s="31">
        <v>0</v>
      </c>
      <c r="BE23" s="5">
        <v>0</v>
      </c>
      <c r="BF23" s="31">
        <v>0</v>
      </c>
      <c r="BG23" s="5">
        <v>0</v>
      </c>
      <c r="BH23" s="31">
        <v>0</v>
      </c>
      <c r="BI23" s="5">
        <v>0</v>
      </c>
      <c r="BJ23" s="31">
        <v>0</v>
      </c>
      <c r="BK23" s="5">
        <v>0</v>
      </c>
      <c r="BL23" s="31">
        <v>0</v>
      </c>
      <c r="BM23" s="5">
        <v>0</v>
      </c>
    </row>
    <row r="24" spans="1:65" x14ac:dyDescent="0.2">
      <c r="A24" t="s">
        <v>70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0</v>
      </c>
      <c r="AC24" s="5">
        <v>0</v>
      </c>
      <c r="AD24" s="31">
        <v>0</v>
      </c>
      <c r="AE24" s="5">
        <v>0</v>
      </c>
      <c r="AF24" s="31">
        <v>0</v>
      </c>
      <c r="AG24" s="5">
        <v>0</v>
      </c>
      <c r="AH24" s="31">
        <v>0</v>
      </c>
      <c r="AI24" s="5">
        <v>0</v>
      </c>
      <c r="AJ24" s="31">
        <v>0</v>
      </c>
      <c r="AK24" s="5">
        <v>0</v>
      </c>
      <c r="AL24" s="31">
        <v>0</v>
      </c>
      <c r="AM24" s="5">
        <v>0</v>
      </c>
      <c r="AN24" s="31">
        <v>0</v>
      </c>
      <c r="AO24" s="5">
        <v>0</v>
      </c>
      <c r="AP24" s="31">
        <v>0</v>
      </c>
      <c r="AQ24" s="5">
        <v>0</v>
      </c>
      <c r="AR24" s="31">
        <v>0</v>
      </c>
      <c r="AS24" s="5">
        <v>0</v>
      </c>
      <c r="AT24" s="31">
        <v>0</v>
      </c>
      <c r="AU24" s="5">
        <v>0</v>
      </c>
      <c r="AV24" s="31">
        <v>0</v>
      </c>
      <c r="AW24" s="5">
        <v>0</v>
      </c>
      <c r="AX24" s="31">
        <v>0</v>
      </c>
      <c r="AY24" s="5">
        <v>0</v>
      </c>
      <c r="AZ24" s="31">
        <v>0</v>
      </c>
      <c r="BA24" s="5">
        <v>0</v>
      </c>
      <c r="BB24" s="31">
        <v>0</v>
      </c>
      <c r="BC24" s="5">
        <v>0</v>
      </c>
      <c r="BD24" s="31">
        <v>0</v>
      </c>
      <c r="BE24" s="5">
        <v>0</v>
      </c>
      <c r="BF24" s="31">
        <v>0</v>
      </c>
      <c r="BG24" s="5">
        <v>0</v>
      </c>
      <c r="BH24" s="31">
        <v>0</v>
      </c>
      <c r="BI24" s="5">
        <v>0</v>
      </c>
      <c r="BJ24" s="31">
        <v>0</v>
      </c>
      <c r="BK24" s="5">
        <v>0</v>
      </c>
      <c r="BL24" s="31">
        <v>0</v>
      </c>
      <c r="BM24" s="5">
        <v>0</v>
      </c>
    </row>
    <row r="25" spans="1:65" x14ac:dyDescent="0.2">
      <c r="A25" t="s">
        <v>551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  <c r="T25" s="31">
        <v>0</v>
      </c>
      <c r="U25" s="5">
        <v>0</v>
      </c>
      <c r="V25" s="31">
        <v>0</v>
      </c>
      <c r="W25" s="5">
        <v>0</v>
      </c>
      <c r="X25" s="31">
        <v>0</v>
      </c>
      <c r="Y25" s="5">
        <v>0</v>
      </c>
      <c r="Z25" s="31">
        <v>0</v>
      </c>
      <c r="AA25" s="5">
        <v>0</v>
      </c>
      <c r="AB25" s="31">
        <v>0</v>
      </c>
      <c r="AC25" s="5">
        <v>0</v>
      </c>
      <c r="AD25" s="31">
        <v>0</v>
      </c>
      <c r="AE25" s="5">
        <v>0</v>
      </c>
      <c r="AF25" s="31">
        <v>0</v>
      </c>
      <c r="AG25" s="5">
        <v>0</v>
      </c>
      <c r="AH25" s="31">
        <v>0</v>
      </c>
      <c r="AI25" s="5">
        <v>0</v>
      </c>
      <c r="AJ25" s="31">
        <v>0</v>
      </c>
      <c r="AK25" s="5">
        <v>0</v>
      </c>
      <c r="AL25" s="31">
        <v>0</v>
      </c>
      <c r="AM25" s="5">
        <v>0</v>
      </c>
      <c r="AN25" s="31">
        <v>0</v>
      </c>
      <c r="AO25" s="5">
        <v>0</v>
      </c>
      <c r="AP25" s="31">
        <v>0</v>
      </c>
      <c r="AQ25" s="5">
        <v>0</v>
      </c>
      <c r="AR25" s="31">
        <v>0</v>
      </c>
      <c r="AS25" s="5">
        <v>0</v>
      </c>
      <c r="AT25" s="31">
        <v>0</v>
      </c>
      <c r="AU25" s="5">
        <v>0</v>
      </c>
      <c r="AV25" s="31">
        <v>0</v>
      </c>
      <c r="AW25" s="5">
        <v>0</v>
      </c>
      <c r="AX25" s="31">
        <v>0</v>
      </c>
      <c r="AY25" s="5">
        <v>0</v>
      </c>
      <c r="AZ25" s="31">
        <v>0</v>
      </c>
      <c r="BA25" s="5">
        <v>0</v>
      </c>
      <c r="BB25" s="31">
        <v>0</v>
      </c>
      <c r="BC25" s="5">
        <v>0</v>
      </c>
      <c r="BD25" s="31">
        <v>0</v>
      </c>
      <c r="BE25" s="5">
        <v>0</v>
      </c>
      <c r="BF25" s="31">
        <v>0</v>
      </c>
      <c r="BG25" s="5">
        <v>0</v>
      </c>
      <c r="BH25" s="31">
        <v>0</v>
      </c>
      <c r="BI25" s="5">
        <v>0</v>
      </c>
      <c r="BJ25" s="31">
        <v>0</v>
      </c>
      <c r="BK25" s="5">
        <v>0</v>
      </c>
      <c r="BL25" s="31">
        <v>0</v>
      </c>
      <c r="BM25" s="5">
        <v>0</v>
      </c>
    </row>
    <row r="26" spans="1:65" x14ac:dyDescent="0.2">
      <c r="A26" t="s">
        <v>552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  <c r="T26" s="31">
        <v>0</v>
      </c>
      <c r="U26" s="5">
        <v>0</v>
      </c>
      <c r="V26" s="31">
        <v>0</v>
      </c>
      <c r="W26" s="5">
        <v>0</v>
      </c>
      <c r="X26" s="31">
        <v>0</v>
      </c>
      <c r="Y26" s="5">
        <v>0</v>
      </c>
      <c r="Z26" s="31">
        <v>0</v>
      </c>
      <c r="AA26" s="5">
        <v>0</v>
      </c>
      <c r="AB26" s="31">
        <v>0</v>
      </c>
      <c r="AC26" s="5">
        <v>0</v>
      </c>
      <c r="AD26" s="31">
        <v>0</v>
      </c>
      <c r="AE26" s="5">
        <v>0</v>
      </c>
      <c r="AF26" s="31">
        <v>0</v>
      </c>
      <c r="AG26" s="5">
        <v>0</v>
      </c>
      <c r="AH26" s="31">
        <v>0</v>
      </c>
      <c r="AI26" s="5">
        <v>0</v>
      </c>
      <c r="AJ26" s="31">
        <v>0</v>
      </c>
      <c r="AK26" s="5">
        <v>0</v>
      </c>
      <c r="AL26" s="31">
        <v>0</v>
      </c>
      <c r="AM26" s="5">
        <v>0</v>
      </c>
      <c r="AN26" s="31">
        <v>0</v>
      </c>
      <c r="AO26" s="5">
        <v>0</v>
      </c>
      <c r="AP26" s="31">
        <v>0</v>
      </c>
      <c r="AQ26" s="5">
        <v>0</v>
      </c>
      <c r="AR26" s="31">
        <v>0</v>
      </c>
      <c r="AS26" s="5">
        <v>0</v>
      </c>
      <c r="AT26" s="31">
        <v>0</v>
      </c>
      <c r="AU26" s="5">
        <v>0</v>
      </c>
      <c r="AV26" s="31">
        <v>0</v>
      </c>
      <c r="AW26" s="5">
        <v>0</v>
      </c>
      <c r="AX26" s="31">
        <v>0</v>
      </c>
      <c r="AY26" s="5">
        <v>0</v>
      </c>
      <c r="AZ26" s="31">
        <v>0</v>
      </c>
      <c r="BA26" s="5">
        <v>0</v>
      </c>
      <c r="BB26" s="31">
        <v>0</v>
      </c>
      <c r="BC26" s="5">
        <v>0</v>
      </c>
      <c r="BD26" s="31">
        <v>0</v>
      </c>
      <c r="BE26" s="5">
        <v>0</v>
      </c>
      <c r="BF26" s="31">
        <v>0</v>
      </c>
      <c r="BG26" s="5">
        <v>0</v>
      </c>
      <c r="BH26" s="31">
        <v>0</v>
      </c>
      <c r="BI26" s="5">
        <v>0</v>
      </c>
      <c r="BJ26" s="31">
        <v>0</v>
      </c>
      <c r="BK26" s="5">
        <v>0</v>
      </c>
      <c r="BL26" s="31">
        <v>0</v>
      </c>
      <c r="BM26" s="5">
        <v>0</v>
      </c>
    </row>
    <row r="27" spans="1:65" ht="13.5" thickBot="1" x14ac:dyDescent="0.25">
      <c r="A27" t="s">
        <v>553</v>
      </c>
      <c r="B27" s="31">
        <v>0</v>
      </c>
      <c r="C27" s="5">
        <v>0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  <c r="R27" s="31">
        <v>0</v>
      </c>
      <c r="S27" s="5">
        <v>0</v>
      </c>
      <c r="T27" s="31">
        <v>0</v>
      </c>
      <c r="U27" s="5">
        <v>0</v>
      </c>
      <c r="V27" s="31">
        <v>0</v>
      </c>
      <c r="W27" s="5">
        <v>0</v>
      </c>
      <c r="X27" s="31">
        <v>0</v>
      </c>
      <c r="Y27" s="5">
        <v>0</v>
      </c>
      <c r="Z27" s="31">
        <v>0</v>
      </c>
      <c r="AA27" s="5">
        <v>0</v>
      </c>
      <c r="AB27" s="31">
        <v>0</v>
      </c>
      <c r="AC27" s="5">
        <v>0</v>
      </c>
      <c r="AD27" s="31">
        <v>0</v>
      </c>
      <c r="AE27" s="5">
        <v>0</v>
      </c>
      <c r="AF27" s="31">
        <v>0</v>
      </c>
      <c r="AG27" s="5">
        <v>0</v>
      </c>
      <c r="AH27" s="31">
        <v>0</v>
      </c>
      <c r="AI27" s="5">
        <v>0</v>
      </c>
      <c r="AJ27" s="31">
        <v>0</v>
      </c>
      <c r="AK27" s="5">
        <v>0</v>
      </c>
      <c r="AL27" s="31">
        <v>0</v>
      </c>
      <c r="AM27" s="5">
        <v>0</v>
      </c>
      <c r="AN27" s="31">
        <v>0</v>
      </c>
      <c r="AO27" s="5">
        <v>0</v>
      </c>
      <c r="AP27" s="31">
        <v>0</v>
      </c>
      <c r="AQ27" s="5">
        <v>0</v>
      </c>
      <c r="AR27" s="31">
        <v>0</v>
      </c>
      <c r="AS27" s="5">
        <v>0</v>
      </c>
      <c r="AT27" s="31">
        <v>0</v>
      </c>
      <c r="AU27" s="5">
        <v>0</v>
      </c>
      <c r="AV27" s="31">
        <v>0</v>
      </c>
      <c r="AW27" s="5">
        <v>0</v>
      </c>
      <c r="AX27" s="31">
        <v>0</v>
      </c>
      <c r="AY27" s="5">
        <v>0</v>
      </c>
      <c r="AZ27" s="31">
        <v>0</v>
      </c>
      <c r="BA27" s="5">
        <v>0</v>
      </c>
      <c r="BB27" s="31">
        <v>0</v>
      </c>
      <c r="BC27" s="5">
        <v>0</v>
      </c>
      <c r="BD27" s="31">
        <v>0</v>
      </c>
      <c r="BE27" s="5">
        <v>0</v>
      </c>
      <c r="BF27" s="31">
        <v>0</v>
      </c>
      <c r="BG27" s="5">
        <v>0</v>
      </c>
      <c r="BH27" s="31">
        <v>0</v>
      </c>
      <c r="BI27" s="5">
        <v>0</v>
      </c>
      <c r="BJ27" s="31">
        <v>0</v>
      </c>
      <c r="BK27" s="5">
        <v>0</v>
      </c>
      <c r="BL27" s="31">
        <v>0</v>
      </c>
      <c r="BM27" s="5">
        <v>0</v>
      </c>
    </row>
    <row r="28" spans="1:65" ht="14.25" thickTop="1" thickBot="1" x14ac:dyDescent="0.25">
      <c r="A28" s="152" t="s">
        <v>234</v>
      </c>
      <c r="B28" s="153">
        <v>1413060</v>
      </c>
      <c r="C28" s="154">
        <v>6.0000000000000001E-3</v>
      </c>
      <c r="D28" s="153">
        <v>1413060</v>
      </c>
      <c r="E28" s="154">
        <v>1.1540999999999999</v>
      </c>
      <c r="F28" s="153">
        <v>0</v>
      </c>
      <c r="G28" s="154">
        <v>0</v>
      </c>
      <c r="H28" s="153">
        <v>0</v>
      </c>
      <c r="I28" s="154">
        <v>0</v>
      </c>
      <c r="J28" s="153">
        <v>0</v>
      </c>
      <c r="K28" s="154">
        <v>0</v>
      </c>
      <c r="L28" s="153">
        <v>0</v>
      </c>
      <c r="M28" s="154">
        <v>0</v>
      </c>
      <c r="N28" s="153">
        <v>0</v>
      </c>
      <c r="O28" s="154">
        <v>0</v>
      </c>
      <c r="P28" s="153">
        <v>0</v>
      </c>
      <c r="Q28" s="154">
        <v>0</v>
      </c>
      <c r="R28" s="153">
        <v>0</v>
      </c>
      <c r="S28" s="154">
        <v>0</v>
      </c>
      <c r="T28" s="153">
        <v>0</v>
      </c>
      <c r="U28" s="154">
        <v>0</v>
      </c>
      <c r="V28" s="153">
        <v>0</v>
      </c>
      <c r="W28" s="154">
        <v>0</v>
      </c>
      <c r="X28" s="153">
        <v>0</v>
      </c>
      <c r="Y28" s="154">
        <v>0</v>
      </c>
      <c r="Z28" s="153">
        <v>0</v>
      </c>
      <c r="AA28" s="154">
        <v>0</v>
      </c>
      <c r="AB28" s="153">
        <v>0</v>
      </c>
      <c r="AC28" s="154">
        <v>0</v>
      </c>
      <c r="AD28" s="153">
        <v>0</v>
      </c>
      <c r="AE28" s="154">
        <v>0</v>
      </c>
      <c r="AF28" s="153">
        <v>0</v>
      </c>
      <c r="AG28" s="154">
        <v>0</v>
      </c>
      <c r="AH28" s="153">
        <v>0</v>
      </c>
      <c r="AI28" s="154">
        <v>0</v>
      </c>
      <c r="AJ28" s="153">
        <v>0</v>
      </c>
      <c r="AK28" s="154">
        <v>0</v>
      </c>
      <c r="AL28" s="153">
        <v>0</v>
      </c>
      <c r="AM28" s="154">
        <v>0</v>
      </c>
      <c r="AN28" s="153">
        <v>0</v>
      </c>
      <c r="AO28" s="154">
        <v>0</v>
      </c>
      <c r="AP28" s="153">
        <v>0</v>
      </c>
      <c r="AQ28" s="154">
        <v>0</v>
      </c>
      <c r="AR28" s="153">
        <v>0</v>
      </c>
      <c r="AS28" s="154">
        <v>0</v>
      </c>
      <c r="AT28" s="153">
        <v>0</v>
      </c>
      <c r="AU28" s="154">
        <v>0</v>
      </c>
      <c r="AV28" s="153">
        <v>0</v>
      </c>
      <c r="AW28" s="154">
        <v>0</v>
      </c>
      <c r="AX28" s="153">
        <v>0</v>
      </c>
      <c r="AY28" s="154">
        <v>0</v>
      </c>
      <c r="AZ28" s="153">
        <v>0</v>
      </c>
      <c r="BA28" s="154">
        <v>0</v>
      </c>
      <c r="BB28" s="153">
        <v>0</v>
      </c>
      <c r="BC28" s="154">
        <v>0</v>
      </c>
      <c r="BD28" s="153">
        <v>0</v>
      </c>
      <c r="BE28" s="154">
        <v>0</v>
      </c>
      <c r="BF28" s="153">
        <v>0</v>
      </c>
      <c r="BG28" s="154">
        <v>0</v>
      </c>
      <c r="BH28" s="153">
        <v>0</v>
      </c>
      <c r="BI28" s="154">
        <v>0</v>
      </c>
      <c r="BJ28" s="153">
        <v>0</v>
      </c>
      <c r="BK28" s="154">
        <v>0</v>
      </c>
      <c r="BL28" s="153">
        <v>0</v>
      </c>
      <c r="BM28" s="154">
        <v>0</v>
      </c>
    </row>
    <row r="29" spans="1:65" ht="14.25" thickTop="1" thickBot="1" x14ac:dyDescent="0.25">
      <c r="A29" s="152" t="s">
        <v>235</v>
      </c>
      <c r="B29" s="153">
        <v>4149723069.5300002</v>
      </c>
      <c r="C29" s="154">
        <v>17.636700000000001</v>
      </c>
      <c r="D29" s="153">
        <v>113108837.31</v>
      </c>
      <c r="E29" s="154">
        <v>92.379599999999996</v>
      </c>
      <c r="F29" s="153">
        <v>0</v>
      </c>
      <c r="G29" s="154">
        <v>0</v>
      </c>
      <c r="H29" s="153">
        <v>0</v>
      </c>
      <c r="I29" s="154">
        <v>0</v>
      </c>
      <c r="J29" s="153">
        <v>377199643</v>
      </c>
      <c r="K29" s="154">
        <v>100</v>
      </c>
      <c r="L29" s="153">
        <v>356080034</v>
      </c>
      <c r="M29" s="154">
        <v>100</v>
      </c>
      <c r="N29" s="153">
        <v>224725958</v>
      </c>
      <c r="O29" s="154">
        <v>100</v>
      </c>
      <c r="P29" s="153">
        <v>285828549</v>
      </c>
      <c r="Q29" s="154">
        <v>100</v>
      </c>
      <c r="R29" s="153">
        <v>753808514</v>
      </c>
      <c r="S29" s="154">
        <v>100</v>
      </c>
      <c r="T29" s="153">
        <v>0</v>
      </c>
      <c r="U29" s="154">
        <v>0</v>
      </c>
      <c r="V29" s="153">
        <v>117771322.59</v>
      </c>
      <c r="W29" s="154">
        <v>90.628</v>
      </c>
      <c r="X29" s="153">
        <v>0</v>
      </c>
      <c r="Y29" s="154">
        <v>0</v>
      </c>
      <c r="Z29" s="153">
        <v>0</v>
      </c>
      <c r="AA29" s="154">
        <v>0</v>
      </c>
      <c r="AB29" s="153">
        <v>0</v>
      </c>
      <c r="AC29" s="154">
        <v>0</v>
      </c>
      <c r="AD29" s="153">
        <v>0</v>
      </c>
      <c r="AE29" s="154">
        <v>0</v>
      </c>
      <c r="AF29" s="153">
        <v>0</v>
      </c>
      <c r="AG29" s="154">
        <v>0</v>
      </c>
      <c r="AH29" s="153">
        <v>0</v>
      </c>
      <c r="AI29" s="154">
        <v>0</v>
      </c>
      <c r="AJ29" s="153">
        <v>0</v>
      </c>
      <c r="AK29" s="154">
        <v>0</v>
      </c>
      <c r="AL29" s="153">
        <v>0</v>
      </c>
      <c r="AM29" s="154">
        <v>0</v>
      </c>
      <c r="AN29" s="153">
        <v>0</v>
      </c>
      <c r="AO29" s="154">
        <v>0</v>
      </c>
      <c r="AP29" s="153">
        <v>1308958429</v>
      </c>
      <c r="AQ29" s="154">
        <v>94.031400000000005</v>
      </c>
      <c r="AR29" s="153">
        <v>0</v>
      </c>
      <c r="AS29" s="154">
        <v>0</v>
      </c>
      <c r="AT29" s="153">
        <v>68951084.099999994</v>
      </c>
      <c r="AU29" s="154">
        <v>94.515100000000004</v>
      </c>
      <c r="AV29" s="153">
        <v>0</v>
      </c>
      <c r="AW29" s="154">
        <v>0</v>
      </c>
      <c r="AX29" s="153">
        <v>0</v>
      </c>
      <c r="AY29" s="154">
        <v>0</v>
      </c>
      <c r="AZ29" s="153">
        <v>460218848.99000001</v>
      </c>
      <c r="BA29" s="154">
        <v>88.455100000000002</v>
      </c>
      <c r="BB29" s="153">
        <v>0</v>
      </c>
      <c r="BC29" s="154">
        <v>0</v>
      </c>
      <c r="BD29" s="153">
        <v>0</v>
      </c>
      <c r="BE29" s="154">
        <v>0</v>
      </c>
      <c r="BF29" s="153">
        <v>83071849.540000007</v>
      </c>
      <c r="BG29" s="154">
        <v>66.974000000000004</v>
      </c>
      <c r="BH29" s="153">
        <v>0</v>
      </c>
      <c r="BI29" s="154">
        <v>0</v>
      </c>
      <c r="BJ29" s="153">
        <v>0</v>
      </c>
      <c r="BK29" s="154">
        <v>0</v>
      </c>
      <c r="BL29" s="153">
        <v>0</v>
      </c>
      <c r="BM29" s="154">
        <v>0</v>
      </c>
    </row>
    <row r="30" spans="1:65" ht="14.25" thickTop="1" thickBot="1" x14ac:dyDescent="0.25">
      <c r="A30" s="152" t="s">
        <v>236</v>
      </c>
      <c r="B30" s="153">
        <v>4151136129.5300002</v>
      </c>
      <c r="C30" s="154">
        <v>17.642700000000001</v>
      </c>
      <c r="D30" s="153">
        <v>114521897.31</v>
      </c>
      <c r="E30" s="154">
        <v>93.533699999999996</v>
      </c>
      <c r="F30" s="153">
        <v>0</v>
      </c>
      <c r="G30" s="154">
        <v>0</v>
      </c>
      <c r="H30" s="153">
        <v>0</v>
      </c>
      <c r="I30" s="154">
        <v>0</v>
      </c>
      <c r="J30" s="153">
        <v>377199643</v>
      </c>
      <c r="K30" s="154">
        <v>100</v>
      </c>
      <c r="L30" s="153">
        <v>356080034</v>
      </c>
      <c r="M30" s="154">
        <v>100</v>
      </c>
      <c r="N30" s="153">
        <v>224725958</v>
      </c>
      <c r="O30" s="154">
        <v>100</v>
      </c>
      <c r="P30" s="153">
        <v>285828549</v>
      </c>
      <c r="Q30" s="154">
        <v>100</v>
      </c>
      <c r="R30" s="153">
        <v>753808514</v>
      </c>
      <c r="S30" s="154">
        <v>100</v>
      </c>
      <c r="T30" s="153">
        <v>0</v>
      </c>
      <c r="U30" s="154">
        <v>0</v>
      </c>
      <c r="V30" s="153">
        <v>117771322.59</v>
      </c>
      <c r="W30" s="154">
        <v>90.628</v>
      </c>
      <c r="X30" s="153">
        <v>0</v>
      </c>
      <c r="Y30" s="154">
        <v>0</v>
      </c>
      <c r="Z30" s="153">
        <v>0</v>
      </c>
      <c r="AA30" s="154">
        <v>0</v>
      </c>
      <c r="AB30" s="153">
        <v>0</v>
      </c>
      <c r="AC30" s="154">
        <v>0</v>
      </c>
      <c r="AD30" s="153">
        <v>0</v>
      </c>
      <c r="AE30" s="154">
        <v>0</v>
      </c>
      <c r="AF30" s="153">
        <v>0</v>
      </c>
      <c r="AG30" s="154">
        <v>0</v>
      </c>
      <c r="AH30" s="153">
        <v>0</v>
      </c>
      <c r="AI30" s="154">
        <v>0</v>
      </c>
      <c r="AJ30" s="153">
        <v>0</v>
      </c>
      <c r="AK30" s="154">
        <v>0</v>
      </c>
      <c r="AL30" s="153">
        <v>0</v>
      </c>
      <c r="AM30" s="154">
        <v>0</v>
      </c>
      <c r="AN30" s="153">
        <v>0</v>
      </c>
      <c r="AO30" s="154">
        <v>0</v>
      </c>
      <c r="AP30" s="153">
        <v>1308958429</v>
      </c>
      <c r="AQ30" s="154">
        <v>94.031400000000005</v>
      </c>
      <c r="AR30" s="153">
        <v>0</v>
      </c>
      <c r="AS30" s="154">
        <v>0</v>
      </c>
      <c r="AT30" s="153">
        <v>68951084.099999994</v>
      </c>
      <c r="AU30" s="154">
        <v>94.515100000000004</v>
      </c>
      <c r="AV30" s="153">
        <v>0</v>
      </c>
      <c r="AW30" s="154">
        <v>0</v>
      </c>
      <c r="AX30" s="153">
        <v>0</v>
      </c>
      <c r="AY30" s="154">
        <v>0</v>
      </c>
      <c r="AZ30" s="153">
        <v>460218848.99000001</v>
      </c>
      <c r="BA30" s="154">
        <v>88.455100000000002</v>
      </c>
      <c r="BB30" s="153">
        <v>0</v>
      </c>
      <c r="BC30" s="154">
        <v>0</v>
      </c>
      <c r="BD30" s="153">
        <v>0</v>
      </c>
      <c r="BE30" s="154">
        <v>0</v>
      </c>
      <c r="BF30" s="153">
        <v>83071849.540000007</v>
      </c>
      <c r="BG30" s="154">
        <v>66.974000000000004</v>
      </c>
      <c r="BH30" s="153">
        <v>0</v>
      </c>
      <c r="BI30" s="154">
        <v>0</v>
      </c>
      <c r="BJ30" s="153">
        <v>0</v>
      </c>
      <c r="BK30" s="154">
        <v>0</v>
      </c>
      <c r="BL30" s="153">
        <v>0</v>
      </c>
      <c r="BM30" s="154">
        <v>0</v>
      </c>
    </row>
    <row r="31" spans="1:65" ht="13.5" thickTop="1" x14ac:dyDescent="0.2">
      <c r="A31" t="s">
        <v>237</v>
      </c>
      <c r="B31" s="31">
        <v>482042398.02999997</v>
      </c>
      <c r="C31" s="5">
        <v>2.0487000000000002</v>
      </c>
      <c r="D31" s="31">
        <v>0</v>
      </c>
      <c r="E31" s="5">
        <v>0</v>
      </c>
      <c r="F31" s="31">
        <v>0</v>
      </c>
      <c r="G31" s="5">
        <v>0</v>
      </c>
      <c r="H31" s="31">
        <v>158434097.75</v>
      </c>
      <c r="I31" s="5">
        <v>12.1572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  <c r="T31" s="31">
        <v>0</v>
      </c>
      <c r="U31" s="5">
        <v>0</v>
      </c>
      <c r="V31" s="31">
        <v>0</v>
      </c>
      <c r="W31" s="5">
        <v>0</v>
      </c>
      <c r="X31" s="31">
        <v>0</v>
      </c>
      <c r="Y31" s="5">
        <v>0</v>
      </c>
      <c r="Z31" s="31">
        <v>0</v>
      </c>
      <c r="AA31" s="5">
        <v>0</v>
      </c>
      <c r="AB31" s="31">
        <v>0</v>
      </c>
      <c r="AC31" s="5">
        <v>0</v>
      </c>
      <c r="AD31" s="31">
        <v>0</v>
      </c>
      <c r="AE31" s="5">
        <v>0</v>
      </c>
      <c r="AF31" s="31">
        <v>0</v>
      </c>
      <c r="AG31" s="5">
        <v>0</v>
      </c>
      <c r="AH31" s="31">
        <v>0</v>
      </c>
      <c r="AI31" s="5">
        <v>0</v>
      </c>
      <c r="AJ31" s="31">
        <v>0</v>
      </c>
      <c r="AK31" s="5">
        <v>0</v>
      </c>
      <c r="AL31" s="31">
        <v>0</v>
      </c>
      <c r="AM31" s="5">
        <v>0</v>
      </c>
      <c r="AN31" s="31">
        <v>0</v>
      </c>
      <c r="AO31" s="5">
        <v>0</v>
      </c>
      <c r="AP31" s="31">
        <v>0</v>
      </c>
      <c r="AQ31" s="5">
        <v>0</v>
      </c>
      <c r="AR31" s="31">
        <v>0</v>
      </c>
      <c r="AS31" s="5">
        <v>0</v>
      </c>
      <c r="AT31" s="31">
        <v>0</v>
      </c>
      <c r="AU31" s="5">
        <v>0</v>
      </c>
      <c r="AV31" s="31">
        <v>0</v>
      </c>
      <c r="AW31" s="5">
        <v>0</v>
      </c>
      <c r="AX31" s="31">
        <v>0</v>
      </c>
      <c r="AY31" s="5">
        <v>0</v>
      </c>
      <c r="AZ31" s="31">
        <v>0</v>
      </c>
      <c r="BA31" s="5">
        <v>0</v>
      </c>
      <c r="BB31" s="31">
        <v>0</v>
      </c>
      <c r="BC31" s="5">
        <v>0</v>
      </c>
      <c r="BD31" s="31">
        <v>0</v>
      </c>
      <c r="BE31" s="5">
        <v>0</v>
      </c>
      <c r="BF31" s="31">
        <v>0</v>
      </c>
      <c r="BG31" s="5">
        <v>0</v>
      </c>
      <c r="BH31" s="31">
        <v>0</v>
      </c>
      <c r="BI31" s="5">
        <v>0</v>
      </c>
      <c r="BJ31" s="31">
        <v>0</v>
      </c>
      <c r="BK31" s="5">
        <v>0</v>
      </c>
      <c r="BL31" s="31">
        <v>323608300.27999997</v>
      </c>
      <c r="BM31" s="5">
        <v>66.179000000000002</v>
      </c>
    </row>
    <row r="32" spans="1:65" x14ac:dyDescent="0.2">
      <c r="A32" t="s">
        <v>238</v>
      </c>
      <c r="B32" s="31">
        <v>171469969.88999999</v>
      </c>
      <c r="C32" s="5">
        <v>0.7288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  <c r="Z32" s="31">
        <v>0</v>
      </c>
      <c r="AA32" s="5">
        <v>0</v>
      </c>
      <c r="AB32" s="31">
        <v>0</v>
      </c>
      <c r="AC32" s="5">
        <v>0</v>
      </c>
      <c r="AD32" s="31">
        <v>0</v>
      </c>
      <c r="AE32" s="5">
        <v>0</v>
      </c>
      <c r="AF32" s="31">
        <v>0</v>
      </c>
      <c r="AG32" s="5">
        <v>0</v>
      </c>
      <c r="AH32" s="31">
        <v>0</v>
      </c>
      <c r="AI32" s="5">
        <v>0</v>
      </c>
      <c r="AJ32" s="31">
        <v>0</v>
      </c>
      <c r="AK32" s="5">
        <v>0</v>
      </c>
      <c r="AL32" s="31">
        <v>0</v>
      </c>
      <c r="AM32" s="5">
        <v>0</v>
      </c>
      <c r="AN32" s="31">
        <v>0</v>
      </c>
      <c r="AO32" s="5">
        <v>0</v>
      </c>
      <c r="AP32" s="31">
        <v>0</v>
      </c>
      <c r="AQ32" s="5">
        <v>0</v>
      </c>
      <c r="AR32" s="31">
        <v>6635603</v>
      </c>
      <c r="AS32" s="5">
        <v>24.496600000000001</v>
      </c>
      <c r="AT32" s="31">
        <v>0</v>
      </c>
      <c r="AU32" s="5">
        <v>0</v>
      </c>
      <c r="AV32" s="31">
        <v>0</v>
      </c>
      <c r="AW32" s="5">
        <v>0</v>
      </c>
      <c r="AX32" s="31">
        <v>0</v>
      </c>
      <c r="AY32" s="5">
        <v>0</v>
      </c>
      <c r="AZ32" s="31">
        <v>0</v>
      </c>
      <c r="BA32" s="5">
        <v>0</v>
      </c>
      <c r="BB32" s="31">
        <v>0</v>
      </c>
      <c r="BC32" s="5">
        <v>0</v>
      </c>
      <c r="BD32" s="31">
        <v>0</v>
      </c>
      <c r="BE32" s="5">
        <v>0</v>
      </c>
      <c r="BF32" s="31">
        <v>0</v>
      </c>
      <c r="BG32" s="5">
        <v>0</v>
      </c>
      <c r="BH32" s="31">
        <v>0</v>
      </c>
      <c r="BI32" s="5">
        <v>0</v>
      </c>
      <c r="BJ32" s="31">
        <v>0</v>
      </c>
      <c r="BK32" s="5">
        <v>0</v>
      </c>
      <c r="BL32" s="31">
        <v>164834366.88999999</v>
      </c>
      <c r="BM32" s="5">
        <v>33.709200000000003</v>
      </c>
    </row>
    <row r="33" spans="1:65" ht="13.5" thickBot="1" x14ac:dyDescent="0.25">
      <c r="A33" t="s">
        <v>239</v>
      </c>
      <c r="B33" s="31">
        <v>18399169833.669998</v>
      </c>
      <c r="C33" s="5">
        <v>78.198099999999997</v>
      </c>
      <c r="D33" s="31">
        <v>4059228.9</v>
      </c>
      <c r="E33" s="5">
        <v>3.3153000000000001</v>
      </c>
      <c r="F33" s="31">
        <v>5329594261.2600002</v>
      </c>
      <c r="G33" s="5">
        <v>99.529200000000003</v>
      </c>
      <c r="H33" s="31">
        <v>1115584693.6099999</v>
      </c>
      <c r="I33" s="5">
        <v>85.602800000000002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240454585.44</v>
      </c>
      <c r="U33" s="5">
        <v>99.725099999999998</v>
      </c>
      <c r="V33" s="31">
        <v>0</v>
      </c>
      <c r="W33" s="5">
        <v>0</v>
      </c>
      <c r="X33" s="31">
        <v>361263886.81999999</v>
      </c>
      <c r="Y33" s="5">
        <v>95.889899999999997</v>
      </c>
      <c r="Z33" s="31">
        <v>1909937027.1600001</v>
      </c>
      <c r="AA33" s="5">
        <v>99.930199999999999</v>
      </c>
      <c r="AB33" s="31">
        <v>77786448.510000005</v>
      </c>
      <c r="AC33" s="5">
        <v>99.349699999999999</v>
      </c>
      <c r="AD33" s="31">
        <v>30463462.190000001</v>
      </c>
      <c r="AE33" s="5">
        <v>93.206599999999995</v>
      </c>
      <c r="AF33" s="31">
        <v>82409405.129999995</v>
      </c>
      <c r="AG33" s="5">
        <v>97.433499999999995</v>
      </c>
      <c r="AH33" s="31">
        <v>665674337.39999998</v>
      </c>
      <c r="AI33" s="5">
        <v>99.663300000000007</v>
      </c>
      <c r="AJ33" s="31">
        <v>2464926827</v>
      </c>
      <c r="AK33" s="5">
        <v>99.110399999999998</v>
      </c>
      <c r="AL33" s="31">
        <v>542005545.16999996</v>
      </c>
      <c r="AM33" s="5">
        <v>99.8476</v>
      </c>
      <c r="AN33" s="31">
        <v>241354453.52000001</v>
      </c>
      <c r="AO33" s="5">
        <v>99.621300000000005</v>
      </c>
      <c r="AP33" s="31">
        <v>0</v>
      </c>
      <c r="AQ33" s="5">
        <v>0</v>
      </c>
      <c r="AR33" s="31">
        <v>20206718</v>
      </c>
      <c r="AS33" s="5">
        <v>74.596999999999994</v>
      </c>
      <c r="AT33" s="31">
        <v>0</v>
      </c>
      <c r="AU33" s="5">
        <v>0</v>
      </c>
      <c r="AV33" s="31">
        <v>78907450.400000006</v>
      </c>
      <c r="AW33" s="5">
        <v>99.875399999999999</v>
      </c>
      <c r="AX33" s="31">
        <v>16161855.529999999</v>
      </c>
      <c r="AY33" s="5">
        <v>75.126599999999996</v>
      </c>
      <c r="AZ33" s="31">
        <v>45936178.549999997</v>
      </c>
      <c r="BA33" s="5">
        <v>8.8290000000000006</v>
      </c>
      <c r="BB33" s="31">
        <v>515994003.48000002</v>
      </c>
      <c r="BC33" s="5">
        <v>98.493200000000002</v>
      </c>
      <c r="BD33" s="31">
        <v>3104605481</v>
      </c>
      <c r="BE33" s="5">
        <v>99.061300000000003</v>
      </c>
      <c r="BF33" s="31">
        <v>0</v>
      </c>
      <c r="BG33" s="5">
        <v>0</v>
      </c>
      <c r="BH33" s="31">
        <v>779550433</v>
      </c>
      <c r="BI33" s="5">
        <v>98.707499999999996</v>
      </c>
      <c r="BJ33" s="31">
        <v>772293551.60000002</v>
      </c>
      <c r="BK33" s="5">
        <v>98.693299999999994</v>
      </c>
      <c r="BL33" s="31">
        <v>0</v>
      </c>
      <c r="BM33" s="5">
        <v>0</v>
      </c>
    </row>
    <row r="34" spans="1:65" ht="14.25" thickTop="1" thickBot="1" x14ac:dyDescent="0.25">
      <c r="A34" s="152" t="s">
        <v>240</v>
      </c>
      <c r="B34" s="153">
        <v>19052682201.59</v>
      </c>
      <c r="C34" s="154">
        <v>80.9756</v>
      </c>
      <c r="D34" s="153">
        <v>4059228.9</v>
      </c>
      <c r="E34" s="154">
        <v>3.3153000000000001</v>
      </c>
      <c r="F34" s="153">
        <v>5329594261.2600002</v>
      </c>
      <c r="G34" s="154">
        <v>99.529200000000003</v>
      </c>
      <c r="H34" s="153">
        <v>1274018791.3599999</v>
      </c>
      <c r="I34" s="154">
        <v>97.76</v>
      </c>
      <c r="J34" s="153">
        <v>0</v>
      </c>
      <c r="K34" s="154">
        <v>0</v>
      </c>
      <c r="L34" s="153">
        <v>0</v>
      </c>
      <c r="M34" s="154">
        <v>0</v>
      </c>
      <c r="N34" s="153">
        <v>0</v>
      </c>
      <c r="O34" s="154">
        <v>0</v>
      </c>
      <c r="P34" s="153">
        <v>0</v>
      </c>
      <c r="Q34" s="154">
        <v>0</v>
      </c>
      <c r="R34" s="153">
        <v>0</v>
      </c>
      <c r="S34" s="154">
        <v>0</v>
      </c>
      <c r="T34" s="153">
        <v>240454585.44</v>
      </c>
      <c r="U34" s="154">
        <v>99.725099999999998</v>
      </c>
      <c r="V34" s="153">
        <v>0</v>
      </c>
      <c r="W34" s="154">
        <v>0</v>
      </c>
      <c r="X34" s="153">
        <v>361263886.81999999</v>
      </c>
      <c r="Y34" s="154">
        <v>95.889899999999997</v>
      </c>
      <c r="Z34" s="153">
        <v>1909937027.1600001</v>
      </c>
      <c r="AA34" s="154">
        <v>99.930199999999999</v>
      </c>
      <c r="AB34" s="153">
        <v>77786448.510000005</v>
      </c>
      <c r="AC34" s="154">
        <v>99.349699999999999</v>
      </c>
      <c r="AD34" s="153">
        <v>30463462.190000001</v>
      </c>
      <c r="AE34" s="154">
        <v>93.206599999999995</v>
      </c>
      <c r="AF34" s="153">
        <v>82409405.129999995</v>
      </c>
      <c r="AG34" s="154">
        <v>97.433499999999995</v>
      </c>
      <c r="AH34" s="153">
        <v>665674337.39999998</v>
      </c>
      <c r="AI34" s="154">
        <v>99.663300000000007</v>
      </c>
      <c r="AJ34" s="153">
        <v>2464926827</v>
      </c>
      <c r="AK34" s="154">
        <v>99.110399999999998</v>
      </c>
      <c r="AL34" s="153">
        <v>542005545.16999996</v>
      </c>
      <c r="AM34" s="154">
        <v>99.8476</v>
      </c>
      <c r="AN34" s="153">
        <v>241354453.52000001</v>
      </c>
      <c r="AO34" s="154">
        <v>99.621300000000005</v>
      </c>
      <c r="AP34" s="153">
        <v>0</v>
      </c>
      <c r="AQ34" s="154">
        <v>0</v>
      </c>
      <c r="AR34" s="153">
        <v>26842321</v>
      </c>
      <c r="AS34" s="154">
        <v>99.093599999999995</v>
      </c>
      <c r="AT34" s="153">
        <v>0</v>
      </c>
      <c r="AU34" s="154">
        <v>0</v>
      </c>
      <c r="AV34" s="153">
        <v>78907450.400000006</v>
      </c>
      <c r="AW34" s="154">
        <v>99.875399999999999</v>
      </c>
      <c r="AX34" s="153">
        <v>16161855.529999999</v>
      </c>
      <c r="AY34" s="154">
        <v>75.126599999999996</v>
      </c>
      <c r="AZ34" s="153">
        <v>45936178.549999997</v>
      </c>
      <c r="BA34" s="154">
        <v>8.8290000000000006</v>
      </c>
      <c r="BB34" s="153">
        <v>515994003.48000002</v>
      </c>
      <c r="BC34" s="154">
        <v>98.493200000000002</v>
      </c>
      <c r="BD34" s="153">
        <v>3104605481</v>
      </c>
      <c r="BE34" s="154">
        <v>99.061300000000003</v>
      </c>
      <c r="BF34" s="153">
        <v>0</v>
      </c>
      <c r="BG34" s="154">
        <v>0</v>
      </c>
      <c r="BH34" s="153">
        <v>779550433</v>
      </c>
      <c r="BI34" s="154">
        <v>98.707499999999996</v>
      </c>
      <c r="BJ34" s="153">
        <v>772293551.60000002</v>
      </c>
      <c r="BK34" s="154">
        <v>98.693299999999994</v>
      </c>
      <c r="BL34" s="153">
        <v>488442667.17000002</v>
      </c>
      <c r="BM34" s="154">
        <v>99.888199999999998</v>
      </c>
    </row>
    <row r="35" spans="1:65" ht="14.25" thickTop="1" thickBot="1" x14ac:dyDescent="0.25"/>
    <row r="36" spans="1:65" ht="13.5" thickTop="1" x14ac:dyDescent="0.2">
      <c r="A36" s="8" t="s">
        <v>241</v>
      </c>
      <c r="B36" s="51">
        <v>66600</v>
      </c>
      <c r="C36" s="51"/>
      <c r="D36" s="51">
        <v>7762</v>
      </c>
      <c r="E36" s="51"/>
      <c r="F36" s="51">
        <v>3320</v>
      </c>
      <c r="G36" s="51"/>
      <c r="H36" s="51">
        <v>1264</v>
      </c>
      <c r="I36" s="51"/>
      <c r="J36" s="51">
        <v>1</v>
      </c>
      <c r="K36" s="51"/>
      <c r="L36" s="51">
        <v>1</v>
      </c>
      <c r="M36" s="51"/>
      <c r="N36" s="51">
        <v>1</v>
      </c>
      <c r="O36" s="51"/>
      <c r="P36" s="51">
        <v>1</v>
      </c>
      <c r="Q36" s="51"/>
      <c r="R36" s="51">
        <v>1</v>
      </c>
      <c r="S36" s="51"/>
      <c r="T36" s="51">
        <v>15</v>
      </c>
      <c r="U36" s="51"/>
      <c r="V36" s="51">
        <v>13</v>
      </c>
      <c r="W36" s="51"/>
      <c r="X36" s="51">
        <v>1843</v>
      </c>
      <c r="Y36" s="51"/>
      <c r="Z36" s="51">
        <v>4504</v>
      </c>
      <c r="AA36" s="51"/>
      <c r="AB36" s="51">
        <v>18</v>
      </c>
      <c r="AC36" s="51"/>
      <c r="AD36" s="51">
        <v>132</v>
      </c>
      <c r="AE36" s="51"/>
      <c r="AF36" s="51">
        <v>17</v>
      </c>
      <c r="AG36" s="51"/>
      <c r="AH36" s="51">
        <v>4073</v>
      </c>
      <c r="AI36" s="51"/>
      <c r="AJ36" s="51">
        <v>1956</v>
      </c>
      <c r="AK36" s="51"/>
      <c r="AL36" s="51">
        <v>1420</v>
      </c>
      <c r="AM36" s="51"/>
      <c r="AN36" s="51">
        <v>77</v>
      </c>
      <c r="AO36" s="51"/>
      <c r="AP36" s="51">
        <v>21249</v>
      </c>
      <c r="AQ36" s="51"/>
      <c r="AR36" s="51">
        <v>879</v>
      </c>
      <c r="AS36" s="51"/>
      <c r="AT36" s="51">
        <v>13</v>
      </c>
      <c r="AU36" s="51"/>
      <c r="AV36" s="51">
        <v>223</v>
      </c>
      <c r="AW36" s="51"/>
      <c r="AX36" s="51">
        <v>107</v>
      </c>
      <c r="AY36" s="51"/>
      <c r="AZ36" s="51">
        <v>1</v>
      </c>
      <c r="BA36" s="51"/>
      <c r="BB36" s="51">
        <v>553</v>
      </c>
      <c r="BC36" s="51"/>
      <c r="BD36" s="51">
        <v>44</v>
      </c>
      <c r="BE36" s="51"/>
      <c r="BF36" s="51">
        <v>44</v>
      </c>
      <c r="BG36" s="51"/>
      <c r="BH36" s="51">
        <v>10270</v>
      </c>
      <c r="BI36" s="51"/>
      <c r="BJ36" s="51">
        <v>5029</v>
      </c>
      <c r="BK36" s="51"/>
      <c r="BL36" s="51">
        <v>1</v>
      </c>
      <c r="BM36" s="51"/>
    </row>
    <row r="37" spans="1:65" ht="13.5" thickBot="1" x14ac:dyDescent="0.25">
      <c r="A37" s="155" t="s">
        <v>242</v>
      </c>
      <c r="B37" s="156">
        <v>354020.49</v>
      </c>
      <c r="C37" s="156"/>
      <c r="D37" s="156">
        <v>15774.18</v>
      </c>
      <c r="E37" s="156"/>
      <c r="F37" s="156">
        <v>1612893.5</v>
      </c>
      <c r="G37" s="156"/>
      <c r="H37" s="156">
        <v>1031020.76</v>
      </c>
      <c r="I37" s="156"/>
      <c r="J37" s="156">
        <v>377199643</v>
      </c>
      <c r="K37" s="156"/>
      <c r="L37" s="156">
        <v>356080034</v>
      </c>
      <c r="M37" s="156"/>
      <c r="N37" s="156">
        <v>224725958</v>
      </c>
      <c r="O37" s="156"/>
      <c r="P37" s="156">
        <v>285828549</v>
      </c>
      <c r="Q37" s="156"/>
      <c r="R37" s="156">
        <v>753808514</v>
      </c>
      <c r="S37" s="156"/>
      <c r="T37" s="156">
        <v>16074489.02</v>
      </c>
      <c r="U37" s="156"/>
      <c r="V37" s="156">
        <v>9996170.2300000004</v>
      </c>
      <c r="W37" s="156"/>
      <c r="X37" s="156">
        <v>204421.37</v>
      </c>
      <c r="Y37" s="156"/>
      <c r="Z37" s="156">
        <v>424349.89</v>
      </c>
      <c r="AA37" s="156"/>
      <c r="AB37" s="156">
        <v>4349757.7</v>
      </c>
      <c r="AC37" s="156"/>
      <c r="AD37" s="156">
        <v>247604.55</v>
      </c>
      <c r="AE37" s="156"/>
      <c r="AF37" s="156">
        <v>4975303.71</v>
      </c>
      <c r="AG37" s="156"/>
      <c r="AH37" s="156">
        <v>163988.04</v>
      </c>
      <c r="AI37" s="156"/>
      <c r="AJ37" s="156">
        <v>1271498.8600000001</v>
      </c>
      <c r="AK37" s="156"/>
      <c r="AL37" s="156">
        <v>382276.73</v>
      </c>
      <c r="AM37" s="156"/>
      <c r="AN37" s="156">
        <v>3146390.11</v>
      </c>
      <c r="AO37" s="156"/>
      <c r="AP37" s="156">
        <v>65511.06</v>
      </c>
      <c r="AQ37" s="156"/>
      <c r="AR37" s="156">
        <v>30816.68</v>
      </c>
      <c r="AS37" s="156"/>
      <c r="AT37" s="156">
        <v>5611729.54</v>
      </c>
      <c r="AU37" s="156"/>
      <c r="AV37" s="156">
        <v>354286.65</v>
      </c>
      <c r="AW37" s="156"/>
      <c r="AX37" s="156">
        <v>201054.58</v>
      </c>
      <c r="AY37" s="156"/>
      <c r="AZ37" s="156">
        <v>520285084.67000002</v>
      </c>
      <c r="BA37" s="156"/>
      <c r="BB37" s="156">
        <v>947356.05</v>
      </c>
      <c r="BC37" s="156"/>
      <c r="BD37" s="156">
        <v>71227852.909999996</v>
      </c>
      <c r="BE37" s="156"/>
      <c r="BF37" s="156">
        <v>2819000.25</v>
      </c>
      <c r="BG37" s="156"/>
      <c r="BH37" s="156">
        <v>76899.539999999994</v>
      </c>
      <c r="BI37" s="156"/>
      <c r="BJ37" s="156">
        <v>155601.26</v>
      </c>
      <c r="BK37" s="156"/>
      <c r="BL37" s="156">
        <v>488989303.98000002</v>
      </c>
      <c r="BM37" s="156"/>
    </row>
    <row r="38" spans="1:65" ht="13.5" thickTop="1" x14ac:dyDescent="0.2"/>
    <row r="40" spans="1:65" x14ac:dyDescent="0.2">
      <c r="A40" t="s">
        <v>243</v>
      </c>
      <c r="B40" s="31">
        <v>6278313948.5699997</v>
      </c>
      <c r="D40" s="31">
        <v>4776097.45</v>
      </c>
      <c r="F40" s="31">
        <v>17008985.449999999</v>
      </c>
      <c r="H40" s="31">
        <v>846062591.38</v>
      </c>
      <c r="J40" s="31">
        <v>0</v>
      </c>
      <c r="L40" s="31">
        <v>0</v>
      </c>
      <c r="N40" s="31">
        <v>0</v>
      </c>
      <c r="P40" s="31">
        <v>0</v>
      </c>
      <c r="R40" s="31">
        <v>0</v>
      </c>
      <c r="T40" s="31">
        <v>0</v>
      </c>
      <c r="V40" s="31">
        <v>129794273</v>
      </c>
      <c r="X40" s="31">
        <v>0</v>
      </c>
      <c r="Z40" s="31">
        <v>17620107.77</v>
      </c>
      <c r="AB40" s="31">
        <v>78295638.540000007</v>
      </c>
      <c r="AD40" s="31">
        <v>3162940.02</v>
      </c>
      <c r="AF40" s="31">
        <v>0</v>
      </c>
      <c r="AH40" s="31">
        <v>29615110.010000002</v>
      </c>
      <c r="AJ40" s="31">
        <v>794980738.10000002</v>
      </c>
      <c r="AL40" s="31">
        <v>498540109.10000002</v>
      </c>
      <c r="AN40" s="31">
        <v>236963638.18000001</v>
      </c>
      <c r="AP40" s="31">
        <v>34703961.130000003</v>
      </c>
      <c r="AR40" s="31">
        <v>0</v>
      </c>
      <c r="AT40" s="31">
        <v>72816607.650000006</v>
      </c>
      <c r="AV40" s="31">
        <v>0</v>
      </c>
      <c r="AX40" s="31">
        <v>4332685.8899999997</v>
      </c>
      <c r="AZ40" s="31">
        <v>83245613.549999997</v>
      </c>
      <c r="BB40" s="31">
        <v>15716636.800000001</v>
      </c>
      <c r="BD40" s="31">
        <v>3134025528</v>
      </c>
      <c r="BF40" s="31">
        <v>124036010.8</v>
      </c>
      <c r="BH40" s="31">
        <v>16472451.57</v>
      </c>
      <c r="BJ40" s="31">
        <v>135655886.90000001</v>
      </c>
      <c r="BL40" s="31">
        <v>0</v>
      </c>
    </row>
  </sheetData>
  <mergeCells count="31">
    <mergeCell ref="BL2:BM3"/>
    <mergeCell ref="AZ2:BA3"/>
    <mergeCell ref="BB2:BC3"/>
    <mergeCell ref="BD2:BE3"/>
    <mergeCell ref="BF2:BG3"/>
    <mergeCell ref="BH2:BI3"/>
    <mergeCell ref="BJ2:BK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9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  <col min="20" max="20" width="12" style="31" bestFit="1" customWidth="1"/>
    <col min="21" max="21" width="8" style="5" bestFit="1" customWidth="1"/>
    <col min="22" max="22" width="12" style="31" bestFit="1" customWidth="1"/>
    <col min="23" max="23" width="8" style="5" bestFit="1" customWidth="1"/>
    <col min="24" max="24" width="12" style="31" bestFit="1" customWidth="1"/>
    <col min="25" max="25" width="8" style="5" bestFit="1" customWidth="1"/>
    <col min="26" max="26" width="12" style="31" bestFit="1" customWidth="1"/>
    <col min="27" max="27" width="8" style="5" bestFit="1" customWidth="1"/>
    <col min="28" max="28" width="12" style="31" bestFit="1" customWidth="1"/>
    <col min="29" max="29" width="8" style="5" bestFit="1" customWidth="1"/>
    <col min="30" max="30" width="12" style="31" bestFit="1" customWidth="1"/>
    <col min="31" max="31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266" max="266" width="12" bestFit="1" customWidth="1"/>
    <col min="267" max="267" width="8" bestFit="1" customWidth="1"/>
    <col min="268" max="268" width="12" bestFit="1" customWidth="1"/>
    <col min="269" max="269" width="8" bestFit="1" customWidth="1"/>
    <col min="270" max="270" width="12" bestFit="1" customWidth="1"/>
    <col min="271" max="271" width="9" bestFit="1" customWidth="1"/>
    <col min="272" max="272" width="12" bestFit="1" customWidth="1"/>
    <col min="273" max="273" width="8" bestFit="1" customWidth="1"/>
    <col min="274" max="274" width="12" bestFit="1" customWidth="1"/>
    <col min="275" max="275" width="8" bestFit="1" customWidth="1"/>
    <col min="276" max="276" width="12" bestFit="1" customWidth="1"/>
    <col min="277" max="277" width="8" bestFit="1" customWidth="1"/>
    <col min="278" max="278" width="12" bestFit="1" customWidth="1"/>
    <col min="279" max="279" width="8" bestFit="1" customWidth="1"/>
    <col min="280" max="280" width="12" bestFit="1" customWidth="1"/>
    <col min="281" max="281" width="8" bestFit="1" customWidth="1"/>
    <col min="282" max="282" width="12" bestFit="1" customWidth="1"/>
    <col min="283" max="283" width="8" bestFit="1" customWidth="1"/>
    <col min="284" max="284" width="12" bestFit="1" customWidth="1"/>
    <col min="285" max="285" width="8" bestFit="1" customWidth="1"/>
    <col min="286" max="286" width="12" bestFit="1" customWidth="1"/>
    <col min="287" max="287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522" max="522" width="12" bestFit="1" customWidth="1"/>
    <col min="523" max="523" width="8" bestFit="1" customWidth="1"/>
    <col min="524" max="524" width="12" bestFit="1" customWidth="1"/>
    <col min="525" max="525" width="8" bestFit="1" customWidth="1"/>
    <col min="526" max="526" width="12" bestFit="1" customWidth="1"/>
    <col min="527" max="527" width="9" bestFit="1" customWidth="1"/>
    <col min="528" max="528" width="12" bestFit="1" customWidth="1"/>
    <col min="529" max="529" width="8" bestFit="1" customWidth="1"/>
    <col min="530" max="530" width="12" bestFit="1" customWidth="1"/>
    <col min="531" max="531" width="8" bestFit="1" customWidth="1"/>
    <col min="532" max="532" width="12" bestFit="1" customWidth="1"/>
    <col min="533" max="533" width="8" bestFit="1" customWidth="1"/>
    <col min="534" max="534" width="12" bestFit="1" customWidth="1"/>
    <col min="535" max="535" width="8" bestFit="1" customWidth="1"/>
    <col min="536" max="536" width="12" bestFit="1" customWidth="1"/>
    <col min="537" max="537" width="8" bestFit="1" customWidth="1"/>
    <col min="538" max="538" width="12" bestFit="1" customWidth="1"/>
    <col min="539" max="539" width="8" bestFit="1" customWidth="1"/>
    <col min="540" max="540" width="12" bestFit="1" customWidth="1"/>
    <col min="541" max="541" width="8" bestFit="1" customWidth="1"/>
    <col min="542" max="542" width="12" bestFit="1" customWidth="1"/>
    <col min="543" max="543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778" max="778" width="12" bestFit="1" customWidth="1"/>
    <col min="779" max="779" width="8" bestFit="1" customWidth="1"/>
    <col min="780" max="780" width="12" bestFit="1" customWidth="1"/>
    <col min="781" max="781" width="8" bestFit="1" customWidth="1"/>
    <col min="782" max="782" width="12" bestFit="1" customWidth="1"/>
    <col min="783" max="783" width="9" bestFit="1" customWidth="1"/>
    <col min="784" max="784" width="12" bestFit="1" customWidth="1"/>
    <col min="785" max="785" width="8" bestFit="1" customWidth="1"/>
    <col min="786" max="786" width="12" bestFit="1" customWidth="1"/>
    <col min="787" max="787" width="8" bestFit="1" customWidth="1"/>
    <col min="788" max="788" width="12" bestFit="1" customWidth="1"/>
    <col min="789" max="789" width="8" bestFit="1" customWidth="1"/>
    <col min="790" max="790" width="12" bestFit="1" customWidth="1"/>
    <col min="791" max="791" width="8" bestFit="1" customWidth="1"/>
    <col min="792" max="792" width="12" bestFit="1" customWidth="1"/>
    <col min="793" max="793" width="8" bestFit="1" customWidth="1"/>
    <col min="794" max="794" width="12" bestFit="1" customWidth="1"/>
    <col min="795" max="795" width="8" bestFit="1" customWidth="1"/>
    <col min="796" max="796" width="12" bestFit="1" customWidth="1"/>
    <col min="797" max="797" width="8" bestFit="1" customWidth="1"/>
    <col min="798" max="798" width="12" bestFit="1" customWidth="1"/>
    <col min="799" max="799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034" max="1034" width="12" bestFit="1" customWidth="1"/>
    <col min="1035" max="1035" width="8" bestFit="1" customWidth="1"/>
    <col min="1036" max="1036" width="12" bestFit="1" customWidth="1"/>
    <col min="1037" max="1037" width="8" bestFit="1" customWidth="1"/>
    <col min="1038" max="1038" width="12" bestFit="1" customWidth="1"/>
    <col min="1039" max="1039" width="9" bestFit="1" customWidth="1"/>
    <col min="1040" max="1040" width="12" bestFit="1" customWidth="1"/>
    <col min="1041" max="1041" width="8" bestFit="1" customWidth="1"/>
    <col min="1042" max="1042" width="12" bestFit="1" customWidth="1"/>
    <col min="1043" max="1043" width="8" bestFit="1" customWidth="1"/>
    <col min="1044" max="1044" width="12" bestFit="1" customWidth="1"/>
    <col min="1045" max="1045" width="8" bestFit="1" customWidth="1"/>
    <col min="1046" max="1046" width="12" bestFit="1" customWidth="1"/>
    <col min="1047" max="1047" width="8" bestFit="1" customWidth="1"/>
    <col min="1048" max="1048" width="12" bestFit="1" customWidth="1"/>
    <col min="1049" max="1049" width="8" bestFit="1" customWidth="1"/>
    <col min="1050" max="1050" width="12" bestFit="1" customWidth="1"/>
    <col min="1051" max="1051" width="8" bestFit="1" customWidth="1"/>
    <col min="1052" max="1052" width="12" bestFit="1" customWidth="1"/>
    <col min="1053" max="1053" width="8" bestFit="1" customWidth="1"/>
    <col min="1054" max="1054" width="12" bestFit="1" customWidth="1"/>
    <col min="1055" max="1055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290" max="1290" width="12" bestFit="1" customWidth="1"/>
    <col min="1291" max="1291" width="8" bestFit="1" customWidth="1"/>
    <col min="1292" max="1292" width="12" bestFit="1" customWidth="1"/>
    <col min="1293" max="1293" width="8" bestFit="1" customWidth="1"/>
    <col min="1294" max="1294" width="12" bestFit="1" customWidth="1"/>
    <col min="1295" max="1295" width="9" bestFit="1" customWidth="1"/>
    <col min="1296" max="1296" width="12" bestFit="1" customWidth="1"/>
    <col min="1297" max="1297" width="8" bestFit="1" customWidth="1"/>
    <col min="1298" max="1298" width="12" bestFit="1" customWidth="1"/>
    <col min="1299" max="1299" width="8" bestFit="1" customWidth="1"/>
    <col min="1300" max="1300" width="12" bestFit="1" customWidth="1"/>
    <col min="1301" max="1301" width="8" bestFit="1" customWidth="1"/>
    <col min="1302" max="1302" width="12" bestFit="1" customWidth="1"/>
    <col min="1303" max="1303" width="8" bestFit="1" customWidth="1"/>
    <col min="1304" max="1304" width="12" bestFit="1" customWidth="1"/>
    <col min="1305" max="1305" width="8" bestFit="1" customWidth="1"/>
    <col min="1306" max="1306" width="12" bestFit="1" customWidth="1"/>
    <col min="1307" max="1307" width="8" bestFit="1" customWidth="1"/>
    <col min="1308" max="1308" width="12" bestFit="1" customWidth="1"/>
    <col min="1309" max="1309" width="8" bestFit="1" customWidth="1"/>
    <col min="1310" max="1310" width="12" bestFit="1" customWidth="1"/>
    <col min="1311" max="1311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546" max="1546" width="12" bestFit="1" customWidth="1"/>
    <col min="1547" max="1547" width="8" bestFit="1" customWidth="1"/>
    <col min="1548" max="1548" width="12" bestFit="1" customWidth="1"/>
    <col min="1549" max="1549" width="8" bestFit="1" customWidth="1"/>
    <col min="1550" max="1550" width="12" bestFit="1" customWidth="1"/>
    <col min="1551" max="1551" width="9" bestFit="1" customWidth="1"/>
    <col min="1552" max="1552" width="12" bestFit="1" customWidth="1"/>
    <col min="1553" max="1553" width="8" bestFit="1" customWidth="1"/>
    <col min="1554" max="1554" width="12" bestFit="1" customWidth="1"/>
    <col min="1555" max="1555" width="8" bestFit="1" customWidth="1"/>
    <col min="1556" max="1556" width="12" bestFit="1" customWidth="1"/>
    <col min="1557" max="1557" width="8" bestFit="1" customWidth="1"/>
    <col min="1558" max="1558" width="12" bestFit="1" customWidth="1"/>
    <col min="1559" max="1559" width="8" bestFit="1" customWidth="1"/>
    <col min="1560" max="1560" width="12" bestFit="1" customWidth="1"/>
    <col min="1561" max="1561" width="8" bestFit="1" customWidth="1"/>
    <col min="1562" max="1562" width="12" bestFit="1" customWidth="1"/>
    <col min="1563" max="1563" width="8" bestFit="1" customWidth="1"/>
    <col min="1564" max="1564" width="12" bestFit="1" customWidth="1"/>
    <col min="1565" max="1565" width="8" bestFit="1" customWidth="1"/>
    <col min="1566" max="1566" width="12" bestFit="1" customWidth="1"/>
    <col min="1567" max="1567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1802" max="1802" width="12" bestFit="1" customWidth="1"/>
    <col min="1803" max="1803" width="8" bestFit="1" customWidth="1"/>
    <col min="1804" max="1804" width="12" bestFit="1" customWidth="1"/>
    <col min="1805" max="1805" width="8" bestFit="1" customWidth="1"/>
    <col min="1806" max="1806" width="12" bestFit="1" customWidth="1"/>
    <col min="1807" max="1807" width="9" bestFit="1" customWidth="1"/>
    <col min="1808" max="1808" width="12" bestFit="1" customWidth="1"/>
    <col min="1809" max="1809" width="8" bestFit="1" customWidth="1"/>
    <col min="1810" max="1810" width="12" bestFit="1" customWidth="1"/>
    <col min="1811" max="1811" width="8" bestFit="1" customWidth="1"/>
    <col min="1812" max="1812" width="12" bestFit="1" customWidth="1"/>
    <col min="1813" max="1813" width="8" bestFit="1" customWidth="1"/>
    <col min="1814" max="1814" width="12" bestFit="1" customWidth="1"/>
    <col min="1815" max="1815" width="8" bestFit="1" customWidth="1"/>
    <col min="1816" max="1816" width="12" bestFit="1" customWidth="1"/>
    <col min="1817" max="1817" width="8" bestFit="1" customWidth="1"/>
    <col min="1818" max="1818" width="12" bestFit="1" customWidth="1"/>
    <col min="1819" max="1819" width="8" bestFit="1" customWidth="1"/>
    <col min="1820" max="1820" width="12" bestFit="1" customWidth="1"/>
    <col min="1821" max="1821" width="8" bestFit="1" customWidth="1"/>
    <col min="1822" max="1822" width="12" bestFit="1" customWidth="1"/>
    <col min="1823" max="1823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058" max="2058" width="12" bestFit="1" customWidth="1"/>
    <col min="2059" max="2059" width="8" bestFit="1" customWidth="1"/>
    <col min="2060" max="2060" width="12" bestFit="1" customWidth="1"/>
    <col min="2061" max="2061" width="8" bestFit="1" customWidth="1"/>
    <col min="2062" max="2062" width="12" bestFit="1" customWidth="1"/>
    <col min="2063" max="2063" width="9" bestFit="1" customWidth="1"/>
    <col min="2064" max="2064" width="12" bestFit="1" customWidth="1"/>
    <col min="2065" max="2065" width="8" bestFit="1" customWidth="1"/>
    <col min="2066" max="2066" width="12" bestFit="1" customWidth="1"/>
    <col min="2067" max="2067" width="8" bestFit="1" customWidth="1"/>
    <col min="2068" max="2068" width="12" bestFit="1" customWidth="1"/>
    <col min="2069" max="2069" width="8" bestFit="1" customWidth="1"/>
    <col min="2070" max="2070" width="12" bestFit="1" customWidth="1"/>
    <col min="2071" max="2071" width="8" bestFit="1" customWidth="1"/>
    <col min="2072" max="2072" width="12" bestFit="1" customWidth="1"/>
    <col min="2073" max="2073" width="8" bestFit="1" customWidth="1"/>
    <col min="2074" max="2074" width="12" bestFit="1" customWidth="1"/>
    <col min="2075" max="2075" width="8" bestFit="1" customWidth="1"/>
    <col min="2076" max="2076" width="12" bestFit="1" customWidth="1"/>
    <col min="2077" max="2077" width="8" bestFit="1" customWidth="1"/>
    <col min="2078" max="2078" width="12" bestFit="1" customWidth="1"/>
    <col min="2079" max="2079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314" max="2314" width="12" bestFit="1" customWidth="1"/>
    <col min="2315" max="2315" width="8" bestFit="1" customWidth="1"/>
    <col min="2316" max="2316" width="12" bestFit="1" customWidth="1"/>
    <col min="2317" max="2317" width="8" bestFit="1" customWidth="1"/>
    <col min="2318" max="2318" width="12" bestFit="1" customWidth="1"/>
    <col min="2319" max="2319" width="9" bestFit="1" customWidth="1"/>
    <col min="2320" max="2320" width="12" bestFit="1" customWidth="1"/>
    <col min="2321" max="2321" width="8" bestFit="1" customWidth="1"/>
    <col min="2322" max="2322" width="12" bestFit="1" customWidth="1"/>
    <col min="2323" max="2323" width="8" bestFit="1" customWidth="1"/>
    <col min="2324" max="2324" width="12" bestFit="1" customWidth="1"/>
    <col min="2325" max="2325" width="8" bestFit="1" customWidth="1"/>
    <col min="2326" max="2326" width="12" bestFit="1" customWidth="1"/>
    <col min="2327" max="2327" width="8" bestFit="1" customWidth="1"/>
    <col min="2328" max="2328" width="12" bestFit="1" customWidth="1"/>
    <col min="2329" max="2329" width="8" bestFit="1" customWidth="1"/>
    <col min="2330" max="2330" width="12" bestFit="1" customWidth="1"/>
    <col min="2331" max="2331" width="8" bestFit="1" customWidth="1"/>
    <col min="2332" max="2332" width="12" bestFit="1" customWidth="1"/>
    <col min="2333" max="2333" width="8" bestFit="1" customWidth="1"/>
    <col min="2334" max="2334" width="12" bestFit="1" customWidth="1"/>
    <col min="2335" max="2335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570" max="2570" width="12" bestFit="1" customWidth="1"/>
    <col min="2571" max="2571" width="8" bestFit="1" customWidth="1"/>
    <col min="2572" max="2572" width="12" bestFit="1" customWidth="1"/>
    <col min="2573" max="2573" width="8" bestFit="1" customWidth="1"/>
    <col min="2574" max="2574" width="12" bestFit="1" customWidth="1"/>
    <col min="2575" max="2575" width="9" bestFit="1" customWidth="1"/>
    <col min="2576" max="2576" width="12" bestFit="1" customWidth="1"/>
    <col min="2577" max="2577" width="8" bestFit="1" customWidth="1"/>
    <col min="2578" max="2578" width="12" bestFit="1" customWidth="1"/>
    <col min="2579" max="2579" width="8" bestFit="1" customWidth="1"/>
    <col min="2580" max="2580" width="12" bestFit="1" customWidth="1"/>
    <col min="2581" max="2581" width="8" bestFit="1" customWidth="1"/>
    <col min="2582" max="2582" width="12" bestFit="1" customWidth="1"/>
    <col min="2583" max="2583" width="8" bestFit="1" customWidth="1"/>
    <col min="2584" max="2584" width="12" bestFit="1" customWidth="1"/>
    <col min="2585" max="2585" width="8" bestFit="1" customWidth="1"/>
    <col min="2586" max="2586" width="12" bestFit="1" customWidth="1"/>
    <col min="2587" max="2587" width="8" bestFit="1" customWidth="1"/>
    <col min="2588" max="2588" width="12" bestFit="1" customWidth="1"/>
    <col min="2589" max="2589" width="8" bestFit="1" customWidth="1"/>
    <col min="2590" max="2590" width="12" bestFit="1" customWidth="1"/>
    <col min="2591" max="2591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2826" max="2826" width="12" bestFit="1" customWidth="1"/>
    <col min="2827" max="2827" width="8" bestFit="1" customWidth="1"/>
    <col min="2828" max="2828" width="12" bestFit="1" customWidth="1"/>
    <col min="2829" max="2829" width="8" bestFit="1" customWidth="1"/>
    <col min="2830" max="2830" width="12" bestFit="1" customWidth="1"/>
    <col min="2831" max="2831" width="9" bestFit="1" customWidth="1"/>
    <col min="2832" max="2832" width="12" bestFit="1" customWidth="1"/>
    <col min="2833" max="2833" width="8" bestFit="1" customWidth="1"/>
    <col min="2834" max="2834" width="12" bestFit="1" customWidth="1"/>
    <col min="2835" max="2835" width="8" bestFit="1" customWidth="1"/>
    <col min="2836" max="2836" width="12" bestFit="1" customWidth="1"/>
    <col min="2837" max="2837" width="8" bestFit="1" customWidth="1"/>
    <col min="2838" max="2838" width="12" bestFit="1" customWidth="1"/>
    <col min="2839" max="2839" width="8" bestFit="1" customWidth="1"/>
    <col min="2840" max="2840" width="12" bestFit="1" customWidth="1"/>
    <col min="2841" max="2841" width="8" bestFit="1" customWidth="1"/>
    <col min="2842" max="2842" width="12" bestFit="1" customWidth="1"/>
    <col min="2843" max="2843" width="8" bestFit="1" customWidth="1"/>
    <col min="2844" max="2844" width="12" bestFit="1" customWidth="1"/>
    <col min="2845" max="2845" width="8" bestFit="1" customWidth="1"/>
    <col min="2846" max="2846" width="12" bestFit="1" customWidth="1"/>
    <col min="2847" max="2847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082" max="3082" width="12" bestFit="1" customWidth="1"/>
    <col min="3083" max="3083" width="8" bestFit="1" customWidth="1"/>
    <col min="3084" max="3084" width="12" bestFit="1" customWidth="1"/>
    <col min="3085" max="3085" width="8" bestFit="1" customWidth="1"/>
    <col min="3086" max="3086" width="12" bestFit="1" customWidth="1"/>
    <col min="3087" max="3087" width="9" bestFit="1" customWidth="1"/>
    <col min="3088" max="3088" width="12" bestFit="1" customWidth="1"/>
    <col min="3089" max="3089" width="8" bestFit="1" customWidth="1"/>
    <col min="3090" max="3090" width="12" bestFit="1" customWidth="1"/>
    <col min="3091" max="3091" width="8" bestFit="1" customWidth="1"/>
    <col min="3092" max="3092" width="12" bestFit="1" customWidth="1"/>
    <col min="3093" max="3093" width="8" bestFit="1" customWidth="1"/>
    <col min="3094" max="3094" width="12" bestFit="1" customWidth="1"/>
    <col min="3095" max="3095" width="8" bestFit="1" customWidth="1"/>
    <col min="3096" max="3096" width="12" bestFit="1" customWidth="1"/>
    <col min="3097" max="3097" width="8" bestFit="1" customWidth="1"/>
    <col min="3098" max="3098" width="12" bestFit="1" customWidth="1"/>
    <col min="3099" max="3099" width="8" bestFit="1" customWidth="1"/>
    <col min="3100" max="3100" width="12" bestFit="1" customWidth="1"/>
    <col min="3101" max="3101" width="8" bestFit="1" customWidth="1"/>
    <col min="3102" max="3102" width="12" bestFit="1" customWidth="1"/>
    <col min="3103" max="3103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338" max="3338" width="12" bestFit="1" customWidth="1"/>
    <col min="3339" max="3339" width="8" bestFit="1" customWidth="1"/>
    <col min="3340" max="3340" width="12" bestFit="1" customWidth="1"/>
    <col min="3341" max="3341" width="8" bestFit="1" customWidth="1"/>
    <col min="3342" max="3342" width="12" bestFit="1" customWidth="1"/>
    <col min="3343" max="3343" width="9" bestFit="1" customWidth="1"/>
    <col min="3344" max="3344" width="12" bestFit="1" customWidth="1"/>
    <col min="3345" max="3345" width="8" bestFit="1" customWidth="1"/>
    <col min="3346" max="3346" width="12" bestFit="1" customWidth="1"/>
    <col min="3347" max="3347" width="8" bestFit="1" customWidth="1"/>
    <col min="3348" max="3348" width="12" bestFit="1" customWidth="1"/>
    <col min="3349" max="3349" width="8" bestFit="1" customWidth="1"/>
    <col min="3350" max="3350" width="12" bestFit="1" customWidth="1"/>
    <col min="3351" max="3351" width="8" bestFit="1" customWidth="1"/>
    <col min="3352" max="3352" width="12" bestFit="1" customWidth="1"/>
    <col min="3353" max="3353" width="8" bestFit="1" customWidth="1"/>
    <col min="3354" max="3354" width="12" bestFit="1" customWidth="1"/>
    <col min="3355" max="3355" width="8" bestFit="1" customWidth="1"/>
    <col min="3356" max="3356" width="12" bestFit="1" customWidth="1"/>
    <col min="3357" max="3357" width="8" bestFit="1" customWidth="1"/>
    <col min="3358" max="3358" width="12" bestFit="1" customWidth="1"/>
    <col min="3359" max="3359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594" max="3594" width="12" bestFit="1" customWidth="1"/>
    <col min="3595" max="3595" width="8" bestFit="1" customWidth="1"/>
    <col min="3596" max="3596" width="12" bestFit="1" customWidth="1"/>
    <col min="3597" max="3597" width="8" bestFit="1" customWidth="1"/>
    <col min="3598" max="3598" width="12" bestFit="1" customWidth="1"/>
    <col min="3599" max="3599" width="9" bestFit="1" customWidth="1"/>
    <col min="3600" max="3600" width="12" bestFit="1" customWidth="1"/>
    <col min="3601" max="3601" width="8" bestFit="1" customWidth="1"/>
    <col min="3602" max="3602" width="12" bestFit="1" customWidth="1"/>
    <col min="3603" max="3603" width="8" bestFit="1" customWidth="1"/>
    <col min="3604" max="3604" width="12" bestFit="1" customWidth="1"/>
    <col min="3605" max="3605" width="8" bestFit="1" customWidth="1"/>
    <col min="3606" max="3606" width="12" bestFit="1" customWidth="1"/>
    <col min="3607" max="3607" width="8" bestFit="1" customWidth="1"/>
    <col min="3608" max="3608" width="12" bestFit="1" customWidth="1"/>
    <col min="3609" max="3609" width="8" bestFit="1" customWidth="1"/>
    <col min="3610" max="3610" width="12" bestFit="1" customWidth="1"/>
    <col min="3611" max="3611" width="8" bestFit="1" customWidth="1"/>
    <col min="3612" max="3612" width="12" bestFit="1" customWidth="1"/>
    <col min="3613" max="3613" width="8" bestFit="1" customWidth="1"/>
    <col min="3614" max="3614" width="12" bestFit="1" customWidth="1"/>
    <col min="3615" max="3615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3850" max="3850" width="12" bestFit="1" customWidth="1"/>
    <col min="3851" max="3851" width="8" bestFit="1" customWidth="1"/>
    <col min="3852" max="3852" width="12" bestFit="1" customWidth="1"/>
    <col min="3853" max="3853" width="8" bestFit="1" customWidth="1"/>
    <col min="3854" max="3854" width="12" bestFit="1" customWidth="1"/>
    <col min="3855" max="3855" width="9" bestFit="1" customWidth="1"/>
    <col min="3856" max="3856" width="12" bestFit="1" customWidth="1"/>
    <col min="3857" max="3857" width="8" bestFit="1" customWidth="1"/>
    <col min="3858" max="3858" width="12" bestFit="1" customWidth="1"/>
    <col min="3859" max="3859" width="8" bestFit="1" customWidth="1"/>
    <col min="3860" max="3860" width="12" bestFit="1" customWidth="1"/>
    <col min="3861" max="3861" width="8" bestFit="1" customWidth="1"/>
    <col min="3862" max="3862" width="12" bestFit="1" customWidth="1"/>
    <col min="3863" max="3863" width="8" bestFit="1" customWidth="1"/>
    <col min="3864" max="3864" width="12" bestFit="1" customWidth="1"/>
    <col min="3865" max="3865" width="8" bestFit="1" customWidth="1"/>
    <col min="3866" max="3866" width="12" bestFit="1" customWidth="1"/>
    <col min="3867" max="3867" width="8" bestFit="1" customWidth="1"/>
    <col min="3868" max="3868" width="12" bestFit="1" customWidth="1"/>
    <col min="3869" max="3869" width="8" bestFit="1" customWidth="1"/>
    <col min="3870" max="3870" width="12" bestFit="1" customWidth="1"/>
    <col min="3871" max="3871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106" max="4106" width="12" bestFit="1" customWidth="1"/>
    <col min="4107" max="4107" width="8" bestFit="1" customWidth="1"/>
    <col min="4108" max="4108" width="12" bestFit="1" customWidth="1"/>
    <col min="4109" max="4109" width="8" bestFit="1" customWidth="1"/>
    <col min="4110" max="4110" width="12" bestFit="1" customWidth="1"/>
    <col min="4111" max="4111" width="9" bestFit="1" customWidth="1"/>
    <col min="4112" max="4112" width="12" bestFit="1" customWidth="1"/>
    <col min="4113" max="4113" width="8" bestFit="1" customWidth="1"/>
    <col min="4114" max="4114" width="12" bestFit="1" customWidth="1"/>
    <col min="4115" max="4115" width="8" bestFit="1" customWidth="1"/>
    <col min="4116" max="4116" width="12" bestFit="1" customWidth="1"/>
    <col min="4117" max="4117" width="8" bestFit="1" customWidth="1"/>
    <col min="4118" max="4118" width="12" bestFit="1" customWidth="1"/>
    <col min="4119" max="4119" width="8" bestFit="1" customWidth="1"/>
    <col min="4120" max="4120" width="12" bestFit="1" customWidth="1"/>
    <col min="4121" max="4121" width="8" bestFit="1" customWidth="1"/>
    <col min="4122" max="4122" width="12" bestFit="1" customWidth="1"/>
    <col min="4123" max="4123" width="8" bestFit="1" customWidth="1"/>
    <col min="4124" max="4124" width="12" bestFit="1" customWidth="1"/>
    <col min="4125" max="4125" width="8" bestFit="1" customWidth="1"/>
    <col min="4126" max="4126" width="12" bestFit="1" customWidth="1"/>
    <col min="4127" max="4127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362" max="4362" width="12" bestFit="1" customWidth="1"/>
    <col min="4363" max="4363" width="8" bestFit="1" customWidth="1"/>
    <col min="4364" max="4364" width="12" bestFit="1" customWidth="1"/>
    <col min="4365" max="4365" width="8" bestFit="1" customWidth="1"/>
    <col min="4366" max="4366" width="12" bestFit="1" customWidth="1"/>
    <col min="4367" max="4367" width="9" bestFit="1" customWidth="1"/>
    <col min="4368" max="4368" width="12" bestFit="1" customWidth="1"/>
    <col min="4369" max="4369" width="8" bestFit="1" customWidth="1"/>
    <col min="4370" max="4370" width="12" bestFit="1" customWidth="1"/>
    <col min="4371" max="4371" width="8" bestFit="1" customWidth="1"/>
    <col min="4372" max="4372" width="12" bestFit="1" customWidth="1"/>
    <col min="4373" max="4373" width="8" bestFit="1" customWidth="1"/>
    <col min="4374" max="4374" width="12" bestFit="1" customWidth="1"/>
    <col min="4375" max="4375" width="8" bestFit="1" customWidth="1"/>
    <col min="4376" max="4376" width="12" bestFit="1" customWidth="1"/>
    <col min="4377" max="4377" width="8" bestFit="1" customWidth="1"/>
    <col min="4378" max="4378" width="12" bestFit="1" customWidth="1"/>
    <col min="4379" max="4379" width="8" bestFit="1" customWidth="1"/>
    <col min="4380" max="4380" width="12" bestFit="1" customWidth="1"/>
    <col min="4381" max="4381" width="8" bestFit="1" customWidth="1"/>
    <col min="4382" max="4382" width="12" bestFit="1" customWidth="1"/>
    <col min="4383" max="4383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618" max="4618" width="12" bestFit="1" customWidth="1"/>
    <col min="4619" max="4619" width="8" bestFit="1" customWidth="1"/>
    <col min="4620" max="4620" width="12" bestFit="1" customWidth="1"/>
    <col min="4621" max="4621" width="8" bestFit="1" customWidth="1"/>
    <col min="4622" max="4622" width="12" bestFit="1" customWidth="1"/>
    <col min="4623" max="4623" width="9" bestFit="1" customWidth="1"/>
    <col min="4624" max="4624" width="12" bestFit="1" customWidth="1"/>
    <col min="4625" max="4625" width="8" bestFit="1" customWidth="1"/>
    <col min="4626" max="4626" width="12" bestFit="1" customWidth="1"/>
    <col min="4627" max="4627" width="8" bestFit="1" customWidth="1"/>
    <col min="4628" max="4628" width="12" bestFit="1" customWidth="1"/>
    <col min="4629" max="4629" width="8" bestFit="1" customWidth="1"/>
    <col min="4630" max="4630" width="12" bestFit="1" customWidth="1"/>
    <col min="4631" max="4631" width="8" bestFit="1" customWidth="1"/>
    <col min="4632" max="4632" width="12" bestFit="1" customWidth="1"/>
    <col min="4633" max="4633" width="8" bestFit="1" customWidth="1"/>
    <col min="4634" max="4634" width="12" bestFit="1" customWidth="1"/>
    <col min="4635" max="4635" width="8" bestFit="1" customWidth="1"/>
    <col min="4636" max="4636" width="12" bestFit="1" customWidth="1"/>
    <col min="4637" max="4637" width="8" bestFit="1" customWidth="1"/>
    <col min="4638" max="4638" width="12" bestFit="1" customWidth="1"/>
    <col min="4639" max="4639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4874" max="4874" width="12" bestFit="1" customWidth="1"/>
    <col min="4875" max="4875" width="8" bestFit="1" customWidth="1"/>
    <col min="4876" max="4876" width="12" bestFit="1" customWidth="1"/>
    <col min="4877" max="4877" width="8" bestFit="1" customWidth="1"/>
    <col min="4878" max="4878" width="12" bestFit="1" customWidth="1"/>
    <col min="4879" max="4879" width="9" bestFit="1" customWidth="1"/>
    <col min="4880" max="4880" width="12" bestFit="1" customWidth="1"/>
    <col min="4881" max="4881" width="8" bestFit="1" customWidth="1"/>
    <col min="4882" max="4882" width="12" bestFit="1" customWidth="1"/>
    <col min="4883" max="4883" width="8" bestFit="1" customWidth="1"/>
    <col min="4884" max="4884" width="12" bestFit="1" customWidth="1"/>
    <col min="4885" max="4885" width="8" bestFit="1" customWidth="1"/>
    <col min="4886" max="4886" width="12" bestFit="1" customWidth="1"/>
    <col min="4887" max="4887" width="8" bestFit="1" customWidth="1"/>
    <col min="4888" max="4888" width="12" bestFit="1" customWidth="1"/>
    <col min="4889" max="4889" width="8" bestFit="1" customWidth="1"/>
    <col min="4890" max="4890" width="12" bestFit="1" customWidth="1"/>
    <col min="4891" max="4891" width="8" bestFit="1" customWidth="1"/>
    <col min="4892" max="4892" width="12" bestFit="1" customWidth="1"/>
    <col min="4893" max="4893" width="8" bestFit="1" customWidth="1"/>
    <col min="4894" max="4894" width="12" bestFit="1" customWidth="1"/>
    <col min="4895" max="4895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130" max="5130" width="12" bestFit="1" customWidth="1"/>
    <col min="5131" max="5131" width="8" bestFit="1" customWidth="1"/>
    <col min="5132" max="5132" width="12" bestFit="1" customWidth="1"/>
    <col min="5133" max="5133" width="8" bestFit="1" customWidth="1"/>
    <col min="5134" max="5134" width="12" bestFit="1" customWidth="1"/>
    <col min="5135" max="5135" width="9" bestFit="1" customWidth="1"/>
    <col min="5136" max="5136" width="12" bestFit="1" customWidth="1"/>
    <col min="5137" max="5137" width="8" bestFit="1" customWidth="1"/>
    <col min="5138" max="5138" width="12" bestFit="1" customWidth="1"/>
    <col min="5139" max="5139" width="8" bestFit="1" customWidth="1"/>
    <col min="5140" max="5140" width="12" bestFit="1" customWidth="1"/>
    <col min="5141" max="5141" width="8" bestFit="1" customWidth="1"/>
    <col min="5142" max="5142" width="12" bestFit="1" customWidth="1"/>
    <col min="5143" max="5143" width="8" bestFit="1" customWidth="1"/>
    <col min="5144" max="5144" width="12" bestFit="1" customWidth="1"/>
    <col min="5145" max="5145" width="8" bestFit="1" customWidth="1"/>
    <col min="5146" max="5146" width="12" bestFit="1" customWidth="1"/>
    <col min="5147" max="5147" width="8" bestFit="1" customWidth="1"/>
    <col min="5148" max="5148" width="12" bestFit="1" customWidth="1"/>
    <col min="5149" max="5149" width="8" bestFit="1" customWidth="1"/>
    <col min="5150" max="5150" width="12" bestFit="1" customWidth="1"/>
    <col min="5151" max="5151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386" max="5386" width="12" bestFit="1" customWidth="1"/>
    <col min="5387" max="5387" width="8" bestFit="1" customWidth="1"/>
    <col min="5388" max="5388" width="12" bestFit="1" customWidth="1"/>
    <col min="5389" max="5389" width="8" bestFit="1" customWidth="1"/>
    <col min="5390" max="5390" width="12" bestFit="1" customWidth="1"/>
    <col min="5391" max="5391" width="9" bestFit="1" customWidth="1"/>
    <col min="5392" max="5392" width="12" bestFit="1" customWidth="1"/>
    <col min="5393" max="5393" width="8" bestFit="1" customWidth="1"/>
    <col min="5394" max="5394" width="12" bestFit="1" customWidth="1"/>
    <col min="5395" max="5395" width="8" bestFit="1" customWidth="1"/>
    <col min="5396" max="5396" width="12" bestFit="1" customWidth="1"/>
    <col min="5397" max="5397" width="8" bestFit="1" customWidth="1"/>
    <col min="5398" max="5398" width="12" bestFit="1" customWidth="1"/>
    <col min="5399" max="5399" width="8" bestFit="1" customWidth="1"/>
    <col min="5400" max="5400" width="12" bestFit="1" customWidth="1"/>
    <col min="5401" max="5401" width="8" bestFit="1" customWidth="1"/>
    <col min="5402" max="5402" width="12" bestFit="1" customWidth="1"/>
    <col min="5403" max="5403" width="8" bestFit="1" customWidth="1"/>
    <col min="5404" max="5404" width="12" bestFit="1" customWidth="1"/>
    <col min="5405" max="5405" width="8" bestFit="1" customWidth="1"/>
    <col min="5406" max="5406" width="12" bestFit="1" customWidth="1"/>
    <col min="5407" max="5407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642" max="5642" width="12" bestFit="1" customWidth="1"/>
    <col min="5643" max="5643" width="8" bestFit="1" customWidth="1"/>
    <col min="5644" max="5644" width="12" bestFit="1" customWidth="1"/>
    <col min="5645" max="5645" width="8" bestFit="1" customWidth="1"/>
    <col min="5646" max="5646" width="12" bestFit="1" customWidth="1"/>
    <col min="5647" max="5647" width="9" bestFit="1" customWidth="1"/>
    <col min="5648" max="5648" width="12" bestFit="1" customWidth="1"/>
    <col min="5649" max="5649" width="8" bestFit="1" customWidth="1"/>
    <col min="5650" max="5650" width="12" bestFit="1" customWidth="1"/>
    <col min="5651" max="5651" width="8" bestFit="1" customWidth="1"/>
    <col min="5652" max="5652" width="12" bestFit="1" customWidth="1"/>
    <col min="5653" max="5653" width="8" bestFit="1" customWidth="1"/>
    <col min="5654" max="5654" width="12" bestFit="1" customWidth="1"/>
    <col min="5655" max="5655" width="8" bestFit="1" customWidth="1"/>
    <col min="5656" max="5656" width="12" bestFit="1" customWidth="1"/>
    <col min="5657" max="5657" width="8" bestFit="1" customWidth="1"/>
    <col min="5658" max="5658" width="12" bestFit="1" customWidth="1"/>
    <col min="5659" max="5659" width="8" bestFit="1" customWidth="1"/>
    <col min="5660" max="5660" width="12" bestFit="1" customWidth="1"/>
    <col min="5661" max="5661" width="8" bestFit="1" customWidth="1"/>
    <col min="5662" max="5662" width="12" bestFit="1" customWidth="1"/>
    <col min="5663" max="5663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5898" max="5898" width="12" bestFit="1" customWidth="1"/>
    <col min="5899" max="5899" width="8" bestFit="1" customWidth="1"/>
    <col min="5900" max="5900" width="12" bestFit="1" customWidth="1"/>
    <col min="5901" max="5901" width="8" bestFit="1" customWidth="1"/>
    <col min="5902" max="5902" width="12" bestFit="1" customWidth="1"/>
    <col min="5903" max="5903" width="9" bestFit="1" customWidth="1"/>
    <col min="5904" max="5904" width="12" bestFit="1" customWidth="1"/>
    <col min="5905" max="5905" width="8" bestFit="1" customWidth="1"/>
    <col min="5906" max="5906" width="12" bestFit="1" customWidth="1"/>
    <col min="5907" max="5907" width="8" bestFit="1" customWidth="1"/>
    <col min="5908" max="5908" width="12" bestFit="1" customWidth="1"/>
    <col min="5909" max="5909" width="8" bestFit="1" customWidth="1"/>
    <col min="5910" max="5910" width="12" bestFit="1" customWidth="1"/>
    <col min="5911" max="5911" width="8" bestFit="1" customWidth="1"/>
    <col min="5912" max="5912" width="12" bestFit="1" customWidth="1"/>
    <col min="5913" max="5913" width="8" bestFit="1" customWidth="1"/>
    <col min="5914" max="5914" width="12" bestFit="1" customWidth="1"/>
    <col min="5915" max="5915" width="8" bestFit="1" customWidth="1"/>
    <col min="5916" max="5916" width="12" bestFit="1" customWidth="1"/>
    <col min="5917" max="5917" width="8" bestFit="1" customWidth="1"/>
    <col min="5918" max="5918" width="12" bestFit="1" customWidth="1"/>
    <col min="5919" max="5919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154" max="6154" width="12" bestFit="1" customWidth="1"/>
    <col min="6155" max="6155" width="8" bestFit="1" customWidth="1"/>
    <col min="6156" max="6156" width="12" bestFit="1" customWidth="1"/>
    <col min="6157" max="6157" width="8" bestFit="1" customWidth="1"/>
    <col min="6158" max="6158" width="12" bestFit="1" customWidth="1"/>
    <col min="6159" max="6159" width="9" bestFit="1" customWidth="1"/>
    <col min="6160" max="6160" width="12" bestFit="1" customWidth="1"/>
    <col min="6161" max="6161" width="8" bestFit="1" customWidth="1"/>
    <col min="6162" max="6162" width="12" bestFit="1" customWidth="1"/>
    <col min="6163" max="6163" width="8" bestFit="1" customWidth="1"/>
    <col min="6164" max="6164" width="12" bestFit="1" customWidth="1"/>
    <col min="6165" max="6165" width="8" bestFit="1" customWidth="1"/>
    <col min="6166" max="6166" width="12" bestFit="1" customWidth="1"/>
    <col min="6167" max="6167" width="8" bestFit="1" customWidth="1"/>
    <col min="6168" max="6168" width="12" bestFit="1" customWidth="1"/>
    <col min="6169" max="6169" width="8" bestFit="1" customWidth="1"/>
    <col min="6170" max="6170" width="12" bestFit="1" customWidth="1"/>
    <col min="6171" max="6171" width="8" bestFit="1" customWidth="1"/>
    <col min="6172" max="6172" width="12" bestFit="1" customWidth="1"/>
    <col min="6173" max="6173" width="8" bestFit="1" customWidth="1"/>
    <col min="6174" max="6174" width="12" bestFit="1" customWidth="1"/>
    <col min="6175" max="6175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410" max="6410" width="12" bestFit="1" customWidth="1"/>
    <col min="6411" max="6411" width="8" bestFit="1" customWidth="1"/>
    <col min="6412" max="6412" width="12" bestFit="1" customWidth="1"/>
    <col min="6413" max="6413" width="8" bestFit="1" customWidth="1"/>
    <col min="6414" max="6414" width="12" bestFit="1" customWidth="1"/>
    <col min="6415" max="6415" width="9" bestFit="1" customWidth="1"/>
    <col min="6416" max="6416" width="12" bestFit="1" customWidth="1"/>
    <col min="6417" max="6417" width="8" bestFit="1" customWidth="1"/>
    <col min="6418" max="6418" width="12" bestFit="1" customWidth="1"/>
    <col min="6419" max="6419" width="8" bestFit="1" customWidth="1"/>
    <col min="6420" max="6420" width="12" bestFit="1" customWidth="1"/>
    <col min="6421" max="6421" width="8" bestFit="1" customWidth="1"/>
    <col min="6422" max="6422" width="12" bestFit="1" customWidth="1"/>
    <col min="6423" max="6423" width="8" bestFit="1" customWidth="1"/>
    <col min="6424" max="6424" width="12" bestFit="1" customWidth="1"/>
    <col min="6425" max="6425" width="8" bestFit="1" customWidth="1"/>
    <col min="6426" max="6426" width="12" bestFit="1" customWidth="1"/>
    <col min="6427" max="6427" width="8" bestFit="1" customWidth="1"/>
    <col min="6428" max="6428" width="12" bestFit="1" customWidth="1"/>
    <col min="6429" max="6429" width="8" bestFit="1" customWidth="1"/>
    <col min="6430" max="6430" width="12" bestFit="1" customWidth="1"/>
    <col min="6431" max="6431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666" max="6666" width="12" bestFit="1" customWidth="1"/>
    <col min="6667" max="6667" width="8" bestFit="1" customWidth="1"/>
    <col min="6668" max="6668" width="12" bestFit="1" customWidth="1"/>
    <col min="6669" max="6669" width="8" bestFit="1" customWidth="1"/>
    <col min="6670" max="6670" width="12" bestFit="1" customWidth="1"/>
    <col min="6671" max="6671" width="9" bestFit="1" customWidth="1"/>
    <col min="6672" max="6672" width="12" bestFit="1" customWidth="1"/>
    <col min="6673" max="6673" width="8" bestFit="1" customWidth="1"/>
    <col min="6674" max="6674" width="12" bestFit="1" customWidth="1"/>
    <col min="6675" max="6675" width="8" bestFit="1" customWidth="1"/>
    <col min="6676" max="6676" width="12" bestFit="1" customWidth="1"/>
    <col min="6677" max="6677" width="8" bestFit="1" customWidth="1"/>
    <col min="6678" max="6678" width="12" bestFit="1" customWidth="1"/>
    <col min="6679" max="6679" width="8" bestFit="1" customWidth="1"/>
    <col min="6680" max="6680" width="12" bestFit="1" customWidth="1"/>
    <col min="6681" max="6681" width="8" bestFit="1" customWidth="1"/>
    <col min="6682" max="6682" width="12" bestFit="1" customWidth="1"/>
    <col min="6683" max="6683" width="8" bestFit="1" customWidth="1"/>
    <col min="6684" max="6684" width="12" bestFit="1" customWidth="1"/>
    <col min="6685" max="6685" width="8" bestFit="1" customWidth="1"/>
    <col min="6686" max="6686" width="12" bestFit="1" customWidth="1"/>
    <col min="6687" max="6687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6922" max="6922" width="12" bestFit="1" customWidth="1"/>
    <col min="6923" max="6923" width="8" bestFit="1" customWidth="1"/>
    <col min="6924" max="6924" width="12" bestFit="1" customWidth="1"/>
    <col min="6925" max="6925" width="8" bestFit="1" customWidth="1"/>
    <col min="6926" max="6926" width="12" bestFit="1" customWidth="1"/>
    <col min="6927" max="6927" width="9" bestFit="1" customWidth="1"/>
    <col min="6928" max="6928" width="12" bestFit="1" customWidth="1"/>
    <col min="6929" max="6929" width="8" bestFit="1" customWidth="1"/>
    <col min="6930" max="6930" width="12" bestFit="1" customWidth="1"/>
    <col min="6931" max="6931" width="8" bestFit="1" customWidth="1"/>
    <col min="6932" max="6932" width="12" bestFit="1" customWidth="1"/>
    <col min="6933" max="6933" width="8" bestFit="1" customWidth="1"/>
    <col min="6934" max="6934" width="12" bestFit="1" customWidth="1"/>
    <col min="6935" max="6935" width="8" bestFit="1" customWidth="1"/>
    <col min="6936" max="6936" width="12" bestFit="1" customWidth="1"/>
    <col min="6937" max="6937" width="8" bestFit="1" customWidth="1"/>
    <col min="6938" max="6938" width="12" bestFit="1" customWidth="1"/>
    <col min="6939" max="6939" width="8" bestFit="1" customWidth="1"/>
    <col min="6940" max="6940" width="12" bestFit="1" customWidth="1"/>
    <col min="6941" max="6941" width="8" bestFit="1" customWidth="1"/>
    <col min="6942" max="6942" width="12" bestFit="1" customWidth="1"/>
    <col min="6943" max="6943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178" max="7178" width="12" bestFit="1" customWidth="1"/>
    <col min="7179" max="7179" width="8" bestFit="1" customWidth="1"/>
    <col min="7180" max="7180" width="12" bestFit="1" customWidth="1"/>
    <col min="7181" max="7181" width="8" bestFit="1" customWidth="1"/>
    <col min="7182" max="7182" width="12" bestFit="1" customWidth="1"/>
    <col min="7183" max="7183" width="9" bestFit="1" customWidth="1"/>
    <col min="7184" max="7184" width="12" bestFit="1" customWidth="1"/>
    <col min="7185" max="7185" width="8" bestFit="1" customWidth="1"/>
    <col min="7186" max="7186" width="12" bestFit="1" customWidth="1"/>
    <col min="7187" max="7187" width="8" bestFit="1" customWidth="1"/>
    <col min="7188" max="7188" width="12" bestFit="1" customWidth="1"/>
    <col min="7189" max="7189" width="8" bestFit="1" customWidth="1"/>
    <col min="7190" max="7190" width="12" bestFit="1" customWidth="1"/>
    <col min="7191" max="7191" width="8" bestFit="1" customWidth="1"/>
    <col min="7192" max="7192" width="12" bestFit="1" customWidth="1"/>
    <col min="7193" max="7193" width="8" bestFit="1" customWidth="1"/>
    <col min="7194" max="7194" width="12" bestFit="1" customWidth="1"/>
    <col min="7195" max="7195" width="8" bestFit="1" customWidth="1"/>
    <col min="7196" max="7196" width="12" bestFit="1" customWidth="1"/>
    <col min="7197" max="7197" width="8" bestFit="1" customWidth="1"/>
    <col min="7198" max="7198" width="12" bestFit="1" customWidth="1"/>
    <col min="7199" max="7199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434" max="7434" width="12" bestFit="1" customWidth="1"/>
    <col min="7435" max="7435" width="8" bestFit="1" customWidth="1"/>
    <col min="7436" max="7436" width="12" bestFit="1" customWidth="1"/>
    <col min="7437" max="7437" width="8" bestFit="1" customWidth="1"/>
    <col min="7438" max="7438" width="12" bestFit="1" customWidth="1"/>
    <col min="7439" max="7439" width="9" bestFit="1" customWidth="1"/>
    <col min="7440" max="7440" width="12" bestFit="1" customWidth="1"/>
    <col min="7441" max="7441" width="8" bestFit="1" customWidth="1"/>
    <col min="7442" max="7442" width="12" bestFit="1" customWidth="1"/>
    <col min="7443" max="7443" width="8" bestFit="1" customWidth="1"/>
    <col min="7444" max="7444" width="12" bestFit="1" customWidth="1"/>
    <col min="7445" max="7445" width="8" bestFit="1" customWidth="1"/>
    <col min="7446" max="7446" width="12" bestFit="1" customWidth="1"/>
    <col min="7447" max="7447" width="8" bestFit="1" customWidth="1"/>
    <col min="7448" max="7448" width="12" bestFit="1" customWidth="1"/>
    <col min="7449" max="7449" width="8" bestFit="1" customWidth="1"/>
    <col min="7450" max="7450" width="12" bestFit="1" customWidth="1"/>
    <col min="7451" max="7451" width="8" bestFit="1" customWidth="1"/>
    <col min="7452" max="7452" width="12" bestFit="1" customWidth="1"/>
    <col min="7453" max="7453" width="8" bestFit="1" customWidth="1"/>
    <col min="7454" max="7454" width="12" bestFit="1" customWidth="1"/>
    <col min="7455" max="7455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690" max="7690" width="12" bestFit="1" customWidth="1"/>
    <col min="7691" max="7691" width="8" bestFit="1" customWidth="1"/>
    <col min="7692" max="7692" width="12" bestFit="1" customWidth="1"/>
    <col min="7693" max="7693" width="8" bestFit="1" customWidth="1"/>
    <col min="7694" max="7694" width="12" bestFit="1" customWidth="1"/>
    <col min="7695" max="7695" width="9" bestFit="1" customWidth="1"/>
    <col min="7696" max="7696" width="12" bestFit="1" customWidth="1"/>
    <col min="7697" max="7697" width="8" bestFit="1" customWidth="1"/>
    <col min="7698" max="7698" width="12" bestFit="1" customWidth="1"/>
    <col min="7699" max="7699" width="8" bestFit="1" customWidth="1"/>
    <col min="7700" max="7700" width="12" bestFit="1" customWidth="1"/>
    <col min="7701" max="7701" width="8" bestFit="1" customWidth="1"/>
    <col min="7702" max="7702" width="12" bestFit="1" customWidth="1"/>
    <col min="7703" max="7703" width="8" bestFit="1" customWidth="1"/>
    <col min="7704" max="7704" width="12" bestFit="1" customWidth="1"/>
    <col min="7705" max="7705" width="8" bestFit="1" customWidth="1"/>
    <col min="7706" max="7706" width="12" bestFit="1" customWidth="1"/>
    <col min="7707" max="7707" width="8" bestFit="1" customWidth="1"/>
    <col min="7708" max="7708" width="12" bestFit="1" customWidth="1"/>
    <col min="7709" max="7709" width="8" bestFit="1" customWidth="1"/>
    <col min="7710" max="7710" width="12" bestFit="1" customWidth="1"/>
    <col min="7711" max="7711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7946" max="7946" width="12" bestFit="1" customWidth="1"/>
    <col min="7947" max="7947" width="8" bestFit="1" customWidth="1"/>
    <col min="7948" max="7948" width="12" bestFit="1" customWidth="1"/>
    <col min="7949" max="7949" width="8" bestFit="1" customWidth="1"/>
    <col min="7950" max="7950" width="12" bestFit="1" customWidth="1"/>
    <col min="7951" max="7951" width="9" bestFit="1" customWidth="1"/>
    <col min="7952" max="7952" width="12" bestFit="1" customWidth="1"/>
    <col min="7953" max="7953" width="8" bestFit="1" customWidth="1"/>
    <col min="7954" max="7954" width="12" bestFit="1" customWidth="1"/>
    <col min="7955" max="7955" width="8" bestFit="1" customWidth="1"/>
    <col min="7956" max="7956" width="12" bestFit="1" customWidth="1"/>
    <col min="7957" max="7957" width="8" bestFit="1" customWidth="1"/>
    <col min="7958" max="7958" width="12" bestFit="1" customWidth="1"/>
    <col min="7959" max="7959" width="8" bestFit="1" customWidth="1"/>
    <col min="7960" max="7960" width="12" bestFit="1" customWidth="1"/>
    <col min="7961" max="7961" width="8" bestFit="1" customWidth="1"/>
    <col min="7962" max="7962" width="12" bestFit="1" customWidth="1"/>
    <col min="7963" max="7963" width="8" bestFit="1" customWidth="1"/>
    <col min="7964" max="7964" width="12" bestFit="1" customWidth="1"/>
    <col min="7965" max="7965" width="8" bestFit="1" customWidth="1"/>
    <col min="7966" max="7966" width="12" bestFit="1" customWidth="1"/>
    <col min="7967" max="7967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202" max="8202" width="12" bestFit="1" customWidth="1"/>
    <col min="8203" max="8203" width="8" bestFit="1" customWidth="1"/>
    <col min="8204" max="8204" width="12" bestFit="1" customWidth="1"/>
    <col min="8205" max="8205" width="8" bestFit="1" customWidth="1"/>
    <col min="8206" max="8206" width="12" bestFit="1" customWidth="1"/>
    <col min="8207" max="8207" width="9" bestFit="1" customWidth="1"/>
    <col min="8208" max="8208" width="12" bestFit="1" customWidth="1"/>
    <col min="8209" max="8209" width="8" bestFit="1" customWidth="1"/>
    <col min="8210" max="8210" width="12" bestFit="1" customWidth="1"/>
    <col min="8211" max="8211" width="8" bestFit="1" customWidth="1"/>
    <col min="8212" max="8212" width="12" bestFit="1" customWidth="1"/>
    <col min="8213" max="8213" width="8" bestFit="1" customWidth="1"/>
    <col min="8214" max="8214" width="12" bestFit="1" customWidth="1"/>
    <col min="8215" max="8215" width="8" bestFit="1" customWidth="1"/>
    <col min="8216" max="8216" width="12" bestFit="1" customWidth="1"/>
    <col min="8217" max="8217" width="8" bestFit="1" customWidth="1"/>
    <col min="8218" max="8218" width="12" bestFit="1" customWidth="1"/>
    <col min="8219" max="8219" width="8" bestFit="1" customWidth="1"/>
    <col min="8220" max="8220" width="12" bestFit="1" customWidth="1"/>
    <col min="8221" max="8221" width="8" bestFit="1" customWidth="1"/>
    <col min="8222" max="8222" width="12" bestFit="1" customWidth="1"/>
    <col min="8223" max="8223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458" max="8458" width="12" bestFit="1" customWidth="1"/>
    <col min="8459" max="8459" width="8" bestFit="1" customWidth="1"/>
    <col min="8460" max="8460" width="12" bestFit="1" customWidth="1"/>
    <col min="8461" max="8461" width="8" bestFit="1" customWidth="1"/>
    <col min="8462" max="8462" width="12" bestFit="1" customWidth="1"/>
    <col min="8463" max="8463" width="9" bestFit="1" customWidth="1"/>
    <col min="8464" max="8464" width="12" bestFit="1" customWidth="1"/>
    <col min="8465" max="8465" width="8" bestFit="1" customWidth="1"/>
    <col min="8466" max="8466" width="12" bestFit="1" customWidth="1"/>
    <col min="8467" max="8467" width="8" bestFit="1" customWidth="1"/>
    <col min="8468" max="8468" width="12" bestFit="1" customWidth="1"/>
    <col min="8469" max="8469" width="8" bestFit="1" customWidth="1"/>
    <col min="8470" max="8470" width="12" bestFit="1" customWidth="1"/>
    <col min="8471" max="8471" width="8" bestFit="1" customWidth="1"/>
    <col min="8472" max="8472" width="12" bestFit="1" customWidth="1"/>
    <col min="8473" max="8473" width="8" bestFit="1" customWidth="1"/>
    <col min="8474" max="8474" width="12" bestFit="1" customWidth="1"/>
    <col min="8475" max="8475" width="8" bestFit="1" customWidth="1"/>
    <col min="8476" max="8476" width="12" bestFit="1" customWidth="1"/>
    <col min="8477" max="8477" width="8" bestFit="1" customWidth="1"/>
    <col min="8478" max="8478" width="12" bestFit="1" customWidth="1"/>
    <col min="8479" max="8479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714" max="8714" width="12" bestFit="1" customWidth="1"/>
    <col min="8715" max="8715" width="8" bestFit="1" customWidth="1"/>
    <col min="8716" max="8716" width="12" bestFit="1" customWidth="1"/>
    <col min="8717" max="8717" width="8" bestFit="1" customWidth="1"/>
    <col min="8718" max="8718" width="12" bestFit="1" customWidth="1"/>
    <col min="8719" max="8719" width="9" bestFit="1" customWidth="1"/>
    <col min="8720" max="8720" width="12" bestFit="1" customWidth="1"/>
    <col min="8721" max="8721" width="8" bestFit="1" customWidth="1"/>
    <col min="8722" max="8722" width="12" bestFit="1" customWidth="1"/>
    <col min="8723" max="8723" width="8" bestFit="1" customWidth="1"/>
    <col min="8724" max="8724" width="12" bestFit="1" customWidth="1"/>
    <col min="8725" max="8725" width="8" bestFit="1" customWidth="1"/>
    <col min="8726" max="8726" width="12" bestFit="1" customWidth="1"/>
    <col min="8727" max="8727" width="8" bestFit="1" customWidth="1"/>
    <col min="8728" max="8728" width="12" bestFit="1" customWidth="1"/>
    <col min="8729" max="8729" width="8" bestFit="1" customWidth="1"/>
    <col min="8730" max="8730" width="12" bestFit="1" customWidth="1"/>
    <col min="8731" max="8731" width="8" bestFit="1" customWidth="1"/>
    <col min="8732" max="8732" width="12" bestFit="1" customWidth="1"/>
    <col min="8733" max="8733" width="8" bestFit="1" customWidth="1"/>
    <col min="8734" max="8734" width="12" bestFit="1" customWidth="1"/>
    <col min="8735" max="8735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8970" max="8970" width="12" bestFit="1" customWidth="1"/>
    <col min="8971" max="8971" width="8" bestFit="1" customWidth="1"/>
    <col min="8972" max="8972" width="12" bestFit="1" customWidth="1"/>
    <col min="8973" max="8973" width="8" bestFit="1" customWidth="1"/>
    <col min="8974" max="8974" width="12" bestFit="1" customWidth="1"/>
    <col min="8975" max="8975" width="9" bestFit="1" customWidth="1"/>
    <col min="8976" max="8976" width="12" bestFit="1" customWidth="1"/>
    <col min="8977" max="8977" width="8" bestFit="1" customWidth="1"/>
    <col min="8978" max="8978" width="12" bestFit="1" customWidth="1"/>
    <col min="8979" max="8979" width="8" bestFit="1" customWidth="1"/>
    <col min="8980" max="8980" width="12" bestFit="1" customWidth="1"/>
    <col min="8981" max="8981" width="8" bestFit="1" customWidth="1"/>
    <col min="8982" max="8982" width="12" bestFit="1" customWidth="1"/>
    <col min="8983" max="8983" width="8" bestFit="1" customWidth="1"/>
    <col min="8984" max="8984" width="12" bestFit="1" customWidth="1"/>
    <col min="8985" max="8985" width="8" bestFit="1" customWidth="1"/>
    <col min="8986" max="8986" width="12" bestFit="1" customWidth="1"/>
    <col min="8987" max="8987" width="8" bestFit="1" customWidth="1"/>
    <col min="8988" max="8988" width="12" bestFit="1" customWidth="1"/>
    <col min="8989" max="8989" width="8" bestFit="1" customWidth="1"/>
    <col min="8990" max="8990" width="12" bestFit="1" customWidth="1"/>
    <col min="8991" max="8991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226" max="9226" width="12" bestFit="1" customWidth="1"/>
    <col min="9227" max="9227" width="8" bestFit="1" customWidth="1"/>
    <col min="9228" max="9228" width="12" bestFit="1" customWidth="1"/>
    <col min="9229" max="9229" width="8" bestFit="1" customWidth="1"/>
    <col min="9230" max="9230" width="12" bestFit="1" customWidth="1"/>
    <col min="9231" max="9231" width="9" bestFit="1" customWidth="1"/>
    <col min="9232" max="9232" width="12" bestFit="1" customWidth="1"/>
    <col min="9233" max="9233" width="8" bestFit="1" customWidth="1"/>
    <col min="9234" max="9234" width="12" bestFit="1" customWidth="1"/>
    <col min="9235" max="9235" width="8" bestFit="1" customWidth="1"/>
    <col min="9236" max="9236" width="12" bestFit="1" customWidth="1"/>
    <col min="9237" max="9237" width="8" bestFit="1" customWidth="1"/>
    <col min="9238" max="9238" width="12" bestFit="1" customWidth="1"/>
    <col min="9239" max="9239" width="8" bestFit="1" customWidth="1"/>
    <col min="9240" max="9240" width="12" bestFit="1" customWidth="1"/>
    <col min="9241" max="9241" width="8" bestFit="1" customWidth="1"/>
    <col min="9242" max="9242" width="12" bestFit="1" customWidth="1"/>
    <col min="9243" max="9243" width="8" bestFit="1" customWidth="1"/>
    <col min="9244" max="9244" width="12" bestFit="1" customWidth="1"/>
    <col min="9245" max="9245" width="8" bestFit="1" customWidth="1"/>
    <col min="9246" max="9246" width="12" bestFit="1" customWidth="1"/>
    <col min="9247" max="9247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482" max="9482" width="12" bestFit="1" customWidth="1"/>
    <col min="9483" max="9483" width="8" bestFit="1" customWidth="1"/>
    <col min="9484" max="9484" width="12" bestFit="1" customWidth="1"/>
    <col min="9485" max="9485" width="8" bestFit="1" customWidth="1"/>
    <col min="9486" max="9486" width="12" bestFit="1" customWidth="1"/>
    <col min="9487" max="9487" width="9" bestFit="1" customWidth="1"/>
    <col min="9488" max="9488" width="12" bestFit="1" customWidth="1"/>
    <col min="9489" max="9489" width="8" bestFit="1" customWidth="1"/>
    <col min="9490" max="9490" width="12" bestFit="1" customWidth="1"/>
    <col min="9491" max="9491" width="8" bestFit="1" customWidth="1"/>
    <col min="9492" max="9492" width="12" bestFit="1" customWidth="1"/>
    <col min="9493" max="9493" width="8" bestFit="1" customWidth="1"/>
    <col min="9494" max="9494" width="12" bestFit="1" customWidth="1"/>
    <col min="9495" max="9495" width="8" bestFit="1" customWidth="1"/>
    <col min="9496" max="9496" width="12" bestFit="1" customWidth="1"/>
    <col min="9497" max="9497" width="8" bestFit="1" customWidth="1"/>
    <col min="9498" max="9498" width="12" bestFit="1" customWidth="1"/>
    <col min="9499" max="9499" width="8" bestFit="1" customWidth="1"/>
    <col min="9500" max="9500" width="12" bestFit="1" customWidth="1"/>
    <col min="9501" max="9501" width="8" bestFit="1" customWidth="1"/>
    <col min="9502" max="9502" width="12" bestFit="1" customWidth="1"/>
    <col min="9503" max="9503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738" max="9738" width="12" bestFit="1" customWidth="1"/>
    <col min="9739" max="9739" width="8" bestFit="1" customWidth="1"/>
    <col min="9740" max="9740" width="12" bestFit="1" customWidth="1"/>
    <col min="9741" max="9741" width="8" bestFit="1" customWidth="1"/>
    <col min="9742" max="9742" width="12" bestFit="1" customWidth="1"/>
    <col min="9743" max="9743" width="9" bestFit="1" customWidth="1"/>
    <col min="9744" max="9744" width="12" bestFit="1" customWidth="1"/>
    <col min="9745" max="9745" width="8" bestFit="1" customWidth="1"/>
    <col min="9746" max="9746" width="12" bestFit="1" customWidth="1"/>
    <col min="9747" max="9747" width="8" bestFit="1" customWidth="1"/>
    <col min="9748" max="9748" width="12" bestFit="1" customWidth="1"/>
    <col min="9749" max="9749" width="8" bestFit="1" customWidth="1"/>
    <col min="9750" max="9750" width="12" bestFit="1" customWidth="1"/>
    <col min="9751" max="9751" width="8" bestFit="1" customWidth="1"/>
    <col min="9752" max="9752" width="12" bestFit="1" customWidth="1"/>
    <col min="9753" max="9753" width="8" bestFit="1" customWidth="1"/>
    <col min="9754" max="9754" width="12" bestFit="1" customWidth="1"/>
    <col min="9755" max="9755" width="8" bestFit="1" customWidth="1"/>
    <col min="9756" max="9756" width="12" bestFit="1" customWidth="1"/>
    <col min="9757" max="9757" width="8" bestFit="1" customWidth="1"/>
    <col min="9758" max="9758" width="12" bestFit="1" customWidth="1"/>
    <col min="9759" max="9759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9994" max="9994" width="12" bestFit="1" customWidth="1"/>
    <col min="9995" max="9995" width="8" bestFit="1" customWidth="1"/>
    <col min="9996" max="9996" width="12" bestFit="1" customWidth="1"/>
    <col min="9997" max="9997" width="8" bestFit="1" customWidth="1"/>
    <col min="9998" max="9998" width="12" bestFit="1" customWidth="1"/>
    <col min="9999" max="9999" width="9" bestFit="1" customWidth="1"/>
    <col min="10000" max="10000" width="12" bestFit="1" customWidth="1"/>
    <col min="10001" max="10001" width="8" bestFit="1" customWidth="1"/>
    <col min="10002" max="10002" width="12" bestFit="1" customWidth="1"/>
    <col min="10003" max="10003" width="8" bestFit="1" customWidth="1"/>
    <col min="10004" max="10004" width="12" bestFit="1" customWidth="1"/>
    <col min="10005" max="10005" width="8" bestFit="1" customWidth="1"/>
    <col min="10006" max="10006" width="12" bestFit="1" customWidth="1"/>
    <col min="10007" max="10007" width="8" bestFit="1" customWidth="1"/>
    <col min="10008" max="10008" width="12" bestFit="1" customWidth="1"/>
    <col min="10009" max="10009" width="8" bestFit="1" customWidth="1"/>
    <col min="10010" max="10010" width="12" bestFit="1" customWidth="1"/>
    <col min="10011" max="10011" width="8" bestFit="1" customWidth="1"/>
    <col min="10012" max="10012" width="12" bestFit="1" customWidth="1"/>
    <col min="10013" max="10013" width="8" bestFit="1" customWidth="1"/>
    <col min="10014" max="10014" width="12" bestFit="1" customWidth="1"/>
    <col min="10015" max="10015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250" max="10250" width="12" bestFit="1" customWidth="1"/>
    <col min="10251" max="10251" width="8" bestFit="1" customWidth="1"/>
    <col min="10252" max="10252" width="12" bestFit="1" customWidth="1"/>
    <col min="10253" max="10253" width="8" bestFit="1" customWidth="1"/>
    <col min="10254" max="10254" width="12" bestFit="1" customWidth="1"/>
    <col min="10255" max="10255" width="9" bestFit="1" customWidth="1"/>
    <col min="10256" max="10256" width="12" bestFit="1" customWidth="1"/>
    <col min="10257" max="10257" width="8" bestFit="1" customWidth="1"/>
    <col min="10258" max="10258" width="12" bestFit="1" customWidth="1"/>
    <col min="10259" max="10259" width="8" bestFit="1" customWidth="1"/>
    <col min="10260" max="10260" width="12" bestFit="1" customWidth="1"/>
    <col min="10261" max="10261" width="8" bestFit="1" customWidth="1"/>
    <col min="10262" max="10262" width="12" bestFit="1" customWidth="1"/>
    <col min="10263" max="10263" width="8" bestFit="1" customWidth="1"/>
    <col min="10264" max="10264" width="12" bestFit="1" customWidth="1"/>
    <col min="10265" max="10265" width="8" bestFit="1" customWidth="1"/>
    <col min="10266" max="10266" width="12" bestFit="1" customWidth="1"/>
    <col min="10267" max="10267" width="8" bestFit="1" customWidth="1"/>
    <col min="10268" max="10268" width="12" bestFit="1" customWidth="1"/>
    <col min="10269" max="10269" width="8" bestFit="1" customWidth="1"/>
    <col min="10270" max="10270" width="12" bestFit="1" customWidth="1"/>
    <col min="10271" max="10271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506" max="10506" width="12" bestFit="1" customWidth="1"/>
    <col min="10507" max="10507" width="8" bestFit="1" customWidth="1"/>
    <col min="10508" max="10508" width="12" bestFit="1" customWidth="1"/>
    <col min="10509" max="10509" width="8" bestFit="1" customWidth="1"/>
    <col min="10510" max="10510" width="12" bestFit="1" customWidth="1"/>
    <col min="10511" max="10511" width="9" bestFit="1" customWidth="1"/>
    <col min="10512" max="10512" width="12" bestFit="1" customWidth="1"/>
    <col min="10513" max="10513" width="8" bestFit="1" customWidth="1"/>
    <col min="10514" max="10514" width="12" bestFit="1" customWidth="1"/>
    <col min="10515" max="10515" width="8" bestFit="1" customWidth="1"/>
    <col min="10516" max="10516" width="12" bestFit="1" customWidth="1"/>
    <col min="10517" max="10517" width="8" bestFit="1" customWidth="1"/>
    <col min="10518" max="10518" width="12" bestFit="1" customWidth="1"/>
    <col min="10519" max="10519" width="8" bestFit="1" customWidth="1"/>
    <col min="10520" max="10520" width="12" bestFit="1" customWidth="1"/>
    <col min="10521" max="10521" width="8" bestFit="1" customWidth="1"/>
    <col min="10522" max="10522" width="12" bestFit="1" customWidth="1"/>
    <col min="10523" max="10523" width="8" bestFit="1" customWidth="1"/>
    <col min="10524" max="10524" width="12" bestFit="1" customWidth="1"/>
    <col min="10525" max="10525" width="8" bestFit="1" customWidth="1"/>
    <col min="10526" max="10526" width="12" bestFit="1" customWidth="1"/>
    <col min="10527" max="10527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0762" max="10762" width="12" bestFit="1" customWidth="1"/>
    <col min="10763" max="10763" width="8" bestFit="1" customWidth="1"/>
    <col min="10764" max="10764" width="12" bestFit="1" customWidth="1"/>
    <col min="10765" max="10765" width="8" bestFit="1" customWidth="1"/>
    <col min="10766" max="10766" width="12" bestFit="1" customWidth="1"/>
    <col min="10767" max="10767" width="9" bestFit="1" customWidth="1"/>
    <col min="10768" max="10768" width="12" bestFit="1" customWidth="1"/>
    <col min="10769" max="10769" width="8" bestFit="1" customWidth="1"/>
    <col min="10770" max="10770" width="12" bestFit="1" customWidth="1"/>
    <col min="10771" max="10771" width="8" bestFit="1" customWidth="1"/>
    <col min="10772" max="10772" width="12" bestFit="1" customWidth="1"/>
    <col min="10773" max="10773" width="8" bestFit="1" customWidth="1"/>
    <col min="10774" max="10774" width="12" bestFit="1" customWidth="1"/>
    <col min="10775" max="10775" width="8" bestFit="1" customWidth="1"/>
    <col min="10776" max="10776" width="12" bestFit="1" customWidth="1"/>
    <col min="10777" max="10777" width="8" bestFit="1" customWidth="1"/>
    <col min="10778" max="10778" width="12" bestFit="1" customWidth="1"/>
    <col min="10779" max="10779" width="8" bestFit="1" customWidth="1"/>
    <col min="10780" max="10780" width="12" bestFit="1" customWidth="1"/>
    <col min="10781" max="10781" width="8" bestFit="1" customWidth="1"/>
    <col min="10782" max="10782" width="12" bestFit="1" customWidth="1"/>
    <col min="10783" max="10783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018" max="11018" width="12" bestFit="1" customWidth="1"/>
    <col min="11019" max="11019" width="8" bestFit="1" customWidth="1"/>
    <col min="11020" max="11020" width="12" bestFit="1" customWidth="1"/>
    <col min="11021" max="11021" width="8" bestFit="1" customWidth="1"/>
    <col min="11022" max="11022" width="12" bestFit="1" customWidth="1"/>
    <col min="11023" max="11023" width="9" bestFit="1" customWidth="1"/>
    <col min="11024" max="11024" width="12" bestFit="1" customWidth="1"/>
    <col min="11025" max="11025" width="8" bestFit="1" customWidth="1"/>
    <col min="11026" max="11026" width="12" bestFit="1" customWidth="1"/>
    <col min="11027" max="11027" width="8" bestFit="1" customWidth="1"/>
    <col min="11028" max="11028" width="12" bestFit="1" customWidth="1"/>
    <col min="11029" max="11029" width="8" bestFit="1" customWidth="1"/>
    <col min="11030" max="11030" width="12" bestFit="1" customWidth="1"/>
    <col min="11031" max="11031" width="8" bestFit="1" customWidth="1"/>
    <col min="11032" max="11032" width="12" bestFit="1" customWidth="1"/>
    <col min="11033" max="11033" width="8" bestFit="1" customWidth="1"/>
    <col min="11034" max="11034" width="12" bestFit="1" customWidth="1"/>
    <col min="11035" max="11035" width="8" bestFit="1" customWidth="1"/>
    <col min="11036" max="11036" width="12" bestFit="1" customWidth="1"/>
    <col min="11037" max="11037" width="8" bestFit="1" customWidth="1"/>
    <col min="11038" max="11038" width="12" bestFit="1" customWidth="1"/>
    <col min="11039" max="11039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274" max="11274" width="12" bestFit="1" customWidth="1"/>
    <col min="11275" max="11275" width="8" bestFit="1" customWidth="1"/>
    <col min="11276" max="11276" width="12" bestFit="1" customWidth="1"/>
    <col min="11277" max="11277" width="8" bestFit="1" customWidth="1"/>
    <col min="11278" max="11278" width="12" bestFit="1" customWidth="1"/>
    <col min="11279" max="11279" width="9" bestFit="1" customWidth="1"/>
    <col min="11280" max="11280" width="12" bestFit="1" customWidth="1"/>
    <col min="11281" max="11281" width="8" bestFit="1" customWidth="1"/>
    <col min="11282" max="11282" width="12" bestFit="1" customWidth="1"/>
    <col min="11283" max="11283" width="8" bestFit="1" customWidth="1"/>
    <col min="11284" max="11284" width="12" bestFit="1" customWidth="1"/>
    <col min="11285" max="11285" width="8" bestFit="1" customWidth="1"/>
    <col min="11286" max="11286" width="12" bestFit="1" customWidth="1"/>
    <col min="11287" max="11287" width="8" bestFit="1" customWidth="1"/>
    <col min="11288" max="11288" width="12" bestFit="1" customWidth="1"/>
    <col min="11289" max="11289" width="8" bestFit="1" customWidth="1"/>
    <col min="11290" max="11290" width="12" bestFit="1" customWidth="1"/>
    <col min="11291" max="11291" width="8" bestFit="1" customWidth="1"/>
    <col min="11292" max="11292" width="12" bestFit="1" customWidth="1"/>
    <col min="11293" max="11293" width="8" bestFit="1" customWidth="1"/>
    <col min="11294" max="11294" width="12" bestFit="1" customWidth="1"/>
    <col min="11295" max="11295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530" max="11530" width="12" bestFit="1" customWidth="1"/>
    <col min="11531" max="11531" width="8" bestFit="1" customWidth="1"/>
    <col min="11532" max="11532" width="12" bestFit="1" customWidth="1"/>
    <col min="11533" max="11533" width="8" bestFit="1" customWidth="1"/>
    <col min="11534" max="11534" width="12" bestFit="1" customWidth="1"/>
    <col min="11535" max="11535" width="9" bestFit="1" customWidth="1"/>
    <col min="11536" max="11536" width="12" bestFit="1" customWidth="1"/>
    <col min="11537" max="11537" width="8" bestFit="1" customWidth="1"/>
    <col min="11538" max="11538" width="12" bestFit="1" customWidth="1"/>
    <col min="11539" max="11539" width="8" bestFit="1" customWidth="1"/>
    <col min="11540" max="11540" width="12" bestFit="1" customWidth="1"/>
    <col min="11541" max="11541" width="8" bestFit="1" customWidth="1"/>
    <col min="11542" max="11542" width="12" bestFit="1" customWidth="1"/>
    <col min="11543" max="11543" width="8" bestFit="1" customWidth="1"/>
    <col min="11544" max="11544" width="12" bestFit="1" customWidth="1"/>
    <col min="11545" max="11545" width="8" bestFit="1" customWidth="1"/>
    <col min="11546" max="11546" width="12" bestFit="1" customWidth="1"/>
    <col min="11547" max="11547" width="8" bestFit="1" customWidth="1"/>
    <col min="11548" max="11548" width="12" bestFit="1" customWidth="1"/>
    <col min="11549" max="11549" width="8" bestFit="1" customWidth="1"/>
    <col min="11550" max="11550" width="12" bestFit="1" customWidth="1"/>
    <col min="11551" max="11551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1786" max="11786" width="12" bestFit="1" customWidth="1"/>
    <col min="11787" max="11787" width="8" bestFit="1" customWidth="1"/>
    <col min="11788" max="11788" width="12" bestFit="1" customWidth="1"/>
    <col min="11789" max="11789" width="8" bestFit="1" customWidth="1"/>
    <col min="11790" max="11790" width="12" bestFit="1" customWidth="1"/>
    <col min="11791" max="11791" width="9" bestFit="1" customWidth="1"/>
    <col min="11792" max="11792" width="12" bestFit="1" customWidth="1"/>
    <col min="11793" max="11793" width="8" bestFit="1" customWidth="1"/>
    <col min="11794" max="11794" width="12" bestFit="1" customWidth="1"/>
    <col min="11795" max="11795" width="8" bestFit="1" customWidth="1"/>
    <col min="11796" max="11796" width="12" bestFit="1" customWidth="1"/>
    <col min="11797" max="11797" width="8" bestFit="1" customWidth="1"/>
    <col min="11798" max="11798" width="12" bestFit="1" customWidth="1"/>
    <col min="11799" max="11799" width="8" bestFit="1" customWidth="1"/>
    <col min="11800" max="11800" width="12" bestFit="1" customWidth="1"/>
    <col min="11801" max="11801" width="8" bestFit="1" customWidth="1"/>
    <col min="11802" max="11802" width="12" bestFit="1" customWidth="1"/>
    <col min="11803" max="11803" width="8" bestFit="1" customWidth="1"/>
    <col min="11804" max="11804" width="12" bestFit="1" customWidth="1"/>
    <col min="11805" max="11805" width="8" bestFit="1" customWidth="1"/>
    <col min="11806" max="11806" width="12" bestFit="1" customWidth="1"/>
    <col min="11807" max="11807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042" max="12042" width="12" bestFit="1" customWidth="1"/>
    <col min="12043" max="12043" width="8" bestFit="1" customWidth="1"/>
    <col min="12044" max="12044" width="12" bestFit="1" customWidth="1"/>
    <col min="12045" max="12045" width="8" bestFit="1" customWidth="1"/>
    <col min="12046" max="12046" width="12" bestFit="1" customWidth="1"/>
    <col min="12047" max="12047" width="9" bestFit="1" customWidth="1"/>
    <col min="12048" max="12048" width="12" bestFit="1" customWidth="1"/>
    <col min="12049" max="12049" width="8" bestFit="1" customWidth="1"/>
    <col min="12050" max="12050" width="12" bestFit="1" customWidth="1"/>
    <col min="12051" max="12051" width="8" bestFit="1" customWidth="1"/>
    <col min="12052" max="12052" width="12" bestFit="1" customWidth="1"/>
    <col min="12053" max="12053" width="8" bestFit="1" customWidth="1"/>
    <col min="12054" max="12054" width="12" bestFit="1" customWidth="1"/>
    <col min="12055" max="12055" width="8" bestFit="1" customWidth="1"/>
    <col min="12056" max="12056" width="12" bestFit="1" customWidth="1"/>
    <col min="12057" max="12057" width="8" bestFit="1" customWidth="1"/>
    <col min="12058" max="12058" width="12" bestFit="1" customWidth="1"/>
    <col min="12059" max="12059" width="8" bestFit="1" customWidth="1"/>
    <col min="12060" max="12060" width="12" bestFit="1" customWidth="1"/>
    <col min="12061" max="12061" width="8" bestFit="1" customWidth="1"/>
    <col min="12062" max="12062" width="12" bestFit="1" customWidth="1"/>
    <col min="12063" max="12063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298" max="12298" width="12" bestFit="1" customWidth="1"/>
    <col min="12299" max="12299" width="8" bestFit="1" customWidth="1"/>
    <col min="12300" max="12300" width="12" bestFit="1" customWidth="1"/>
    <col min="12301" max="12301" width="8" bestFit="1" customWidth="1"/>
    <col min="12302" max="12302" width="12" bestFit="1" customWidth="1"/>
    <col min="12303" max="12303" width="9" bestFit="1" customWidth="1"/>
    <col min="12304" max="12304" width="12" bestFit="1" customWidth="1"/>
    <col min="12305" max="12305" width="8" bestFit="1" customWidth="1"/>
    <col min="12306" max="12306" width="12" bestFit="1" customWidth="1"/>
    <col min="12307" max="12307" width="8" bestFit="1" customWidth="1"/>
    <col min="12308" max="12308" width="12" bestFit="1" customWidth="1"/>
    <col min="12309" max="12309" width="8" bestFit="1" customWidth="1"/>
    <col min="12310" max="12310" width="12" bestFit="1" customWidth="1"/>
    <col min="12311" max="12311" width="8" bestFit="1" customWidth="1"/>
    <col min="12312" max="12312" width="12" bestFit="1" customWidth="1"/>
    <col min="12313" max="12313" width="8" bestFit="1" customWidth="1"/>
    <col min="12314" max="12314" width="12" bestFit="1" customWidth="1"/>
    <col min="12315" max="12315" width="8" bestFit="1" customWidth="1"/>
    <col min="12316" max="12316" width="12" bestFit="1" customWidth="1"/>
    <col min="12317" max="12317" width="8" bestFit="1" customWidth="1"/>
    <col min="12318" max="12318" width="12" bestFit="1" customWidth="1"/>
    <col min="12319" max="12319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554" max="12554" width="12" bestFit="1" customWidth="1"/>
    <col min="12555" max="12555" width="8" bestFit="1" customWidth="1"/>
    <col min="12556" max="12556" width="12" bestFit="1" customWidth="1"/>
    <col min="12557" max="12557" width="8" bestFit="1" customWidth="1"/>
    <col min="12558" max="12558" width="12" bestFit="1" customWidth="1"/>
    <col min="12559" max="12559" width="9" bestFit="1" customWidth="1"/>
    <col min="12560" max="12560" width="12" bestFit="1" customWidth="1"/>
    <col min="12561" max="12561" width="8" bestFit="1" customWidth="1"/>
    <col min="12562" max="12562" width="12" bestFit="1" customWidth="1"/>
    <col min="12563" max="12563" width="8" bestFit="1" customWidth="1"/>
    <col min="12564" max="12564" width="12" bestFit="1" customWidth="1"/>
    <col min="12565" max="12565" width="8" bestFit="1" customWidth="1"/>
    <col min="12566" max="12566" width="12" bestFit="1" customWidth="1"/>
    <col min="12567" max="12567" width="8" bestFit="1" customWidth="1"/>
    <col min="12568" max="12568" width="12" bestFit="1" customWidth="1"/>
    <col min="12569" max="12569" width="8" bestFit="1" customWidth="1"/>
    <col min="12570" max="12570" width="12" bestFit="1" customWidth="1"/>
    <col min="12571" max="12571" width="8" bestFit="1" customWidth="1"/>
    <col min="12572" max="12572" width="12" bestFit="1" customWidth="1"/>
    <col min="12573" max="12573" width="8" bestFit="1" customWidth="1"/>
    <col min="12574" max="12574" width="12" bestFit="1" customWidth="1"/>
    <col min="12575" max="12575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2810" max="12810" width="12" bestFit="1" customWidth="1"/>
    <col min="12811" max="12811" width="8" bestFit="1" customWidth="1"/>
    <col min="12812" max="12812" width="12" bestFit="1" customWidth="1"/>
    <col min="12813" max="12813" width="8" bestFit="1" customWidth="1"/>
    <col min="12814" max="12814" width="12" bestFit="1" customWidth="1"/>
    <col min="12815" max="12815" width="9" bestFit="1" customWidth="1"/>
    <col min="12816" max="12816" width="12" bestFit="1" customWidth="1"/>
    <col min="12817" max="12817" width="8" bestFit="1" customWidth="1"/>
    <col min="12818" max="12818" width="12" bestFit="1" customWidth="1"/>
    <col min="12819" max="12819" width="8" bestFit="1" customWidth="1"/>
    <col min="12820" max="12820" width="12" bestFit="1" customWidth="1"/>
    <col min="12821" max="12821" width="8" bestFit="1" customWidth="1"/>
    <col min="12822" max="12822" width="12" bestFit="1" customWidth="1"/>
    <col min="12823" max="12823" width="8" bestFit="1" customWidth="1"/>
    <col min="12824" max="12824" width="12" bestFit="1" customWidth="1"/>
    <col min="12825" max="12825" width="8" bestFit="1" customWidth="1"/>
    <col min="12826" max="12826" width="12" bestFit="1" customWidth="1"/>
    <col min="12827" max="12827" width="8" bestFit="1" customWidth="1"/>
    <col min="12828" max="12828" width="12" bestFit="1" customWidth="1"/>
    <col min="12829" max="12829" width="8" bestFit="1" customWidth="1"/>
    <col min="12830" max="12830" width="12" bestFit="1" customWidth="1"/>
    <col min="12831" max="12831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066" max="13066" width="12" bestFit="1" customWidth="1"/>
    <col min="13067" max="13067" width="8" bestFit="1" customWidth="1"/>
    <col min="13068" max="13068" width="12" bestFit="1" customWidth="1"/>
    <col min="13069" max="13069" width="8" bestFit="1" customWidth="1"/>
    <col min="13070" max="13070" width="12" bestFit="1" customWidth="1"/>
    <col min="13071" max="13071" width="9" bestFit="1" customWidth="1"/>
    <col min="13072" max="13072" width="12" bestFit="1" customWidth="1"/>
    <col min="13073" max="13073" width="8" bestFit="1" customWidth="1"/>
    <col min="13074" max="13074" width="12" bestFit="1" customWidth="1"/>
    <col min="13075" max="13075" width="8" bestFit="1" customWidth="1"/>
    <col min="13076" max="13076" width="12" bestFit="1" customWidth="1"/>
    <col min="13077" max="13077" width="8" bestFit="1" customWidth="1"/>
    <col min="13078" max="13078" width="12" bestFit="1" customWidth="1"/>
    <col min="13079" max="13079" width="8" bestFit="1" customWidth="1"/>
    <col min="13080" max="13080" width="12" bestFit="1" customWidth="1"/>
    <col min="13081" max="13081" width="8" bestFit="1" customWidth="1"/>
    <col min="13082" max="13082" width="12" bestFit="1" customWidth="1"/>
    <col min="13083" max="13083" width="8" bestFit="1" customWidth="1"/>
    <col min="13084" max="13084" width="12" bestFit="1" customWidth="1"/>
    <col min="13085" max="13085" width="8" bestFit="1" customWidth="1"/>
    <col min="13086" max="13086" width="12" bestFit="1" customWidth="1"/>
    <col min="13087" max="13087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322" max="13322" width="12" bestFit="1" customWidth="1"/>
    <col min="13323" max="13323" width="8" bestFit="1" customWidth="1"/>
    <col min="13324" max="13324" width="12" bestFit="1" customWidth="1"/>
    <col min="13325" max="13325" width="8" bestFit="1" customWidth="1"/>
    <col min="13326" max="13326" width="12" bestFit="1" customWidth="1"/>
    <col min="13327" max="13327" width="9" bestFit="1" customWidth="1"/>
    <col min="13328" max="13328" width="12" bestFit="1" customWidth="1"/>
    <col min="13329" max="13329" width="8" bestFit="1" customWidth="1"/>
    <col min="13330" max="13330" width="12" bestFit="1" customWidth="1"/>
    <col min="13331" max="13331" width="8" bestFit="1" customWidth="1"/>
    <col min="13332" max="13332" width="12" bestFit="1" customWidth="1"/>
    <col min="13333" max="13333" width="8" bestFit="1" customWidth="1"/>
    <col min="13334" max="13334" width="12" bestFit="1" customWidth="1"/>
    <col min="13335" max="13335" width="8" bestFit="1" customWidth="1"/>
    <col min="13336" max="13336" width="12" bestFit="1" customWidth="1"/>
    <col min="13337" max="13337" width="8" bestFit="1" customWidth="1"/>
    <col min="13338" max="13338" width="12" bestFit="1" customWidth="1"/>
    <col min="13339" max="13339" width="8" bestFit="1" customWidth="1"/>
    <col min="13340" max="13340" width="12" bestFit="1" customWidth="1"/>
    <col min="13341" max="13341" width="8" bestFit="1" customWidth="1"/>
    <col min="13342" max="13342" width="12" bestFit="1" customWidth="1"/>
    <col min="13343" max="13343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578" max="13578" width="12" bestFit="1" customWidth="1"/>
    <col min="13579" max="13579" width="8" bestFit="1" customWidth="1"/>
    <col min="13580" max="13580" width="12" bestFit="1" customWidth="1"/>
    <col min="13581" max="13581" width="8" bestFit="1" customWidth="1"/>
    <col min="13582" max="13582" width="12" bestFit="1" customWidth="1"/>
    <col min="13583" max="13583" width="9" bestFit="1" customWidth="1"/>
    <col min="13584" max="13584" width="12" bestFit="1" customWidth="1"/>
    <col min="13585" max="13585" width="8" bestFit="1" customWidth="1"/>
    <col min="13586" max="13586" width="12" bestFit="1" customWidth="1"/>
    <col min="13587" max="13587" width="8" bestFit="1" customWidth="1"/>
    <col min="13588" max="13588" width="12" bestFit="1" customWidth="1"/>
    <col min="13589" max="13589" width="8" bestFit="1" customWidth="1"/>
    <col min="13590" max="13590" width="12" bestFit="1" customWidth="1"/>
    <col min="13591" max="13591" width="8" bestFit="1" customWidth="1"/>
    <col min="13592" max="13592" width="12" bestFit="1" customWidth="1"/>
    <col min="13593" max="13593" width="8" bestFit="1" customWidth="1"/>
    <col min="13594" max="13594" width="12" bestFit="1" customWidth="1"/>
    <col min="13595" max="13595" width="8" bestFit="1" customWidth="1"/>
    <col min="13596" max="13596" width="12" bestFit="1" customWidth="1"/>
    <col min="13597" max="13597" width="8" bestFit="1" customWidth="1"/>
    <col min="13598" max="13598" width="12" bestFit="1" customWidth="1"/>
    <col min="13599" max="13599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3834" max="13834" width="12" bestFit="1" customWidth="1"/>
    <col min="13835" max="13835" width="8" bestFit="1" customWidth="1"/>
    <col min="13836" max="13836" width="12" bestFit="1" customWidth="1"/>
    <col min="13837" max="13837" width="8" bestFit="1" customWidth="1"/>
    <col min="13838" max="13838" width="12" bestFit="1" customWidth="1"/>
    <col min="13839" max="13839" width="9" bestFit="1" customWidth="1"/>
    <col min="13840" max="13840" width="12" bestFit="1" customWidth="1"/>
    <col min="13841" max="13841" width="8" bestFit="1" customWidth="1"/>
    <col min="13842" max="13842" width="12" bestFit="1" customWidth="1"/>
    <col min="13843" max="13843" width="8" bestFit="1" customWidth="1"/>
    <col min="13844" max="13844" width="12" bestFit="1" customWidth="1"/>
    <col min="13845" max="13845" width="8" bestFit="1" customWidth="1"/>
    <col min="13846" max="13846" width="12" bestFit="1" customWidth="1"/>
    <col min="13847" max="13847" width="8" bestFit="1" customWidth="1"/>
    <col min="13848" max="13848" width="12" bestFit="1" customWidth="1"/>
    <col min="13849" max="13849" width="8" bestFit="1" customWidth="1"/>
    <col min="13850" max="13850" width="12" bestFit="1" customWidth="1"/>
    <col min="13851" max="13851" width="8" bestFit="1" customWidth="1"/>
    <col min="13852" max="13852" width="12" bestFit="1" customWidth="1"/>
    <col min="13853" max="13853" width="8" bestFit="1" customWidth="1"/>
    <col min="13854" max="13854" width="12" bestFit="1" customWidth="1"/>
    <col min="13855" max="13855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090" max="14090" width="12" bestFit="1" customWidth="1"/>
    <col min="14091" max="14091" width="8" bestFit="1" customWidth="1"/>
    <col min="14092" max="14092" width="12" bestFit="1" customWidth="1"/>
    <col min="14093" max="14093" width="8" bestFit="1" customWidth="1"/>
    <col min="14094" max="14094" width="12" bestFit="1" customWidth="1"/>
    <col min="14095" max="14095" width="9" bestFit="1" customWidth="1"/>
    <col min="14096" max="14096" width="12" bestFit="1" customWidth="1"/>
    <col min="14097" max="14097" width="8" bestFit="1" customWidth="1"/>
    <col min="14098" max="14098" width="12" bestFit="1" customWidth="1"/>
    <col min="14099" max="14099" width="8" bestFit="1" customWidth="1"/>
    <col min="14100" max="14100" width="12" bestFit="1" customWidth="1"/>
    <col min="14101" max="14101" width="8" bestFit="1" customWidth="1"/>
    <col min="14102" max="14102" width="12" bestFit="1" customWidth="1"/>
    <col min="14103" max="14103" width="8" bestFit="1" customWidth="1"/>
    <col min="14104" max="14104" width="12" bestFit="1" customWidth="1"/>
    <col min="14105" max="14105" width="8" bestFit="1" customWidth="1"/>
    <col min="14106" max="14106" width="12" bestFit="1" customWidth="1"/>
    <col min="14107" max="14107" width="8" bestFit="1" customWidth="1"/>
    <col min="14108" max="14108" width="12" bestFit="1" customWidth="1"/>
    <col min="14109" max="14109" width="8" bestFit="1" customWidth="1"/>
    <col min="14110" max="14110" width="12" bestFit="1" customWidth="1"/>
    <col min="14111" max="14111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346" max="14346" width="12" bestFit="1" customWidth="1"/>
    <col min="14347" max="14347" width="8" bestFit="1" customWidth="1"/>
    <col min="14348" max="14348" width="12" bestFit="1" customWidth="1"/>
    <col min="14349" max="14349" width="8" bestFit="1" customWidth="1"/>
    <col min="14350" max="14350" width="12" bestFit="1" customWidth="1"/>
    <col min="14351" max="14351" width="9" bestFit="1" customWidth="1"/>
    <col min="14352" max="14352" width="12" bestFit="1" customWidth="1"/>
    <col min="14353" max="14353" width="8" bestFit="1" customWidth="1"/>
    <col min="14354" max="14354" width="12" bestFit="1" customWidth="1"/>
    <col min="14355" max="14355" width="8" bestFit="1" customWidth="1"/>
    <col min="14356" max="14356" width="12" bestFit="1" customWidth="1"/>
    <col min="14357" max="14357" width="8" bestFit="1" customWidth="1"/>
    <col min="14358" max="14358" width="12" bestFit="1" customWidth="1"/>
    <col min="14359" max="14359" width="8" bestFit="1" customWidth="1"/>
    <col min="14360" max="14360" width="12" bestFit="1" customWidth="1"/>
    <col min="14361" max="14361" width="8" bestFit="1" customWidth="1"/>
    <col min="14362" max="14362" width="12" bestFit="1" customWidth="1"/>
    <col min="14363" max="14363" width="8" bestFit="1" customWidth="1"/>
    <col min="14364" max="14364" width="12" bestFit="1" customWidth="1"/>
    <col min="14365" max="14365" width="8" bestFit="1" customWidth="1"/>
    <col min="14366" max="14366" width="12" bestFit="1" customWidth="1"/>
    <col min="14367" max="14367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602" max="14602" width="12" bestFit="1" customWidth="1"/>
    <col min="14603" max="14603" width="8" bestFit="1" customWidth="1"/>
    <col min="14604" max="14604" width="12" bestFit="1" customWidth="1"/>
    <col min="14605" max="14605" width="8" bestFit="1" customWidth="1"/>
    <col min="14606" max="14606" width="12" bestFit="1" customWidth="1"/>
    <col min="14607" max="14607" width="9" bestFit="1" customWidth="1"/>
    <col min="14608" max="14608" width="12" bestFit="1" customWidth="1"/>
    <col min="14609" max="14609" width="8" bestFit="1" customWidth="1"/>
    <col min="14610" max="14610" width="12" bestFit="1" customWidth="1"/>
    <col min="14611" max="14611" width="8" bestFit="1" customWidth="1"/>
    <col min="14612" max="14612" width="12" bestFit="1" customWidth="1"/>
    <col min="14613" max="14613" width="8" bestFit="1" customWidth="1"/>
    <col min="14614" max="14614" width="12" bestFit="1" customWidth="1"/>
    <col min="14615" max="14615" width="8" bestFit="1" customWidth="1"/>
    <col min="14616" max="14616" width="12" bestFit="1" customWidth="1"/>
    <col min="14617" max="14617" width="8" bestFit="1" customWidth="1"/>
    <col min="14618" max="14618" width="12" bestFit="1" customWidth="1"/>
    <col min="14619" max="14619" width="8" bestFit="1" customWidth="1"/>
    <col min="14620" max="14620" width="12" bestFit="1" customWidth="1"/>
    <col min="14621" max="14621" width="8" bestFit="1" customWidth="1"/>
    <col min="14622" max="14622" width="12" bestFit="1" customWidth="1"/>
    <col min="14623" max="14623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4858" max="14858" width="12" bestFit="1" customWidth="1"/>
    <col min="14859" max="14859" width="8" bestFit="1" customWidth="1"/>
    <col min="14860" max="14860" width="12" bestFit="1" customWidth="1"/>
    <col min="14861" max="14861" width="8" bestFit="1" customWidth="1"/>
    <col min="14862" max="14862" width="12" bestFit="1" customWidth="1"/>
    <col min="14863" max="14863" width="9" bestFit="1" customWidth="1"/>
    <col min="14864" max="14864" width="12" bestFit="1" customWidth="1"/>
    <col min="14865" max="14865" width="8" bestFit="1" customWidth="1"/>
    <col min="14866" max="14866" width="12" bestFit="1" customWidth="1"/>
    <col min="14867" max="14867" width="8" bestFit="1" customWidth="1"/>
    <col min="14868" max="14868" width="12" bestFit="1" customWidth="1"/>
    <col min="14869" max="14869" width="8" bestFit="1" customWidth="1"/>
    <col min="14870" max="14870" width="12" bestFit="1" customWidth="1"/>
    <col min="14871" max="14871" width="8" bestFit="1" customWidth="1"/>
    <col min="14872" max="14872" width="12" bestFit="1" customWidth="1"/>
    <col min="14873" max="14873" width="8" bestFit="1" customWidth="1"/>
    <col min="14874" max="14874" width="12" bestFit="1" customWidth="1"/>
    <col min="14875" max="14875" width="8" bestFit="1" customWidth="1"/>
    <col min="14876" max="14876" width="12" bestFit="1" customWidth="1"/>
    <col min="14877" max="14877" width="8" bestFit="1" customWidth="1"/>
    <col min="14878" max="14878" width="12" bestFit="1" customWidth="1"/>
    <col min="14879" max="14879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114" max="15114" width="12" bestFit="1" customWidth="1"/>
    <col min="15115" max="15115" width="8" bestFit="1" customWidth="1"/>
    <col min="15116" max="15116" width="12" bestFit="1" customWidth="1"/>
    <col min="15117" max="15117" width="8" bestFit="1" customWidth="1"/>
    <col min="15118" max="15118" width="12" bestFit="1" customWidth="1"/>
    <col min="15119" max="15119" width="9" bestFit="1" customWidth="1"/>
    <col min="15120" max="15120" width="12" bestFit="1" customWidth="1"/>
    <col min="15121" max="15121" width="8" bestFit="1" customWidth="1"/>
    <col min="15122" max="15122" width="12" bestFit="1" customWidth="1"/>
    <col min="15123" max="15123" width="8" bestFit="1" customWidth="1"/>
    <col min="15124" max="15124" width="12" bestFit="1" customWidth="1"/>
    <col min="15125" max="15125" width="8" bestFit="1" customWidth="1"/>
    <col min="15126" max="15126" width="12" bestFit="1" customWidth="1"/>
    <col min="15127" max="15127" width="8" bestFit="1" customWidth="1"/>
    <col min="15128" max="15128" width="12" bestFit="1" customWidth="1"/>
    <col min="15129" max="15129" width="8" bestFit="1" customWidth="1"/>
    <col min="15130" max="15130" width="12" bestFit="1" customWidth="1"/>
    <col min="15131" max="15131" width="8" bestFit="1" customWidth="1"/>
    <col min="15132" max="15132" width="12" bestFit="1" customWidth="1"/>
    <col min="15133" max="15133" width="8" bestFit="1" customWidth="1"/>
    <col min="15134" max="15134" width="12" bestFit="1" customWidth="1"/>
    <col min="15135" max="15135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370" max="15370" width="12" bestFit="1" customWidth="1"/>
    <col min="15371" max="15371" width="8" bestFit="1" customWidth="1"/>
    <col min="15372" max="15372" width="12" bestFit="1" customWidth="1"/>
    <col min="15373" max="15373" width="8" bestFit="1" customWidth="1"/>
    <col min="15374" max="15374" width="12" bestFit="1" customWidth="1"/>
    <col min="15375" max="15375" width="9" bestFit="1" customWidth="1"/>
    <col min="15376" max="15376" width="12" bestFit="1" customWidth="1"/>
    <col min="15377" max="15377" width="8" bestFit="1" customWidth="1"/>
    <col min="15378" max="15378" width="12" bestFit="1" customWidth="1"/>
    <col min="15379" max="15379" width="8" bestFit="1" customWidth="1"/>
    <col min="15380" max="15380" width="12" bestFit="1" customWidth="1"/>
    <col min="15381" max="15381" width="8" bestFit="1" customWidth="1"/>
    <col min="15382" max="15382" width="12" bestFit="1" customWidth="1"/>
    <col min="15383" max="15383" width="8" bestFit="1" customWidth="1"/>
    <col min="15384" max="15384" width="12" bestFit="1" customWidth="1"/>
    <col min="15385" max="15385" width="8" bestFit="1" customWidth="1"/>
    <col min="15386" max="15386" width="12" bestFit="1" customWidth="1"/>
    <col min="15387" max="15387" width="8" bestFit="1" customWidth="1"/>
    <col min="15388" max="15388" width="12" bestFit="1" customWidth="1"/>
    <col min="15389" max="15389" width="8" bestFit="1" customWidth="1"/>
    <col min="15390" max="15390" width="12" bestFit="1" customWidth="1"/>
    <col min="15391" max="15391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626" max="15626" width="12" bestFit="1" customWidth="1"/>
    <col min="15627" max="15627" width="8" bestFit="1" customWidth="1"/>
    <col min="15628" max="15628" width="12" bestFit="1" customWidth="1"/>
    <col min="15629" max="15629" width="8" bestFit="1" customWidth="1"/>
    <col min="15630" max="15630" width="12" bestFit="1" customWidth="1"/>
    <col min="15631" max="15631" width="9" bestFit="1" customWidth="1"/>
    <col min="15632" max="15632" width="12" bestFit="1" customWidth="1"/>
    <col min="15633" max="15633" width="8" bestFit="1" customWidth="1"/>
    <col min="15634" max="15634" width="12" bestFit="1" customWidth="1"/>
    <col min="15635" max="15635" width="8" bestFit="1" customWidth="1"/>
    <col min="15636" max="15636" width="12" bestFit="1" customWidth="1"/>
    <col min="15637" max="15637" width="8" bestFit="1" customWidth="1"/>
    <col min="15638" max="15638" width="12" bestFit="1" customWidth="1"/>
    <col min="15639" max="15639" width="8" bestFit="1" customWidth="1"/>
    <col min="15640" max="15640" width="12" bestFit="1" customWidth="1"/>
    <col min="15641" max="15641" width="8" bestFit="1" customWidth="1"/>
    <col min="15642" max="15642" width="12" bestFit="1" customWidth="1"/>
    <col min="15643" max="15643" width="8" bestFit="1" customWidth="1"/>
    <col min="15644" max="15644" width="12" bestFit="1" customWidth="1"/>
    <col min="15645" max="15645" width="8" bestFit="1" customWidth="1"/>
    <col min="15646" max="15646" width="12" bestFit="1" customWidth="1"/>
    <col min="15647" max="15647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5882" max="15882" width="12" bestFit="1" customWidth="1"/>
    <col min="15883" max="15883" width="8" bestFit="1" customWidth="1"/>
    <col min="15884" max="15884" width="12" bestFit="1" customWidth="1"/>
    <col min="15885" max="15885" width="8" bestFit="1" customWidth="1"/>
    <col min="15886" max="15886" width="12" bestFit="1" customWidth="1"/>
    <col min="15887" max="15887" width="9" bestFit="1" customWidth="1"/>
    <col min="15888" max="15888" width="12" bestFit="1" customWidth="1"/>
    <col min="15889" max="15889" width="8" bestFit="1" customWidth="1"/>
    <col min="15890" max="15890" width="12" bestFit="1" customWidth="1"/>
    <col min="15891" max="15891" width="8" bestFit="1" customWidth="1"/>
    <col min="15892" max="15892" width="12" bestFit="1" customWidth="1"/>
    <col min="15893" max="15893" width="8" bestFit="1" customWidth="1"/>
    <col min="15894" max="15894" width="12" bestFit="1" customWidth="1"/>
    <col min="15895" max="15895" width="8" bestFit="1" customWidth="1"/>
    <col min="15896" max="15896" width="12" bestFit="1" customWidth="1"/>
    <col min="15897" max="15897" width="8" bestFit="1" customWidth="1"/>
    <col min="15898" max="15898" width="12" bestFit="1" customWidth="1"/>
    <col min="15899" max="15899" width="8" bestFit="1" customWidth="1"/>
    <col min="15900" max="15900" width="12" bestFit="1" customWidth="1"/>
    <col min="15901" max="15901" width="8" bestFit="1" customWidth="1"/>
    <col min="15902" max="15902" width="12" bestFit="1" customWidth="1"/>
    <col min="15903" max="15903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  <col min="16138" max="16138" width="12" bestFit="1" customWidth="1"/>
    <col min="16139" max="16139" width="8" bestFit="1" customWidth="1"/>
    <col min="16140" max="16140" width="12" bestFit="1" customWidth="1"/>
    <col min="16141" max="16141" width="8" bestFit="1" customWidth="1"/>
    <col min="16142" max="16142" width="12" bestFit="1" customWidth="1"/>
    <col min="16143" max="16143" width="9" bestFit="1" customWidth="1"/>
    <col min="16144" max="16144" width="12" bestFit="1" customWidth="1"/>
    <col min="16145" max="16145" width="8" bestFit="1" customWidth="1"/>
    <col min="16146" max="16146" width="12" bestFit="1" customWidth="1"/>
    <col min="16147" max="16147" width="8" bestFit="1" customWidth="1"/>
    <col min="16148" max="16148" width="12" bestFit="1" customWidth="1"/>
    <col min="16149" max="16149" width="8" bestFit="1" customWidth="1"/>
    <col min="16150" max="16150" width="12" bestFit="1" customWidth="1"/>
    <col min="16151" max="16151" width="8" bestFit="1" customWidth="1"/>
    <col min="16152" max="16152" width="12" bestFit="1" customWidth="1"/>
    <col min="16153" max="16153" width="8" bestFit="1" customWidth="1"/>
    <col min="16154" max="16154" width="12" bestFit="1" customWidth="1"/>
    <col min="16155" max="16155" width="8" bestFit="1" customWidth="1"/>
    <col min="16156" max="16156" width="12" bestFit="1" customWidth="1"/>
    <col min="16157" max="16157" width="8" bestFit="1" customWidth="1"/>
    <col min="16158" max="16158" width="12" bestFit="1" customWidth="1"/>
    <col min="16159" max="16159" width="8" bestFit="1" customWidth="1"/>
  </cols>
  <sheetData>
    <row r="1" spans="1:31" x14ac:dyDescent="0.2">
      <c r="A1" s="1" t="s">
        <v>155</v>
      </c>
      <c r="D1" s="31" t="s">
        <v>244</v>
      </c>
      <c r="H1" s="31" t="s">
        <v>244</v>
      </c>
      <c r="N1" s="31" t="s">
        <v>244</v>
      </c>
      <c r="R1" s="31" t="s">
        <v>244</v>
      </c>
      <c r="T1" s="31" t="s">
        <v>244</v>
      </c>
      <c r="X1" s="31" t="s">
        <v>244</v>
      </c>
      <c r="AB1" s="31" t="s">
        <v>244</v>
      </c>
      <c r="AD1" s="31" t="s">
        <v>244</v>
      </c>
    </row>
    <row r="2" spans="1:31" x14ac:dyDescent="0.2">
      <c r="A2" s="141" t="s">
        <v>1113</v>
      </c>
      <c r="B2" s="142" t="s">
        <v>13</v>
      </c>
      <c r="C2" s="143"/>
      <c r="D2" s="328" t="s">
        <v>1243</v>
      </c>
      <c r="E2" s="328"/>
      <c r="F2" s="328" t="s">
        <v>1244</v>
      </c>
      <c r="G2" s="328"/>
      <c r="H2" s="328" t="s">
        <v>1245</v>
      </c>
      <c r="I2" s="328"/>
      <c r="J2" s="328" t="s">
        <v>1246</v>
      </c>
      <c r="K2" s="328"/>
      <c r="L2" s="328" t="s">
        <v>1247</v>
      </c>
      <c r="M2" s="328"/>
      <c r="N2" s="328" t="s">
        <v>1248</v>
      </c>
      <c r="O2" s="328"/>
      <c r="P2" s="328" t="s">
        <v>1249</v>
      </c>
      <c r="Q2" s="328"/>
      <c r="R2" s="328" t="s">
        <v>1250</v>
      </c>
      <c r="S2" s="328"/>
      <c r="T2" s="328" t="s">
        <v>1251</v>
      </c>
      <c r="U2" s="328"/>
      <c r="V2" s="328" t="s">
        <v>1252</v>
      </c>
      <c r="W2" s="328"/>
      <c r="X2" s="328" t="s">
        <v>1253</v>
      </c>
      <c r="Y2" s="328"/>
      <c r="Z2" s="328" t="s">
        <v>1254</v>
      </c>
      <c r="AA2" s="328"/>
      <c r="AB2" s="328" t="s">
        <v>1255</v>
      </c>
      <c r="AC2" s="328"/>
      <c r="AD2" s="328" t="s">
        <v>1256</v>
      </c>
      <c r="AE2" s="328"/>
    </row>
    <row r="3" spans="1:31" x14ac:dyDescent="0.2">
      <c r="A3" s="144" t="s">
        <v>452</v>
      </c>
      <c r="B3" s="145"/>
      <c r="C3" s="146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</row>
    <row r="4" spans="1:31" x14ac:dyDescent="0.2">
      <c r="A4" s="147"/>
      <c r="B4" s="148" t="s">
        <v>4</v>
      </c>
      <c r="C4" s="149" t="s">
        <v>5</v>
      </c>
      <c r="D4" s="148" t="s">
        <v>4</v>
      </c>
      <c r="E4" s="149" t="s">
        <v>5</v>
      </c>
      <c r="F4" s="148" t="s">
        <v>4</v>
      </c>
      <c r="G4" s="149" t="s">
        <v>5</v>
      </c>
      <c r="H4" s="148" t="s">
        <v>4</v>
      </c>
      <c r="I4" s="149" t="s">
        <v>5</v>
      </c>
      <c r="J4" s="148" t="s">
        <v>4</v>
      </c>
      <c r="K4" s="149" t="s">
        <v>5</v>
      </c>
      <c r="L4" s="148" t="s">
        <v>4</v>
      </c>
      <c r="M4" s="149" t="s">
        <v>5</v>
      </c>
      <c r="N4" s="148" t="s">
        <v>4</v>
      </c>
      <c r="O4" s="149" t="s">
        <v>5</v>
      </c>
      <c r="P4" s="148" t="s">
        <v>4</v>
      </c>
      <c r="Q4" s="149" t="s">
        <v>5</v>
      </c>
      <c r="R4" s="148" t="s">
        <v>4</v>
      </c>
      <c r="S4" s="149" t="s">
        <v>5</v>
      </c>
      <c r="T4" s="148" t="s">
        <v>4</v>
      </c>
      <c r="U4" s="149" t="s">
        <v>5</v>
      </c>
      <c r="V4" s="148" t="s">
        <v>4</v>
      </c>
      <c r="W4" s="149" t="s">
        <v>5</v>
      </c>
      <c r="X4" s="148" t="s">
        <v>4</v>
      </c>
      <c r="Y4" s="149" t="s">
        <v>5</v>
      </c>
      <c r="Z4" s="148" t="s">
        <v>4</v>
      </c>
      <c r="AA4" s="149" t="s">
        <v>5</v>
      </c>
      <c r="AB4" s="148" t="s">
        <v>4</v>
      </c>
      <c r="AC4" s="149" t="s">
        <v>5</v>
      </c>
      <c r="AD4" s="148" t="s">
        <v>4</v>
      </c>
      <c r="AE4" s="149" t="s">
        <v>5</v>
      </c>
    </row>
    <row r="5" spans="1:31" x14ac:dyDescent="0.2">
      <c r="A5" s="1" t="s">
        <v>166</v>
      </c>
    </row>
    <row r="6" spans="1:31" x14ac:dyDescent="0.2">
      <c r="A6" s="1" t="s">
        <v>167</v>
      </c>
      <c r="B6" s="150">
        <v>1433139327.74</v>
      </c>
      <c r="C6" s="54">
        <v>50.1873</v>
      </c>
      <c r="D6" s="150">
        <v>0</v>
      </c>
      <c r="E6" s="54">
        <v>0</v>
      </c>
      <c r="F6" s="150">
        <v>185997648.75999999</v>
      </c>
      <c r="G6" s="54">
        <v>88.962299999999999</v>
      </c>
      <c r="H6" s="150">
        <v>0</v>
      </c>
      <c r="I6" s="54">
        <v>0</v>
      </c>
      <c r="J6" s="150">
        <v>282381490.91000003</v>
      </c>
      <c r="K6" s="54">
        <v>91.750299999999996</v>
      </c>
      <c r="L6" s="150">
        <v>15212059.550000001</v>
      </c>
      <c r="M6" s="54">
        <v>86.550799999999995</v>
      </c>
      <c r="N6" s="150">
        <v>0</v>
      </c>
      <c r="O6" s="54">
        <v>0</v>
      </c>
      <c r="P6" s="150">
        <v>844768277</v>
      </c>
      <c r="Q6" s="54">
        <v>98.810100000000006</v>
      </c>
      <c r="R6" s="150">
        <v>0</v>
      </c>
      <c r="S6" s="54">
        <v>0</v>
      </c>
      <c r="T6" s="150">
        <v>0</v>
      </c>
      <c r="U6" s="54">
        <v>0</v>
      </c>
      <c r="V6" s="150">
        <v>59210881.229999997</v>
      </c>
      <c r="W6" s="54">
        <v>79.322999999999993</v>
      </c>
      <c r="X6" s="150">
        <v>0</v>
      </c>
      <c r="Y6" s="54">
        <v>0</v>
      </c>
      <c r="Z6" s="150">
        <v>45568970.289999999</v>
      </c>
      <c r="AA6" s="54">
        <v>84.576300000000003</v>
      </c>
      <c r="AB6" s="150">
        <v>0</v>
      </c>
      <c r="AC6" s="54">
        <v>0</v>
      </c>
      <c r="AD6" s="150">
        <v>0</v>
      </c>
      <c r="AE6" s="54">
        <v>0</v>
      </c>
    </row>
    <row r="7" spans="1:31" x14ac:dyDescent="0.2">
      <c r="A7" s="151" t="s">
        <v>168</v>
      </c>
      <c r="B7" s="31">
        <v>74312163.849999994</v>
      </c>
      <c r="C7" s="5">
        <v>2.6023000000000001</v>
      </c>
      <c r="D7" s="31">
        <v>800401.07</v>
      </c>
      <c r="E7" s="5">
        <v>0.50419999999999998</v>
      </c>
      <c r="F7" s="31">
        <v>6549605.21</v>
      </c>
      <c r="G7" s="5">
        <v>3.1326999999999998</v>
      </c>
      <c r="H7" s="31">
        <v>2876043</v>
      </c>
      <c r="I7" s="5">
        <v>3.1863000000000001</v>
      </c>
      <c r="J7" s="31">
        <v>2805698.68</v>
      </c>
      <c r="K7" s="5">
        <v>0.91159999999999997</v>
      </c>
      <c r="L7" s="31">
        <v>1277247.79</v>
      </c>
      <c r="M7" s="5">
        <v>7.2671000000000001</v>
      </c>
      <c r="N7" s="31">
        <v>-1099288.51</v>
      </c>
      <c r="O7" s="5">
        <v>-0.39129999999999998</v>
      </c>
      <c r="P7" s="31">
        <v>7388334.3399999999</v>
      </c>
      <c r="Q7" s="5">
        <v>0.86419999999999997</v>
      </c>
      <c r="R7" s="31">
        <v>518018.47</v>
      </c>
      <c r="S7" s="5">
        <v>0.80579999999999996</v>
      </c>
      <c r="T7" s="31">
        <v>572529.62</v>
      </c>
      <c r="U7" s="5">
        <v>1.1724000000000001</v>
      </c>
      <c r="V7" s="31">
        <v>597359.15</v>
      </c>
      <c r="W7" s="5">
        <v>0.80030000000000001</v>
      </c>
      <c r="X7" s="31">
        <v>1065544</v>
      </c>
      <c r="Y7" s="5">
        <v>4.7279</v>
      </c>
      <c r="Z7" s="31">
        <v>4978185.6100000003</v>
      </c>
      <c r="AA7" s="5">
        <v>9.2394999999999996</v>
      </c>
      <c r="AB7" s="31">
        <v>3234219.73</v>
      </c>
      <c r="AC7" s="5">
        <v>2.1158000000000001</v>
      </c>
      <c r="AD7" s="31">
        <v>42748265.689999998</v>
      </c>
      <c r="AE7" s="5">
        <v>8.2326999999999995</v>
      </c>
    </row>
    <row r="8" spans="1:31" x14ac:dyDescent="0.2">
      <c r="A8" t="s">
        <v>169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</row>
    <row r="9" spans="1:31" x14ac:dyDescent="0.2">
      <c r="A9" t="s">
        <v>170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</row>
    <row r="10" spans="1:31" x14ac:dyDescent="0.2">
      <c r="A10" s="151" t="s">
        <v>1145</v>
      </c>
      <c r="B10" s="31">
        <v>14632713.01</v>
      </c>
      <c r="C10" s="5">
        <v>0.51239999999999997</v>
      </c>
      <c r="D10" s="31">
        <v>4137.09</v>
      </c>
      <c r="E10" s="5">
        <v>2.5999999999999999E-3</v>
      </c>
      <c r="F10" s="31">
        <v>0</v>
      </c>
      <c r="G10" s="5">
        <v>0</v>
      </c>
      <c r="H10" s="31">
        <v>2047325</v>
      </c>
      <c r="I10" s="5">
        <v>2.2682000000000002</v>
      </c>
      <c r="J10" s="31">
        <v>3489382.86</v>
      </c>
      <c r="K10" s="5">
        <v>1.1337999999999999</v>
      </c>
      <c r="L10" s="31">
        <v>1086564.74</v>
      </c>
      <c r="M10" s="5">
        <v>6.1821000000000002</v>
      </c>
      <c r="N10" s="31">
        <v>0</v>
      </c>
      <c r="O10" s="5">
        <v>0</v>
      </c>
      <c r="P10" s="31">
        <v>2784918</v>
      </c>
      <c r="Q10" s="5">
        <v>0.32569999999999999</v>
      </c>
      <c r="R10" s="31">
        <v>460350.55</v>
      </c>
      <c r="S10" s="5">
        <v>0.71609999999999996</v>
      </c>
      <c r="T10" s="31">
        <v>389874.75</v>
      </c>
      <c r="U10" s="5">
        <v>0.7984</v>
      </c>
      <c r="V10" s="31">
        <v>1033823.44</v>
      </c>
      <c r="W10" s="5">
        <v>1.385</v>
      </c>
      <c r="X10" s="31">
        <v>4365.24</v>
      </c>
      <c r="Y10" s="5">
        <v>1.9400000000000001E-2</v>
      </c>
      <c r="Z10" s="31">
        <v>3331970.61</v>
      </c>
      <c r="AA10" s="5">
        <v>6.1841999999999997</v>
      </c>
      <c r="AB10" s="31">
        <v>0.73</v>
      </c>
      <c r="AC10" s="5">
        <v>0</v>
      </c>
      <c r="AD10" s="31">
        <v>0</v>
      </c>
      <c r="AE10" s="5">
        <v>0</v>
      </c>
    </row>
    <row r="11" spans="1:31" x14ac:dyDescent="0.2">
      <c r="A11" t="s">
        <v>1146</v>
      </c>
      <c r="B11" s="31">
        <v>16527468.74</v>
      </c>
      <c r="C11" s="5">
        <v>0.57879999999999998</v>
      </c>
      <c r="D11" s="31">
        <v>0</v>
      </c>
      <c r="E11" s="5">
        <v>0</v>
      </c>
      <c r="F11" s="31">
        <v>16527468.74</v>
      </c>
      <c r="G11" s="5">
        <v>7.9051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  <c r="AB11" s="31">
        <v>0</v>
      </c>
      <c r="AC11" s="5">
        <v>0</v>
      </c>
      <c r="AD11" s="31">
        <v>0</v>
      </c>
      <c r="AE11" s="5">
        <v>0</v>
      </c>
    </row>
    <row r="12" spans="1:31" ht="13.5" thickBot="1" x14ac:dyDescent="0.25">
      <c r="A12" t="s">
        <v>172</v>
      </c>
      <c r="B12" s="31">
        <v>1316968726.5599999</v>
      </c>
      <c r="C12" s="5">
        <v>46.119100000000003</v>
      </c>
      <c r="D12" s="31">
        <v>157931876.30000001</v>
      </c>
      <c r="E12" s="5">
        <v>99.493200000000002</v>
      </c>
      <c r="F12" s="31">
        <v>0</v>
      </c>
      <c r="G12" s="5">
        <v>0</v>
      </c>
      <c r="H12" s="31">
        <v>85338646.969999999</v>
      </c>
      <c r="I12" s="5">
        <v>94.545500000000004</v>
      </c>
      <c r="J12" s="31">
        <v>19095036.98</v>
      </c>
      <c r="K12" s="5">
        <v>6.2042999999999999</v>
      </c>
      <c r="L12" s="31">
        <v>0</v>
      </c>
      <c r="M12" s="5">
        <v>0</v>
      </c>
      <c r="N12" s="31">
        <v>282026893.79000002</v>
      </c>
      <c r="O12" s="5">
        <v>100.3913</v>
      </c>
      <c r="P12" s="31">
        <v>0</v>
      </c>
      <c r="Q12" s="5">
        <v>0</v>
      </c>
      <c r="R12" s="31">
        <v>63311505.020000003</v>
      </c>
      <c r="S12" s="5">
        <v>98.478200000000001</v>
      </c>
      <c r="T12" s="31">
        <v>47871323.399999999</v>
      </c>
      <c r="U12" s="5">
        <v>98.029200000000003</v>
      </c>
      <c r="V12" s="31">
        <v>13803238.82</v>
      </c>
      <c r="W12" s="5">
        <v>18.491800000000001</v>
      </c>
      <c r="X12" s="31">
        <v>21467259.98</v>
      </c>
      <c r="Y12" s="5">
        <v>95.252700000000004</v>
      </c>
      <c r="Z12" s="31">
        <v>0</v>
      </c>
      <c r="AA12" s="5">
        <v>0</v>
      </c>
      <c r="AB12" s="31">
        <v>149623746.19999999</v>
      </c>
      <c r="AC12" s="5">
        <v>97.884200000000007</v>
      </c>
      <c r="AD12" s="31">
        <v>476499199.10000002</v>
      </c>
      <c r="AE12" s="5">
        <v>91.767300000000006</v>
      </c>
    </row>
    <row r="13" spans="1:31" ht="14.25" thickTop="1" thickBot="1" x14ac:dyDescent="0.25">
      <c r="A13" s="152" t="s">
        <v>2</v>
      </c>
      <c r="B13" s="153">
        <v>2855580399.9000001</v>
      </c>
      <c r="C13" s="154">
        <v>100</v>
      </c>
      <c r="D13" s="153">
        <v>158736414.46000001</v>
      </c>
      <c r="E13" s="154">
        <v>100</v>
      </c>
      <c r="F13" s="153">
        <v>209074722.71000001</v>
      </c>
      <c r="G13" s="154">
        <v>100</v>
      </c>
      <c r="H13" s="153">
        <v>90262014.969999999</v>
      </c>
      <c r="I13" s="154">
        <v>100</v>
      </c>
      <c r="J13" s="153">
        <v>307771609.43000001</v>
      </c>
      <c r="K13" s="154">
        <v>100</v>
      </c>
      <c r="L13" s="153">
        <v>17575872.079999998</v>
      </c>
      <c r="M13" s="154">
        <v>100</v>
      </c>
      <c r="N13" s="153">
        <v>280927605.27999997</v>
      </c>
      <c r="O13" s="154">
        <v>100</v>
      </c>
      <c r="P13" s="153">
        <v>854941529.34000003</v>
      </c>
      <c r="Q13" s="154">
        <v>100</v>
      </c>
      <c r="R13" s="153">
        <v>64289874.039999999</v>
      </c>
      <c r="S13" s="154">
        <v>100</v>
      </c>
      <c r="T13" s="153">
        <v>48833727.770000003</v>
      </c>
      <c r="U13" s="154">
        <v>100</v>
      </c>
      <c r="V13" s="153">
        <v>74645302.640000001</v>
      </c>
      <c r="W13" s="154">
        <v>100</v>
      </c>
      <c r="X13" s="153">
        <v>22537169.219999999</v>
      </c>
      <c r="Y13" s="154">
        <v>100</v>
      </c>
      <c r="Z13" s="153">
        <v>53879126.509999998</v>
      </c>
      <c r="AA13" s="154">
        <v>100</v>
      </c>
      <c r="AB13" s="153">
        <v>152857966.66</v>
      </c>
      <c r="AC13" s="154">
        <v>100</v>
      </c>
      <c r="AD13" s="153">
        <v>519247464.79000002</v>
      </c>
      <c r="AE13" s="154">
        <v>100</v>
      </c>
    </row>
    <row r="14" spans="1:31" ht="13.5" thickTop="1" x14ac:dyDescent="0.2">
      <c r="A14" s="1" t="s">
        <v>173</v>
      </c>
    </row>
    <row r="15" spans="1:31" x14ac:dyDescent="0.2">
      <c r="A15" t="s">
        <v>542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</row>
    <row r="16" spans="1:31" x14ac:dyDescent="0.2">
      <c r="A16" t="s">
        <v>543</v>
      </c>
      <c r="B16" s="31">
        <v>8078827</v>
      </c>
      <c r="C16" s="5">
        <v>0.28289999999999998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8078827</v>
      </c>
      <c r="Q16" s="5">
        <v>0.94499999999999995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</row>
    <row r="17" spans="1:31" x14ac:dyDescent="0.2">
      <c r="A17" t="s">
        <v>544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</row>
    <row r="18" spans="1:31" x14ac:dyDescent="0.2">
      <c r="A18" t="s">
        <v>545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</row>
    <row r="19" spans="1:31" x14ac:dyDescent="0.2">
      <c r="A19" t="s">
        <v>546</v>
      </c>
      <c r="B19" s="31">
        <v>8443793.5999999996</v>
      </c>
      <c r="C19" s="5">
        <v>0.29570000000000002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8443793.5999999996</v>
      </c>
      <c r="AA19" s="5">
        <v>15.6717</v>
      </c>
      <c r="AB19" s="31">
        <v>0</v>
      </c>
      <c r="AC19" s="5">
        <v>0</v>
      </c>
      <c r="AD19" s="31">
        <v>0</v>
      </c>
      <c r="AE19" s="5">
        <v>0</v>
      </c>
    </row>
    <row r="20" spans="1:31" x14ac:dyDescent="0.2">
      <c r="A20" t="s">
        <v>547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</row>
    <row r="21" spans="1:31" x14ac:dyDescent="0.2">
      <c r="A21" t="s">
        <v>548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</row>
    <row r="22" spans="1:31" x14ac:dyDescent="0.2">
      <c r="A22" t="s">
        <v>549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</row>
    <row r="23" spans="1:31" x14ac:dyDescent="0.2">
      <c r="A23" t="s">
        <v>550</v>
      </c>
      <c r="B23" s="31">
        <v>0</v>
      </c>
      <c r="C23" s="5">
        <v>0</v>
      </c>
      <c r="D23" s="31">
        <v>0</v>
      </c>
      <c r="E23" s="5">
        <v>0</v>
      </c>
      <c r="F23" s="31">
        <v>0</v>
      </c>
      <c r="G23" s="5">
        <v>0</v>
      </c>
      <c r="H23" s="31">
        <v>0</v>
      </c>
      <c r="I23" s="5">
        <v>0</v>
      </c>
      <c r="J23" s="31">
        <v>0</v>
      </c>
      <c r="K23" s="5">
        <v>0</v>
      </c>
      <c r="L23" s="31">
        <v>0</v>
      </c>
      <c r="M23" s="5">
        <v>0</v>
      </c>
      <c r="N23" s="31">
        <v>0</v>
      </c>
      <c r="O23" s="5">
        <v>0</v>
      </c>
      <c r="P23" s="31">
        <v>0</v>
      </c>
      <c r="Q23" s="5">
        <v>0</v>
      </c>
      <c r="R23" s="31">
        <v>0</v>
      </c>
      <c r="S23" s="5">
        <v>0</v>
      </c>
      <c r="T23" s="31">
        <v>0</v>
      </c>
      <c r="U23" s="5">
        <v>0</v>
      </c>
      <c r="V23" s="31">
        <v>0</v>
      </c>
      <c r="W23" s="5">
        <v>0</v>
      </c>
      <c r="X23" s="31">
        <v>0</v>
      </c>
      <c r="Y23" s="5">
        <v>0</v>
      </c>
      <c r="Z23" s="31">
        <v>0</v>
      </c>
      <c r="AA23" s="5">
        <v>0</v>
      </c>
      <c r="AB23" s="31">
        <v>0</v>
      </c>
      <c r="AC23" s="5">
        <v>0</v>
      </c>
      <c r="AD23" s="31">
        <v>0</v>
      </c>
      <c r="AE23" s="5">
        <v>0</v>
      </c>
    </row>
    <row r="24" spans="1:31" x14ac:dyDescent="0.2">
      <c r="A24" t="s">
        <v>70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0</v>
      </c>
      <c r="AC24" s="5">
        <v>0</v>
      </c>
      <c r="AD24" s="31">
        <v>0</v>
      </c>
      <c r="AE24" s="5">
        <v>0</v>
      </c>
    </row>
    <row r="25" spans="1:31" x14ac:dyDescent="0.2">
      <c r="A25" t="s">
        <v>551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  <c r="T25" s="31">
        <v>0</v>
      </c>
      <c r="U25" s="5">
        <v>0</v>
      </c>
      <c r="V25" s="31">
        <v>0</v>
      </c>
      <c r="W25" s="5">
        <v>0</v>
      </c>
      <c r="X25" s="31">
        <v>0</v>
      </c>
      <c r="Y25" s="5">
        <v>0</v>
      </c>
      <c r="Z25" s="31">
        <v>0</v>
      </c>
      <c r="AA25" s="5">
        <v>0</v>
      </c>
      <c r="AB25" s="31">
        <v>0</v>
      </c>
      <c r="AC25" s="5">
        <v>0</v>
      </c>
      <c r="AD25" s="31">
        <v>0</v>
      </c>
      <c r="AE25" s="5">
        <v>0</v>
      </c>
    </row>
    <row r="26" spans="1:31" x14ac:dyDescent="0.2">
      <c r="A26" t="s">
        <v>552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  <c r="T26" s="31">
        <v>0</v>
      </c>
      <c r="U26" s="5">
        <v>0</v>
      </c>
      <c r="V26" s="31">
        <v>0</v>
      </c>
      <c r="W26" s="5">
        <v>0</v>
      </c>
      <c r="X26" s="31">
        <v>0</v>
      </c>
      <c r="Y26" s="5">
        <v>0</v>
      </c>
      <c r="Z26" s="31">
        <v>0</v>
      </c>
      <c r="AA26" s="5">
        <v>0</v>
      </c>
      <c r="AB26" s="31">
        <v>0</v>
      </c>
      <c r="AC26" s="5">
        <v>0</v>
      </c>
      <c r="AD26" s="31">
        <v>0</v>
      </c>
      <c r="AE26" s="5">
        <v>0</v>
      </c>
    </row>
    <row r="27" spans="1:31" ht="13.5" thickBot="1" x14ac:dyDescent="0.25">
      <c r="A27" t="s">
        <v>553</v>
      </c>
      <c r="B27" s="31">
        <v>56062025.420000002</v>
      </c>
      <c r="C27" s="5">
        <v>1.9632000000000001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53988599</v>
      </c>
      <c r="Q27" s="5">
        <v>6.3148999999999997</v>
      </c>
      <c r="R27" s="31">
        <v>0</v>
      </c>
      <c r="S27" s="5">
        <v>0</v>
      </c>
      <c r="T27" s="31">
        <v>0</v>
      </c>
      <c r="U27" s="5">
        <v>0</v>
      </c>
      <c r="V27" s="31">
        <v>0</v>
      </c>
      <c r="W27" s="5">
        <v>0</v>
      </c>
      <c r="X27" s="31">
        <v>0</v>
      </c>
      <c r="Y27" s="5">
        <v>0</v>
      </c>
      <c r="Z27" s="31">
        <v>2073426.42</v>
      </c>
      <c r="AA27" s="5">
        <v>3.8483000000000001</v>
      </c>
      <c r="AB27" s="31">
        <v>0</v>
      </c>
      <c r="AC27" s="5">
        <v>0</v>
      </c>
      <c r="AD27" s="31">
        <v>0</v>
      </c>
      <c r="AE27" s="5">
        <v>0</v>
      </c>
    </row>
    <row r="28" spans="1:31" ht="14.25" thickTop="1" thickBot="1" x14ac:dyDescent="0.25">
      <c r="A28" s="152" t="s">
        <v>234</v>
      </c>
      <c r="B28" s="153">
        <v>72584646.019999996</v>
      </c>
      <c r="C28" s="154">
        <v>2.5419</v>
      </c>
      <c r="D28" s="153">
        <v>0</v>
      </c>
      <c r="E28" s="154">
        <v>0</v>
      </c>
      <c r="F28" s="153">
        <v>0</v>
      </c>
      <c r="G28" s="154">
        <v>0</v>
      </c>
      <c r="H28" s="153">
        <v>0</v>
      </c>
      <c r="I28" s="154">
        <v>0</v>
      </c>
      <c r="J28" s="153">
        <v>0</v>
      </c>
      <c r="K28" s="154">
        <v>0</v>
      </c>
      <c r="L28" s="153">
        <v>0</v>
      </c>
      <c r="M28" s="154">
        <v>0</v>
      </c>
      <c r="N28" s="153">
        <v>0</v>
      </c>
      <c r="O28" s="154">
        <v>0</v>
      </c>
      <c r="P28" s="153">
        <v>62067426</v>
      </c>
      <c r="Q28" s="154">
        <v>7.2598000000000003</v>
      </c>
      <c r="R28" s="153">
        <v>0</v>
      </c>
      <c r="S28" s="154">
        <v>0</v>
      </c>
      <c r="T28" s="153">
        <v>0</v>
      </c>
      <c r="U28" s="154">
        <v>0</v>
      </c>
      <c r="V28" s="153">
        <v>0</v>
      </c>
      <c r="W28" s="154">
        <v>0</v>
      </c>
      <c r="X28" s="153">
        <v>0</v>
      </c>
      <c r="Y28" s="154">
        <v>0</v>
      </c>
      <c r="Z28" s="153">
        <v>10517220.02</v>
      </c>
      <c r="AA28" s="154">
        <v>19.52</v>
      </c>
      <c r="AB28" s="153">
        <v>0</v>
      </c>
      <c r="AC28" s="154">
        <v>0</v>
      </c>
      <c r="AD28" s="153">
        <v>0</v>
      </c>
      <c r="AE28" s="154">
        <v>0</v>
      </c>
    </row>
    <row r="29" spans="1:31" ht="14.25" thickTop="1" thickBot="1" x14ac:dyDescent="0.25">
      <c r="A29" s="152" t="s">
        <v>235</v>
      </c>
      <c r="B29" s="153">
        <v>1360554681.72</v>
      </c>
      <c r="C29" s="154">
        <v>47.645499999999998</v>
      </c>
      <c r="D29" s="153">
        <v>0</v>
      </c>
      <c r="E29" s="154">
        <v>0</v>
      </c>
      <c r="F29" s="153">
        <v>185997648.75999999</v>
      </c>
      <c r="G29" s="154">
        <v>88.962299999999999</v>
      </c>
      <c r="H29" s="153">
        <v>0</v>
      </c>
      <c r="I29" s="154">
        <v>0</v>
      </c>
      <c r="J29" s="153">
        <v>282381490.91000003</v>
      </c>
      <c r="K29" s="154">
        <v>91.750299999999996</v>
      </c>
      <c r="L29" s="153">
        <v>15212059.550000001</v>
      </c>
      <c r="M29" s="154">
        <v>86.550799999999995</v>
      </c>
      <c r="N29" s="153">
        <v>0</v>
      </c>
      <c r="O29" s="154">
        <v>0</v>
      </c>
      <c r="P29" s="153">
        <v>782700851</v>
      </c>
      <c r="Q29" s="154">
        <v>91.550200000000004</v>
      </c>
      <c r="R29" s="153">
        <v>0</v>
      </c>
      <c r="S29" s="154">
        <v>0</v>
      </c>
      <c r="T29" s="153">
        <v>0</v>
      </c>
      <c r="U29" s="154">
        <v>0</v>
      </c>
      <c r="V29" s="153">
        <v>59210881.229999997</v>
      </c>
      <c r="W29" s="154">
        <v>79.322999999999993</v>
      </c>
      <c r="X29" s="153">
        <v>0</v>
      </c>
      <c r="Y29" s="154">
        <v>0</v>
      </c>
      <c r="Z29" s="153">
        <v>35051750.270000003</v>
      </c>
      <c r="AA29" s="154">
        <v>65.056299999999993</v>
      </c>
      <c r="AB29" s="153">
        <v>0</v>
      </c>
      <c r="AC29" s="154">
        <v>0</v>
      </c>
      <c r="AD29" s="153">
        <v>0</v>
      </c>
      <c r="AE29" s="154">
        <v>0</v>
      </c>
    </row>
    <row r="30" spans="1:31" ht="14.25" thickTop="1" thickBot="1" x14ac:dyDescent="0.25">
      <c r="A30" s="152" t="s">
        <v>236</v>
      </c>
      <c r="B30" s="153">
        <v>1433139327.74</v>
      </c>
      <c r="C30" s="154">
        <v>50.1873</v>
      </c>
      <c r="D30" s="153">
        <v>0</v>
      </c>
      <c r="E30" s="154">
        <v>0</v>
      </c>
      <c r="F30" s="153">
        <v>185997648.75999999</v>
      </c>
      <c r="G30" s="154">
        <v>88.962299999999999</v>
      </c>
      <c r="H30" s="153">
        <v>0</v>
      </c>
      <c r="I30" s="154">
        <v>0</v>
      </c>
      <c r="J30" s="153">
        <v>282381490.91000003</v>
      </c>
      <c r="K30" s="154">
        <v>91.750299999999996</v>
      </c>
      <c r="L30" s="153">
        <v>15212059.550000001</v>
      </c>
      <c r="M30" s="154">
        <v>86.550799999999995</v>
      </c>
      <c r="N30" s="153">
        <v>0</v>
      </c>
      <c r="O30" s="154">
        <v>0</v>
      </c>
      <c r="P30" s="153">
        <v>844768277</v>
      </c>
      <c r="Q30" s="154">
        <v>98.810100000000006</v>
      </c>
      <c r="R30" s="153">
        <v>0</v>
      </c>
      <c r="S30" s="154">
        <v>0</v>
      </c>
      <c r="T30" s="153">
        <v>0</v>
      </c>
      <c r="U30" s="154">
        <v>0</v>
      </c>
      <c r="V30" s="153">
        <v>59210881.229999997</v>
      </c>
      <c r="W30" s="154">
        <v>79.322999999999993</v>
      </c>
      <c r="X30" s="153">
        <v>0</v>
      </c>
      <c r="Y30" s="154">
        <v>0</v>
      </c>
      <c r="Z30" s="153">
        <v>45568970.289999999</v>
      </c>
      <c r="AA30" s="154">
        <v>84.576300000000003</v>
      </c>
      <c r="AB30" s="153">
        <v>0</v>
      </c>
      <c r="AC30" s="154">
        <v>0</v>
      </c>
      <c r="AD30" s="153">
        <v>0</v>
      </c>
      <c r="AE30" s="154">
        <v>0</v>
      </c>
    </row>
    <row r="31" spans="1:31" ht="13.5" thickTop="1" x14ac:dyDescent="0.2">
      <c r="A31" t="s">
        <v>237</v>
      </c>
      <c r="B31" s="31">
        <v>0</v>
      </c>
      <c r="C31" s="5">
        <v>0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  <c r="T31" s="31">
        <v>0</v>
      </c>
      <c r="U31" s="5">
        <v>0</v>
      </c>
      <c r="V31" s="31">
        <v>0</v>
      </c>
      <c r="W31" s="5">
        <v>0</v>
      </c>
      <c r="X31" s="31">
        <v>0</v>
      </c>
      <c r="Y31" s="5">
        <v>0</v>
      </c>
      <c r="Z31" s="31">
        <v>0</v>
      </c>
      <c r="AA31" s="5">
        <v>0</v>
      </c>
      <c r="AB31" s="31">
        <v>0</v>
      </c>
      <c r="AC31" s="5">
        <v>0</v>
      </c>
      <c r="AD31" s="31">
        <v>0</v>
      </c>
      <c r="AE31" s="5">
        <v>0</v>
      </c>
    </row>
    <row r="32" spans="1:31" x14ac:dyDescent="0.2">
      <c r="A32" t="s">
        <v>238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  <c r="Z32" s="31">
        <v>0</v>
      </c>
      <c r="AA32" s="5">
        <v>0</v>
      </c>
      <c r="AB32" s="31">
        <v>0</v>
      </c>
      <c r="AC32" s="5">
        <v>0</v>
      </c>
      <c r="AD32" s="31">
        <v>0</v>
      </c>
      <c r="AE32" s="5">
        <v>0</v>
      </c>
    </row>
    <row r="33" spans="1:31" ht="13.5" thickBot="1" x14ac:dyDescent="0.25">
      <c r="A33" t="s">
        <v>239</v>
      </c>
      <c r="B33" s="31">
        <v>1316968726.5599999</v>
      </c>
      <c r="C33" s="5">
        <v>46.119100000000003</v>
      </c>
      <c r="D33" s="31">
        <v>157931876.30000001</v>
      </c>
      <c r="E33" s="5">
        <v>99.493200000000002</v>
      </c>
      <c r="F33" s="31">
        <v>0</v>
      </c>
      <c r="G33" s="5">
        <v>0</v>
      </c>
      <c r="H33" s="31">
        <v>85338646.969999999</v>
      </c>
      <c r="I33" s="5">
        <v>94.545500000000004</v>
      </c>
      <c r="J33" s="31">
        <v>19095036.98</v>
      </c>
      <c r="K33" s="5">
        <v>6.2042999999999999</v>
      </c>
      <c r="L33" s="31">
        <v>0</v>
      </c>
      <c r="M33" s="5">
        <v>0</v>
      </c>
      <c r="N33" s="31">
        <v>282026893.79000002</v>
      </c>
      <c r="O33" s="5">
        <v>100.3913</v>
      </c>
      <c r="P33" s="31">
        <v>0</v>
      </c>
      <c r="Q33" s="5">
        <v>0</v>
      </c>
      <c r="R33" s="31">
        <v>63311505.020000003</v>
      </c>
      <c r="S33" s="5">
        <v>98.478200000000001</v>
      </c>
      <c r="T33" s="31">
        <v>47871323.399999999</v>
      </c>
      <c r="U33" s="5">
        <v>98.029200000000003</v>
      </c>
      <c r="V33" s="31">
        <v>13803238.82</v>
      </c>
      <c r="W33" s="5">
        <v>18.491800000000001</v>
      </c>
      <c r="X33" s="31">
        <v>21467259.98</v>
      </c>
      <c r="Y33" s="5">
        <v>95.252700000000004</v>
      </c>
      <c r="Z33" s="31">
        <v>0</v>
      </c>
      <c r="AA33" s="5">
        <v>0</v>
      </c>
      <c r="AB33" s="31">
        <v>149623746.19999999</v>
      </c>
      <c r="AC33" s="5">
        <v>97.884200000000007</v>
      </c>
      <c r="AD33" s="31">
        <v>476499199.10000002</v>
      </c>
      <c r="AE33" s="5">
        <v>91.767300000000006</v>
      </c>
    </row>
    <row r="34" spans="1:31" ht="14.25" thickTop="1" thickBot="1" x14ac:dyDescent="0.25">
      <c r="A34" s="152" t="s">
        <v>240</v>
      </c>
      <c r="B34" s="153">
        <v>1316968726.5599999</v>
      </c>
      <c r="C34" s="154">
        <v>46.119100000000003</v>
      </c>
      <c r="D34" s="153">
        <v>157931876.30000001</v>
      </c>
      <c r="E34" s="154">
        <v>99.493200000000002</v>
      </c>
      <c r="F34" s="153">
        <v>0</v>
      </c>
      <c r="G34" s="154">
        <v>0</v>
      </c>
      <c r="H34" s="153">
        <v>85338646.969999999</v>
      </c>
      <c r="I34" s="154">
        <v>94.545500000000004</v>
      </c>
      <c r="J34" s="153">
        <v>19095036.98</v>
      </c>
      <c r="K34" s="154">
        <v>6.2042999999999999</v>
      </c>
      <c r="L34" s="153">
        <v>0</v>
      </c>
      <c r="M34" s="154">
        <v>0</v>
      </c>
      <c r="N34" s="153">
        <v>282026893.79000002</v>
      </c>
      <c r="O34" s="154">
        <v>100.3913</v>
      </c>
      <c r="P34" s="153">
        <v>0</v>
      </c>
      <c r="Q34" s="154">
        <v>0</v>
      </c>
      <c r="R34" s="153">
        <v>63311505.020000003</v>
      </c>
      <c r="S34" s="154">
        <v>98.478200000000001</v>
      </c>
      <c r="T34" s="153">
        <v>47871323.399999999</v>
      </c>
      <c r="U34" s="154">
        <v>98.029200000000003</v>
      </c>
      <c r="V34" s="153">
        <v>13803238.82</v>
      </c>
      <c r="W34" s="154">
        <v>18.491800000000001</v>
      </c>
      <c r="X34" s="153">
        <v>21467259.98</v>
      </c>
      <c r="Y34" s="154">
        <v>95.252700000000004</v>
      </c>
      <c r="Z34" s="153">
        <v>0</v>
      </c>
      <c r="AA34" s="154">
        <v>0</v>
      </c>
      <c r="AB34" s="153">
        <v>149623746.19999999</v>
      </c>
      <c r="AC34" s="154">
        <v>97.884200000000007</v>
      </c>
      <c r="AD34" s="153">
        <v>476499199.10000002</v>
      </c>
      <c r="AE34" s="154">
        <v>91.767300000000006</v>
      </c>
    </row>
    <row r="35" spans="1:31" ht="14.25" thickTop="1" thickBot="1" x14ac:dyDescent="0.25"/>
    <row r="36" spans="1:31" ht="13.5" thickTop="1" x14ac:dyDescent="0.2">
      <c r="A36" s="8" t="s">
        <v>241</v>
      </c>
      <c r="B36" s="51">
        <v>21066</v>
      </c>
      <c r="C36" s="51"/>
      <c r="D36" s="51">
        <v>50</v>
      </c>
      <c r="E36" s="51"/>
      <c r="F36" s="51">
        <v>53</v>
      </c>
      <c r="G36" s="51"/>
      <c r="H36" s="51">
        <v>938</v>
      </c>
      <c r="I36" s="51"/>
      <c r="J36" s="51">
        <v>1</v>
      </c>
      <c r="K36" s="51"/>
      <c r="L36" s="51">
        <v>4</v>
      </c>
      <c r="M36" s="51"/>
      <c r="N36" s="51">
        <v>664</v>
      </c>
      <c r="O36" s="51"/>
      <c r="P36" s="51">
        <v>3643</v>
      </c>
      <c r="Q36" s="51"/>
      <c r="R36" s="51">
        <v>147</v>
      </c>
      <c r="S36" s="51"/>
      <c r="T36" s="51">
        <v>1768</v>
      </c>
      <c r="U36" s="51"/>
      <c r="V36" s="51">
        <v>1137</v>
      </c>
      <c r="W36" s="51"/>
      <c r="X36" s="51">
        <v>66</v>
      </c>
      <c r="Y36" s="51"/>
      <c r="Z36" s="51">
        <v>12</v>
      </c>
      <c r="AA36" s="51"/>
      <c r="AB36" s="51">
        <v>1671</v>
      </c>
      <c r="AC36" s="51"/>
      <c r="AD36" s="51">
        <v>696</v>
      </c>
      <c r="AE36" s="51"/>
    </row>
    <row r="37" spans="1:31" ht="13.5" thickBot="1" x14ac:dyDescent="0.25">
      <c r="A37" s="155" t="s">
        <v>242</v>
      </c>
      <c r="B37" s="156">
        <v>1640172.78</v>
      </c>
      <c r="C37" s="156"/>
      <c r="D37" s="156">
        <v>3174728.29</v>
      </c>
      <c r="E37" s="156"/>
      <c r="F37" s="156">
        <v>3944806.09</v>
      </c>
      <c r="G37" s="156"/>
      <c r="H37" s="156">
        <v>96228.160000000003</v>
      </c>
      <c r="I37" s="156"/>
      <c r="J37" s="156">
        <v>307771609.43000001</v>
      </c>
      <c r="K37" s="156"/>
      <c r="L37" s="156">
        <v>4393968.0199999996</v>
      </c>
      <c r="M37" s="156"/>
      <c r="N37" s="156">
        <v>423083.74</v>
      </c>
      <c r="O37" s="156"/>
      <c r="P37" s="156">
        <v>234680.63</v>
      </c>
      <c r="Q37" s="156"/>
      <c r="R37" s="156">
        <v>437346.08</v>
      </c>
      <c r="S37" s="156"/>
      <c r="T37" s="156">
        <v>27620.89</v>
      </c>
      <c r="U37" s="156"/>
      <c r="V37" s="156">
        <v>65651.100000000006</v>
      </c>
      <c r="W37" s="156"/>
      <c r="X37" s="156">
        <v>341472.26</v>
      </c>
      <c r="Y37" s="156"/>
      <c r="Z37" s="156">
        <v>4489927.21</v>
      </c>
      <c r="AA37" s="156"/>
      <c r="AB37" s="156">
        <v>91476.94</v>
      </c>
      <c r="AC37" s="156"/>
      <c r="AD37" s="156">
        <v>746045.21</v>
      </c>
      <c r="AE37" s="156"/>
    </row>
    <row r="38" spans="1:31" ht="13.5" thickTop="1" x14ac:dyDescent="0.2"/>
    <row r="40" spans="1:31" x14ac:dyDescent="0.2">
      <c r="A40" t="s">
        <v>243</v>
      </c>
      <c r="B40" s="31">
        <v>17691634305.830002</v>
      </c>
      <c r="D40" s="31">
        <v>108877306.7</v>
      </c>
      <c r="F40" s="31">
        <v>92659.71</v>
      </c>
      <c r="H40" s="31">
        <v>3278201.06</v>
      </c>
      <c r="J40" s="31">
        <v>0</v>
      </c>
      <c r="L40" s="31">
        <v>0</v>
      </c>
      <c r="N40" s="31">
        <v>255370341.09999999</v>
      </c>
      <c r="P40" s="31">
        <v>532653434.30000001</v>
      </c>
      <c r="R40" s="31">
        <v>0</v>
      </c>
      <c r="T40" s="31">
        <v>488337.28</v>
      </c>
      <c r="V40" s="31">
        <v>1492906.05</v>
      </c>
      <c r="X40" s="31">
        <v>0</v>
      </c>
      <c r="Z40" s="31">
        <v>53879126.520000003</v>
      </c>
      <c r="AB40" s="31">
        <v>16463521.970000001</v>
      </c>
      <c r="AD40" s="31">
        <v>326641749.5</v>
      </c>
    </row>
  </sheetData>
  <mergeCells count="14">
    <mergeCell ref="AB2:AC3"/>
    <mergeCell ref="AD2:AE3"/>
    <mergeCell ref="P2:Q3"/>
    <mergeCell ref="R2:S3"/>
    <mergeCell ref="T2:U3"/>
    <mergeCell ref="V2:W3"/>
    <mergeCell ref="X2:Y3"/>
    <mergeCell ref="Z2:AA3"/>
    <mergeCell ref="N2:O3"/>
    <mergeCell ref="D2:E3"/>
    <mergeCell ref="F2:G3"/>
    <mergeCell ref="H2:I3"/>
    <mergeCell ref="J2:K3"/>
    <mergeCell ref="L2:M3"/>
  </mergeCells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66"/>
  <sheetViews>
    <sheetView workbookViewId="0"/>
  </sheetViews>
  <sheetFormatPr defaultRowHeight="12.75" x14ac:dyDescent="0.2"/>
  <cols>
    <col min="1" max="1" width="45.5703125" bestFit="1" customWidth="1"/>
    <col min="2" max="2" width="12.140625" style="31" bestFit="1" customWidth="1"/>
    <col min="3" max="3" width="4" bestFit="1" customWidth="1"/>
    <col min="4" max="4" width="11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710937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0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1.140625" style="31" bestFit="1" customWidth="1"/>
    <col min="49" max="49" width="4" bestFit="1" customWidth="1"/>
    <col min="50" max="50" width="11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257" max="257" width="45.5703125" bestFit="1" customWidth="1"/>
    <col min="258" max="258" width="12.140625" bestFit="1" customWidth="1"/>
    <col min="259" max="259" width="4" bestFit="1" customWidth="1"/>
    <col min="260" max="260" width="11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710937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0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1.140625" bestFit="1" customWidth="1"/>
    <col min="305" max="305" width="4" bestFit="1" customWidth="1"/>
    <col min="306" max="306" width="11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513" max="513" width="45.5703125" bestFit="1" customWidth="1"/>
    <col min="514" max="514" width="12.140625" bestFit="1" customWidth="1"/>
    <col min="515" max="515" width="4" bestFit="1" customWidth="1"/>
    <col min="516" max="516" width="11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710937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0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1.140625" bestFit="1" customWidth="1"/>
    <col min="561" max="561" width="4" bestFit="1" customWidth="1"/>
    <col min="562" max="562" width="11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769" max="769" width="45.5703125" bestFit="1" customWidth="1"/>
    <col min="770" max="770" width="12.140625" bestFit="1" customWidth="1"/>
    <col min="771" max="771" width="4" bestFit="1" customWidth="1"/>
    <col min="772" max="772" width="11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710937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0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1.140625" bestFit="1" customWidth="1"/>
    <col min="817" max="817" width="4" bestFit="1" customWidth="1"/>
    <col min="818" max="818" width="11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1025" max="1025" width="45.5703125" bestFit="1" customWidth="1"/>
    <col min="1026" max="1026" width="12.140625" bestFit="1" customWidth="1"/>
    <col min="1027" max="1027" width="4" bestFit="1" customWidth="1"/>
    <col min="1028" max="1028" width="11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710937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0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1.140625" bestFit="1" customWidth="1"/>
    <col min="1073" max="1073" width="4" bestFit="1" customWidth="1"/>
    <col min="1074" max="1074" width="11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281" max="1281" width="45.5703125" bestFit="1" customWidth="1"/>
    <col min="1282" max="1282" width="12.140625" bestFit="1" customWidth="1"/>
    <col min="1283" max="1283" width="4" bestFit="1" customWidth="1"/>
    <col min="1284" max="1284" width="11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710937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0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1.140625" bestFit="1" customWidth="1"/>
    <col min="1329" max="1329" width="4" bestFit="1" customWidth="1"/>
    <col min="1330" max="1330" width="11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537" max="1537" width="45.5703125" bestFit="1" customWidth="1"/>
    <col min="1538" max="1538" width="12.140625" bestFit="1" customWidth="1"/>
    <col min="1539" max="1539" width="4" bestFit="1" customWidth="1"/>
    <col min="1540" max="1540" width="11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710937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0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1.140625" bestFit="1" customWidth="1"/>
    <col min="1585" max="1585" width="4" bestFit="1" customWidth="1"/>
    <col min="1586" max="1586" width="11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793" max="1793" width="45.5703125" bestFit="1" customWidth="1"/>
    <col min="1794" max="1794" width="12.140625" bestFit="1" customWidth="1"/>
    <col min="1795" max="1795" width="4" bestFit="1" customWidth="1"/>
    <col min="1796" max="1796" width="11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710937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0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1.140625" bestFit="1" customWidth="1"/>
    <col min="1841" max="1841" width="4" bestFit="1" customWidth="1"/>
    <col min="1842" max="1842" width="11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2049" max="2049" width="45.5703125" bestFit="1" customWidth="1"/>
    <col min="2050" max="2050" width="12.140625" bestFit="1" customWidth="1"/>
    <col min="2051" max="2051" width="4" bestFit="1" customWidth="1"/>
    <col min="2052" max="2052" width="11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710937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0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1.140625" bestFit="1" customWidth="1"/>
    <col min="2097" max="2097" width="4" bestFit="1" customWidth="1"/>
    <col min="2098" max="2098" width="11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305" max="2305" width="45.5703125" bestFit="1" customWidth="1"/>
    <col min="2306" max="2306" width="12.140625" bestFit="1" customWidth="1"/>
    <col min="2307" max="2307" width="4" bestFit="1" customWidth="1"/>
    <col min="2308" max="2308" width="11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710937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0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1.140625" bestFit="1" customWidth="1"/>
    <col min="2353" max="2353" width="4" bestFit="1" customWidth="1"/>
    <col min="2354" max="2354" width="11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561" max="2561" width="45.5703125" bestFit="1" customWidth="1"/>
    <col min="2562" max="2562" width="12.140625" bestFit="1" customWidth="1"/>
    <col min="2563" max="2563" width="4" bestFit="1" customWidth="1"/>
    <col min="2564" max="2564" width="11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710937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0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1.140625" bestFit="1" customWidth="1"/>
    <col min="2609" max="2609" width="4" bestFit="1" customWidth="1"/>
    <col min="2610" max="2610" width="11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817" max="2817" width="45.5703125" bestFit="1" customWidth="1"/>
    <col min="2818" max="2818" width="12.140625" bestFit="1" customWidth="1"/>
    <col min="2819" max="2819" width="4" bestFit="1" customWidth="1"/>
    <col min="2820" max="2820" width="11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710937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0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1.140625" bestFit="1" customWidth="1"/>
    <col min="2865" max="2865" width="4" bestFit="1" customWidth="1"/>
    <col min="2866" max="2866" width="11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3073" max="3073" width="45.5703125" bestFit="1" customWidth="1"/>
    <col min="3074" max="3074" width="12.140625" bestFit="1" customWidth="1"/>
    <col min="3075" max="3075" width="4" bestFit="1" customWidth="1"/>
    <col min="3076" max="3076" width="11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710937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0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1.140625" bestFit="1" customWidth="1"/>
    <col min="3121" max="3121" width="4" bestFit="1" customWidth="1"/>
    <col min="3122" max="3122" width="11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329" max="3329" width="45.5703125" bestFit="1" customWidth="1"/>
    <col min="3330" max="3330" width="12.140625" bestFit="1" customWidth="1"/>
    <col min="3331" max="3331" width="4" bestFit="1" customWidth="1"/>
    <col min="3332" max="3332" width="11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710937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0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1.140625" bestFit="1" customWidth="1"/>
    <col min="3377" max="3377" width="4" bestFit="1" customWidth="1"/>
    <col min="3378" max="3378" width="11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585" max="3585" width="45.5703125" bestFit="1" customWidth="1"/>
    <col min="3586" max="3586" width="12.140625" bestFit="1" customWidth="1"/>
    <col min="3587" max="3587" width="4" bestFit="1" customWidth="1"/>
    <col min="3588" max="3588" width="11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710937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0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1.140625" bestFit="1" customWidth="1"/>
    <col min="3633" max="3633" width="4" bestFit="1" customWidth="1"/>
    <col min="3634" max="3634" width="11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841" max="3841" width="45.5703125" bestFit="1" customWidth="1"/>
    <col min="3842" max="3842" width="12.140625" bestFit="1" customWidth="1"/>
    <col min="3843" max="3843" width="4" bestFit="1" customWidth="1"/>
    <col min="3844" max="3844" width="11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710937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0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1.140625" bestFit="1" customWidth="1"/>
    <col min="3889" max="3889" width="4" bestFit="1" customWidth="1"/>
    <col min="3890" max="3890" width="11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4097" max="4097" width="45.5703125" bestFit="1" customWidth="1"/>
    <col min="4098" max="4098" width="12.140625" bestFit="1" customWidth="1"/>
    <col min="4099" max="4099" width="4" bestFit="1" customWidth="1"/>
    <col min="4100" max="4100" width="11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710937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0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1.140625" bestFit="1" customWidth="1"/>
    <col min="4145" max="4145" width="4" bestFit="1" customWidth="1"/>
    <col min="4146" max="4146" width="11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353" max="4353" width="45.5703125" bestFit="1" customWidth="1"/>
    <col min="4354" max="4354" width="12.140625" bestFit="1" customWidth="1"/>
    <col min="4355" max="4355" width="4" bestFit="1" customWidth="1"/>
    <col min="4356" max="4356" width="11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710937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0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1.140625" bestFit="1" customWidth="1"/>
    <col min="4401" max="4401" width="4" bestFit="1" customWidth="1"/>
    <col min="4402" max="4402" width="11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609" max="4609" width="45.5703125" bestFit="1" customWidth="1"/>
    <col min="4610" max="4610" width="12.140625" bestFit="1" customWidth="1"/>
    <col min="4611" max="4611" width="4" bestFit="1" customWidth="1"/>
    <col min="4612" max="4612" width="11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710937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0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1.140625" bestFit="1" customWidth="1"/>
    <col min="4657" max="4657" width="4" bestFit="1" customWidth="1"/>
    <col min="4658" max="4658" width="11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865" max="4865" width="45.5703125" bestFit="1" customWidth="1"/>
    <col min="4866" max="4866" width="12.140625" bestFit="1" customWidth="1"/>
    <col min="4867" max="4867" width="4" bestFit="1" customWidth="1"/>
    <col min="4868" max="4868" width="11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710937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0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1.140625" bestFit="1" customWidth="1"/>
    <col min="4913" max="4913" width="4" bestFit="1" customWidth="1"/>
    <col min="4914" max="4914" width="11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5121" max="5121" width="45.5703125" bestFit="1" customWidth="1"/>
    <col min="5122" max="5122" width="12.140625" bestFit="1" customWidth="1"/>
    <col min="5123" max="5123" width="4" bestFit="1" customWidth="1"/>
    <col min="5124" max="5124" width="11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710937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0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1.140625" bestFit="1" customWidth="1"/>
    <col min="5169" max="5169" width="4" bestFit="1" customWidth="1"/>
    <col min="5170" max="5170" width="11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377" max="5377" width="45.5703125" bestFit="1" customWidth="1"/>
    <col min="5378" max="5378" width="12.140625" bestFit="1" customWidth="1"/>
    <col min="5379" max="5379" width="4" bestFit="1" customWidth="1"/>
    <col min="5380" max="5380" width="11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710937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0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1.140625" bestFit="1" customWidth="1"/>
    <col min="5425" max="5425" width="4" bestFit="1" customWidth="1"/>
    <col min="5426" max="5426" width="11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633" max="5633" width="45.5703125" bestFit="1" customWidth="1"/>
    <col min="5634" max="5634" width="12.140625" bestFit="1" customWidth="1"/>
    <col min="5635" max="5635" width="4" bestFit="1" customWidth="1"/>
    <col min="5636" max="5636" width="11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710937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0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1.140625" bestFit="1" customWidth="1"/>
    <col min="5681" max="5681" width="4" bestFit="1" customWidth="1"/>
    <col min="5682" max="5682" width="11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889" max="5889" width="45.5703125" bestFit="1" customWidth="1"/>
    <col min="5890" max="5890" width="12.140625" bestFit="1" customWidth="1"/>
    <col min="5891" max="5891" width="4" bestFit="1" customWidth="1"/>
    <col min="5892" max="5892" width="11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710937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0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1.140625" bestFit="1" customWidth="1"/>
    <col min="5937" max="5937" width="4" bestFit="1" customWidth="1"/>
    <col min="5938" max="5938" width="11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6145" max="6145" width="45.5703125" bestFit="1" customWidth="1"/>
    <col min="6146" max="6146" width="12.140625" bestFit="1" customWidth="1"/>
    <col min="6147" max="6147" width="4" bestFit="1" customWidth="1"/>
    <col min="6148" max="6148" width="11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710937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0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1.140625" bestFit="1" customWidth="1"/>
    <col min="6193" max="6193" width="4" bestFit="1" customWidth="1"/>
    <col min="6194" max="6194" width="11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401" max="6401" width="45.5703125" bestFit="1" customWidth="1"/>
    <col min="6402" max="6402" width="12.140625" bestFit="1" customWidth="1"/>
    <col min="6403" max="6403" width="4" bestFit="1" customWidth="1"/>
    <col min="6404" max="6404" width="11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710937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0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1.140625" bestFit="1" customWidth="1"/>
    <col min="6449" max="6449" width="4" bestFit="1" customWidth="1"/>
    <col min="6450" max="6450" width="11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657" max="6657" width="45.5703125" bestFit="1" customWidth="1"/>
    <col min="6658" max="6658" width="12.140625" bestFit="1" customWidth="1"/>
    <col min="6659" max="6659" width="4" bestFit="1" customWidth="1"/>
    <col min="6660" max="6660" width="11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710937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0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1.140625" bestFit="1" customWidth="1"/>
    <col min="6705" max="6705" width="4" bestFit="1" customWidth="1"/>
    <col min="6706" max="6706" width="11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913" max="6913" width="45.5703125" bestFit="1" customWidth="1"/>
    <col min="6914" max="6914" width="12.140625" bestFit="1" customWidth="1"/>
    <col min="6915" max="6915" width="4" bestFit="1" customWidth="1"/>
    <col min="6916" max="6916" width="11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710937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0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1.140625" bestFit="1" customWidth="1"/>
    <col min="6961" max="6961" width="4" bestFit="1" customWidth="1"/>
    <col min="6962" max="6962" width="11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7169" max="7169" width="45.5703125" bestFit="1" customWidth="1"/>
    <col min="7170" max="7170" width="12.140625" bestFit="1" customWidth="1"/>
    <col min="7171" max="7171" width="4" bestFit="1" customWidth="1"/>
    <col min="7172" max="7172" width="11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710937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0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1.140625" bestFit="1" customWidth="1"/>
    <col min="7217" max="7217" width="4" bestFit="1" customWidth="1"/>
    <col min="7218" max="7218" width="11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425" max="7425" width="45.5703125" bestFit="1" customWidth="1"/>
    <col min="7426" max="7426" width="12.140625" bestFit="1" customWidth="1"/>
    <col min="7427" max="7427" width="4" bestFit="1" customWidth="1"/>
    <col min="7428" max="7428" width="11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710937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0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1.140625" bestFit="1" customWidth="1"/>
    <col min="7473" max="7473" width="4" bestFit="1" customWidth="1"/>
    <col min="7474" max="7474" width="11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681" max="7681" width="45.5703125" bestFit="1" customWidth="1"/>
    <col min="7682" max="7682" width="12.140625" bestFit="1" customWidth="1"/>
    <col min="7683" max="7683" width="4" bestFit="1" customWidth="1"/>
    <col min="7684" max="7684" width="11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710937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0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1.140625" bestFit="1" customWidth="1"/>
    <col min="7729" max="7729" width="4" bestFit="1" customWidth="1"/>
    <col min="7730" max="7730" width="11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937" max="7937" width="45.5703125" bestFit="1" customWidth="1"/>
    <col min="7938" max="7938" width="12.140625" bestFit="1" customWidth="1"/>
    <col min="7939" max="7939" width="4" bestFit="1" customWidth="1"/>
    <col min="7940" max="7940" width="11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710937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0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1.140625" bestFit="1" customWidth="1"/>
    <col min="7985" max="7985" width="4" bestFit="1" customWidth="1"/>
    <col min="7986" max="7986" width="11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193" max="8193" width="45.5703125" bestFit="1" customWidth="1"/>
    <col min="8194" max="8194" width="12.140625" bestFit="1" customWidth="1"/>
    <col min="8195" max="8195" width="4" bestFit="1" customWidth="1"/>
    <col min="8196" max="8196" width="11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710937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0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1.140625" bestFit="1" customWidth="1"/>
    <col min="8241" max="8241" width="4" bestFit="1" customWidth="1"/>
    <col min="8242" max="8242" width="11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449" max="8449" width="45.5703125" bestFit="1" customWidth="1"/>
    <col min="8450" max="8450" width="12.140625" bestFit="1" customWidth="1"/>
    <col min="8451" max="8451" width="4" bestFit="1" customWidth="1"/>
    <col min="8452" max="8452" width="11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710937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0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1.140625" bestFit="1" customWidth="1"/>
    <col min="8497" max="8497" width="4" bestFit="1" customWidth="1"/>
    <col min="8498" max="8498" width="11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705" max="8705" width="45.5703125" bestFit="1" customWidth="1"/>
    <col min="8706" max="8706" width="12.140625" bestFit="1" customWidth="1"/>
    <col min="8707" max="8707" width="4" bestFit="1" customWidth="1"/>
    <col min="8708" max="8708" width="11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710937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0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1.140625" bestFit="1" customWidth="1"/>
    <col min="8753" max="8753" width="4" bestFit="1" customWidth="1"/>
    <col min="8754" max="8754" width="11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961" max="8961" width="45.5703125" bestFit="1" customWidth="1"/>
    <col min="8962" max="8962" width="12.140625" bestFit="1" customWidth="1"/>
    <col min="8963" max="8963" width="4" bestFit="1" customWidth="1"/>
    <col min="8964" max="8964" width="11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710937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0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1.140625" bestFit="1" customWidth="1"/>
    <col min="9009" max="9009" width="4" bestFit="1" customWidth="1"/>
    <col min="9010" max="9010" width="11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217" max="9217" width="45.5703125" bestFit="1" customWidth="1"/>
    <col min="9218" max="9218" width="12.140625" bestFit="1" customWidth="1"/>
    <col min="9219" max="9219" width="4" bestFit="1" customWidth="1"/>
    <col min="9220" max="9220" width="11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710937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0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1.140625" bestFit="1" customWidth="1"/>
    <col min="9265" max="9265" width="4" bestFit="1" customWidth="1"/>
    <col min="9266" max="9266" width="11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473" max="9473" width="45.5703125" bestFit="1" customWidth="1"/>
    <col min="9474" max="9474" width="12.140625" bestFit="1" customWidth="1"/>
    <col min="9475" max="9475" width="4" bestFit="1" customWidth="1"/>
    <col min="9476" max="9476" width="11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710937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0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1.140625" bestFit="1" customWidth="1"/>
    <col min="9521" max="9521" width="4" bestFit="1" customWidth="1"/>
    <col min="9522" max="9522" width="11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729" max="9729" width="45.5703125" bestFit="1" customWidth="1"/>
    <col min="9730" max="9730" width="12.140625" bestFit="1" customWidth="1"/>
    <col min="9731" max="9731" width="4" bestFit="1" customWidth="1"/>
    <col min="9732" max="9732" width="11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710937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0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1.140625" bestFit="1" customWidth="1"/>
    <col min="9777" max="9777" width="4" bestFit="1" customWidth="1"/>
    <col min="9778" max="9778" width="11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985" max="9985" width="45.5703125" bestFit="1" customWidth="1"/>
    <col min="9986" max="9986" width="12.140625" bestFit="1" customWidth="1"/>
    <col min="9987" max="9987" width="4" bestFit="1" customWidth="1"/>
    <col min="9988" max="9988" width="11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710937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0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1.140625" bestFit="1" customWidth="1"/>
    <col min="10033" max="10033" width="4" bestFit="1" customWidth="1"/>
    <col min="10034" max="10034" width="11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241" max="10241" width="45.5703125" bestFit="1" customWidth="1"/>
    <col min="10242" max="10242" width="12.140625" bestFit="1" customWidth="1"/>
    <col min="10243" max="10243" width="4" bestFit="1" customWidth="1"/>
    <col min="10244" max="10244" width="11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710937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0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1.140625" bestFit="1" customWidth="1"/>
    <col min="10289" max="10289" width="4" bestFit="1" customWidth="1"/>
    <col min="10290" max="10290" width="11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497" max="10497" width="45.5703125" bestFit="1" customWidth="1"/>
    <col min="10498" max="10498" width="12.140625" bestFit="1" customWidth="1"/>
    <col min="10499" max="10499" width="4" bestFit="1" customWidth="1"/>
    <col min="10500" max="10500" width="11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710937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0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1.140625" bestFit="1" customWidth="1"/>
    <col min="10545" max="10545" width="4" bestFit="1" customWidth="1"/>
    <col min="10546" max="10546" width="11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753" max="10753" width="45.5703125" bestFit="1" customWidth="1"/>
    <col min="10754" max="10754" width="12.140625" bestFit="1" customWidth="1"/>
    <col min="10755" max="10755" width="4" bestFit="1" customWidth="1"/>
    <col min="10756" max="10756" width="11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710937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0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1.140625" bestFit="1" customWidth="1"/>
    <col min="10801" max="10801" width="4" bestFit="1" customWidth="1"/>
    <col min="10802" max="10802" width="11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1009" max="11009" width="45.5703125" bestFit="1" customWidth="1"/>
    <col min="11010" max="11010" width="12.140625" bestFit="1" customWidth="1"/>
    <col min="11011" max="11011" width="4" bestFit="1" customWidth="1"/>
    <col min="11012" max="11012" width="11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710937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0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1.140625" bestFit="1" customWidth="1"/>
    <col min="11057" max="11057" width="4" bestFit="1" customWidth="1"/>
    <col min="11058" max="11058" width="11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265" max="11265" width="45.5703125" bestFit="1" customWidth="1"/>
    <col min="11266" max="11266" width="12.140625" bestFit="1" customWidth="1"/>
    <col min="11267" max="11267" width="4" bestFit="1" customWidth="1"/>
    <col min="11268" max="11268" width="11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710937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0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1.140625" bestFit="1" customWidth="1"/>
    <col min="11313" max="11313" width="4" bestFit="1" customWidth="1"/>
    <col min="11314" max="11314" width="11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521" max="11521" width="45.5703125" bestFit="1" customWidth="1"/>
    <col min="11522" max="11522" width="12.140625" bestFit="1" customWidth="1"/>
    <col min="11523" max="11523" width="4" bestFit="1" customWidth="1"/>
    <col min="11524" max="11524" width="11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710937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0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1.140625" bestFit="1" customWidth="1"/>
    <col min="11569" max="11569" width="4" bestFit="1" customWidth="1"/>
    <col min="11570" max="11570" width="11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777" max="11777" width="45.5703125" bestFit="1" customWidth="1"/>
    <col min="11778" max="11778" width="12.140625" bestFit="1" customWidth="1"/>
    <col min="11779" max="11779" width="4" bestFit="1" customWidth="1"/>
    <col min="11780" max="11780" width="11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710937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0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1.140625" bestFit="1" customWidth="1"/>
    <col min="11825" max="11825" width="4" bestFit="1" customWidth="1"/>
    <col min="11826" max="11826" width="11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2033" max="12033" width="45.5703125" bestFit="1" customWidth="1"/>
    <col min="12034" max="12034" width="12.140625" bestFit="1" customWidth="1"/>
    <col min="12035" max="12035" width="4" bestFit="1" customWidth="1"/>
    <col min="12036" max="12036" width="11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710937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0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1.140625" bestFit="1" customWidth="1"/>
    <col min="12081" max="12081" width="4" bestFit="1" customWidth="1"/>
    <col min="12082" max="12082" width="11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289" max="12289" width="45.5703125" bestFit="1" customWidth="1"/>
    <col min="12290" max="12290" width="12.140625" bestFit="1" customWidth="1"/>
    <col min="12291" max="12291" width="4" bestFit="1" customWidth="1"/>
    <col min="12292" max="12292" width="11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710937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0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1.140625" bestFit="1" customWidth="1"/>
    <col min="12337" max="12337" width="4" bestFit="1" customWidth="1"/>
    <col min="12338" max="12338" width="11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545" max="12545" width="45.5703125" bestFit="1" customWidth="1"/>
    <col min="12546" max="12546" width="12.140625" bestFit="1" customWidth="1"/>
    <col min="12547" max="12547" width="4" bestFit="1" customWidth="1"/>
    <col min="12548" max="12548" width="11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710937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0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1.140625" bestFit="1" customWidth="1"/>
    <col min="12593" max="12593" width="4" bestFit="1" customWidth="1"/>
    <col min="12594" max="12594" width="11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801" max="12801" width="45.5703125" bestFit="1" customWidth="1"/>
    <col min="12802" max="12802" width="12.140625" bestFit="1" customWidth="1"/>
    <col min="12803" max="12803" width="4" bestFit="1" customWidth="1"/>
    <col min="12804" max="12804" width="11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710937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0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1.140625" bestFit="1" customWidth="1"/>
    <col min="12849" max="12849" width="4" bestFit="1" customWidth="1"/>
    <col min="12850" max="12850" width="11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3057" max="13057" width="45.5703125" bestFit="1" customWidth="1"/>
    <col min="13058" max="13058" width="12.140625" bestFit="1" customWidth="1"/>
    <col min="13059" max="13059" width="4" bestFit="1" customWidth="1"/>
    <col min="13060" max="13060" width="11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710937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0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1.140625" bestFit="1" customWidth="1"/>
    <col min="13105" max="13105" width="4" bestFit="1" customWidth="1"/>
    <col min="13106" max="13106" width="11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313" max="13313" width="45.5703125" bestFit="1" customWidth="1"/>
    <col min="13314" max="13314" width="12.140625" bestFit="1" customWidth="1"/>
    <col min="13315" max="13315" width="4" bestFit="1" customWidth="1"/>
    <col min="13316" max="13316" width="11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710937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0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1.140625" bestFit="1" customWidth="1"/>
    <col min="13361" max="13361" width="4" bestFit="1" customWidth="1"/>
    <col min="13362" max="13362" width="11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569" max="13569" width="45.5703125" bestFit="1" customWidth="1"/>
    <col min="13570" max="13570" width="12.140625" bestFit="1" customWidth="1"/>
    <col min="13571" max="13571" width="4" bestFit="1" customWidth="1"/>
    <col min="13572" max="13572" width="11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710937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0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1.140625" bestFit="1" customWidth="1"/>
    <col min="13617" max="13617" width="4" bestFit="1" customWidth="1"/>
    <col min="13618" max="13618" width="11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825" max="13825" width="45.5703125" bestFit="1" customWidth="1"/>
    <col min="13826" max="13826" width="12.140625" bestFit="1" customWidth="1"/>
    <col min="13827" max="13827" width="4" bestFit="1" customWidth="1"/>
    <col min="13828" max="13828" width="11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710937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0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1.140625" bestFit="1" customWidth="1"/>
    <col min="13873" max="13873" width="4" bestFit="1" customWidth="1"/>
    <col min="13874" max="13874" width="11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4081" max="14081" width="45.5703125" bestFit="1" customWidth="1"/>
    <col min="14082" max="14082" width="12.140625" bestFit="1" customWidth="1"/>
    <col min="14083" max="14083" width="4" bestFit="1" customWidth="1"/>
    <col min="14084" max="14084" width="11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710937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0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1.140625" bestFit="1" customWidth="1"/>
    <col min="14129" max="14129" width="4" bestFit="1" customWidth="1"/>
    <col min="14130" max="14130" width="11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337" max="14337" width="45.5703125" bestFit="1" customWidth="1"/>
    <col min="14338" max="14338" width="12.140625" bestFit="1" customWidth="1"/>
    <col min="14339" max="14339" width="4" bestFit="1" customWidth="1"/>
    <col min="14340" max="14340" width="11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710937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0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1.140625" bestFit="1" customWidth="1"/>
    <col min="14385" max="14385" width="4" bestFit="1" customWidth="1"/>
    <col min="14386" max="14386" width="11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593" max="14593" width="45.5703125" bestFit="1" customWidth="1"/>
    <col min="14594" max="14594" width="12.140625" bestFit="1" customWidth="1"/>
    <col min="14595" max="14595" width="4" bestFit="1" customWidth="1"/>
    <col min="14596" max="14596" width="11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710937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0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1.140625" bestFit="1" customWidth="1"/>
    <col min="14641" max="14641" width="4" bestFit="1" customWidth="1"/>
    <col min="14642" max="14642" width="11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849" max="14849" width="45.5703125" bestFit="1" customWidth="1"/>
    <col min="14850" max="14850" width="12.140625" bestFit="1" customWidth="1"/>
    <col min="14851" max="14851" width="4" bestFit="1" customWidth="1"/>
    <col min="14852" max="14852" width="11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710937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0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1.140625" bestFit="1" customWidth="1"/>
    <col min="14897" max="14897" width="4" bestFit="1" customWidth="1"/>
    <col min="14898" max="14898" width="11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5105" max="15105" width="45.5703125" bestFit="1" customWidth="1"/>
    <col min="15106" max="15106" width="12.140625" bestFit="1" customWidth="1"/>
    <col min="15107" max="15107" width="4" bestFit="1" customWidth="1"/>
    <col min="15108" max="15108" width="11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710937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0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1.140625" bestFit="1" customWidth="1"/>
    <col min="15153" max="15153" width="4" bestFit="1" customWidth="1"/>
    <col min="15154" max="15154" width="11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361" max="15361" width="45.5703125" bestFit="1" customWidth="1"/>
    <col min="15362" max="15362" width="12.140625" bestFit="1" customWidth="1"/>
    <col min="15363" max="15363" width="4" bestFit="1" customWidth="1"/>
    <col min="15364" max="15364" width="11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710937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0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1.140625" bestFit="1" customWidth="1"/>
    <col min="15409" max="15409" width="4" bestFit="1" customWidth="1"/>
    <col min="15410" max="15410" width="11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617" max="15617" width="45.5703125" bestFit="1" customWidth="1"/>
    <col min="15618" max="15618" width="12.140625" bestFit="1" customWidth="1"/>
    <col min="15619" max="15619" width="4" bestFit="1" customWidth="1"/>
    <col min="15620" max="15620" width="11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710937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0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1.140625" bestFit="1" customWidth="1"/>
    <col min="15665" max="15665" width="4" bestFit="1" customWidth="1"/>
    <col min="15666" max="15666" width="11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873" max="15873" width="45.5703125" bestFit="1" customWidth="1"/>
    <col min="15874" max="15874" width="12.140625" bestFit="1" customWidth="1"/>
    <col min="15875" max="15875" width="4" bestFit="1" customWidth="1"/>
    <col min="15876" max="15876" width="11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710937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0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1.140625" bestFit="1" customWidth="1"/>
    <col min="15921" max="15921" width="4" bestFit="1" customWidth="1"/>
    <col min="15922" max="15922" width="11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6129" max="16129" width="45.5703125" bestFit="1" customWidth="1"/>
    <col min="16130" max="16130" width="12.140625" bestFit="1" customWidth="1"/>
    <col min="16131" max="16131" width="4" bestFit="1" customWidth="1"/>
    <col min="16132" max="16132" width="11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710937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0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1.140625" bestFit="1" customWidth="1"/>
    <col min="16177" max="16177" width="4" bestFit="1" customWidth="1"/>
    <col min="16178" max="16178" width="11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</cols>
  <sheetData>
    <row r="1" spans="1:77" x14ac:dyDescent="0.2">
      <c r="A1" s="1" t="s">
        <v>155</v>
      </c>
    </row>
    <row r="2" spans="1:77" x14ac:dyDescent="0.2">
      <c r="D2" s="31" t="s">
        <v>244</v>
      </c>
      <c r="F2" s="31" t="s">
        <v>244</v>
      </c>
      <c r="H2" s="31" t="s">
        <v>244</v>
      </c>
      <c r="J2" s="31" t="s">
        <v>244</v>
      </c>
      <c r="R2" s="31" t="s">
        <v>244</v>
      </c>
      <c r="T2" s="31" t="s">
        <v>244</v>
      </c>
      <c r="V2" s="31" t="s">
        <v>244</v>
      </c>
      <c r="X2" s="31" t="s">
        <v>244</v>
      </c>
      <c r="AB2" s="31" t="s">
        <v>244</v>
      </c>
      <c r="AF2" s="31" t="s">
        <v>244</v>
      </c>
      <c r="AH2" s="31" t="s">
        <v>244</v>
      </c>
      <c r="AJ2" s="31" t="s">
        <v>244</v>
      </c>
      <c r="AL2" s="31" t="s">
        <v>244</v>
      </c>
      <c r="AN2" s="31" t="s">
        <v>244</v>
      </c>
      <c r="AP2" s="31" t="s">
        <v>244</v>
      </c>
      <c r="AR2" s="31" t="s">
        <v>244</v>
      </c>
      <c r="AT2" s="31" t="s">
        <v>244</v>
      </c>
      <c r="AV2" s="31" t="s">
        <v>244</v>
      </c>
      <c r="AX2" s="31" t="s">
        <v>244</v>
      </c>
      <c r="AZ2" s="31" t="s">
        <v>244</v>
      </c>
      <c r="BB2" s="31" t="s">
        <v>244</v>
      </c>
      <c r="BD2" s="31" t="s">
        <v>244</v>
      </c>
      <c r="BH2" s="31" t="s">
        <v>244</v>
      </c>
      <c r="BJ2" s="31" t="s">
        <v>244</v>
      </c>
      <c r="BL2" s="31" t="s">
        <v>244</v>
      </c>
      <c r="BN2" s="31" t="s">
        <v>244</v>
      </c>
      <c r="BP2" s="31" t="s">
        <v>244</v>
      </c>
      <c r="BR2" s="31" t="s">
        <v>244</v>
      </c>
      <c r="BT2" s="31" t="s">
        <v>244</v>
      </c>
      <c r="BV2" s="31" t="s">
        <v>244</v>
      </c>
      <c r="BX2" s="31" t="s">
        <v>244</v>
      </c>
    </row>
    <row r="3" spans="1:77" x14ac:dyDescent="0.2">
      <c r="A3" s="141" t="s">
        <v>1147</v>
      </c>
      <c r="B3" s="330" t="s">
        <v>13</v>
      </c>
      <c r="C3" s="330"/>
      <c r="D3" s="328" t="s">
        <v>1148</v>
      </c>
      <c r="E3" s="328"/>
      <c r="F3" s="328" t="s">
        <v>1149</v>
      </c>
      <c r="G3" s="328"/>
      <c r="H3" s="328" t="s">
        <v>1150</v>
      </c>
      <c r="I3" s="328"/>
      <c r="J3" s="328" t="s">
        <v>1151</v>
      </c>
      <c r="K3" s="328"/>
      <c r="L3" s="328" t="s">
        <v>1152</v>
      </c>
      <c r="M3" s="328"/>
      <c r="N3" s="328" t="s">
        <v>1153</v>
      </c>
      <c r="O3" s="328"/>
      <c r="P3" s="328" t="s">
        <v>1154</v>
      </c>
      <c r="Q3" s="328"/>
      <c r="R3" s="328" t="s">
        <v>1155</v>
      </c>
      <c r="S3" s="328"/>
      <c r="T3" s="328" t="s">
        <v>1156</v>
      </c>
      <c r="U3" s="328"/>
      <c r="V3" s="328" t="s">
        <v>1157</v>
      </c>
      <c r="W3" s="328"/>
      <c r="X3" s="328" t="s">
        <v>1158</v>
      </c>
      <c r="Y3" s="328"/>
      <c r="Z3" s="328" t="s">
        <v>1159</v>
      </c>
      <c r="AA3" s="328"/>
      <c r="AB3" s="328" t="s">
        <v>1160</v>
      </c>
      <c r="AC3" s="328"/>
      <c r="AD3" s="328" t="s">
        <v>1161</v>
      </c>
      <c r="AE3" s="328"/>
      <c r="AF3" s="328" t="s">
        <v>1162</v>
      </c>
      <c r="AG3" s="328"/>
      <c r="AH3" s="328" t="s">
        <v>1163</v>
      </c>
      <c r="AI3" s="328"/>
      <c r="AJ3" s="328" t="s">
        <v>1164</v>
      </c>
      <c r="AK3" s="328"/>
      <c r="AL3" s="328" t="s">
        <v>1165</v>
      </c>
      <c r="AM3" s="328"/>
      <c r="AN3" s="328" t="s">
        <v>1166</v>
      </c>
      <c r="AO3" s="328"/>
      <c r="AP3" s="328" t="s">
        <v>1167</v>
      </c>
      <c r="AQ3" s="328"/>
      <c r="AR3" s="328" t="s">
        <v>1168</v>
      </c>
      <c r="AS3" s="328"/>
      <c r="AT3" s="328" t="s">
        <v>1169</v>
      </c>
      <c r="AU3" s="328"/>
      <c r="AV3" s="328" t="s">
        <v>1170</v>
      </c>
      <c r="AW3" s="328"/>
      <c r="AX3" s="328" t="s">
        <v>1171</v>
      </c>
      <c r="AY3" s="328"/>
      <c r="AZ3" s="328" t="s">
        <v>1172</v>
      </c>
      <c r="BA3" s="328"/>
      <c r="BB3" s="328" t="s">
        <v>1173</v>
      </c>
      <c r="BC3" s="328"/>
      <c r="BD3" s="328" t="s">
        <v>1174</v>
      </c>
      <c r="BE3" s="328"/>
      <c r="BF3" s="328" t="s">
        <v>1175</v>
      </c>
      <c r="BG3" s="328"/>
      <c r="BH3" s="328" t="s">
        <v>1176</v>
      </c>
      <c r="BI3" s="328"/>
      <c r="BJ3" s="328" t="s">
        <v>1177</v>
      </c>
      <c r="BK3" s="328"/>
      <c r="BL3" s="328" t="s">
        <v>1178</v>
      </c>
      <c r="BM3" s="328"/>
      <c r="BN3" s="328" t="s">
        <v>1179</v>
      </c>
      <c r="BO3" s="328"/>
      <c r="BP3" s="328" t="s">
        <v>1180</v>
      </c>
      <c r="BQ3" s="328"/>
      <c r="BR3" s="328" t="s">
        <v>1181</v>
      </c>
      <c r="BS3" s="328"/>
      <c r="BT3" s="328" t="s">
        <v>1182</v>
      </c>
      <c r="BU3" s="328"/>
      <c r="BV3" s="328" t="s">
        <v>1183</v>
      </c>
      <c r="BW3" s="328"/>
      <c r="BX3" s="328" t="s">
        <v>1184</v>
      </c>
      <c r="BY3" s="328"/>
    </row>
    <row r="4" spans="1:77" x14ac:dyDescent="0.2">
      <c r="A4" s="144" t="s">
        <v>536</v>
      </c>
      <c r="B4" s="145"/>
      <c r="C4" s="144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</row>
    <row r="5" spans="1:77" x14ac:dyDescent="0.2">
      <c r="A5" s="147"/>
      <c r="B5" s="148" t="s">
        <v>4</v>
      </c>
      <c r="C5" s="158" t="s">
        <v>5</v>
      </c>
      <c r="D5" s="148" t="s">
        <v>4</v>
      </c>
      <c r="E5" s="158" t="s">
        <v>5</v>
      </c>
      <c r="F5" s="148" t="s">
        <v>4</v>
      </c>
      <c r="G5" s="158" t="s">
        <v>5</v>
      </c>
      <c r="H5" s="148" t="s">
        <v>4</v>
      </c>
      <c r="I5" s="158" t="s">
        <v>5</v>
      </c>
      <c r="J5" s="148" t="s">
        <v>4</v>
      </c>
      <c r="K5" s="158" t="s">
        <v>5</v>
      </c>
      <c r="L5" s="148" t="s">
        <v>4</v>
      </c>
      <c r="M5" s="158" t="s">
        <v>5</v>
      </c>
      <c r="N5" s="148" t="s">
        <v>4</v>
      </c>
      <c r="O5" s="158" t="s">
        <v>5</v>
      </c>
      <c r="P5" s="148" t="s">
        <v>4</v>
      </c>
      <c r="Q5" s="158" t="s">
        <v>5</v>
      </c>
      <c r="R5" s="148" t="s">
        <v>4</v>
      </c>
      <c r="S5" s="158" t="s">
        <v>5</v>
      </c>
      <c r="T5" s="148" t="s">
        <v>4</v>
      </c>
      <c r="U5" s="158" t="s">
        <v>5</v>
      </c>
      <c r="V5" s="148" t="s">
        <v>4</v>
      </c>
      <c r="W5" s="158" t="s">
        <v>5</v>
      </c>
      <c r="X5" s="148" t="s">
        <v>4</v>
      </c>
      <c r="Y5" s="158" t="s">
        <v>5</v>
      </c>
      <c r="Z5" s="148" t="s">
        <v>4</v>
      </c>
      <c r="AA5" s="158" t="s">
        <v>5</v>
      </c>
      <c r="AB5" s="148" t="s">
        <v>4</v>
      </c>
      <c r="AC5" s="158" t="s">
        <v>5</v>
      </c>
      <c r="AD5" s="148" t="s">
        <v>4</v>
      </c>
      <c r="AE5" s="158" t="s">
        <v>5</v>
      </c>
      <c r="AF5" s="148" t="s">
        <v>4</v>
      </c>
      <c r="AG5" s="158" t="s">
        <v>5</v>
      </c>
      <c r="AH5" s="148" t="s">
        <v>4</v>
      </c>
      <c r="AI5" s="158" t="s">
        <v>5</v>
      </c>
      <c r="AJ5" s="148" t="s">
        <v>4</v>
      </c>
      <c r="AK5" s="158" t="s">
        <v>5</v>
      </c>
      <c r="AL5" s="148" t="s">
        <v>4</v>
      </c>
      <c r="AM5" s="158" t="s">
        <v>5</v>
      </c>
      <c r="AN5" s="148" t="s">
        <v>4</v>
      </c>
      <c r="AO5" s="158" t="s">
        <v>5</v>
      </c>
      <c r="AP5" s="148" t="s">
        <v>4</v>
      </c>
      <c r="AQ5" s="158" t="s">
        <v>5</v>
      </c>
      <c r="AR5" s="148" t="s">
        <v>4</v>
      </c>
      <c r="AS5" s="158" t="s">
        <v>5</v>
      </c>
      <c r="AT5" s="148" t="s">
        <v>4</v>
      </c>
      <c r="AU5" s="158" t="s">
        <v>5</v>
      </c>
      <c r="AV5" s="148" t="s">
        <v>4</v>
      </c>
      <c r="AW5" s="158" t="s">
        <v>5</v>
      </c>
      <c r="AX5" s="148" t="s">
        <v>4</v>
      </c>
      <c r="AY5" s="158" t="s">
        <v>5</v>
      </c>
      <c r="AZ5" s="148" t="s">
        <v>4</v>
      </c>
      <c r="BA5" s="158" t="s">
        <v>5</v>
      </c>
      <c r="BB5" s="148" t="s">
        <v>4</v>
      </c>
      <c r="BC5" s="158" t="s">
        <v>5</v>
      </c>
      <c r="BD5" s="148" t="s">
        <v>4</v>
      </c>
      <c r="BE5" s="158" t="s">
        <v>5</v>
      </c>
      <c r="BF5" s="148" t="s">
        <v>4</v>
      </c>
      <c r="BG5" s="158" t="s">
        <v>5</v>
      </c>
      <c r="BH5" s="148" t="s">
        <v>4</v>
      </c>
      <c r="BI5" s="158" t="s">
        <v>5</v>
      </c>
      <c r="BJ5" s="148" t="s">
        <v>4</v>
      </c>
      <c r="BK5" s="158" t="s">
        <v>5</v>
      </c>
      <c r="BL5" s="148" t="s">
        <v>4</v>
      </c>
      <c r="BM5" s="158" t="s">
        <v>5</v>
      </c>
      <c r="BN5" s="148" t="s">
        <v>4</v>
      </c>
      <c r="BO5" s="158" t="s">
        <v>5</v>
      </c>
      <c r="BP5" s="148" t="s">
        <v>4</v>
      </c>
      <c r="BQ5" s="158" t="s">
        <v>5</v>
      </c>
      <c r="BR5" s="148" t="s">
        <v>4</v>
      </c>
      <c r="BS5" s="158" t="s">
        <v>5</v>
      </c>
      <c r="BT5" s="148" t="s">
        <v>4</v>
      </c>
      <c r="BU5" s="158" t="s">
        <v>5</v>
      </c>
      <c r="BV5" s="148" t="s">
        <v>4</v>
      </c>
      <c r="BW5" s="158" t="s">
        <v>5</v>
      </c>
      <c r="BX5" s="148" t="s">
        <v>4</v>
      </c>
      <c r="BY5" s="158" t="s">
        <v>5</v>
      </c>
    </row>
    <row r="6" spans="1:77" x14ac:dyDescent="0.2">
      <c r="A6" s="1" t="s">
        <v>166</v>
      </c>
    </row>
    <row r="7" spans="1:77" x14ac:dyDescent="0.2">
      <c r="A7" t="s">
        <v>1185</v>
      </c>
      <c r="B7" s="31">
        <v>7118414875.8100004</v>
      </c>
      <c r="C7" s="5">
        <v>30.2194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93042165.989999995</v>
      </c>
      <c r="M7" s="5">
        <v>42.562899999999999</v>
      </c>
      <c r="N7" s="31">
        <v>1230101150.02</v>
      </c>
      <c r="O7" s="5">
        <v>97.576099999999997</v>
      </c>
      <c r="P7" s="31">
        <v>488447255.16000003</v>
      </c>
      <c r="Q7" s="5">
        <v>91.138000000000005</v>
      </c>
      <c r="R7" s="31">
        <v>0</v>
      </c>
      <c r="S7">
        <v>0</v>
      </c>
      <c r="T7" s="31">
        <v>0</v>
      </c>
      <c r="U7">
        <v>0</v>
      </c>
      <c r="V7" s="31">
        <v>0</v>
      </c>
      <c r="W7">
        <v>0</v>
      </c>
      <c r="X7" s="31">
        <v>0</v>
      </c>
      <c r="Y7">
        <v>0</v>
      </c>
      <c r="Z7" s="31">
        <v>5240735502.3500004</v>
      </c>
      <c r="AA7" s="5">
        <v>88.330500000000001</v>
      </c>
      <c r="AB7" s="31">
        <v>0</v>
      </c>
      <c r="AC7">
        <v>0</v>
      </c>
      <c r="AD7" s="31">
        <v>31825781.68</v>
      </c>
      <c r="AE7" s="5">
        <v>51.394399999999997</v>
      </c>
      <c r="AF7" s="31">
        <v>12473844.52</v>
      </c>
      <c r="AG7" s="5">
        <v>23.780200000000001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0</v>
      </c>
      <c r="AQ7">
        <v>0</v>
      </c>
      <c r="AR7" s="31">
        <v>0</v>
      </c>
      <c r="AS7">
        <v>0</v>
      </c>
      <c r="AT7" s="31">
        <v>0</v>
      </c>
      <c r="AU7">
        <v>0</v>
      </c>
      <c r="AV7" s="31">
        <v>0</v>
      </c>
      <c r="AW7">
        <v>0</v>
      </c>
      <c r="AX7" s="31">
        <v>0</v>
      </c>
      <c r="AY7">
        <v>0</v>
      </c>
      <c r="AZ7" s="31">
        <v>0</v>
      </c>
      <c r="BA7">
        <v>0</v>
      </c>
      <c r="BB7" s="31">
        <v>0</v>
      </c>
      <c r="BC7">
        <v>0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8300749.5199999996</v>
      </c>
      <c r="BM7" s="5">
        <v>39.771299999999997</v>
      </c>
      <c r="BN7" s="31">
        <v>1639918.23</v>
      </c>
      <c r="BO7" s="5">
        <v>14.345000000000001</v>
      </c>
      <c r="BP7" s="31">
        <v>0</v>
      </c>
      <c r="BQ7">
        <v>0</v>
      </c>
      <c r="BR7" s="31">
        <v>0</v>
      </c>
      <c r="BS7">
        <v>0</v>
      </c>
      <c r="BT7" s="31">
        <v>2961619.96</v>
      </c>
      <c r="BU7" s="5">
        <v>2.6305999999999998</v>
      </c>
      <c r="BV7" s="31">
        <v>8886888.3800000008</v>
      </c>
      <c r="BW7" s="5">
        <v>1.9370000000000001</v>
      </c>
      <c r="BX7" s="31">
        <v>0</v>
      </c>
      <c r="BY7">
        <v>0</v>
      </c>
    </row>
    <row r="8" spans="1:77" x14ac:dyDescent="0.2">
      <c r="A8" t="s">
        <v>538</v>
      </c>
      <c r="B8" s="31">
        <v>1190467736.79</v>
      </c>
      <c r="C8" s="5">
        <v>5.0537999999999998</v>
      </c>
      <c r="D8" s="31">
        <v>8280968.8700000001</v>
      </c>
      <c r="E8" s="5">
        <v>0.1241</v>
      </c>
      <c r="F8" s="31">
        <v>14410856.5</v>
      </c>
      <c r="G8" s="5">
        <v>2.0316999999999998</v>
      </c>
      <c r="H8" s="31">
        <v>29802545.579999998</v>
      </c>
      <c r="I8" s="5">
        <v>29.285900000000002</v>
      </c>
      <c r="J8" s="31">
        <v>8702572.0399999991</v>
      </c>
      <c r="K8" s="5">
        <v>2.1627999999999998</v>
      </c>
      <c r="L8" s="31">
        <v>88057348.370000005</v>
      </c>
      <c r="M8" s="5">
        <v>40.282499999999999</v>
      </c>
      <c r="N8" s="31">
        <v>30556789.289999999</v>
      </c>
      <c r="O8" s="5">
        <v>2.4239000000000002</v>
      </c>
      <c r="P8" s="31">
        <v>47493571.619999997</v>
      </c>
      <c r="Q8" s="5">
        <v>8.8617000000000008</v>
      </c>
      <c r="R8" s="31">
        <v>3659969</v>
      </c>
      <c r="S8" s="5">
        <v>7.6691000000000003</v>
      </c>
      <c r="T8" s="31">
        <v>987874.79</v>
      </c>
      <c r="U8" s="5">
        <v>1.6240000000000001</v>
      </c>
      <c r="V8" s="31">
        <v>12384953.98</v>
      </c>
      <c r="W8" s="5">
        <v>1.1459999999999999</v>
      </c>
      <c r="X8" s="31">
        <v>922184.48</v>
      </c>
      <c r="Y8" s="5">
        <v>1.6017999999999999</v>
      </c>
      <c r="Z8" s="31">
        <v>692362786.87</v>
      </c>
      <c r="AA8" s="5">
        <v>11.669499999999999</v>
      </c>
      <c r="AB8" s="31">
        <v>8465395.7699999996</v>
      </c>
      <c r="AC8" s="5">
        <v>0.90349999999999997</v>
      </c>
      <c r="AD8" s="31">
        <v>16703423.869999999</v>
      </c>
      <c r="AE8" s="5">
        <v>26.973800000000001</v>
      </c>
      <c r="AF8" s="31">
        <v>4073122.73</v>
      </c>
      <c r="AG8" s="5">
        <v>7.7649999999999997</v>
      </c>
      <c r="AH8" s="31">
        <v>22177347.199999999</v>
      </c>
      <c r="AI8" s="5">
        <v>8.7581000000000007</v>
      </c>
      <c r="AJ8" s="31">
        <v>7900258.75</v>
      </c>
      <c r="AK8" s="5">
        <v>5.4828000000000001</v>
      </c>
      <c r="AL8" s="31">
        <v>768109</v>
      </c>
      <c r="AM8" s="5">
        <v>4.0468999999999999</v>
      </c>
      <c r="AN8" s="31">
        <v>25918612.550000001</v>
      </c>
      <c r="AO8" s="5">
        <v>11.167</v>
      </c>
      <c r="AP8" s="31">
        <v>38105683.740000002</v>
      </c>
      <c r="AQ8" s="5">
        <v>25.375299999999999</v>
      </c>
      <c r="AR8" s="31">
        <v>7178410.1900000004</v>
      </c>
      <c r="AS8" s="5">
        <v>1.0482</v>
      </c>
      <c r="AT8" s="31">
        <v>1049612.74</v>
      </c>
      <c r="AU8" s="5">
        <v>1.9602999999999999</v>
      </c>
      <c r="AV8" s="31">
        <v>4884712.97</v>
      </c>
      <c r="AW8" s="5">
        <v>3.7107000000000001</v>
      </c>
      <c r="AX8" s="31">
        <v>21620.52</v>
      </c>
      <c r="AY8" s="5">
        <v>0.77170000000000005</v>
      </c>
      <c r="AZ8" s="31">
        <v>304249.83</v>
      </c>
      <c r="BA8" s="5">
        <v>0.95009999999999994</v>
      </c>
      <c r="BB8" s="31">
        <v>1739595.26</v>
      </c>
      <c r="BC8" s="5">
        <v>0.97919999999999996</v>
      </c>
      <c r="BD8" s="31">
        <v>1302847.83</v>
      </c>
      <c r="BE8" s="5">
        <v>0.25919999999999999</v>
      </c>
      <c r="BF8" s="31">
        <v>5102741.43</v>
      </c>
      <c r="BG8" s="5">
        <v>1.2779</v>
      </c>
      <c r="BH8" s="31">
        <v>3642229</v>
      </c>
      <c r="BI8" s="5">
        <v>2.9601000000000002</v>
      </c>
      <c r="BJ8" s="31">
        <v>90485.05</v>
      </c>
      <c r="BK8" s="5">
        <v>0.69310000000000005</v>
      </c>
      <c r="BL8" s="31">
        <v>879146.36</v>
      </c>
      <c r="BM8" s="5">
        <v>4.2122000000000002</v>
      </c>
      <c r="BN8" s="31">
        <v>702156.99</v>
      </c>
      <c r="BO8" s="5">
        <v>6.1421000000000001</v>
      </c>
      <c r="BP8" s="31">
        <v>43248745.060000002</v>
      </c>
      <c r="BQ8" s="5">
        <v>28.488800000000001</v>
      </c>
      <c r="BR8" s="31">
        <v>25283962.66</v>
      </c>
      <c r="BS8" s="5">
        <v>1.5868</v>
      </c>
      <c r="BT8" s="31">
        <v>3739788.91</v>
      </c>
      <c r="BU8" s="5">
        <v>3.3218000000000001</v>
      </c>
      <c r="BV8" s="31">
        <v>24394040.43</v>
      </c>
      <c r="BW8" s="5">
        <v>5.3170999999999999</v>
      </c>
      <c r="BX8" s="31">
        <v>5169016.5599999996</v>
      </c>
      <c r="BY8" s="5">
        <v>3.3576999999999999</v>
      </c>
    </row>
    <row r="9" spans="1:77" x14ac:dyDescent="0.2">
      <c r="A9" t="s">
        <v>172</v>
      </c>
      <c r="B9" s="31">
        <v>15246862111.67</v>
      </c>
      <c r="C9" s="5">
        <v>64.726699999999994</v>
      </c>
      <c r="D9" s="31">
        <v>6665760931.7399998</v>
      </c>
      <c r="E9" s="5">
        <v>99.875900000000001</v>
      </c>
      <c r="F9" s="31">
        <v>694879175.79999995</v>
      </c>
      <c r="G9" s="5">
        <v>97.968299999999999</v>
      </c>
      <c r="H9" s="31">
        <v>71961761.269999996</v>
      </c>
      <c r="I9" s="5">
        <v>70.714100000000002</v>
      </c>
      <c r="J9" s="31">
        <v>393680614.68000001</v>
      </c>
      <c r="K9" s="5">
        <v>97.837199999999996</v>
      </c>
      <c r="L9" s="31">
        <v>37499806.240000002</v>
      </c>
      <c r="M9" s="5">
        <v>17.154599999999999</v>
      </c>
      <c r="N9" s="31">
        <v>0</v>
      </c>
      <c r="O9">
        <v>0</v>
      </c>
      <c r="P9" s="31">
        <v>1379.51</v>
      </c>
      <c r="Q9" s="5">
        <v>2.9999999999999997E-4</v>
      </c>
      <c r="R9" s="31">
        <v>44063394.579999998</v>
      </c>
      <c r="S9" s="5">
        <v>92.3309</v>
      </c>
      <c r="T9" s="31">
        <v>59840890.5</v>
      </c>
      <c r="U9" s="5">
        <v>98.376000000000005</v>
      </c>
      <c r="V9" s="31">
        <v>1068303084.38</v>
      </c>
      <c r="W9" s="5">
        <v>98.853999999999999</v>
      </c>
      <c r="X9" s="31">
        <v>56648316.780000001</v>
      </c>
      <c r="Y9" s="5">
        <v>98.398200000000003</v>
      </c>
      <c r="Z9" s="31">
        <v>0</v>
      </c>
      <c r="AA9">
        <v>0</v>
      </c>
      <c r="AB9" s="31">
        <v>928439248.88</v>
      </c>
      <c r="AC9" s="5">
        <v>99.096500000000006</v>
      </c>
      <c r="AD9" s="31">
        <v>13395408.699999999</v>
      </c>
      <c r="AE9" s="5">
        <v>21.631799999999998</v>
      </c>
      <c r="AF9" s="31">
        <v>35907794.07</v>
      </c>
      <c r="AG9" s="5">
        <v>68.454800000000006</v>
      </c>
      <c r="AH9" s="31">
        <v>231043888.44</v>
      </c>
      <c r="AI9" s="5">
        <v>91.241900000000001</v>
      </c>
      <c r="AJ9" s="31">
        <v>136190688.40000001</v>
      </c>
      <c r="AK9" s="5">
        <v>94.517200000000003</v>
      </c>
      <c r="AL9" s="31">
        <v>18212119</v>
      </c>
      <c r="AM9" s="5">
        <v>95.953100000000006</v>
      </c>
      <c r="AN9" s="31">
        <v>206180465.69999999</v>
      </c>
      <c r="AO9" s="5">
        <v>88.832999999999998</v>
      </c>
      <c r="AP9" s="31">
        <v>112063008.5</v>
      </c>
      <c r="AQ9" s="5">
        <v>74.624700000000004</v>
      </c>
      <c r="AR9" s="31">
        <v>677626720.39999998</v>
      </c>
      <c r="AS9" s="5">
        <v>98.951800000000006</v>
      </c>
      <c r="AT9" s="31">
        <v>52494905.530000001</v>
      </c>
      <c r="AU9" s="5">
        <v>98.039699999999996</v>
      </c>
      <c r="AV9" s="31">
        <v>126753625</v>
      </c>
      <c r="AW9" s="5">
        <v>96.289299999999997</v>
      </c>
      <c r="AX9" s="31">
        <v>2779928.48</v>
      </c>
      <c r="AY9" s="5">
        <v>99.228300000000004</v>
      </c>
      <c r="AZ9" s="31">
        <v>31718336.640000001</v>
      </c>
      <c r="BA9" s="5">
        <v>99.049899999999994</v>
      </c>
      <c r="BB9" s="31">
        <v>175912538.63999999</v>
      </c>
      <c r="BC9" s="5">
        <v>99.020799999999994</v>
      </c>
      <c r="BD9" s="31">
        <v>501369813.56999999</v>
      </c>
      <c r="BE9" s="5">
        <v>99.740799999999993</v>
      </c>
      <c r="BF9" s="31">
        <v>394199181</v>
      </c>
      <c r="BG9" s="5">
        <v>98.722099999999998</v>
      </c>
      <c r="BH9" s="31">
        <v>119400424.40000001</v>
      </c>
      <c r="BI9" s="5">
        <v>97.039900000000003</v>
      </c>
      <c r="BJ9" s="31">
        <v>12964005.199999999</v>
      </c>
      <c r="BK9" s="5">
        <v>99.306899999999999</v>
      </c>
      <c r="BL9" s="31">
        <v>11691286.529999999</v>
      </c>
      <c r="BM9" s="5">
        <v>56.016399999999997</v>
      </c>
      <c r="BN9" s="31">
        <v>9089871.3699999992</v>
      </c>
      <c r="BO9" s="5">
        <v>79.512900000000002</v>
      </c>
      <c r="BP9" s="31">
        <v>108561160.51000001</v>
      </c>
      <c r="BQ9" s="5">
        <v>71.511200000000002</v>
      </c>
      <c r="BR9" s="31">
        <v>1568066167.7</v>
      </c>
      <c r="BS9" s="5">
        <v>98.413200000000003</v>
      </c>
      <c r="BT9" s="31">
        <v>105881762.42</v>
      </c>
      <c r="BU9" s="5">
        <v>94.047600000000003</v>
      </c>
      <c r="BV9" s="31">
        <v>425506146.18000001</v>
      </c>
      <c r="BW9" s="5">
        <v>92.745900000000006</v>
      </c>
      <c r="BX9" s="31">
        <v>148774260.93000001</v>
      </c>
      <c r="BY9" s="5">
        <v>96.642300000000006</v>
      </c>
    </row>
    <row r="10" spans="1:77" ht="13.5" thickBot="1" x14ac:dyDescent="0.25">
      <c r="A10" t="s">
        <v>540</v>
      </c>
      <c r="B10" s="31">
        <v>0</v>
      </c>
      <c r="C10" s="5">
        <v>0</v>
      </c>
      <c r="D10" s="31">
        <v>0</v>
      </c>
      <c r="E10">
        <v>0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>
        <v>0</v>
      </c>
      <c r="T10" s="31">
        <v>0</v>
      </c>
      <c r="U10">
        <v>0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0</v>
      </c>
      <c r="AI10">
        <v>0</v>
      </c>
      <c r="AJ10" s="31">
        <v>0</v>
      </c>
      <c r="AK10">
        <v>0</v>
      </c>
      <c r="AL10" s="31">
        <v>0</v>
      </c>
      <c r="AM10">
        <v>0</v>
      </c>
      <c r="AN10" s="31">
        <v>0</v>
      </c>
      <c r="AO10">
        <v>0</v>
      </c>
      <c r="AP10" s="31">
        <v>0</v>
      </c>
      <c r="AQ10">
        <v>0</v>
      </c>
      <c r="AR10" s="31">
        <v>0</v>
      </c>
      <c r="AS10">
        <v>0</v>
      </c>
      <c r="AT10" s="31">
        <v>0</v>
      </c>
      <c r="AU10">
        <v>0</v>
      </c>
      <c r="AV10" s="31">
        <v>0</v>
      </c>
      <c r="AW10">
        <v>0</v>
      </c>
      <c r="AX10" s="31">
        <v>0</v>
      </c>
      <c r="AY10">
        <v>0</v>
      </c>
      <c r="AZ10" s="31">
        <v>0</v>
      </c>
      <c r="BA10">
        <v>0</v>
      </c>
      <c r="BB10" s="31">
        <v>0</v>
      </c>
      <c r="BC10">
        <v>0</v>
      </c>
      <c r="BD10" s="31">
        <v>0</v>
      </c>
      <c r="BE10">
        <v>0</v>
      </c>
      <c r="BF10" s="31">
        <v>0</v>
      </c>
      <c r="BG10">
        <v>0</v>
      </c>
      <c r="BH10" s="31">
        <v>0</v>
      </c>
      <c r="BI10">
        <v>0</v>
      </c>
      <c r="BJ10" s="31">
        <v>0</v>
      </c>
      <c r="BK10">
        <v>0</v>
      </c>
      <c r="BL10" s="31">
        <v>0</v>
      </c>
      <c r="BM10">
        <v>0</v>
      </c>
      <c r="BN10" s="31">
        <v>0</v>
      </c>
      <c r="BO10">
        <v>0</v>
      </c>
      <c r="BP10" s="31">
        <v>0</v>
      </c>
      <c r="BQ10">
        <v>0</v>
      </c>
      <c r="BR10" s="31">
        <v>0</v>
      </c>
      <c r="BS10">
        <v>0</v>
      </c>
      <c r="BT10" s="31">
        <v>0</v>
      </c>
      <c r="BU10">
        <v>0</v>
      </c>
      <c r="BV10" s="31">
        <v>0</v>
      </c>
      <c r="BW10">
        <v>0</v>
      </c>
      <c r="BX10" s="31">
        <v>0</v>
      </c>
      <c r="BY10">
        <v>0</v>
      </c>
    </row>
    <row r="11" spans="1:77" ht="14.25" thickTop="1" thickBot="1" x14ac:dyDescent="0.25">
      <c r="A11" s="152" t="s">
        <v>2</v>
      </c>
      <c r="B11" s="153">
        <v>23555744724.27</v>
      </c>
      <c r="C11" s="154">
        <v>100</v>
      </c>
      <c r="D11" s="153">
        <v>6674041900.6099997</v>
      </c>
      <c r="E11" s="154">
        <v>100</v>
      </c>
      <c r="F11" s="153">
        <v>709290032.29999995</v>
      </c>
      <c r="G11" s="154">
        <v>100</v>
      </c>
      <c r="H11" s="153">
        <v>101764306.84999999</v>
      </c>
      <c r="I11" s="154">
        <v>100</v>
      </c>
      <c r="J11" s="153">
        <v>402383186.72000003</v>
      </c>
      <c r="K11" s="154">
        <v>100</v>
      </c>
      <c r="L11" s="153">
        <v>218599320.59999999</v>
      </c>
      <c r="M11" s="154">
        <v>100</v>
      </c>
      <c r="N11" s="153">
        <v>1260657939.3099999</v>
      </c>
      <c r="O11" s="154">
        <v>100</v>
      </c>
      <c r="P11" s="153">
        <v>535942206.29000002</v>
      </c>
      <c r="Q11" s="154">
        <v>100</v>
      </c>
      <c r="R11" s="153">
        <v>47723363.579999998</v>
      </c>
      <c r="S11" s="154">
        <v>100</v>
      </c>
      <c r="T11" s="153">
        <v>60828765.289999999</v>
      </c>
      <c r="U11" s="154">
        <v>100</v>
      </c>
      <c r="V11" s="153">
        <v>1080688038.3599999</v>
      </c>
      <c r="W11" s="154">
        <v>100</v>
      </c>
      <c r="X11" s="153">
        <v>57570501.259999998</v>
      </c>
      <c r="Y11" s="154">
        <v>100</v>
      </c>
      <c r="Z11" s="153">
        <v>5933098289.2200003</v>
      </c>
      <c r="AA11" s="154">
        <v>100</v>
      </c>
      <c r="AB11" s="153">
        <v>936904644.64999998</v>
      </c>
      <c r="AC11" s="154">
        <v>100</v>
      </c>
      <c r="AD11" s="153">
        <v>61924614.25</v>
      </c>
      <c r="AE11" s="154">
        <v>100</v>
      </c>
      <c r="AF11" s="153">
        <v>52454761.32</v>
      </c>
      <c r="AG11" s="154">
        <v>100</v>
      </c>
      <c r="AH11" s="153">
        <v>253221235.63999999</v>
      </c>
      <c r="AI11" s="154">
        <v>100</v>
      </c>
      <c r="AJ11" s="153">
        <v>144090947.15000001</v>
      </c>
      <c r="AK11" s="154">
        <v>100</v>
      </c>
      <c r="AL11" s="153">
        <v>18980228</v>
      </c>
      <c r="AM11" s="154">
        <v>100</v>
      </c>
      <c r="AN11" s="153">
        <v>232099078.25</v>
      </c>
      <c r="AO11" s="154">
        <v>100</v>
      </c>
      <c r="AP11" s="153">
        <v>150168692.24000001</v>
      </c>
      <c r="AQ11" s="154">
        <v>100</v>
      </c>
      <c r="AR11" s="153">
        <v>684805130.59000003</v>
      </c>
      <c r="AS11" s="154">
        <v>100</v>
      </c>
      <c r="AT11" s="153">
        <v>53544518.270000003</v>
      </c>
      <c r="AU11" s="154">
        <v>100</v>
      </c>
      <c r="AV11" s="153">
        <v>131638337.97</v>
      </c>
      <c r="AW11" s="154">
        <v>100</v>
      </c>
      <c r="AX11" s="153">
        <v>2801549</v>
      </c>
      <c r="AY11" s="154">
        <v>100</v>
      </c>
      <c r="AZ11" s="153">
        <v>32022586.469999999</v>
      </c>
      <c r="BA11" s="154">
        <v>100</v>
      </c>
      <c r="BB11" s="153">
        <v>177652133.90000001</v>
      </c>
      <c r="BC11" s="154">
        <v>100</v>
      </c>
      <c r="BD11" s="153">
        <v>502672661.39999998</v>
      </c>
      <c r="BE11" s="154">
        <v>100</v>
      </c>
      <c r="BF11" s="153">
        <v>399301922.43000001</v>
      </c>
      <c r="BG11" s="154">
        <v>100</v>
      </c>
      <c r="BH11" s="153">
        <v>123042653.40000001</v>
      </c>
      <c r="BI11" s="154">
        <v>100</v>
      </c>
      <c r="BJ11" s="153">
        <v>13054490.25</v>
      </c>
      <c r="BK11" s="154">
        <v>100</v>
      </c>
      <c r="BL11" s="153">
        <v>20871182.41</v>
      </c>
      <c r="BM11" s="154">
        <v>100</v>
      </c>
      <c r="BN11" s="153">
        <v>11431946.59</v>
      </c>
      <c r="BO11" s="154">
        <v>100</v>
      </c>
      <c r="BP11" s="153">
        <v>151809905.56999999</v>
      </c>
      <c r="BQ11" s="154">
        <v>100</v>
      </c>
      <c r="BR11" s="153">
        <v>1593350130.3599999</v>
      </c>
      <c r="BS11" s="154">
        <v>100</v>
      </c>
      <c r="BT11" s="153">
        <v>112583171.29000001</v>
      </c>
      <c r="BU11" s="154">
        <v>100</v>
      </c>
      <c r="BV11" s="153">
        <v>458787074.99000001</v>
      </c>
      <c r="BW11" s="154">
        <v>100</v>
      </c>
      <c r="BX11" s="153">
        <v>153943277.49000001</v>
      </c>
      <c r="BY11" s="154">
        <v>100</v>
      </c>
    </row>
    <row r="12" spans="1:77" ht="13.5" thickTop="1" x14ac:dyDescent="0.2">
      <c r="A12" s="1" t="s">
        <v>541</v>
      </c>
    </row>
    <row r="13" spans="1:77" x14ac:dyDescent="0.2">
      <c r="A13" t="s">
        <v>542</v>
      </c>
      <c r="B13" s="31">
        <v>0</v>
      </c>
      <c r="C13">
        <v>0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  <c r="BL13" s="31">
        <v>0</v>
      </c>
      <c r="BM13">
        <v>0</v>
      </c>
      <c r="BN13" s="31">
        <v>0</v>
      </c>
      <c r="BO13">
        <v>0</v>
      </c>
      <c r="BP13" s="31">
        <v>0</v>
      </c>
      <c r="BQ13">
        <v>0</v>
      </c>
      <c r="BR13" s="31">
        <v>0</v>
      </c>
      <c r="BS13">
        <v>0</v>
      </c>
      <c r="BT13" s="31">
        <v>0</v>
      </c>
      <c r="BU13">
        <v>0</v>
      </c>
      <c r="BV13" s="31">
        <v>0</v>
      </c>
      <c r="BW13">
        <v>0</v>
      </c>
      <c r="BX13" s="31">
        <v>0</v>
      </c>
      <c r="BY13">
        <v>0</v>
      </c>
    </row>
    <row r="14" spans="1:77" x14ac:dyDescent="0.2">
      <c r="A14" t="s">
        <v>543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</row>
    <row r="15" spans="1:77" x14ac:dyDescent="0.2">
      <c r="A15" t="s">
        <v>544</v>
      </c>
      <c r="B15" s="31">
        <v>9864800</v>
      </c>
      <c r="C15" s="5">
        <v>4.19E-2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9864800</v>
      </c>
      <c r="O15" s="5">
        <v>0.78249999999999997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</row>
    <row r="16" spans="1:77" x14ac:dyDescent="0.2">
      <c r="A16" t="s">
        <v>545</v>
      </c>
      <c r="B16" s="31">
        <v>84422998.290000007</v>
      </c>
      <c r="C16" s="5">
        <v>0.3584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84422998.290000007</v>
      </c>
      <c r="O16" s="5">
        <v>6.6966999999999999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0</v>
      </c>
      <c r="BO16">
        <v>0</v>
      </c>
      <c r="BP16" s="31">
        <v>0</v>
      </c>
      <c r="BQ16">
        <v>0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</row>
    <row r="17" spans="1:77" x14ac:dyDescent="0.2">
      <c r="A17" t="s">
        <v>546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0</v>
      </c>
      <c r="BQ17">
        <v>0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</row>
    <row r="18" spans="1:77" x14ac:dyDescent="0.2">
      <c r="A18" t="s">
        <v>547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0</v>
      </c>
      <c r="BO18">
        <v>0</v>
      </c>
      <c r="BP18" s="31">
        <v>0</v>
      </c>
      <c r="BQ18">
        <v>0</v>
      </c>
      <c r="BR18" s="31">
        <v>0</v>
      </c>
      <c r="BS18">
        <v>0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</row>
    <row r="19" spans="1:77" x14ac:dyDescent="0.2">
      <c r="A19" t="s">
        <v>548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</row>
    <row r="20" spans="1:77" x14ac:dyDescent="0.2">
      <c r="A20" t="s">
        <v>549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</row>
    <row r="21" spans="1:77" x14ac:dyDescent="0.2">
      <c r="A21" t="s">
        <v>550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</row>
    <row r="22" spans="1:77" x14ac:dyDescent="0.2">
      <c r="A22" t="s">
        <v>70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  <c r="BR22" s="31">
        <v>0</v>
      </c>
      <c r="BS22">
        <v>0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</row>
    <row r="23" spans="1:77" x14ac:dyDescent="0.2">
      <c r="A23" t="s">
        <v>551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</row>
    <row r="24" spans="1:77" x14ac:dyDescent="0.2">
      <c r="A24" t="s">
        <v>552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</row>
    <row r="25" spans="1:77" ht="13.5" thickBot="1" x14ac:dyDescent="0.25">
      <c r="A25" t="s">
        <v>553</v>
      </c>
      <c r="B25" s="31">
        <v>2581330.04</v>
      </c>
      <c r="C25" s="5">
        <v>1.0999999999999999E-2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2581330.04</v>
      </c>
      <c r="O25" s="5">
        <v>0.20480000000000001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</row>
    <row r="26" spans="1:77" ht="14.25" thickTop="1" thickBot="1" x14ac:dyDescent="0.25">
      <c r="A26" s="152" t="s">
        <v>234</v>
      </c>
      <c r="B26" s="153">
        <v>96869128.329999998</v>
      </c>
      <c r="C26" s="154">
        <v>0.41120000000000001</v>
      </c>
      <c r="D26" s="153">
        <v>0</v>
      </c>
      <c r="E26" s="152">
        <v>0</v>
      </c>
      <c r="F26" s="153">
        <v>0</v>
      </c>
      <c r="G26" s="152">
        <v>0</v>
      </c>
      <c r="H26" s="153">
        <v>0</v>
      </c>
      <c r="I26" s="152">
        <v>0</v>
      </c>
      <c r="J26" s="153">
        <v>0</v>
      </c>
      <c r="K26" s="152">
        <v>0</v>
      </c>
      <c r="L26" s="153">
        <v>0</v>
      </c>
      <c r="M26" s="152">
        <v>0</v>
      </c>
      <c r="N26" s="153">
        <v>96869128.329999998</v>
      </c>
      <c r="O26" s="154">
        <v>7.6840000000000002</v>
      </c>
      <c r="P26" s="153">
        <v>0</v>
      </c>
      <c r="Q26" s="152">
        <v>0</v>
      </c>
      <c r="R26" s="153">
        <v>0</v>
      </c>
      <c r="S26" s="152">
        <v>0</v>
      </c>
      <c r="T26" s="153">
        <v>0</v>
      </c>
      <c r="U26" s="152">
        <v>0</v>
      </c>
      <c r="V26" s="153">
        <v>0</v>
      </c>
      <c r="W26" s="152">
        <v>0</v>
      </c>
      <c r="X26" s="153">
        <v>0</v>
      </c>
      <c r="Y26" s="152">
        <v>0</v>
      </c>
      <c r="Z26" s="153">
        <v>0</v>
      </c>
      <c r="AA26" s="152">
        <v>0</v>
      </c>
      <c r="AB26" s="153">
        <v>0</v>
      </c>
      <c r="AC26" s="152">
        <v>0</v>
      </c>
      <c r="AD26" s="153">
        <v>0</v>
      </c>
      <c r="AE26" s="152">
        <v>0</v>
      </c>
      <c r="AF26" s="153">
        <v>0</v>
      </c>
      <c r="AG26" s="152">
        <v>0</v>
      </c>
      <c r="AH26" s="153">
        <v>0</v>
      </c>
      <c r="AI26" s="152">
        <v>0</v>
      </c>
      <c r="AJ26" s="153">
        <v>0</v>
      </c>
      <c r="AK26" s="152">
        <v>0</v>
      </c>
      <c r="AL26" s="153">
        <v>0</v>
      </c>
      <c r="AM26" s="152">
        <v>0</v>
      </c>
      <c r="AN26" s="153">
        <v>0</v>
      </c>
      <c r="AO26" s="152">
        <v>0</v>
      </c>
      <c r="AP26" s="153">
        <v>0</v>
      </c>
      <c r="AQ26" s="152">
        <v>0</v>
      </c>
      <c r="AR26" s="153">
        <v>0</v>
      </c>
      <c r="AS26" s="152">
        <v>0</v>
      </c>
      <c r="AT26" s="153">
        <v>0</v>
      </c>
      <c r="AU26" s="152">
        <v>0</v>
      </c>
      <c r="AV26" s="153">
        <v>0</v>
      </c>
      <c r="AW26" s="152">
        <v>0</v>
      </c>
      <c r="AX26" s="153">
        <v>0</v>
      </c>
      <c r="AY26" s="152">
        <v>0</v>
      </c>
      <c r="AZ26" s="153">
        <v>0</v>
      </c>
      <c r="BA26" s="152">
        <v>0</v>
      </c>
      <c r="BB26" s="153">
        <v>0</v>
      </c>
      <c r="BC26" s="152">
        <v>0</v>
      </c>
      <c r="BD26" s="153">
        <v>0</v>
      </c>
      <c r="BE26" s="152">
        <v>0</v>
      </c>
      <c r="BF26" s="153">
        <v>0</v>
      </c>
      <c r="BG26" s="152">
        <v>0</v>
      </c>
      <c r="BH26" s="153">
        <v>0</v>
      </c>
      <c r="BI26" s="152">
        <v>0</v>
      </c>
      <c r="BJ26" s="153">
        <v>0</v>
      </c>
      <c r="BK26" s="152">
        <v>0</v>
      </c>
      <c r="BL26" s="153">
        <v>0</v>
      </c>
      <c r="BM26" s="152">
        <v>0</v>
      </c>
      <c r="BN26" s="153">
        <v>0</v>
      </c>
      <c r="BO26" s="152">
        <v>0</v>
      </c>
      <c r="BP26" s="153">
        <v>0</v>
      </c>
      <c r="BQ26" s="152">
        <v>0</v>
      </c>
      <c r="BR26" s="153">
        <v>0</v>
      </c>
      <c r="BS26" s="152">
        <v>0</v>
      </c>
      <c r="BT26" s="153">
        <v>0</v>
      </c>
      <c r="BU26" s="152">
        <v>0</v>
      </c>
      <c r="BV26" s="153">
        <v>0</v>
      </c>
      <c r="BW26" s="152">
        <v>0</v>
      </c>
      <c r="BX26" s="153">
        <v>0</v>
      </c>
      <c r="BY26" s="152">
        <v>0</v>
      </c>
    </row>
    <row r="27" spans="1:77" ht="14.25" thickTop="1" thickBot="1" x14ac:dyDescent="0.25">
      <c r="A27" s="1" t="s">
        <v>235</v>
      </c>
      <c r="B27" s="31">
        <v>7021545747.4799995</v>
      </c>
      <c r="C27" s="5">
        <v>29.808199999999999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93042165.989999995</v>
      </c>
      <c r="M27" s="5">
        <v>42.562899999999999</v>
      </c>
      <c r="N27" s="31">
        <v>1133232021.6900001</v>
      </c>
      <c r="O27" s="5">
        <v>89.892099999999999</v>
      </c>
      <c r="P27" s="31">
        <v>488447255.16000003</v>
      </c>
      <c r="Q27" s="5">
        <v>91.138000000000005</v>
      </c>
      <c r="R27" s="31">
        <v>0</v>
      </c>
      <c r="S27">
        <v>0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5240735502.3500004</v>
      </c>
      <c r="AA27" s="5">
        <v>88.330500000000001</v>
      </c>
      <c r="AB27" s="31">
        <v>0</v>
      </c>
      <c r="AC27">
        <v>0</v>
      </c>
      <c r="AD27" s="31">
        <v>31825781.68</v>
      </c>
      <c r="AE27" s="5">
        <v>51.394399999999997</v>
      </c>
      <c r="AF27" s="31">
        <v>12473844.52</v>
      </c>
      <c r="AG27" s="5">
        <v>23.780200000000001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  <c r="AN27" s="31">
        <v>0</v>
      </c>
      <c r="AO27">
        <v>0</v>
      </c>
      <c r="AP27" s="31">
        <v>0</v>
      </c>
      <c r="AQ27">
        <v>0</v>
      </c>
      <c r="AR27" s="31">
        <v>0</v>
      </c>
      <c r="AS27">
        <v>0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  <c r="BD27" s="31">
        <v>0</v>
      </c>
      <c r="BE27">
        <v>0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  <c r="BL27" s="31">
        <v>8300749.5199999996</v>
      </c>
      <c r="BM27" s="5">
        <v>39.771299999999997</v>
      </c>
      <c r="BN27" s="31">
        <v>1639918.23</v>
      </c>
      <c r="BO27" s="5">
        <v>14.345000000000001</v>
      </c>
      <c r="BP27" s="31">
        <v>0</v>
      </c>
      <c r="BQ27">
        <v>0</v>
      </c>
      <c r="BR27" s="31">
        <v>0</v>
      </c>
      <c r="BS27">
        <v>0</v>
      </c>
      <c r="BT27" s="31">
        <v>2961619.96</v>
      </c>
      <c r="BU27" s="5">
        <v>2.6305999999999998</v>
      </c>
      <c r="BV27" s="31">
        <v>8886888.3800000008</v>
      </c>
      <c r="BW27" s="5">
        <v>1.9370000000000001</v>
      </c>
      <c r="BX27" s="31">
        <v>0</v>
      </c>
      <c r="BY27">
        <v>0</v>
      </c>
    </row>
    <row r="28" spans="1:77" ht="14.25" thickTop="1" thickBot="1" x14ac:dyDescent="0.25">
      <c r="A28" s="152" t="s">
        <v>236</v>
      </c>
      <c r="B28" s="153">
        <v>7118414875.8100004</v>
      </c>
      <c r="C28" s="154">
        <v>30.2194</v>
      </c>
      <c r="D28" s="153">
        <v>0</v>
      </c>
      <c r="E28" s="152">
        <v>0</v>
      </c>
      <c r="F28" s="153">
        <v>0</v>
      </c>
      <c r="G28" s="152">
        <v>0</v>
      </c>
      <c r="H28" s="153">
        <v>0</v>
      </c>
      <c r="I28" s="152">
        <v>0</v>
      </c>
      <c r="J28" s="153">
        <v>0</v>
      </c>
      <c r="K28" s="152">
        <v>0</v>
      </c>
      <c r="L28" s="153">
        <v>93042165.989999995</v>
      </c>
      <c r="M28" s="154">
        <v>42.562899999999999</v>
      </c>
      <c r="N28" s="153">
        <v>1230101150.02</v>
      </c>
      <c r="O28" s="154">
        <v>97.576099999999997</v>
      </c>
      <c r="P28" s="153">
        <v>488447255.16000003</v>
      </c>
      <c r="Q28" s="154">
        <v>91.138000000000005</v>
      </c>
      <c r="R28" s="153">
        <v>0</v>
      </c>
      <c r="S28" s="152">
        <v>0</v>
      </c>
      <c r="T28" s="153">
        <v>0</v>
      </c>
      <c r="U28" s="152">
        <v>0</v>
      </c>
      <c r="V28" s="153">
        <v>0</v>
      </c>
      <c r="W28" s="152">
        <v>0</v>
      </c>
      <c r="X28" s="153">
        <v>0</v>
      </c>
      <c r="Y28" s="152">
        <v>0</v>
      </c>
      <c r="Z28" s="153">
        <v>5240735502.3500004</v>
      </c>
      <c r="AA28" s="154">
        <v>88.330500000000001</v>
      </c>
      <c r="AB28" s="153">
        <v>0</v>
      </c>
      <c r="AC28" s="152">
        <v>0</v>
      </c>
      <c r="AD28" s="153">
        <v>31825781.68</v>
      </c>
      <c r="AE28" s="154">
        <v>51.394399999999997</v>
      </c>
      <c r="AF28" s="153">
        <v>12473844.52</v>
      </c>
      <c r="AG28" s="154">
        <v>23.780200000000001</v>
      </c>
      <c r="AH28" s="153">
        <v>0</v>
      </c>
      <c r="AI28" s="152">
        <v>0</v>
      </c>
      <c r="AJ28" s="153">
        <v>0</v>
      </c>
      <c r="AK28" s="152">
        <v>0</v>
      </c>
      <c r="AL28" s="153">
        <v>0</v>
      </c>
      <c r="AM28" s="152">
        <v>0</v>
      </c>
      <c r="AN28" s="153">
        <v>0</v>
      </c>
      <c r="AO28" s="152">
        <v>0</v>
      </c>
      <c r="AP28" s="153">
        <v>0</v>
      </c>
      <c r="AQ28" s="152">
        <v>0</v>
      </c>
      <c r="AR28" s="153">
        <v>0</v>
      </c>
      <c r="AS28" s="152">
        <v>0</v>
      </c>
      <c r="AT28" s="153">
        <v>0</v>
      </c>
      <c r="AU28" s="152">
        <v>0</v>
      </c>
      <c r="AV28" s="153">
        <v>0</v>
      </c>
      <c r="AW28" s="152">
        <v>0</v>
      </c>
      <c r="AX28" s="153">
        <v>0</v>
      </c>
      <c r="AY28" s="152">
        <v>0</v>
      </c>
      <c r="AZ28" s="153">
        <v>0</v>
      </c>
      <c r="BA28" s="152">
        <v>0</v>
      </c>
      <c r="BB28" s="153">
        <v>0</v>
      </c>
      <c r="BC28" s="152">
        <v>0</v>
      </c>
      <c r="BD28" s="153">
        <v>0</v>
      </c>
      <c r="BE28" s="152">
        <v>0</v>
      </c>
      <c r="BF28" s="153">
        <v>0</v>
      </c>
      <c r="BG28" s="152">
        <v>0</v>
      </c>
      <c r="BH28" s="153">
        <v>0</v>
      </c>
      <c r="BI28" s="152">
        <v>0</v>
      </c>
      <c r="BJ28" s="153">
        <v>0</v>
      </c>
      <c r="BK28" s="152">
        <v>0</v>
      </c>
      <c r="BL28" s="153">
        <v>8300749.5199999996</v>
      </c>
      <c r="BM28" s="154">
        <v>39.771299999999997</v>
      </c>
      <c r="BN28" s="153">
        <v>1639918.23</v>
      </c>
      <c r="BO28" s="154">
        <v>14.345000000000001</v>
      </c>
      <c r="BP28" s="153">
        <v>0</v>
      </c>
      <c r="BQ28" s="152">
        <v>0</v>
      </c>
      <c r="BR28" s="153">
        <v>0</v>
      </c>
      <c r="BS28" s="152">
        <v>0</v>
      </c>
      <c r="BT28" s="153">
        <v>2961619.96</v>
      </c>
      <c r="BU28" s="154">
        <v>2.6305999999999998</v>
      </c>
      <c r="BV28" s="153">
        <v>8886888.3800000008</v>
      </c>
      <c r="BW28" s="154">
        <v>1.9370000000000001</v>
      </c>
      <c r="BX28" s="153">
        <v>0</v>
      </c>
      <c r="BY28" s="152">
        <v>0</v>
      </c>
    </row>
    <row r="29" spans="1:77" ht="13.5" thickTop="1" x14ac:dyDescent="0.2">
      <c r="A29" s="1" t="s">
        <v>559</v>
      </c>
    </row>
    <row r="30" spans="1:77" x14ac:dyDescent="0.2">
      <c r="A30" t="s">
        <v>560</v>
      </c>
      <c r="B30" s="31">
        <v>167596463.81</v>
      </c>
      <c r="C30" s="5">
        <v>0.71150000000000002</v>
      </c>
      <c r="D30" s="31">
        <v>8280968.8700000001</v>
      </c>
      <c r="E30" s="5">
        <v>0.1241</v>
      </c>
      <c r="F30" s="31">
        <v>6629867.4299999997</v>
      </c>
      <c r="G30" s="5">
        <v>0.93469999999999998</v>
      </c>
      <c r="H30" s="31">
        <v>5072336.33</v>
      </c>
      <c r="I30" s="5">
        <v>4.9843999999999999</v>
      </c>
      <c r="J30" s="31">
        <v>8702568.5199999996</v>
      </c>
      <c r="K30" s="5">
        <v>2.1627999999999998</v>
      </c>
      <c r="L30" s="31">
        <v>699134.29</v>
      </c>
      <c r="M30" s="5">
        <v>0.31979999999999997</v>
      </c>
      <c r="N30" s="31">
        <v>1157046.99</v>
      </c>
      <c r="O30" s="5">
        <v>9.1800000000000007E-2</v>
      </c>
      <c r="P30" s="31">
        <v>18573328.859999999</v>
      </c>
      <c r="Q30" s="5">
        <v>3.4655</v>
      </c>
      <c r="R30" s="31">
        <v>3659969.08</v>
      </c>
      <c r="S30" s="5">
        <v>7.6691000000000003</v>
      </c>
      <c r="T30" s="31">
        <v>907941.35</v>
      </c>
      <c r="U30" s="5">
        <v>1.4925999999999999</v>
      </c>
      <c r="V30" s="31">
        <v>0</v>
      </c>
      <c r="W30">
        <v>0</v>
      </c>
      <c r="X30" s="31">
        <v>919516.77</v>
      </c>
      <c r="Y30" s="5">
        <v>1.5972</v>
      </c>
      <c r="Z30" s="31">
        <v>2912385.69</v>
      </c>
      <c r="AA30" s="5">
        <v>4.9099999999999998E-2</v>
      </c>
      <c r="AB30" s="31">
        <v>8465395.7699999996</v>
      </c>
      <c r="AC30" s="5">
        <v>0.90349999999999997</v>
      </c>
      <c r="AD30" s="31">
        <v>-24226.33</v>
      </c>
      <c r="AE30" s="5">
        <v>-3.9100000000000003E-2</v>
      </c>
      <c r="AF30" s="31">
        <v>1370833.11</v>
      </c>
      <c r="AG30" s="5">
        <v>2.6133999999999999</v>
      </c>
      <c r="AH30" s="31">
        <v>9347367.4800000004</v>
      </c>
      <c r="AI30" s="5">
        <v>3.6913999999999998</v>
      </c>
      <c r="AJ30" s="31">
        <v>5034003.75</v>
      </c>
      <c r="AK30" s="5">
        <v>3.4935999999999998</v>
      </c>
      <c r="AL30" s="31">
        <v>746018</v>
      </c>
      <c r="AM30" s="5">
        <v>3.9304999999999999</v>
      </c>
      <c r="AN30" s="31">
        <v>4337277.0599999996</v>
      </c>
      <c r="AO30" s="5">
        <v>1.8687</v>
      </c>
      <c r="AP30" s="31">
        <v>15677933.609999999</v>
      </c>
      <c r="AQ30" s="5">
        <v>10.440200000000001</v>
      </c>
      <c r="AR30" s="31">
        <v>1307821.94</v>
      </c>
      <c r="AS30" s="5">
        <v>0.191</v>
      </c>
      <c r="AT30" s="31">
        <v>1046402.11</v>
      </c>
      <c r="AU30" s="5">
        <v>1.9542999999999999</v>
      </c>
      <c r="AV30" s="31">
        <v>1024317.97</v>
      </c>
      <c r="AW30" s="5">
        <v>0.77810000000000001</v>
      </c>
      <c r="AX30" s="31">
        <v>0</v>
      </c>
      <c r="AY30">
        <v>0</v>
      </c>
      <c r="AZ30" s="31">
        <v>0</v>
      </c>
      <c r="BA30">
        <v>0</v>
      </c>
      <c r="BB30" s="31">
        <v>1739595.26</v>
      </c>
      <c r="BC30" s="5">
        <v>0.97919999999999996</v>
      </c>
      <c r="BD30" s="31">
        <v>1302847.83</v>
      </c>
      <c r="BE30" s="5">
        <v>0.25919999999999999</v>
      </c>
      <c r="BF30" s="31">
        <v>3056866.36</v>
      </c>
      <c r="BG30" s="5">
        <v>0.76559999999999995</v>
      </c>
      <c r="BH30" s="31">
        <v>1313353.46</v>
      </c>
      <c r="BI30" s="5">
        <v>1.0673999999999999</v>
      </c>
      <c r="BJ30" s="31">
        <v>14753.56</v>
      </c>
      <c r="BK30" s="5">
        <v>0.113</v>
      </c>
      <c r="BL30" s="31">
        <v>524172.04</v>
      </c>
      <c r="BM30" s="5">
        <v>2.5114999999999998</v>
      </c>
      <c r="BN30" s="31">
        <v>279534.08000000002</v>
      </c>
      <c r="BO30" s="5">
        <v>2.4451999999999998</v>
      </c>
      <c r="BP30" s="31">
        <v>7775077.8499999996</v>
      </c>
      <c r="BQ30" s="5">
        <v>5.1215999999999999</v>
      </c>
      <c r="BR30" s="31">
        <v>16060227.529999999</v>
      </c>
      <c r="BS30" s="5">
        <v>1.008</v>
      </c>
      <c r="BT30" s="31">
        <v>3704178.37</v>
      </c>
      <c r="BU30" s="5">
        <v>3.2902</v>
      </c>
      <c r="BV30" s="31">
        <v>23735448.890000001</v>
      </c>
      <c r="BW30" s="5">
        <v>5.1734999999999998</v>
      </c>
      <c r="BX30" s="31">
        <v>2242199.9300000002</v>
      </c>
      <c r="BY30" s="5">
        <v>1.4564999999999999</v>
      </c>
    </row>
    <row r="31" spans="1:77" x14ac:dyDescent="0.2">
      <c r="A31" t="s">
        <v>561</v>
      </c>
      <c r="B31" s="31">
        <v>0</v>
      </c>
      <c r="C31">
        <v>0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0</v>
      </c>
      <c r="AU31">
        <v>0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</row>
    <row r="32" spans="1:77" x14ac:dyDescent="0.2">
      <c r="A32" t="s">
        <v>562</v>
      </c>
      <c r="B32" s="31">
        <v>0</v>
      </c>
      <c r="C32">
        <v>0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  <c r="T32" s="31">
        <v>0</v>
      </c>
      <c r="U32">
        <v>0</v>
      </c>
      <c r="V32" s="31">
        <v>0</v>
      </c>
      <c r="W32">
        <v>0</v>
      </c>
      <c r="X32" s="31">
        <v>0</v>
      </c>
      <c r="Y32">
        <v>0</v>
      </c>
      <c r="Z32" s="31">
        <v>0</v>
      </c>
      <c r="AA32">
        <v>0</v>
      </c>
      <c r="AB32" s="31">
        <v>0</v>
      </c>
      <c r="AC32">
        <v>0</v>
      </c>
      <c r="AD32" s="31">
        <v>0</v>
      </c>
      <c r="AE32">
        <v>0</v>
      </c>
      <c r="AF32" s="31">
        <v>0</v>
      </c>
      <c r="AG32">
        <v>0</v>
      </c>
      <c r="AH32" s="31">
        <v>0</v>
      </c>
      <c r="AI32">
        <v>0</v>
      </c>
      <c r="AJ32" s="31">
        <v>0</v>
      </c>
      <c r="AK32">
        <v>0</v>
      </c>
      <c r="AL32" s="31">
        <v>0</v>
      </c>
      <c r="AM32">
        <v>0</v>
      </c>
      <c r="AN32" s="31">
        <v>0</v>
      </c>
      <c r="AO32">
        <v>0</v>
      </c>
      <c r="AP32" s="31">
        <v>0</v>
      </c>
      <c r="AQ32">
        <v>0</v>
      </c>
      <c r="AR32" s="31">
        <v>0</v>
      </c>
      <c r="AS32">
        <v>0</v>
      </c>
      <c r="AT32" s="31">
        <v>0</v>
      </c>
      <c r="AU32">
        <v>0</v>
      </c>
      <c r="AV32" s="31">
        <v>0</v>
      </c>
      <c r="AW32">
        <v>0</v>
      </c>
      <c r="AX32" s="31">
        <v>0</v>
      </c>
      <c r="AY32">
        <v>0</v>
      </c>
      <c r="AZ32" s="31">
        <v>0</v>
      </c>
      <c r="BA32">
        <v>0</v>
      </c>
      <c r="BB32" s="31">
        <v>0</v>
      </c>
      <c r="BC32">
        <v>0</v>
      </c>
      <c r="BD32" s="31">
        <v>0</v>
      </c>
      <c r="BE32">
        <v>0</v>
      </c>
      <c r="BF32" s="31">
        <v>0</v>
      </c>
      <c r="BG32">
        <v>0</v>
      </c>
      <c r="BH32" s="31">
        <v>0</v>
      </c>
      <c r="BI32">
        <v>0</v>
      </c>
      <c r="BJ32" s="31">
        <v>0</v>
      </c>
      <c r="BK32">
        <v>0</v>
      </c>
      <c r="BL32" s="31">
        <v>0</v>
      </c>
      <c r="BM32">
        <v>0</v>
      </c>
      <c r="BN32" s="31">
        <v>0</v>
      </c>
      <c r="BO32">
        <v>0</v>
      </c>
      <c r="BP32" s="31">
        <v>0</v>
      </c>
      <c r="BQ32">
        <v>0</v>
      </c>
      <c r="BR32" s="31">
        <v>0</v>
      </c>
      <c r="BS32">
        <v>0</v>
      </c>
      <c r="BT32" s="31">
        <v>0</v>
      </c>
      <c r="BU32">
        <v>0</v>
      </c>
      <c r="BV32" s="31">
        <v>0</v>
      </c>
      <c r="BW32">
        <v>0</v>
      </c>
      <c r="BX32" s="31">
        <v>0</v>
      </c>
      <c r="BY32">
        <v>0</v>
      </c>
    </row>
    <row r="33" spans="1:77" x14ac:dyDescent="0.2">
      <c r="A33" t="s">
        <v>563</v>
      </c>
      <c r="B33" s="31">
        <v>0</v>
      </c>
      <c r="C33">
        <v>0</v>
      </c>
      <c r="D33" s="31">
        <v>0</v>
      </c>
      <c r="E33">
        <v>0</v>
      </c>
      <c r="F33" s="31">
        <v>0</v>
      </c>
      <c r="G33">
        <v>0</v>
      </c>
      <c r="H33" s="31">
        <v>0</v>
      </c>
      <c r="I33">
        <v>0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  <c r="R33" s="31">
        <v>0</v>
      </c>
      <c r="S33">
        <v>0</v>
      </c>
      <c r="T33" s="31">
        <v>0</v>
      </c>
      <c r="U33">
        <v>0</v>
      </c>
      <c r="V33" s="31">
        <v>0</v>
      </c>
      <c r="W33">
        <v>0</v>
      </c>
      <c r="X33" s="31">
        <v>0</v>
      </c>
      <c r="Y33">
        <v>0</v>
      </c>
      <c r="Z33" s="31">
        <v>0</v>
      </c>
      <c r="AA33">
        <v>0</v>
      </c>
      <c r="AB33" s="31">
        <v>0</v>
      </c>
      <c r="AC33">
        <v>0</v>
      </c>
      <c r="AD33" s="31">
        <v>0</v>
      </c>
      <c r="AE33">
        <v>0</v>
      </c>
      <c r="AF33" s="31">
        <v>0</v>
      </c>
      <c r="AG33">
        <v>0</v>
      </c>
      <c r="AH33" s="31">
        <v>0</v>
      </c>
      <c r="AI33">
        <v>0</v>
      </c>
      <c r="AJ33" s="31">
        <v>0</v>
      </c>
      <c r="AK33">
        <v>0</v>
      </c>
      <c r="AL33" s="31">
        <v>0</v>
      </c>
      <c r="AM33">
        <v>0</v>
      </c>
      <c r="AN33" s="31">
        <v>0</v>
      </c>
      <c r="AO33">
        <v>0</v>
      </c>
      <c r="AP33" s="31">
        <v>0</v>
      </c>
      <c r="AQ33">
        <v>0</v>
      </c>
      <c r="AR33" s="31">
        <v>0</v>
      </c>
      <c r="AS33">
        <v>0</v>
      </c>
      <c r="AT33" s="31">
        <v>0</v>
      </c>
      <c r="AU33">
        <v>0</v>
      </c>
      <c r="AV33" s="31">
        <v>0</v>
      </c>
      <c r="AW33">
        <v>0</v>
      </c>
      <c r="AX33" s="31">
        <v>0</v>
      </c>
      <c r="AY33">
        <v>0</v>
      </c>
      <c r="AZ33" s="31">
        <v>0</v>
      </c>
      <c r="BA33">
        <v>0</v>
      </c>
      <c r="BB33" s="31">
        <v>0</v>
      </c>
      <c r="BC33">
        <v>0</v>
      </c>
      <c r="BD33" s="31">
        <v>0</v>
      </c>
      <c r="BE33">
        <v>0</v>
      </c>
      <c r="BF33" s="31">
        <v>0</v>
      </c>
      <c r="BG33">
        <v>0</v>
      </c>
      <c r="BH33" s="31">
        <v>0</v>
      </c>
      <c r="BI33">
        <v>0</v>
      </c>
      <c r="BJ33" s="31">
        <v>0</v>
      </c>
      <c r="BK33">
        <v>0</v>
      </c>
      <c r="BL33" s="31">
        <v>0</v>
      </c>
      <c r="BM33">
        <v>0</v>
      </c>
      <c r="BN33" s="31">
        <v>0</v>
      </c>
      <c r="BO33">
        <v>0</v>
      </c>
      <c r="BP33" s="31">
        <v>0</v>
      </c>
      <c r="BQ33">
        <v>0</v>
      </c>
      <c r="BR33" s="31">
        <v>0</v>
      </c>
      <c r="BS33">
        <v>0</v>
      </c>
      <c r="BT33" s="31">
        <v>0</v>
      </c>
      <c r="BU33">
        <v>0</v>
      </c>
      <c r="BV33" s="31">
        <v>0</v>
      </c>
      <c r="BW33">
        <v>0</v>
      </c>
      <c r="BX33" s="31">
        <v>0</v>
      </c>
      <c r="BY33">
        <v>0</v>
      </c>
    </row>
    <row r="34" spans="1:77" x14ac:dyDescent="0.2">
      <c r="A34" t="s">
        <v>564</v>
      </c>
      <c r="B34" s="31">
        <v>2817708.95</v>
      </c>
      <c r="C34" s="5">
        <v>1.2E-2</v>
      </c>
      <c r="D34" s="31">
        <v>0</v>
      </c>
      <c r="E34">
        <v>0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0</v>
      </c>
      <c r="O34">
        <v>0</v>
      </c>
      <c r="P34" s="31">
        <v>0</v>
      </c>
      <c r="Q34">
        <v>0</v>
      </c>
      <c r="R34" s="31">
        <v>0</v>
      </c>
      <c r="S34">
        <v>0</v>
      </c>
      <c r="T34" s="31">
        <v>0</v>
      </c>
      <c r="U34">
        <v>0</v>
      </c>
      <c r="V34" s="31">
        <v>2505120.9900000002</v>
      </c>
      <c r="W34" s="5">
        <v>0.23180000000000001</v>
      </c>
      <c r="X34" s="31">
        <v>0</v>
      </c>
      <c r="Y34">
        <v>0</v>
      </c>
      <c r="Z34" s="31">
        <v>0</v>
      </c>
      <c r="AA34">
        <v>0</v>
      </c>
      <c r="AB34" s="31">
        <v>0</v>
      </c>
      <c r="AC34">
        <v>0</v>
      </c>
      <c r="AD34" s="31">
        <v>0</v>
      </c>
      <c r="AE34">
        <v>0</v>
      </c>
      <c r="AF34" s="31">
        <v>0</v>
      </c>
      <c r="AG34">
        <v>0</v>
      </c>
      <c r="AH34" s="31">
        <v>0</v>
      </c>
      <c r="AI34">
        <v>0</v>
      </c>
      <c r="AJ34" s="31">
        <v>0</v>
      </c>
      <c r="AK34">
        <v>0</v>
      </c>
      <c r="AL34" s="31">
        <v>0</v>
      </c>
      <c r="AM34">
        <v>0</v>
      </c>
      <c r="AN34" s="31">
        <v>0</v>
      </c>
      <c r="AO34">
        <v>0</v>
      </c>
      <c r="AP34" s="31">
        <v>0</v>
      </c>
      <c r="AQ34">
        <v>0</v>
      </c>
      <c r="AR34" s="31">
        <v>0</v>
      </c>
      <c r="AS34">
        <v>0</v>
      </c>
      <c r="AT34" s="31">
        <v>0</v>
      </c>
      <c r="AU34">
        <v>0</v>
      </c>
      <c r="AV34" s="31">
        <v>0</v>
      </c>
      <c r="AW34">
        <v>0</v>
      </c>
      <c r="AX34" s="31">
        <v>10970.4</v>
      </c>
      <c r="AY34" s="5">
        <v>0.3916</v>
      </c>
      <c r="AZ34" s="31">
        <v>301617.56</v>
      </c>
      <c r="BA34" s="5">
        <v>0.94189999999999996</v>
      </c>
      <c r="BB34" s="31">
        <v>0</v>
      </c>
      <c r="BC34">
        <v>0</v>
      </c>
      <c r="BD34" s="31">
        <v>0</v>
      </c>
      <c r="BE34">
        <v>0</v>
      </c>
      <c r="BF34" s="31">
        <v>0</v>
      </c>
      <c r="BG34">
        <v>0</v>
      </c>
      <c r="BH34" s="31">
        <v>0</v>
      </c>
      <c r="BI34">
        <v>0</v>
      </c>
      <c r="BJ34" s="31">
        <v>0</v>
      </c>
      <c r="BK34">
        <v>0</v>
      </c>
      <c r="BL34" s="31">
        <v>0</v>
      </c>
      <c r="BM34">
        <v>0</v>
      </c>
      <c r="BN34" s="31">
        <v>0</v>
      </c>
      <c r="BO34">
        <v>0</v>
      </c>
      <c r="BP34" s="31">
        <v>0</v>
      </c>
      <c r="BQ34">
        <v>0</v>
      </c>
      <c r="BR34" s="31">
        <v>0</v>
      </c>
      <c r="BS34">
        <v>0</v>
      </c>
      <c r="BT34" s="31">
        <v>0</v>
      </c>
      <c r="BU34">
        <v>0</v>
      </c>
      <c r="BV34" s="31">
        <v>0</v>
      </c>
      <c r="BW34">
        <v>0</v>
      </c>
      <c r="BX34" s="31">
        <v>0</v>
      </c>
      <c r="BY34">
        <v>0</v>
      </c>
    </row>
    <row r="35" spans="1:77" x14ac:dyDescent="0.2">
      <c r="A35" t="s">
        <v>565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</row>
    <row r="36" spans="1:77" x14ac:dyDescent="0.2">
      <c r="A36" t="s">
        <v>566</v>
      </c>
      <c r="B36" s="31">
        <v>0</v>
      </c>
      <c r="C36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</row>
    <row r="37" spans="1:77" x14ac:dyDescent="0.2">
      <c r="A37" t="s">
        <v>567</v>
      </c>
      <c r="B37" s="31">
        <v>973349.76</v>
      </c>
      <c r="C37" s="5">
        <v>4.1000000000000003E-3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973333.16</v>
      </c>
      <c r="M37" s="5">
        <v>0.44529999999999997</v>
      </c>
      <c r="N37" s="31">
        <v>0</v>
      </c>
      <c r="O37" s="5">
        <v>0</v>
      </c>
      <c r="P37" s="31">
        <v>0</v>
      </c>
      <c r="Q37" s="5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16.600000000000001</v>
      </c>
      <c r="AA37" s="5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</row>
    <row r="38" spans="1:77" ht="13.5" thickBot="1" x14ac:dyDescent="0.25">
      <c r="A38" t="s">
        <v>568</v>
      </c>
      <c r="B38" s="31">
        <v>0</v>
      </c>
      <c r="C38">
        <v>0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</row>
    <row r="39" spans="1:77" ht="14.25" thickTop="1" thickBot="1" x14ac:dyDescent="0.25">
      <c r="A39" s="152" t="s">
        <v>569</v>
      </c>
      <c r="B39" s="153">
        <v>171387522.52000001</v>
      </c>
      <c r="C39" s="154">
        <v>0.72760000000000002</v>
      </c>
      <c r="D39" s="153">
        <v>8280968.8700000001</v>
      </c>
      <c r="E39" s="154">
        <v>0.1241</v>
      </c>
      <c r="F39" s="153">
        <v>6629867.4299999997</v>
      </c>
      <c r="G39" s="154">
        <v>0.93469999999999998</v>
      </c>
      <c r="H39" s="153">
        <v>5072336.33</v>
      </c>
      <c r="I39" s="154">
        <v>4.9843999999999999</v>
      </c>
      <c r="J39" s="153">
        <v>8702568.5199999996</v>
      </c>
      <c r="K39" s="154">
        <v>2.1627999999999998</v>
      </c>
      <c r="L39" s="153">
        <v>1672467.45</v>
      </c>
      <c r="M39" s="154">
        <v>0.7651</v>
      </c>
      <c r="N39" s="153">
        <v>1157046.99</v>
      </c>
      <c r="O39" s="154">
        <v>9.1800000000000007E-2</v>
      </c>
      <c r="P39" s="153">
        <v>18573328.859999999</v>
      </c>
      <c r="Q39" s="154">
        <v>3.4655</v>
      </c>
      <c r="R39" s="153">
        <v>3659969.08</v>
      </c>
      <c r="S39" s="154">
        <v>7.6691000000000003</v>
      </c>
      <c r="T39" s="153">
        <v>907941.35</v>
      </c>
      <c r="U39" s="154">
        <v>1.4925999999999999</v>
      </c>
      <c r="V39" s="153">
        <v>2505120.9900000002</v>
      </c>
      <c r="W39" s="154">
        <v>0.23180000000000001</v>
      </c>
      <c r="X39" s="153">
        <v>919516.77</v>
      </c>
      <c r="Y39" s="154">
        <v>1.5972</v>
      </c>
      <c r="Z39" s="153">
        <v>2912402.29</v>
      </c>
      <c r="AA39" s="154">
        <v>4.9099999999999998E-2</v>
      </c>
      <c r="AB39" s="153">
        <v>8465395.7699999996</v>
      </c>
      <c r="AC39" s="154">
        <v>0.90349999999999997</v>
      </c>
      <c r="AD39" s="153">
        <v>-24226.33</v>
      </c>
      <c r="AE39" s="154">
        <v>-3.9100000000000003E-2</v>
      </c>
      <c r="AF39" s="153">
        <v>1370833.11</v>
      </c>
      <c r="AG39" s="154">
        <v>2.6133999999999999</v>
      </c>
      <c r="AH39" s="153">
        <v>9347367.4800000004</v>
      </c>
      <c r="AI39" s="154">
        <v>3.6913999999999998</v>
      </c>
      <c r="AJ39" s="153">
        <v>5034003.75</v>
      </c>
      <c r="AK39" s="154">
        <v>3.4935999999999998</v>
      </c>
      <c r="AL39" s="153">
        <v>746018</v>
      </c>
      <c r="AM39" s="154">
        <v>3.9304999999999999</v>
      </c>
      <c r="AN39" s="153">
        <v>4337277.0599999996</v>
      </c>
      <c r="AO39" s="154">
        <v>1.8687</v>
      </c>
      <c r="AP39" s="153">
        <v>15677933.609999999</v>
      </c>
      <c r="AQ39" s="154">
        <v>10.440200000000001</v>
      </c>
      <c r="AR39" s="153">
        <v>1307821.94</v>
      </c>
      <c r="AS39" s="154">
        <v>0.191</v>
      </c>
      <c r="AT39" s="153">
        <v>1046402.11</v>
      </c>
      <c r="AU39" s="154">
        <v>1.9542999999999999</v>
      </c>
      <c r="AV39" s="153">
        <v>1024317.97</v>
      </c>
      <c r="AW39" s="154">
        <v>0.77810000000000001</v>
      </c>
      <c r="AX39" s="153">
        <v>10970.4</v>
      </c>
      <c r="AY39" s="154">
        <v>0.3916</v>
      </c>
      <c r="AZ39" s="153">
        <v>301617.56</v>
      </c>
      <c r="BA39" s="154">
        <v>0.94189999999999996</v>
      </c>
      <c r="BB39" s="153">
        <v>1739595.26</v>
      </c>
      <c r="BC39" s="154">
        <v>0.97919999999999996</v>
      </c>
      <c r="BD39" s="153">
        <v>1302847.83</v>
      </c>
      <c r="BE39" s="154">
        <v>0.25919999999999999</v>
      </c>
      <c r="BF39" s="153">
        <v>3056866.36</v>
      </c>
      <c r="BG39" s="154">
        <v>0.76559999999999995</v>
      </c>
      <c r="BH39" s="153">
        <v>1313353.46</v>
      </c>
      <c r="BI39" s="154">
        <v>1.0673999999999999</v>
      </c>
      <c r="BJ39" s="153">
        <v>14753.56</v>
      </c>
      <c r="BK39" s="154">
        <v>0.113</v>
      </c>
      <c r="BL39" s="153">
        <v>524172.04</v>
      </c>
      <c r="BM39" s="154">
        <v>2.5114999999999998</v>
      </c>
      <c r="BN39" s="153">
        <v>279534.08000000002</v>
      </c>
      <c r="BO39" s="154">
        <v>2.4451999999999998</v>
      </c>
      <c r="BP39" s="153">
        <v>7775077.8499999996</v>
      </c>
      <c r="BQ39" s="154">
        <v>5.1215999999999999</v>
      </c>
      <c r="BR39" s="153">
        <v>16060227.529999999</v>
      </c>
      <c r="BS39" s="154">
        <v>1.008</v>
      </c>
      <c r="BT39" s="153">
        <v>3704178.37</v>
      </c>
      <c r="BU39" s="154">
        <v>3.2902</v>
      </c>
      <c r="BV39" s="153">
        <v>23735448.890000001</v>
      </c>
      <c r="BW39" s="154">
        <v>5.1734999999999998</v>
      </c>
      <c r="BX39" s="153">
        <v>2242199.9300000002</v>
      </c>
      <c r="BY39" s="154">
        <v>1.4564999999999999</v>
      </c>
    </row>
    <row r="40" spans="1:77" ht="13.5" thickTop="1" x14ac:dyDescent="0.2">
      <c r="A40" t="s">
        <v>943</v>
      </c>
      <c r="B40" s="31">
        <v>114111810.19</v>
      </c>
      <c r="C40" s="5">
        <v>0.4844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32243075.68</v>
      </c>
      <c r="M40" s="5">
        <v>14.7499</v>
      </c>
      <c r="N40" s="31">
        <v>0</v>
      </c>
      <c r="O40">
        <v>0</v>
      </c>
      <c r="P40" s="31">
        <v>16890652.850000001</v>
      </c>
      <c r="Q40" s="5">
        <v>3.1516000000000002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64978081.659999996</v>
      </c>
      <c r="AA40" s="5">
        <v>1.0952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</row>
    <row r="41" spans="1:77" x14ac:dyDescent="0.2">
      <c r="A41" t="s">
        <v>944</v>
      </c>
      <c r="B41" s="31">
        <v>891467552.38</v>
      </c>
      <c r="C41" s="5">
        <v>3.7845</v>
      </c>
      <c r="D41" s="31">
        <v>0</v>
      </c>
      <c r="E41">
        <v>0</v>
      </c>
      <c r="F41" s="31">
        <v>7780989.0700000003</v>
      </c>
      <c r="G41" s="5">
        <v>1.097</v>
      </c>
      <c r="H41" s="31">
        <v>24730209.25</v>
      </c>
      <c r="I41" s="5">
        <v>24.301500000000001</v>
      </c>
      <c r="J41" s="31">
        <v>3.52</v>
      </c>
      <c r="K41" s="5">
        <v>0</v>
      </c>
      <c r="L41" s="31">
        <v>54141805.240000002</v>
      </c>
      <c r="M41" s="5">
        <v>24.767600000000002</v>
      </c>
      <c r="N41" s="31">
        <v>29399742.300000001</v>
      </c>
      <c r="O41" s="5">
        <v>2.3321000000000001</v>
      </c>
      <c r="P41" s="31">
        <v>12029589.91</v>
      </c>
      <c r="Q41" s="5">
        <v>2.2446000000000002</v>
      </c>
      <c r="R41" s="31">
        <v>-0.08</v>
      </c>
      <c r="S41" s="5">
        <v>0</v>
      </c>
      <c r="T41" s="31">
        <v>79933.440000000002</v>
      </c>
      <c r="U41" s="5">
        <v>0.13139999999999999</v>
      </c>
      <c r="V41" s="31">
        <v>0</v>
      </c>
      <c r="W41">
        <v>0</v>
      </c>
      <c r="X41" s="31">
        <v>2667.71</v>
      </c>
      <c r="Y41" s="5">
        <v>4.5999999999999999E-3</v>
      </c>
      <c r="Z41" s="31">
        <v>624472302.91999996</v>
      </c>
      <c r="AA41" s="5">
        <v>10.5252</v>
      </c>
      <c r="AB41" s="31">
        <v>0</v>
      </c>
      <c r="AC41">
        <v>0</v>
      </c>
      <c r="AD41" s="31">
        <v>16727650.199999999</v>
      </c>
      <c r="AE41" s="5">
        <v>27.012899999999998</v>
      </c>
      <c r="AF41" s="31">
        <v>2702289.62</v>
      </c>
      <c r="AG41" s="5">
        <v>5.1516999999999999</v>
      </c>
      <c r="AH41" s="31">
        <v>12829979.720000001</v>
      </c>
      <c r="AI41" s="5">
        <v>5.0667</v>
      </c>
      <c r="AJ41" s="31">
        <v>2866255</v>
      </c>
      <c r="AK41" s="5">
        <v>1.9892000000000001</v>
      </c>
      <c r="AL41" s="31">
        <v>22091</v>
      </c>
      <c r="AM41" s="5">
        <v>0.1164</v>
      </c>
      <c r="AN41" s="31">
        <v>21581335.489999998</v>
      </c>
      <c r="AO41" s="5">
        <v>9.2982999999999993</v>
      </c>
      <c r="AP41" s="31">
        <v>22427750.129999999</v>
      </c>
      <c r="AQ41" s="5">
        <v>14.935</v>
      </c>
      <c r="AR41" s="31">
        <v>5870588.25</v>
      </c>
      <c r="AS41" s="5">
        <v>0.85729999999999995</v>
      </c>
      <c r="AT41" s="31">
        <v>3210.63</v>
      </c>
      <c r="AU41" s="5">
        <v>6.0000000000000001E-3</v>
      </c>
      <c r="AV41" s="31">
        <v>3860395</v>
      </c>
      <c r="AW41" s="5">
        <v>2.9325999999999999</v>
      </c>
      <c r="AX41" s="31">
        <v>10650.12</v>
      </c>
      <c r="AY41" s="5">
        <v>0.38019999999999998</v>
      </c>
      <c r="AZ41" s="31">
        <v>2632.27</v>
      </c>
      <c r="BA41" s="5">
        <v>8.2000000000000007E-3</v>
      </c>
      <c r="BB41" s="31">
        <v>0</v>
      </c>
      <c r="BC41">
        <v>0</v>
      </c>
      <c r="BD41" s="31">
        <v>0</v>
      </c>
      <c r="BE41">
        <v>0</v>
      </c>
      <c r="BF41" s="31">
        <v>2045875.07</v>
      </c>
      <c r="BG41" s="5">
        <v>0.51239999999999997</v>
      </c>
      <c r="BH41" s="31">
        <v>2328875.54</v>
      </c>
      <c r="BI41" s="5">
        <v>1.8927</v>
      </c>
      <c r="BJ41" s="31">
        <v>75731.490000000005</v>
      </c>
      <c r="BK41" s="5">
        <v>0.58009999999999995</v>
      </c>
      <c r="BL41" s="31">
        <v>354974.32</v>
      </c>
      <c r="BM41" s="5">
        <v>1.7008000000000001</v>
      </c>
      <c r="BN41" s="31">
        <v>422622.91</v>
      </c>
      <c r="BO41" s="5">
        <v>3.6968999999999999</v>
      </c>
      <c r="BP41" s="31">
        <v>35473667.210000001</v>
      </c>
      <c r="BQ41" s="5">
        <v>23.3672</v>
      </c>
      <c r="BR41" s="31">
        <v>9223735.1300000008</v>
      </c>
      <c r="BS41" s="5">
        <v>0.57889999999999997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</row>
    <row r="42" spans="1:77" ht="13.5" thickBot="1" x14ac:dyDescent="0.25">
      <c r="A42" t="s">
        <v>945</v>
      </c>
      <c r="B42" s="31">
        <v>13500851.699999999</v>
      </c>
      <c r="C42" s="5">
        <v>5.7299999999999997E-2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 s="5">
        <v>0</v>
      </c>
      <c r="N42" s="31">
        <v>0</v>
      </c>
      <c r="O42" s="5">
        <v>0</v>
      </c>
      <c r="P42" s="31">
        <v>0</v>
      </c>
      <c r="Q42" s="5">
        <v>0</v>
      </c>
      <c r="R42" s="31">
        <v>0</v>
      </c>
      <c r="S42">
        <v>0</v>
      </c>
      <c r="T42" s="31">
        <v>0</v>
      </c>
      <c r="U42">
        <v>0</v>
      </c>
      <c r="V42" s="31">
        <v>9879832.9900000002</v>
      </c>
      <c r="W42" s="5">
        <v>0.91420000000000001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 s="5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35610.54</v>
      </c>
      <c r="BU42" s="5">
        <v>3.1600000000000003E-2</v>
      </c>
      <c r="BV42" s="31">
        <v>658591.54</v>
      </c>
      <c r="BW42" s="5">
        <v>0.14360000000000001</v>
      </c>
      <c r="BX42" s="31">
        <v>2926816.63</v>
      </c>
      <c r="BY42" s="5">
        <v>1.9012</v>
      </c>
    </row>
    <row r="43" spans="1:77" ht="14.25" thickTop="1" thickBot="1" x14ac:dyDescent="0.25">
      <c r="A43" s="152" t="s">
        <v>570</v>
      </c>
      <c r="B43" s="153">
        <v>1019080214.27</v>
      </c>
      <c r="C43" s="154">
        <v>4.3262</v>
      </c>
      <c r="D43" s="153">
        <v>0</v>
      </c>
      <c r="E43" s="152">
        <v>0</v>
      </c>
      <c r="F43" s="153">
        <v>7780989.0700000003</v>
      </c>
      <c r="G43" s="154">
        <v>1.097</v>
      </c>
      <c r="H43" s="153">
        <v>24730209.25</v>
      </c>
      <c r="I43" s="154">
        <v>24.301500000000001</v>
      </c>
      <c r="J43" s="153">
        <v>3.52</v>
      </c>
      <c r="K43" s="154">
        <v>0</v>
      </c>
      <c r="L43" s="153">
        <v>86384880.920000002</v>
      </c>
      <c r="M43" s="154">
        <v>39.517499999999998</v>
      </c>
      <c r="N43" s="153">
        <v>29399742.300000001</v>
      </c>
      <c r="O43" s="154">
        <v>2.3321000000000001</v>
      </c>
      <c r="P43" s="153">
        <v>28920242.760000002</v>
      </c>
      <c r="Q43" s="154">
        <v>5.3960999999999997</v>
      </c>
      <c r="R43" s="153">
        <v>-0.08</v>
      </c>
      <c r="S43" s="154">
        <v>0</v>
      </c>
      <c r="T43" s="153">
        <v>79933.440000000002</v>
      </c>
      <c r="U43" s="154">
        <v>0.13139999999999999</v>
      </c>
      <c r="V43" s="153">
        <v>9879832.9900000002</v>
      </c>
      <c r="W43" s="154">
        <v>0.91420000000000001</v>
      </c>
      <c r="X43" s="153">
        <v>2667.71</v>
      </c>
      <c r="Y43" s="154">
        <v>4.5999999999999999E-3</v>
      </c>
      <c r="Z43" s="153">
        <v>689450384.58000004</v>
      </c>
      <c r="AA43" s="154">
        <v>11.6204</v>
      </c>
      <c r="AB43" s="153">
        <v>0</v>
      </c>
      <c r="AC43" s="152">
        <v>0</v>
      </c>
      <c r="AD43" s="153">
        <v>16727650.199999999</v>
      </c>
      <c r="AE43" s="154">
        <v>27.012899999999998</v>
      </c>
      <c r="AF43" s="153">
        <v>2702289.62</v>
      </c>
      <c r="AG43" s="154">
        <v>5.1516999999999999</v>
      </c>
      <c r="AH43" s="153">
        <v>12829979.720000001</v>
      </c>
      <c r="AI43" s="154">
        <v>5.0667</v>
      </c>
      <c r="AJ43" s="153">
        <v>2866255</v>
      </c>
      <c r="AK43" s="154">
        <v>1.9892000000000001</v>
      </c>
      <c r="AL43" s="153">
        <v>22091</v>
      </c>
      <c r="AM43" s="154">
        <v>0.1164</v>
      </c>
      <c r="AN43" s="153">
        <v>21581335.489999998</v>
      </c>
      <c r="AO43" s="154">
        <v>9.2982999999999993</v>
      </c>
      <c r="AP43" s="153">
        <v>22427750.129999999</v>
      </c>
      <c r="AQ43" s="154">
        <v>14.935</v>
      </c>
      <c r="AR43" s="153">
        <v>5870588.25</v>
      </c>
      <c r="AS43" s="154">
        <v>0.85729999999999995</v>
      </c>
      <c r="AT43" s="153">
        <v>3210.63</v>
      </c>
      <c r="AU43" s="154">
        <v>6.0000000000000001E-3</v>
      </c>
      <c r="AV43" s="153">
        <v>3860395</v>
      </c>
      <c r="AW43" s="154">
        <v>2.9325999999999999</v>
      </c>
      <c r="AX43" s="153">
        <v>10650.12</v>
      </c>
      <c r="AY43" s="154">
        <v>0.38019999999999998</v>
      </c>
      <c r="AZ43" s="153">
        <v>2632.27</v>
      </c>
      <c r="BA43" s="154">
        <v>8.2000000000000007E-3</v>
      </c>
      <c r="BB43" s="153">
        <v>0</v>
      </c>
      <c r="BC43" s="152">
        <v>0</v>
      </c>
      <c r="BD43" s="153">
        <v>0</v>
      </c>
      <c r="BE43" s="152">
        <v>0</v>
      </c>
      <c r="BF43" s="153">
        <v>2045875.07</v>
      </c>
      <c r="BG43" s="154">
        <v>0.51239999999999997</v>
      </c>
      <c r="BH43" s="153">
        <v>2328875.54</v>
      </c>
      <c r="BI43" s="154">
        <v>1.8927</v>
      </c>
      <c r="BJ43" s="153">
        <v>75731.490000000005</v>
      </c>
      <c r="BK43" s="154">
        <v>0.58009999999999995</v>
      </c>
      <c r="BL43" s="153">
        <v>354974.32</v>
      </c>
      <c r="BM43" s="154">
        <v>1.7008000000000001</v>
      </c>
      <c r="BN43" s="153">
        <v>422622.91</v>
      </c>
      <c r="BO43" s="154">
        <v>3.6968999999999999</v>
      </c>
      <c r="BP43" s="153">
        <v>35473667.210000001</v>
      </c>
      <c r="BQ43" s="154">
        <v>23.3672</v>
      </c>
      <c r="BR43" s="153">
        <v>9223735.1300000008</v>
      </c>
      <c r="BS43" s="154">
        <v>0.57889999999999997</v>
      </c>
      <c r="BT43" s="153">
        <v>35610.54</v>
      </c>
      <c r="BU43" s="154">
        <v>3.1600000000000003E-2</v>
      </c>
      <c r="BV43" s="153">
        <v>658591.54</v>
      </c>
      <c r="BW43" s="154">
        <v>0.14360000000000001</v>
      </c>
      <c r="BX43" s="153">
        <v>2926816.63</v>
      </c>
      <c r="BY43" s="154">
        <v>1.9012</v>
      </c>
    </row>
    <row r="44" spans="1:77" ht="14.25" thickTop="1" thickBot="1" x14ac:dyDescent="0.25">
      <c r="A44" s="152" t="s">
        <v>571</v>
      </c>
      <c r="B44" s="153">
        <v>1190467736.79</v>
      </c>
      <c r="C44" s="154">
        <v>5.0537999999999998</v>
      </c>
      <c r="D44" s="153">
        <v>8280968.8700000001</v>
      </c>
      <c r="E44" s="154">
        <v>0.1241</v>
      </c>
      <c r="F44" s="153">
        <v>14410856.5</v>
      </c>
      <c r="G44" s="154">
        <v>2.0316999999999998</v>
      </c>
      <c r="H44" s="153">
        <v>29802545.579999998</v>
      </c>
      <c r="I44" s="154">
        <v>29.285900000000002</v>
      </c>
      <c r="J44" s="153">
        <v>8702572.0399999991</v>
      </c>
      <c r="K44" s="154">
        <v>2.1627999999999998</v>
      </c>
      <c r="L44" s="153">
        <v>88057348.370000005</v>
      </c>
      <c r="M44" s="154">
        <v>40.282499999999999</v>
      </c>
      <c r="N44" s="153">
        <v>30556789.289999999</v>
      </c>
      <c r="O44" s="154">
        <v>2.4239000000000002</v>
      </c>
      <c r="P44" s="153">
        <v>47493571.619999997</v>
      </c>
      <c r="Q44" s="154">
        <v>8.8617000000000008</v>
      </c>
      <c r="R44" s="153">
        <v>3659969</v>
      </c>
      <c r="S44" s="154">
        <v>7.6691000000000003</v>
      </c>
      <c r="T44" s="153">
        <v>987874.79</v>
      </c>
      <c r="U44" s="154">
        <v>1.6240000000000001</v>
      </c>
      <c r="V44" s="153">
        <v>12384953.98</v>
      </c>
      <c r="W44" s="154">
        <v>1.1459999999999999</v>
      </c>
      <c r="X44" s="153">
        <v>922184.48</v>
      </c>
      <c r="Y44" s="154">
        <v>1.6017999999999999</v>
      </c>
      <c r="Z44" s="153">
        <v>692362786.87</v>
      </c>
      <c r="AA44" s="154">
        <v>11.669499999999999</v>
      </c>
      <c r="AB44" s="153">
        <v>8465395.7699999996</v>
      </c>
      <c r="AC44" s="154">
        <v>0.90349999999999997</v>
      </c>
      <c r="AD44" s="153">
        <v>16703423.869999999</v>
      </c>
      <c r="AE44" s="154">
        <v>26.973800000000001</v>
      </c>
      <c r="AF44" s="153">
        <v>4073122.73</v>
      </c>
      <c r="AG44" s="154">
        <v>7.7649999999999997</v>
      </c>
      <c r="AH44" s="153">
        <v>22177347.199999999</v>
      </c>
      <c r="AI44" s="154">
        <v>8.7581000000000007</v>
      </c>
      <c r="AJ44" s="153">
        <v>7900258.75</v>
      </c>
      <c r="AK44" s="154">
        <v>5.4828000000000001</v>
      </c>
      <c r="AL44" s="153">
        <v>768109</v>
      </c>
      <c r="AM44" s="154">
        <v>4.0468999999999999</v>
      </c>
      <c r="AN44" s="153">
        <v>25918612.550000001</v>
      </c>
      <c r="AO44" s="154">
        <v>11.167</v>
      </c>
      <c r="AP44" s="153">
        <v>38105683.740000002</v>
      </c>
      <c r="AQ44" s="154">
        <v>25.375299999999999</v>
      </c>
      <c r="AR44" s="153">
        <v>7178410.1900000004</v>
      </c>
      <c r="AS44" s="154">
        <v>1.0482</v>
      </c>
      <c r="AT44" s="153">
        <v>1049612.74</v>
      </c>
      <c r="AU44" s="154">
        <v>1.9602999999999999</v>
      </c>
      <c r="AV44" s="153">
        <v>4884712.97</v>
      </c>
      <c r="AW44" s="154">
        <v>3.7107000000000001</v>
      </c>
      <c r="AX44" s="153">
        <v>21620.52</v>
      </c>
      <c r="AY44" s="154">
        <v>0.77170000000000005</v>
      </c>
      <c r="AZ44" s="153">
        <v>304249.83</v>
      </c>
      <c r="BA44" s="154">
        <v>0.95009999999999994</v>
      </c>
      <c r="BB44" s="153">
        <v>1739595.26</v>
      </c>
      <c r="BC44" s="154">
        <v>0.97919999999999996</v>
      </c>
      <c r="BD44" s="153">
        <v>1302847.83</v>
      </c>
      <c r="BE44" s="154">
        <v>0.25919999999999999</v>
      </c>
      <c r="BF44" s="153">
        <v>5102741.43</v>
      </c>
      <c r="BG44" s="154">
        <v>1.2779</v>
      </c>
      <c r="BH44" s="153">
        <v>3642229</v>
      </c>
      <c r="BI44" s="154">
        <v>2.9601000000000002</v>
      </c>
      <c r="BJ44" s="153">
        <v>90485.05</v>
      </c>
      <c r="BK44" s="154">
        <v>0.69310000000000005</v>
      </c>
      <c r="BL44" s="153">
        <v>879146.36</v>
      </c>
      <c r="BM44" s="154">
        <v>4.2122000000000002</v>
      </c>
      <c r="BN44" s="153">
        <v>702156.99</v>
      </c>
      <c r="BO44" s="154">
        <v>6.1421000000000001</v>
      </c>
      <c r="BP44" s="153">
        <v>43248745.060000002</v>
      </c>
      <c r="BQ44" s="154">
        <v>28.488800000000001</v>
      </c>
      <c r="BR44" s="153">
        <v>25283962.66</v>
      </c>
      <c r="BS44" s="154">
        <v>1.5868</v>
      </c>
      <c r="BT44" s="153">
        <v>3739788.91</v>
      </c>
      <c r="BU44" s="154">
        <v>3.3218000000000001</v>
      </c>
      <c r="BV44" s="153">
        <v>24394040.43</v>
      </c>
      <c r="BW44" s="154">
        <v>5.3170999999999999</v>
      </c>
      <c r="BX44" s="153">
        <v>5169016.5599999996</v>
      </c>
      <c r="BY44" s="154">
        <v>3.3576999999999999</v>
      </c>
    </row>
    <row r="45" spans="1:77" ht="13.5" thickTop="1" x14ac:dyDescent="0.2">
      <c r="A45" t="s">
        <v>237</v>
      </c>
      <c r="B45" s="31">
        <v>198197622</v>
      </c>
      <c r="C45" s="5">
        <v>0.84140000000000004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11547195.109999999</v>
      </c>
      <c r="Y45" s="5">
        <v>20.057500000000001</v>
      </c>
      <c r="Z45" s="31">
        <v>0</v>
      </c>
      <c r="AA45">
        <v>0</v>
      </c>
      <c r="AB45" s="31">
        <v>0</v>
      </c>
      <c r="AC45">
        <v>0</v>
      </c>
      <c r="AD45" s="31">
        <v>0</v>
      </c>
      <c r="AE45">
        <v>0</v>
      </c>
      <c r="AF45" s="31">
        <v>10183888.27</v>
      </c>
      <c r="AG45" s="5">
        <v>19.4146</v>
      </c>
      <c r="AH45" s="31">
        <v>75689110.819999993</v>
      </c>
      <c r="AI45" s="5">
        <v>29.890499999999999</v>
      </c>
      <c r="AJ45" s="31">
        <v>0</v>
      </c>
      <c r="AK45">
        <v>0</v>
      </c>
      <c r="AL45" s="31">
        <v>0</v>
      </c>
      <c r="AM45">
        <v>0</v>
      </c>
      <c r="AN45" s="31">
        <v>0</v>
      </c>
      <c r="AO45">
        <v>0</v>
      </c>
      <c r="AP45" s="31">
        <v>0</v>
      </c>
      <c r="AQ45">
        <v>0</v>
      </c>
      <c r="AR45" s="31">
        <v>0</v>
      </c>
      <c r="AS45">
        <v>0</v>
      </c>
      <c r="AT45" s="31">
        <v>0</v>
      </c>
      <c r="AU45">
        <v>0</v>
      </c>
      <c r="AV45" s="31">
        <v>0</v>
      </c>
      <c r="AW45">
        <v>0</v>
      </c>
      <c r="AX45" s="31">
        <v>0</v>
      </c>
      <c r="AY45">
        <v>0</v>
      </c>
      <c r="AZ45" s="31">
        <v>0</v>
      </c>
      <c r="BA45">
        <v>0</v>
      </c>
      <c r="BB45" s="31">
        <v>0</v>
      </c>
      <c r="BC45">
        <v>0</v>
      </c>
      <c r="BD45" s="31">
        <v>99737595.689999998</v>
      </c>
      <c r="BE45" s="5">
        <v>19.8415</v>
      </c>
      <c r="BF45" s="31">
        <v>0</v>
      </c>
      <c r="BG45">
        <v>0</v>
      </c>
      <c r="BH45" s="31">
        <v>1034372.21</v>
      </c>
      <c r="BI45" s="5">
        <v>0.8407</v>
      </c>
      <c r="BJ45" s="31">
        <v>0</v>
      </c>
      <c r="BK45">
        <v>0</v>
      </c>
      <c r="BL45" s="31">
        <v>0</v>
      </c>
      <c r="BM45">
        <v>0</v>
      </c>
      <c r="BN45" s="31">
        <v>0</v>
      </c>
      <c r="BO45">
        <v>0</v>
      </c>
      <c r="BP45" s="31">
        <v>5459.9</v>
      </c>
      <c r="BQ45" s="5">
        <v>3.5999999999999999E-3</v>
      </c>
      <c r="BR45" s="31">
        <v>0</v>
      </c>
      <c r="BS45">
        <v>0</v>
      </c>
      <c r="BT45" s="31">
        <v>0</v>
      </c>
      <c r="BU45">
        <v>0</v>
      </c>
      <c r="BV45" s="31">
        <v>0</v>
      </c>
      <c r="BW45">
        <v>0</v>
      </c>
      <c r="BX45" s="31">
        <v>0</v>
      </c>
      <c r="BY45">
        <v>0</v>
      </c>
    </row>
    <row r="46" spans="1:77" x14ac:dyDescent="0.2">
      <c r="A46" t="s">
        <v>572</v>
      </c>
      <c r="B46" s="31">
        <v>540404570.82000005</v>
      </c>
      <c r="C46" s="5">
        <v>2.2942</v>
      </c>
      <c r="D46" s="31">
        <v>0</v>
      </c>
      <c r="E46">
        <v>0</v>
      </c>
      <c r="F46" s="31">
        <v>0</v>
      </c>
      <c r="G46">
        <v>0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0</v>
      </c>
      <c r="W46">
        <v>0</v>
      </c>
      <c r="X46" s="31">
        <v>11533330.5</v>
      </c>
      <c r="Y46" s="5">
        <v>20.0334</v>
      </c>
      <c r="Z46" s="31">
        <v>0</v>
      </c>
      <c r="AA46">
        <v>0</v>
      </c>
      <c r="AB46" s="31">
        <v>0</v>
      </c>
      <c r="AC46">
        <v>0</v>
      </c>
      <c r="AD46" s="31">
        <v>0</v>
      </c>
      <c r="AE46">
        <v>0</v>
      </c>
      <c r="AF46" s="31">
        <v>187.29</v>
      </c>
      <c r="AG46" s="5">
        <v>4.0000000000000002E-4</v>
      </c>
      <c r="AH46" s="31">
        <v>82445317.730000004</v>
      </c>
      <c r="AI46" s="5">
        <v>32.558599999999998</v>
      </c>
      <c r="AJ46" s="31">
        <v>0</v>
      </c>
      <c r="AK46">
        <v>0</v>
      </c>
      <c r="AL46" s="31">
        <v>0</v>
      </c>
      <c r="AM46">
        <v>0</v>
      </c>
      <c r="AN46" s="31">
        <v>0</v>
      </c>
      <c r="AO46">
        <v>0</v>
      </c>
      <c r="AP46" s="31">
        <v>0</v>
      </c>
      <c r="AQ46">
        <v>0</v>
      </c>
      <c r="AR46" s="31">
        <v>0</v>
      </c>
      <c r="AS46">
        <v>0</v>
      </c>
      <c r="AT46" s="31">
        <v>0</v>
      </c>
      <c r="AU46">
        <v>0</v>
      </c>
      <c r="AV46" s="31">
        <v>0</v>
      </c>
      <c r="AW46">
        <v>0</v>
      </c>
      <c r="AX46" s="31">
        <v>0</v>
      </c>
      <c r="AY46">
        <v>0</v>
      </c>
      <c r="AZ46" s="31">
        <v>0</v>
      </c>
      <c r="BA46">
        <v>0</v>
      </c>
      <c r="BB46" s="31">
        <v>0</v>
      </c>
      <c r="BC46">
        <v>0</v>
      </c>
      <c r="BD46" s="31">
        <v>401632217.88</v>
      </c>
      <c r="BE46" s="5">
        <v>79.8994</v>
      </c>
      <c r="BF46" s="31">
        <v>0</v>
      </c>
      <c r="BG46">
        <v>0</v>
      </c>
      <c r="BH46" s="31">
        <v>0</v>
      </c>
      <c r="BI46">
        <v>0</v>
      </c>
      <c r="BJ46" s="31">
        <v>0</v>
      </c>
      <c r="BK46">
        <v>0</v>
      </c>
      <c r="BL46" s="31">
        <v>0</v>
      </c>
      <c r="BM46">
        <v>0</v>
      </c>
      <c r="BN46" s="31">
        <v>0</v>
      </c>
      <c r="BO46">
        <v>0</v>
      </c>
      <c r="BP46" s="31">
        <v>38144712.5</v>
      </c>
      <c r="BQ46" s="5">
        <v>25.1266</v>
      </c>
      <c r="BR46" s="31">
        <v>0</v>
      </c>
      <c r="BS46">
        <v>0</v>
      </c>
      <c r="BT46" s="31">
        <v>0</v>
      </c>
      <c r="BU46">
        <v>0</v>
      </c>
      <c r="BV46" s="31">
        <v>0</v>
      </c>
      <c r="BW46">
        <v>0</v>
      </c>
      <c r="BX46" s="31">
        <v>6648804.9199999999</v>
      </c>
      <c r="BY46" s="5">
        <v>4.319</v>
      </c>
    </row>
    <row r="47" spans="1:77" ht="13.5" thickBot="1" x14ac:dyDescent="0.25">
      <c r="A47" t="s">
        <v>573</v>
      </c>
      <c r="B47" s="31">
        <v>14508259918.85</v>
      </c>
      <c r="C47" s="5">
        <v>61.591200000000001</v>
      </c>
      <c r="D47" s="31">
        <v>6665760931.7399998</v>
      </c>
      <c r="E47" s="5">
        <v>99.875900000000001</v>
      </c>
      <c r="F47" s="31">
        <v>694879175.79999995</v>
      </c>
      <c r="G47" s="5">
        <v>97.968299999999999</v>
      </c>
      <c r="H47" s="31">
        <v>71961761.269999996</v>
      </c>
      <c r="I47" s="5">
        <v>70.714100000000002</v>
      </c>
      <c r="J47" s="31">
        <v>393680614.68000001</v>
      </c>
      <c r="K47" s="5">
        <v>97.837199999999996</v>
      </c>
      <c r="L47" s="31">
        <v>37499806.240000002</v>
      </c>
      <c r="M47" s="5">
        <v>17.154599999999999</v>
      </c>
      <c r="N47" s="31">
        <v>0</v>
      </c>
      <c r="O47">
        <v>0</v>
      </c>
      <c r="P47" s="31">
        <v>1379.51</v>
      </c>
      <c r="Q47" s="5">
        <v>2.9999999999999997E-4</v>
      </c>
      <c r="R47" s="31">
        <v>44063394.579999998</v>
      </c>
      <c r="S47" s="5">
        <v>92.3309</v>
      </c>
      <c r="T47" s="31">
        <v>59840890.5</v>
      </c>
      <c r="U47" s="5">
        <v>98.376000000000005</v>
      </c>
      <c r="V47" s="31">
        <v>1068303084.38</v>
      </c>
      <c r="W47" s="5">
        <v>98.853999999999999</v>
      </c>
      <c r="X47" s="31">
        <v>33567791.170000002</v>
      </c>
      <c r="Y47" s="5">
        <v>58.307299999999998</v>
      </c>
      <c r="Z47" s="31">
        <v>0</v>
      </c>
      <c r="AA47">
        <v>0</v>
      </c>
      <c r="AB47" s="31">
        <v>928439248.88</v>
      </c>
      <c r="AC47" s="5">
        <v>99.096500000000006</v>
      </c>
      <c r="AD47" s="31">
        <v>13395408.699999999</v>
      </c>
      <c r="AE47" s="5">
        <v>21.631799999999998</v>
      </c>
      <c r="AF47" s="31">
        <v>25723718.510000002</v>
      </c>
      <c r="AG47" s="5">
        <v>49.0398</v>
      </c>
      <c r="AH47" s="31">
        <v>72909459.890000001</v>
      </c>
      <c r="AI47" s="5">
        <v>28.7928</v>
      </c>
      <c r="AJ47" s="31">
        <v>136190688.40000001</v>
      </c>
      <c r="AK47" s="5">
        <v>94.517200000000003</v>
      </c>
      <c r="AL47" s="31">
        <v>18212119</v>
      </c>
      <c r="AM47" s="5">
        <v>95.953100000000006</v>
      </c>
      <c r="AN47" s="31">
        <v>206180465.69999999</v>
      </c>
      <c r="AO47" s="5">
        <v>88.832999999999998</v>
      </c>
      <c r="AP47" s="31">
        <v>112063008.5</v>
      </c>
      <c r="AQ47" s="5">
        <v>74.624700000000004</v>
      </c>
      <c r="AR47" s="31">
        <v>677626720.39999998</v>
      </c>
      <c r="AS47" s="5">
        <v>98.951800000000006</v>
      </c>
      <c r="AT47" s="31">
        <v>52494905.530000001</v>
      </c>
      <c r="AU47" s="5">
        <v>98.039699999999996</v>
      </c>
      <c r="AV47" s="31">
        <v>126753625</v>
      </c>
      <c r="AW47" s="5">
        <v>96.289299999999997</v>
      </c>
      <c r="AX47" s="31">
        <v>2779928.48</v>
      </c>
      <c r="AY47" s="5">
        <v>99.228300000000004</v>
      </c>
      <c r="AZ47" s="31">
        <v>31718336.640000001</v>
      </c>
      <c r="BA47" s="5">
        <v>99.049899999999994</v>
      </c>
      <c r="BB47" s="31">
        <v>175912538.63999999</v>
      </c>
      <c r="BC47" s="5">
        <v>99.020799999999994</v>
      </c>
      <c r="BD47" s="31">
        <v>0</v>
      </c>
      <c r="BE47">
        <v>0</v>
      </c>
      <c r="BF47" s="31">
        <v>394199181</v>
      </c>
      <c r="BG47" s="5">
        <v>98.722099999999998</v>
      </c>
      <c r="BH47" s="31">
        <v>118366052.19</v>
      </c>
      <c r="BI47" s="5">
        <v>96.199200000000005</v>
      </c>
      <c r="BJ47" s="31">
        <v>12964005.199999999</v>
      </c>
      <c r="BK47" s="5">
        <v>99.306899999999999</v>
      </c>
      <c r="BL47" s="31">
        <v>11691286.529999999</v>
      </c>
      <c r="BM47" s="5">
        <v>56.016399999999997</v>
      </c>
      <c r="BN47" s="31">
        <v>9089871.3699999992</v>
      </c>
      <c r="BO47" s="5">
        <v>79.512900000000002</v>
      </c>
      <c r="BP47" s="31">
        <v>70410988.109999999</v>
      </c>
      <c r="BQ47" s="5">
        <v>46.381</v>
      </c>
      <c r="BR47" s="31">
        <v>1568066167.7</v>
      </c>
      <c r="BS47" s="5">
        <v>98.413200000000003</v>
      </c>
      <c r="BT47" s="31">
        <v>105881762.42</v>
      </c>
      <c r="BU47" s="5">
        <v>94.047600000000003</v>
      </c>
      <c r="BV47" s="31">
        <v>425506146.18000001</v>
      </c>
      <c r="BW47" s="5">
        <v>92.745900000000006</v>
      </c>
      <c r="BX47" s="31">
        <v>142125456.00999999</v>
      </c>
      <c r="BY47" s="5">
        <v>92.323300000000003</v>
      </c>
    </row>
    <row r="48" spans="1:77" ht="14.25" thickTop="1" thickBot="1" x14ac:dyDescent="0.25">
      <c r="A48" s="152" t="s">
        <v>240</v>
      </c>
      <c r="B48" s="153">
        <v>15246862111.67</v>
      </c>
      <c r="C48" s="154">
        <v>64.726699999999994</v>
      </c>
      <c r="D48" s="153">
        <v>6665760931.7399998</v>
      </c>
      <c r="E48" s="154">
        <v>99.875900000000001</v>
      </c>
      <c r="F48" s="153">
        <v>694879175.79999995</v>
      </c>
      <c r="G48" s="154">
        <v>97.968299999999999</v>
      </c>
      <c r="H48" s="153">
        <v>71961761.269999996</v>
      </c>
      <c r="I48" s="154">
        <v>70.714100000000002</v>
      </c>
      <c r="J48" s="153">
        <v>393680614.68000001</v>
      </c>
      <c r="K48" s="154">
        <v>97.837199999999996</v>
      </c>
      <c r="L48" s="153">
        <v>37499806.240000002</v>
      </c>
      <c r="M48" s="154">
        <v>17.154599999999999</v>
      </c>
      <c r="N48" s="153">
        <v>0</v>
      </c>
      <c r="O48" s="152">
        <v>0</v>
      </c>
      <c r="P48" s="153">
        <v>1379.51</v>
      </c>
      <c r="Q48" s="154">
        <v>2.9999999999999997E-4</v>
      </c>
      <c r="R48" s="153">
        <v>44063394.579999998</v>
      </c>
      <c r="S48" s="154">
        <v>92.3309</v>
      </c>
      <c r="T48" s="153">
        <v>59840890.5</v>
      </c>
      <c r="U48" s="154">
        <v>98.376000000000005</v>
      </c>
      <c r="V48" s="153">
        <v>1068303084.38</v>
      </c>
      <c r="W48" s="154">
        <v>98.853999999999999</v>
      </c>
      <c r="X48" s="153">
        <v>56648316.780000001</v>
      </c>
      <c r="Y48" s="154">
        <v>98.398200000000003</v>
      </c>
      <c r="Z48" s="153">
        <v>0</v>
      </c>
      <c r="AA48" s="152">
        <v>0</v>
      </c>
      <c r="AB48" s="153">
        <v>928439248.88</v>
      </c>
      <c r="AC48" s="154">
        <v>99.096500000000006</v>
      </c>
      <c r="AD48" s="153">
        <v>13395408.699999999</v>
      </c>
      <c r="AE48" s="154">
        <v>21.631799999999998</v>
      </c>
      <c r="AF48" s="153">
        <v>35907794.07</v>
      </c>
      <c r="AG48" s="154">
        <v>68.454800000000006</v>
      </c>
      <c r="AH48" s="153">
        <v>231043888.44</v>
      </c>
      <c r="AI48" s="154">
        <v>91.241900000000001</v>
      </c>
      <c r="AJ48" s="153">
        <v>136190688.40000001</v>
      </c>
      <c r="AK48" s="154">
        <v>94.517200000000003</v>
      </c>
      <c r="AL48" s="153">
        <v>18212119</v>
      </c>
      <c r="AM48" s="154">
        <v>95.953100000000006</v>
      </c>
      <c r="AN48" s="153">
        <v>206180465.69999999</v>
      </c>
      <c r="AO48" s="154">
        <v>88.832999999999998</v>
      </c>
      <c r="AP48" s="153">
        <v>112063008.5</v>
      </c>
      <c r="AQ48" s="154">
        <v>74.624700000000004</v>
      </c>
      <c r="AR48" s="153">
        <v>677626720.39999998</v>
      </c>
      <c r="AS48" s="154">
        <v>98.951800000000006</v>
      </c>
      <c r="AT48" s="153">
        <v>52494905.530000001</v>
      </c>
      <c r="AU48" s="154">
        <v>98.039699999999996</v>
      </c>
      <c r="AV48" s="153">
        <v>126753625</v>
      </c>
      <c r="AW48" s="154">
        <v>96.289299999999997</v>
      </c>
      <c r="AX48" s="153">
        <v>2779928.48</v>
      </c>
      <c r="AY48" s="154">
        <v>99.228300000000004</v>
      </c>
      <c r="AZ48" s="153">
        <v>31718336.640000001</v>
      </c>
      <c r="BA48" s="154">
        <v>99.049899999999994</v>
      </c>
      <c r="BB48" s="153">
        <v>175912538.63999999</v>
      </c>
      <c r="BC48" s="154">
        <v>99.020799999999994</v>
      </c>
      <c r="BD48" s="153">
        <v>501369813.56999999</v>
      </c>
      <c r="BE48" s="154">
        <v>99.740799999999993</v>
      </c>
      <c r="BF48" s="153">
        <v>394199181</v>
      </c>
      <c r="BG48" s="154">
        <v>98.722099999999998</v>
      </c>
      <c r="BH48" s="153">
        <v>119400424.40000001</v>
      </c>
      <c r="BI48" s="154">
        <v>97.039900000000003</v>
      </c>
      <c r="BJ48" s="153">
        <v>12964005.199999999</v>
      </c>
      <c r="BK48" s="154">
        <v>99.306899999999999</v>
      </c>
      <c r="BL48" s="153">
        <v>11691286.529999999</v>
      </c>
      <c r="BM48" s="154">
        <v>56.016399999999997</v>
      </c>
      <c r="BN48" s="153">
        <v>9089871.3699999992</v>
      </c>
      <c r="BO48" s="154">
        <v>79.512900000000002</v>
      </c>
      <c r="BP48" s="153">
        <v>108561160.51000001</v>
      </c>
      <c r="BQ48" s="154">
        <v>71.511200000000002</v>
      </c>
      <c r="BR48" s="153">
        <v>1568066167.7</v>
      </c>
      <c r="BS48" s="154">
        <v>98.413200000000003</v>
      </c>
      <c r="BT48" s="153">
        <v>105881762.42</v>
      </c>
      <c r="BU48" s="154">
        <v>94.047600000000003</v>
      </c>
      <c r="BV48" s="153">
        <v>425506146.18000001</v>
      </c>
      <c r="BW48" s="154">
        <v>92.745900000000006</v>
      </c>
      <c r="BX48" s="153">
        <v>148774260.93000001</v>
      </c>
      <c r="BY48" s="154">
        <v>96.642300000000006</v>
      </c>
    </row>
    <row r="49" spans="1:77" ht="14.25" thickTop="1" thickBot="1" x14ac:dyDescent="0.25">
      <c r="A49" s="152"/>
      <c r="B49" s="153"/>
      <c r="C49" s="152"/>
      <c r="D49" s="153"/>
      <c r="E49" s="152"/>
      <c r="F49" s="153"/>
      <c r="G49" s="152"/>
      <c r="H49" s="153"/>
      <c r="I49" s="152"/>
      <c r="J49" s="153"/>
      <c r="K49" s="152"/>
      <c r="L49" s="153"/>
      <c r="M49" s="152"/>
      <c r="N49" s="153"/>
      <c r="O49" s="152"/>
      <c r="P49" s="153"/>
      <c r="Q49" s="152"/>
      <c r="R49" s="153"/>
      <c r="S49" s="152"/>
      <c r="T49" s="153"/>
      <c r="U49" s="152"/>
      <c r="V49" s="153"/>
      <c r="W49" s="152"/>
      <c r="X49" s="153"/>
      <c r="Y49" s="152"/>
      <c r="Z49" s="153"/>
      <c r="AA49" s="152"/>
      <c r="AB49" s="153"/>
      <c r="AC49" s="152"/>
      <c r="AD49" s="153"/>
      <c r="AE49" s="152"/>
      <c r="AF49" s="153"/>
      <c r="AG49" s="152"/>
      <c r="AH49" s="153"/>
      <c r="AI49" s="152"/>
      <c r="AJ49" s="153"/>
      <c r="AK49" s="152"/>
      <c r="AL49" s="153"/>
      <c r="AM49" s="152"/>
      <c r="AN49" s="153"/>
      <c r="AO49" s="152"/>
      <c r="AP49" s="153"/>
      <c r="AQ49" s="152"/>
      <c r="AR49" s="153"/>
      <c r="AS49" s="152"/>
      <c r="AT49" s="153"/>
      <c r="AU49" s="152"/>
      <c r="AV49" s="153"/>
      <c r="AW49" s="152"/>
      <c r="AX49" s="153"/>
      <c r="AY49" s="152"/>
      <c r="AZ49" s="153"/>
      <c r="BA49" s="152"/>
      <c r="BB49" s="153"/>
      <c r="BC49" s="152"/>
      <c r="BD49" s="153"/>
      <c r="BE49" s="152"/>
      <c r="BF49" s="153"/>
      <c r="BG49" s="152"/>
      <c r="BH49" s="153"/>
      <c r="BI49" s="152"/>
      <c r="BJ49" s="153"/>
      <c r="BK49" s="152"/>
      <c r="BL49" s="153"/>
      <c r="BM49" s="152"/>
      <c r="BN49" s="153"/>
      <c r="BO49" s="152"/>
      <c r="BP49" s="153"/>
      <c r="BQ49" s="152"/>
      <c r="BR49" s="153"/>
      <c r="BS49" s="152"/>
      <c r="BT49" s="153"/>
      <c r="BU49" s="152"/>
      <c r="BV49" s="153"/>
      <c r="BW49" s="152"/>
      <c r="BX49" s="153"/>
      <c r="BY49" s="152"/>
    </row>
    <row r="50" spans="1:77" s="5" customFormat="1" ht="13.5" thickTop="1" x14ac:dyDescent="0.2">
      <c r="A50" s="5" t="s">
        <v>574</v>
      </c>
      <c r="B50" s="5">
        <v>15120</v>
      </c>
      <c r="D50" s="5">
        <v>3461</v>
      </c>
      <c r="F50" s="5">
        <v>409</v>
      </c>
      <c r="H50" s="5">
        <v>1</v>
      </c>
      <c r="J50" s="5">
        <v>17</v>
      </c>
      <c r="L50" s="5">
        <v>184</v>
      </c>
      <c r="N50" s="5">
        <v>847</v>
      </c>
      <c r="P50" s="5">
        <v>515</v>
      </c>
      <c r="R50" s="5">
        <v>13</v>
      </c>
      <c r="T50" s="5">
        <v>8</v>
      </c>
      <c r="V50" s="5">
        <v>1</v>
      </c>
      <c r="X50" s="5">
        <v>12</v>
      </c>
      <c r="Z50" s="5">
        <v>164</v>
      </c>
      <c r="AB50" s="5">
        <v>457</v>
      </c>
      <c r="AD50" s="5">
        <v>4</v>
      </c>
      <c r="AF50" s="5">
        <v>412</v>
      </c>
      <c r="AH50" s="5">
        <v>69</v>
      </c>
      <c r="AJ50" s="5">
        <v>1200</v>
      </c>
      <c r="AL50" s="5">
        <v>19</v>
      </c>
      <c r="AN50" s="5">
        <v>229</v>
      </c>
      <c r="AP50" s="5">
        <v>87</v>
      </c>
      <c r="AR50" s="5">
        <v>2065</v>
      </c>
      <c r="AT50" s="5">
        <v>28</v>
      </c>
      <c r="AV50" s="5">
        <v>2702</v>
      </c>
      <c r="AX50" s="5">
        <v>14</v>
      </c>
      <c r="AZ50" s="5">
        <v>12</v>
      </c>
      <c r="BB50" s="5">
        <v>37</v>
      </c>
      <c r="BD50" s="5">
        <v>693</v>
      </c>
      <c r="BF50" s="5">
        <v>105</v>
      </c>
      <c r="BH50" s="5">
        <v>6</v>
      </c>
      <c r="BJ50" s="5">
        <v>2</v>
      </c>
      <c r="BL50" s="5">
        <v>191</v>
      </c>
      <c r="BN50" s="5">
        <v>68</v>
      </c>
      <c r="BP50" s="5">
        <v>1</v>
      </c>
      <c r="BR50" s="5">
        <v>11</v>
      </c>
      <c r="BT50" s="5">
        <v>310</v>
      </c>
      <c r="BV50" s="5">
        <v>476</v>
      </c>
      <c r="BX50" s="5">
        <v>290</v>
      </c>
    </row>
    <row r="51" spans="1:77" s="5" customFormat="1" ht="13.5" thickBot="1" x14ac:dyDescent="0.25">
      <c r="A51" s="156" t="s">
        <v>575</v>
      </c>
      <c r="B51" s="156">
        <v>1557919.62</v>
      </c>
      <c r="C51" s="156"/>
      <c r="D51" s="156">
        <v>1928356.52</v>
      </c>
      <c r="E51" s="156"/>
      <c r="F51" s="156">
        <v>1734205.46</v>
      </c>
      <c r="G51" s="156"/>
      <c r="H51" s="156">
        <v>101764306.84999999</v>
      </c>
      <c r="I51" s="156"/>
      <c r="J51" s="156">
        <v>23669599.219999999</v>
      </c>
      <c r="K51" s="156"/>
      <c r="L51" s="156">
        <v>1188039.79</v>
      </c>
      <c r="M51" s="156"/>
      <c r="N51" s="156">
        <v>1488380.09</v>
      </c>
      <c r="O51" s="156"/>
      <c r="P51" s="156">
        <v>1040664.48</v>
      </c>
      <c r="Q51" s="156"/>
      <c r="R51" s="156">
        <v>3671027.97</v>
      </c>
      <c r="S51" s="156"/>
      <c r="T51" s="156">
        <v>7603595.6600000001</v>
      </c>
      <c r="U51" s="156"/>
      <c r="V51" s="156">
        <v>1080688038.3599999</v>
      </c>
      <c r="W51" s="156"/>
      <c r="X51" s="156">
        <v>4797541.7699999996</v>
      </c>
      <c r="Y51" s="156"/>
      <c r="Z51" s="156">
        <v>36177428.590000004</v>
      </c>
      <c r="AA51" s="156"/>
      <c r="AB51" s="156">
        <v>2050119.57</v>
      </c>
      <c r="AC51" s="156"/>
      <c r="AD51" s="156">
        <v>15481153.560000001</v>
      </c>
      <c r="AE51" s="156"/>
      <c r="AF51" s="156">
        <v>127317.38</v>
      </c>
      <c r="AG51" s="156"/>
      <c r="AH51" s="156">
        <v>3669872.98</v>
      </c>
      <c r="AI51" s="156"/>
      <c r="AJ51" s="156">
        <v>120075.79</v>
      </c>
      <c r="AK51" s="156"/>
      <c r="AL51" s="156">
        <v>998959.32</v>
      </c>
      <c r="AM51" s="156"/>
      <c r="AN51" s="156">
        <v>1013533.09</v>
      </c>
      <c r="AO51" s="156"/>
      <c r="AP51" s="156">
        <v>1726076.92</v>
      </c>
      <c r="AQ51" s="156"/>
      <c r="AR51" s="156">
        <v>331624.76</v>
      </c>
      <c r="AS51" s="156"/>
      <c r="AT51" s="156">
        <v>1912304.22</v>
      </c>
      <c r="AU51" s="156"/>
      <c r="AV51" s="156">
        <v>48718.85</v>
      </c>
      <c r="AW51" s="156"/>
      <c r="AX51" s="156">
        <v>200110.64</v>
      </c>
      <c r="AY51" s="156"/>
      <c r="AZ51" s="156">
        <v>2668548.87</v>
      </c>
      <c r="BA51" s="156"/>
      <c r="BB51" s="156">
        <v>4801409.0199999996</v>
      </c>
      <c r="BC51" s="156"/>
      <c r="BD51" s="156">
        <v>725357.38</v>
      </c>
      <c r="BE51" s="156"/>
      <c r="BF51" s="156">
        <v>3802875.45</v>
      </c>
      <c r="BG51" s="156"/>
      <c r="BH51" s="156">
        <v>20507108.899999999</v>
      </c>
      <c r="BI51" s="156"/>
      <c r="BJ51" s="156">
        <v>6527245.1299999999</v>
      </c>
      <c r="BK51" s="156"/>
      <c r="BL51" s="156">
        <v>109273.21</v>
      </c>
      <c r="BM51" s="156"/>
      <c r="BN51" s="156">
        <v>168116.86</v>
      </c>
      <c r="BO51" s="156"/>
      <c r="BP51" s="156">
        <v>151809905.56999999</v>
      </c>
      <c r="BQ51" s="156"/>
      <c r="BR51" s="156">
        <v>144850011.81999999</v>
      </c>
      <c r="BS51" s="156"/>
      <c r="BT51" s="156">
        <v>363171.52</v>
      </c>
      <c r="BU51" s="156"/>
      <c r="BV51" s="156">
        <v>963838.39</v>
      </c>
      <c r="BW51" s="156"/>
      <c r="BX51" s="156">
        <v>530838.89</v>
      </c>
      <c r="BY51" s="156"/>
    </row>
    <row r="52" spans="1:77" ht="13.5" thickTop="1" x14ac:dyDescent="0.2">
      <c r="D52" s="31" t="s">
        <v>244</v>
      </c>
      <c r="F52" s="31" t="s">
        <v>244</v>
      </c>
      <c r="H52" s="31" t="s">
        <v>244</v>
      </c>
      <c r="J52" s="31" t="s">
        <v>244</v>
      </c>
      <c r="R52" s="31" t="s">
        <v>244</v>
      </c>
      <c r="T52" s="31" t="s">
        <v>244</v>
      </c>
      <c r="V52" s="31" t="s">
        <v>244</v>
      </c>
      <c r="X52" s="31" t="s">
        <v>244</v>
      </c>
      <c r="AB52" s="31" t="s">
        <v>244</v>
      </c>
      <c r="AF52" s="31" t="s">
        <v>244</v>
      </c>
      <c r="AH52" s="31" t="s">
        <v>244</v>
      </c>
      <c r="AJ52" s="31" t="s">
        <v>244</v>
      </c>
      <c r="AL52" s="31" t="s">
        <v>244</v>
      </c>
      <c r="AN52" s="31" t="s">
        <v>244</v>
      </c>
      <c r="AP52" s="31" t="s">
        <v>244</v>
      </c>
      <c r="AR52" s="31" t="s">
        <v>244</v>
      </c>
      <c r="AT52" s="31" t="s">
        <v>244</v>
      </c>
      <c r="AV52" s="31" t="s">
        <v>244</v>
      </c>
      <c r="AX52" s="31" t="s">
        <v>244</v>
      </c>
      <c r="AZ52" s="31" t="s">
        <v>244</v>
      </c>
      <c r="BB52" s="31" t="s">
        <v>244</v>
      </c>
      <c r="BD52" s="31" t="s">
        <v>244</v>
      </c>
      <c r="BH52" s="31" t="s">
        <v>244</v>
      </c>
      <c r="BJ52" s="31" t="s">
        <v>244</v>
      </c>
      <c r="BL52" s="31" t="s">
        <v>244</v>
      </c>
      <c r="BN52" s="31" t="s">
        <v>244</v>
      </c>
      <c r="BP52" s="31" t="s">
        <v>244</v>
      </c>
      <c r="BR52" s="31" t="s">
        <v>244</v>
      </c>
      <c r="BT52" s="31" t="s">
        <v>244</v>
      </c>
      <c r="BV52" s="31" t="s">
        <v>244</v>
      </c>
      <c r="BX52" s="31" t="s">
        <v>244</v>
      </c>
    </row>
    <row r="53" spans="1:77" x14ac:dyDescent="0.2">
      <c r="A53" s="141" t="s">
        <v>576</v>
      </c>
      <c r="B53" s="330" t="s">
        <v>13</v>
      </c>
      <c r="C53" s="330"/>
      <c r="D53" s="328" t="s">
        <v>1148</v>
      </c>
      <c r="E53" s="328"/>
      <c r="F53" s="328" t="s">
        <v>1149</v>
      </c>
      <c r="G53" s="328"/>
      <c r="H53" s="328" t="s">
        <v>1150</v>
      </c>
      <c r="I53" s="328"/>
      <c r="J53" s="328" t="s">
        <v>1151</v>
      </c>
      <c r="K53" s="328"/>
      <c r="L53" s="328" t="s">
        <v>1152</v>
      </c>
      <c r="M53" s="328"/>
      <c r="N53" s="328" t="s">
        <v>1153</v>
      </c>
      <c r="O53" s="328"/>
      <c r="P53" s="328" t="s">
        <v>1154</v>
      </c>
      <c r="Q53" s="328"/>
      <c r="R53" s="328" t="s">
        <v>1155</v>
      </c>
      <c r="S53" s="328"/>
      <c r="T53" s="328" t="s">
        <v>1156</v>
      </c>
      <c r="U53" s="328"/>
      <c r="V53" s="328" t="s">
        <v>1157</v>
      </c>
      <c r="W53" s="328"/>
      <c r="X53" s="328" t="s">
        <v>1158</v>
      </c>
      <c r="Y53" s="328"/>
      <c r="Z53" s="328" t="s">
        <v>1159</v>
      </c>
      <c r="AA53" s="328"/>
      <c r="AB53" s="328" t="s">
        <v>1160</v>
      </c>
      <c r="AC53" s="328"/>
      <c r="AD53" s="328" t="s">
        <v>1161</v>
      </c>
      <c r="AE53" s="328"/>
      <c r="AF53" s="328" t="s">
        <v>1162</v>
      </c>
      <c r="AG53" s="328"/>
      <c r="AH53" s="328" t="s">
        <v>1163</v>
      </c>
      <c r="AI53" s="328"/>
      <c r="AJ53" s="328" t="s">
        <v>1164</v>
      </c>
      <c r="AK53" s="328"/>
      <c r="AL53" s="328" t="s">
        <v>1165</v>
      </c>
      <c r="AM53" s="328"/>
      <c r="AN53" s="328" t="s">
        <v>1166</v>
      </c>
      <c r="AO53" s="328"/>
      <c r="AP53" s="328" t="s">
        <v>1167</v>
      </c>
      <c r="AQ53" s="328"/>
      <c r="AR53" s="328" t="s">
        <v>1168</v>
      </c>
      <c r="AS53" s="328"/>
      <c r="AT53" s="328" t="s">
        <v>1169</v>
      </c>
      <c r="AU53" s="328"/>
      <c r="AV53" s="328" t="s">
        <v>1170</v>
      </c>
      <c r="AW53" s="328"/>
      <c r="AX53" s="328" t="s">
        <v>1171</v>
      </c>
      <c r="AY53" s="328"/>
      <c r="AZ53" s="328" t="s">
        <v>1172</v>
      </c>
      <c r="BA53" s="328"/>
      <c r="BB53" s="328" t="s">
        <v>1173</v>
      </c>
      <c r="BC53" s="328"/>
      <c r="BD53" s="328" t="s">
        <v>1174</v>
      </c>
      <c r="BE53" s="328"/>
      <c r="BF53" s="328" t="s">
        <v>1175</v>
      </c>
      <c r="BG53" s="328"/>
      <c r="BH53" s="328" t="s">
        <v>1176</v>
      </c>
      <c r="BI53" s="328"/>
      <c r="BJ53" s="328" t="s">
        <v>1177</v>
      </c>
      <c r="BK53" s="328"/>
      <c r="BL53" s="328" t="s">
        <v>1178</v>
      </c>
      <c r="BM53" s="328"/>
      <c r="BN53" s="328" t="s">
        <v>1179</v>
      </c>
      <c r="BO53" s="328"/>
      <c r="BP53" s="328" t="s">
        <v>1180</v>
      </c>
      <c r="BQ53" s="328"/>
      <c r="BR53" s="328" t="s">
        <v>1181</v>
      </c>
      <c r="BS53" s="328"/>
      <c r="BT53" s="328" t="s">
        <v>1182</v>
      </c>
      <c r="BU53" s="328"/>
      <c r="BV53" s="328" t="s">
        <v>1183</v>
      </c>
      <c r="BW53" s="328"/>
      <c r="BX53" s="328" t="s">
        <v>1184</v>
      </c>
      <c r="BY53" s="328"/>
    </row>
    <row r="54" spans="1:77" x14ac:dyDescent="0.2">
      <c r="A54" s="144"/>
      <c r="B54" s="145"/>
      <c r="C54" s="144"/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329"/>
      <c r="U54" s="329"/>
      <c r="V54" s="329"/>
      <c r="W54" s="329"/>
      <c r="X54" s="329"/>
      <c r="Y54" s="329"/>
      <c r="Z54" s="329"/>
      <c r="AA54" s="329"/>
      <c r="AB54" s="329"/>
      <c r="AC54" s="329"/>
      <c r="AD54" s="329"/>
      <c r="AE54" s="329"/>
      <c r="AF54" s="329"/>
      <c r="AG54" s="329"/>
      <c r="AH54" s="329"/>
      <c r="AI54" s="329"/>
      <c r="AJ54" s="329"/>
      <c r="AK54" s="329"/>
      <c r="AL54" s="329"/>
      <c r="AM54" s="329"/>
      <c r="AN54" s="329"/>
      <c r="AO54" s="329"/>
      <c r="AP54" s="329"/>
      <c r="AQ54" s="329"/>
      <c r="AR54" s="329"/>
      <c r="AS54" s="329"/>
      <c r="AT54" s="329"/>
      <c r="AU54" s="329"/>
      <c r="AV54" s="329"/>
      <c r="AW54" s="329"/>
      <c r="AX54" s="329"/>
      <c r="AY54" s="329"/>
      <c r="AZ54" s="329"/>
      <c r="BA54" s="329"/>
      <c r="BB54" s="329"/>
      <c r="BC54" s="329"/>
      <c r="BD54" s="329"/>
      <c r="BE54" s="329"/>
      <c r="BF54" s="329"/>
      <c r="BG54" s="329"/>
      <c r="BH54" s="329"/>
      <c r="BI54" s="329"/>
      <c r="BJ54" s="329"/>
      <c r="BK54" s="329"/>
      <c r="BL54" s="329"/>
      <c r="BM54" s="329"/>
      <c r="BN54" s="329"/>
      <c r="BO54" s="329"/>
      <c r="BP54" s="329"/>
      <c r="BQ54" s="329"/>
      <c r="BR54" s="329"/>
      <c r="BS54" s="329"/>
      <c r="BT54" s="329"/>
      <c r="BU54" s="329"/>
      <c r="BV54" s="329"/>
      <c r="BW54" s="329"/>
      <c r="BX54" s="329"/>
      <c r="BY54" s="329"/>
    </row>
    <row r="55" spans="1:77" x14ac:dyDescent="0.2">
      <c r="A55" s="147"/>
      <c r="B55" s="148" t="s">
        <v>4</v>
      </c>
      <c r="C55" s="158" t="s">
        <v>5</v>
      </c>
      <c r="D55" s="148" t="s">
        <v>4</v>
      </c>
      <c r="E55" s="158" t="s">
        <v>5</v>
      </c>
      <c r="F55" s="148" t="s">
        <v>4</v>
      </c>
      <c r="G55" s="158" t="s">
        <v>5</v>
      </c>
      <c r="H55" s="148" t="s">
        <v>4</v>
      </c>
      <c r="I55" s="158" t="s">
        <v>5</v>
      </c>
      <c r="J55" s="148" t="s">
        <v>4</v>
      </c>
      <c r="K55" s="158" t="s">
        <v>5</v>
      </c>
      <c r="L55" s="148" t="s">
        <v>4</v>
      </c>
      <c r="M55" s="158" t="s">
        <v>5</v>
      </c>
      <c r="N55" s="148" t="s">
        <v>4</v>
      </c>
      <c r="O55" s="158" t="s">
        <v>5</v>
      </c>
      <c r="P55" s="148" t="s">
        <v>4</v>
      </c>
      <c r="Q55" s="158" t="s">
        <v>5</v>
      </c>
      <c r="R55" s="148" t="s">
        <v>4</v>
      </c>
      <c r="S55" s="158" t="s">
        <v>5</v>
      </c>
      <c r="T55" s="148" t="s">
        <v>4</v>
      </c>
      <c r="U55" s="158" t="s">
        <v>5</v>
      </c>
      <c r="V55" s="148" t="s">
        <v>4</v>
      </c>
      <c r="W55" s="158" t="s">
        <v>5</v>
      </c>
      <c r="X55" s="148" t="s">
        <v>4</v>
      </c>
      <c r="Y55" s="158" t="s">
        <v>5</v>
      </c>
      <c r="Z55" s="148" t="s">
        <v>4</v>
      </c>
      <c r="AA55" s="158" t="s">
        <v>5</v>
      </c>
      <c r="AB55" s="148" t="s">
        <v>4</v>
      </c>
      <c r="AC55" s="158" t="s">
        <v>5</v>
      </c>
      <c r="AD55" s="148" t="s">
        <v>4</v>
      </c>
      <c r="AE55" s="158" t="s">
        <v>5</v>
      </c>
      <c r="AF55" s="148" t="s">
        <v>4</v>
      </c>
      <c r="AG55" s="158" t="s">
        <v>5</v>
      </c>
      <c r="AH55" s="148" t="s">
        <v>4</v>
      </c>
      <c r="AI55" s="158" t="s">
        <v>5</v>
      </c>
      <c r="AJ55" s="148" t="s">
        <v>4</v>
      </c>
      <c r="AK55" s="158" t="s">
        <v>5</v>
      </c>
      <c r="AL55" s="148" t="s">
        <v>4</v>
      </c>
      <c r="AM55" s="158" t="s">
        <v>5</v>
      </c>
      <c r="AN55" s="148" t="s">
        <v>4</v>
      </c>
      <c r="AO55" s="158" t="s">
        <v>5</v>
      </c>
      <c r="AP55" s="148" t="s">
        <v>4</v>
      </c>
      <c r="AQ55" s="158" t="s">
        <v>5</v>
      </c>
      <c r="AR55" s="148" t="s">
        <v>4</v>
      </c>
      <c r="AS55" s="158" t="s">
        <v>5</v>
      </c>
      <c r="AT55" s="148" t="s">
        <v>4</v>
      </c>
      <c r="AU55" s="158" t="s">
        <v>5</v>
      </c>
      <c r="AV55" s="148" t="s">
        <v>4</v>
      </c>
      <c r="AW55" s="158" t="s">
        <v>5</v>
      </c>
      <c r="AX55" s="148" t="s">
        <v>4</v>
      </c>
      <c r="AY55" s="158" t="s">
        <v>5</v>
      </c>
      <c r="AZ55" s="148" t="s">
        <v>4</v>
      </c>
      <c r="BA55" s="158" t="s">
        <v>5</v>
      </c>
      <c r="BB55" s="148" t="s">
        <v>4</v>
      </c>
      <c r="BC55" s="158" t="s">
        <v>5</v>
      </c>
      <c r="BD55" s="148" t="s">
        <v>4</v>
      </c>
      <c r="BE55" s="158" t="s">
        <v>5</v>
      </c>
      <c r="BF55" s="148" t="s">
        <v>4</v>
      </c>
      <c r="BG55" s="158" t="s">
        <v>5</v>
      </c>
      <c r="BH55" s="148" t="s">
        <v>4</v>
      </c>
      <c r="BI55" s="158" t="s">
        <v>5</v>
      </c>
      <c r="BJ55" s="148" t="s">
        <v>4</v>
      </c>
      <c r="BK55" s="158" t="s">
        <v>5</v>
      </c>
      <c r="BL55" s="148" t="s">
        <v>4</v>
      </c>
      <c r="BM55" s="158" t="s">
        <v>5</v>
      </c>
      <c r="BN55" s="148" t="s">
        <v>4</v>
      </c>
      <c r="BO55" s="158" t="s">
        <v>5</v>
      </c>
      <c r="BP55" s="148" t="s">
        <v>4</v>
      </c>
      <c r="BQ55" s="158" t="s">
        <v>5</v>
      </c>
      <c r="BR55" s="148" t="s">
        <v>4</v>
      </c>
      <c r="BS55" s="158" t="s">
        <v>5</v>
      </c>
      <c r="BT55" s="148" t="s">
        <v>4</v>
      </c>
      <c r="BU55" s="158" t="s">
        <v>5</v>
      </c>
      <c r="BV55" s="148" t="s">
        <v>4</v>
      </c>
      <c r="BW55" s="158" t="s">
        <v>5</v>
      </c>
      <c r="BX55" s="148" t="s">
        <v>4</v>
      </c>
      <c r="BY55" s="158" t="s">
        <v>5</v>
      </c>
    </row>
    <row r="56" spans="1:77" x14ac:dyDescent="0.2">
      <c r="A56" t="s">
        <v>577</v>
      </c>
      <c r="B56" s="31">
        <v>1075056723.0899999</v>
      </c>
      <c r="C56" s="5">
        <v>4.5639000000000003</v>
      </c>
      <c r="D56" s="31">
        <v>8280968.8700000001</v>
      </c>
      <c r="E56" s="5">
        <v>0.1241</v>
      </c>
      <c r="F56" s="31">
        <v>14410856.5</v>
      </c>
      <c r="G56" s="5">
        <v>2.0316999999999998</v>
      </c>
      <c r="H56" s="31">
        <v>29802545.579999998</v>
      </c>
      <c r="I56" s="5">
        <v>29.285900000000002</v>
      </c>
      <c r="J56" s="31">
        <v>8702572.0399999991</v>
      </c>
      <c r="K56" s="5">
        <v>2.1627999999999998</v>
      </c>
      <c r="L56" s="31">
        <v>54840939.530000001</v>
      </c>
      <c r="M56" s="5">
        <v>25.087399999999999</v>
      </c>
      <c r="N56" s="31">
        <v>30556789.289999999</v>
      </c>
      <c r="O56" s="5">
        <v>2.4239000000000002</v>
      </c>
      <c r="P56" s="31">
        <v>30602918.77</v>
      </c>
      <c r="Q56" s="5">
        <v>5.7100999999999997</v>
      </c>
      <c r="R56" s="31">
        <v>3659969</v>
      </c>
      <c r="S56" s="5">
        <v>7.6691000000000003</v>
      </c>
      <c r="T56" s="31">
        <v>987874.79</v>
      </c>
      <c r="U56" s="5">
        <v>1.6240000000000001</v>
      </c>
      <c r="V56" s="31">
        <v>12384953.98</v>
      </c>
      <c r="W56" s="5">
        <v>1.1459999999999999</v>
      </c>
      <c r="X56" s="31">
        <v>922184.48</v>
      </c>
      <c r="Y56" s="5">
        <v>1.6017999999999999</v>
      </c>
      <c r="Z56" s="31">
        <v>627384705.21000004</v>
      </c>
      <c r="AA56" s="5">
        <v>10.574299999999999</v>
      </c>
      <c r="AB56" s="31">
        <v>8465395.7699999996</v>
      </c>
      <c r="AC56" s="5">
        <v>0.90349999999999997</v>
      </c>
      <c r="AD56" s="31">
        <v>16703423.869999999</v>
      </c>
      <c r="AE56" s="5">
        <v>26.973800000000001</v>
      </c>
      <c r="AF56" s="31">
        <v>4073122.73</v>
      </c>
      <c r="AG56" s="5">
        <v>7.7649999999999997</v>
      </c>
      <c r="AH56" s="31">
        <v>22177347.199999999</v>
      </c>
      <c r="AI56" s="5">
        <v>8.7581000000000007</v>
      </c>
      <c r="AJ56" s="31">
        <v>7900258.75</v>
      </c>
      <c r="AK56" s="5">
        <v>5.4828000000000001</v>
      </c>
      <c r="AL56" s="31">
        <v>768109</v>
      </c>
      <c r="AM56" s="5">
        <v>4.0468999999999999</v>
      </c>
      <c r="AN56" s="31">
        <v>25918612.550000001</v>
      </c>
      <c r="AO56" s="5">
        <v>11.167</v>
      </c>
      <c r="AP56" s="31">
        <v>38105683.740000002</v>
      </c>
      <c r="AQ56" s="5">
        <v>25.375299999999999</v>
      </c>
      <c r="AR56" s="31">
        <v>7178410.1900000004</v>
      </c>
      <c r="AS56" s="5">
        <v>1.0482</v>
      </c>
      <c r="AT56" s="31">
        <v>1049612.74</v>
      </c>
      <c r="AU56" s="5">
        <v>1.9602999999999999</v>
      </c>
      <c r="AV56" s="31">
        <v>4884712.97</v>
      </c>
      <c r="AW56" s="5">
        <v>3.7107000000000001</v>
      </c>
      <c r="AX56" s="31">
        <v>0</v>
      </c>
      <c r="AY56">
        <v>0</v>
      </c>
      <c r="AZ56" s="31">
        <v>0</v>
      </c>
      <c r="BA56">
        <v>0</v>
      </c>
      <c r="BB56" s="31">
        <v>1739595.26</v>
      </c>
      <c r="BC56" s="5">
        <v>0.97919999999999996</v>
      </c>
      <c r="BD56" s="31">
        <v>1302847.83</v>
      </c>
      <c r="BE56" s="5">
        <v>0.25919999999999999</v>
      </c>
      <c r="BF56" s="31">
        <v>5102741.43</v>
      </c>
      <c r="BG56" s="5">
        <v>1.2779</v>
      </c>
      <c r="BH56" s="31">
        <v>3642229</v>
      </c>
      <c r="BI56" s="5">
        <v>2.9601000000000002</v>
      </c>
      <c r="BJ56" s="31">
        <v>90485.05</v>
      </c>
      <c r="BK56" s="5">
        <v>0.69310000000000005</v>
      </c>
      <c r="BL56" s="31">
        <v>879146.36</v>
      </c>
      <c r="BM56" s="5">
        <v>4.2122000000000002</v>
      </c>
      <c r="BN56" s="31">
        <v>702156.99</v>
      </c>
      <c r="BO56" s="5">
        <v>6.1421000000000001</v>
      </c>
      <c r="BP56" s="31">
        <v>43248745.060000002</v>
      </c>
      <c r="BQ56" s="5">
        <v>28.488800000000001</v>
      </c>
      <c r="BR56" s="31">
        <v>25283962.66</v>
      </c>
      <c r="BS56" s="5">
        <v>1.5868</v>
      </c>
      <c r="BT56" s="31">
        <v>3739788.91</v>
      </c>
      <c r="BU56" s="5">
        <v>3.3218000000000001</v>
      </c>
      <c r="BV56" s="31">
        <v>24394040.43</v>
      </c>
      <c r="BW56" s="5">
        <v>5.3170999999999999</v>
      </c>
      <c r="BX56" s="31">
        <v>5169016.5599999996</v>
      </c>
      <c r="BY56" s="5">
        <v>3.3576999999999999</v>
      </c>
    </row>
    <row r="57" spans="1:77" x14ac:dyDescent="0.2">
      <c r="A57" t="s">
        <v>578</v>
      </c>
      <c r="B57" s="31">
        <v>1957417.12</v>
      </c>
      <c r="C57" s="5">
        <v>8.3000000000000001E-3</v>
      </c>
      <c r="D57" s="31">
        <v>0</v>
      </c>
      <c r="E57">
        <v>0</v>
      </c>
      <c r="F57" s="31">
        <v>0</v>
      </c>
      <c r="G57">
        <v>0</v>
      </c>
      <c r="H57" s="31">
        <v>0</v>
      </c>
      <c r="I57">
        <v>0</v>
      </c>
      <c r="J57" s="31">
        <v>0</v>
      </c>
      <c r="K57">
        <v>0</v>
      </c>
      <c r="L57" s="31">
        <v>1957417.12</v>
      </c>
      <c r="M57" s="5">
        <v>0.89539999999999997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>
        <v>0</v>
      </c>
      <c r="T57" s="31">
        <v>0</v>
      </c>
      <c r="U57">
        <v>0</v>
      </c>
      <c r="V57" s="31">
        <v>0</v>
      </c>
      <c r="W57">
        <v>0</v>
      </c>
      <c r="X57" s="31">
        <v>0</v>
      </c>
      <c r="Y57">
        <v>0</v>
      </c>
      <c r="Z57" s="31">
        <v>0</v>
      </c>
      <c r="AA57">
        <v>0</v>
      </c>
      <c r="AB57" s="31">
        <v>0</v>
      </c>
      <c r="AC57">
        <v>0</v>
      </c>
      <c r="AD57" s="31">
        <v>0</v>
      </c>
      <c r="AE57">
        <v>0</v>
      </c>
      <c r="AF57" s="31">
        <v>0</v>
      </c>
      <c r="AG57">
        <v>0</v>
      </c>
      <c r="AH57" s="31">
        <v>0</v>
      </c>
      <c r="AI57">
        <v>0</v>
      </c>
      <c r="AJ57" s="31">
        <v>0</v>
      </c>
      <c r="AK57">
        <v>0</v>
      </c>
      <c r="AL57" s="31">
        <v>0</v>
      </c>
      <c r="AM57">
        <v>0</v>
      </c>
      <c r="AN57" s="31">
        <v>0</v>
      </c>
      <c r="AO57">
        <v>0</v>
      </c>
      <c r="AP57" s="31">
        <v>0</v>
      </c>
      <c r="AQ57">
        <v>0</v>
      </c>
      <c r="AR57" s="31">
        <v>0</v>
      </c>
      <c r="AS57">
        <v>0</v>
      </c>
      <c r="AT57" s="31">
        <v>0</v>
      </c>
      <c r="AU57">
        <v>0</v>
      </c>
      <c r="AV57" s="31">
        <v>0</v>
      </c>
      <c r="AW57">
        <v>0</v>
      </c>
      <c r="AX57" s="31">
        <v>0</v>
      </c>
      <c r="AY57">
        <v>0</v>
      </c>
      <c r="AZ57" s="31">
        <v>0</v>
      </c>
      <c r="BA57">
        <v>0</v>
      </c>
      <c r="BB57" s="31">
        <v>0</v>
      </c>
      <c r="BC57">
        <v>0</v>
      </c>
      <c r="BD57" s="31">
        <v>0</v>
      </c>
      <c r="BE57">
        <v>0</v>
      </c>
      <c r="BF57" s="31">
        <v>0</v>
      </c>
      <c r="BG57">
        <v>0</v>
      </c>
      <c r="BH57" s="31">
        <v>0</v>
      </c>
      <c r="BI57">
        <v>0</v>
      </c>
      <c r="BJ57" s="31">
        <v>0</v>
      </c>
      <c r="BK57">
        <v>0</v>
      </c>
      <c r="BL57" s="31">
        <v>0</v>
      </c>
      <c r="BM57">
        <v>0</v>
      </c>
      <c r="BN57" s="31">
        <v>0</v>
      </c>
      <c r="BO57">
        <v>0</v>
      </c>
      <c r="BP57" s="31">
        <v>0</v>
      </c>
      <c r="BQ57">
        <v>0</v>
      </c>
      <c r="BR57" s="31">
        <v>0</v>
      </c>
      <c r="BS57">
        <v>0</v>
      </c>
      <c r="BT57" s="31">
        <v>0</v>
      </c>
      <c r="BU57">
        <v>0</v>
      </c>
      <c r="BV57" s="31">
        <v>0</v>
      </c>
      <c r="BW57">
        <v>0</v>
      </c>
      <c r="BX57" s="31">
        <v>0</v>
      </c>
      <c r="BY57">
        <v>0</v>
      </c>
    </row>
    <row r="58" spans="1:77" x14ac:dyDescent="0.2">
      <c r="A58" t="s">
        <v>579</v>
      </c>
      <c r="B58" s="31">
        <v>0</v>
      </c>
      <c r="C58" s="5">
        <v>0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 s="5">
        <v>0</v>
      </c>
      <c r="P58" s="31">
        <v>0</v>
      </c>
      <c r="Q58" s="5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</row>
    <row r="59" spans="1:77" x14ac:dyDescent="0.2">
      <c r="A59" t="s">
        <v>580</v>
      </c>
      <c r="B59" s="31">
        <v>0</v>
      </c>
      <c r="C59">
        <v>0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</row>
    <row r="60" spans="1:77" x14ac:dyDescent="0.2">
      <c r="A60" t="s">
        <v>581</v>
      </c>
      <c r="B60" s="31">
        <v>2219096.16</v>
      </c>
      <c r="C60" s="5">
        <v>9.4000000000000004E-3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907622.62</v>
      </c>
      <c r="M60" s="5">
        <v>0.41520000000000001</v>
      </c>
      <c r="N60" s="31">
        <v>0</v>
      </c>
      <c r="O60">
        <v>0</v>
      </c>
      <c r="P60" s="31">
        <v>1311473.54</v>
      </c>
      <c r="Q60" s="5">
        <v>0.2447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</row>
    <row r="61" spans="1:77" x14ac:dyDescent="0.2">
      <c r="A61" t="s">
        <v>582</v>
      </c>
      <c r="B61" s="31">
        <v>84744565.400000006</v>
      </c>
      <c r="C61" s="5">
        <v>0.35980000000000001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12440415.060000001</v>
      </c>
      <c r="M61" s="5">
        <v>5.6909999999999998</v>
      </c>
      <c r="N61" s="31">
        <v>0</v>
      </c>
      <c r="O61">
        <v>0</v>
      </c>
      <c r="P61" s="31">
        <v>7326068.6799999997</v>
      </c>
      <c r="Q61" s="5">
        <v>1.367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64978081.659999996</v>
      </c>
      <c r="AA61" s="5">
        <v>1.0952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</row>
    <row r="62" spans="1:77" x14ac:dyDescent="0.2">
      <c r="A62" t="s">
        <v>583</v>
      </c>
      <c r="B62" s="31">
        <v>25754814.66</v>
      </c>
      <c r="C62" s="5">
        <v>0.10929999999999999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17175833.68</v>
      </c>
      <c r="M62" s="5">
        <v>7.8571999999999997</v>
      </c>
      <c r="N62" s="31">
        <v>0</v>
      </c>
      <c r="O62">
        <v>0</v>
      </c>
      <c r="P62" s="31">
        <v>8253110.6299999999</v>
      </c>
      <c r="Q62" s="5">
        <v>1.5399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21620.52</v>
      </c>
      <c r="AY62" s="5">
        <v>0.77170000000000005</v>
      </c>
      <c r="AZ62" s="31">
        <v>304249.83</v>
      </c>
      <c r="BA62" s="5">
        <v>0.95009999999999994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</row>
    <row r="63" spans="1:77" ht="13.5" thickBot="1" x14ac:dyDescent="0.25">
      <c r="A63" t="s">
        <v>584</v>
      </c>
      <c r="B63" s="31">
        <v>735120.36</v>
      </c>
      <c r="C63" s="5">
        <v>3.0999999999999999E-3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735120.36</v>
      </c>
      <c r="M63" s="5">
        <v>0.33629999999999999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</row>
    <row r="64" spans="1:77" ht="14.25" thickTop="1" thickBot="1" x14ac:dyDescent="0.25">
      <c r="A64" s="152" t="s">
        <v>13</v>
      </c>
      <c r="B64" s="153">
        <v>1190467736.79</v>
      </c>
      <c r="C64" s="154">
        <v>5.0537999999999998</v>
      </c>
      <c r="D64" s="153">
        <v>8280968.8700000001</v>
      </c>
      <c r="E64" s="154">
        <v>0.1241</v>
      </c>
      <c r="F64" s="153">
        <v>14410856.5</v>
      </c>
      <c r="G64" s="154">
        <v>2.0316999999999998</v>
      </c>
      <c r="H64" s="153">
        <v>29802545.579999998</v>
      </c>
      <c r="I64" s="154">
        <v>29.285900000000002</v>
      </c>
      <c r="J64" s="153">
        <v>8702572.0399999991</v>
      </c>
      <c r="K64" s="154">
        <v>2.1627999999999998</v>
      </c>
      <c r="L64" s="153">
        <v>88057348.370000005</v>
      </c>
      <c r="M64" s="154">
        <v>40.282499999999999</v>
      </c>
      <c r="N64" s="153">
        <v>30556789.289999999</v>
      </c>
      <c r="O64" s="154">
        <v>2.4239000000000002</v>
      </c>
      <c r="P64" s="153">
        <v>47493571.619999997</v>
      </c>
      <c r="Q64" s="154">
        <v>8.8617000000000008</v>
      </c>
      <c r="R64" s="153">
        <v>3659969</v>
      </c>
      <c r="S64" s="154">
        <v>7.6691000000000003</v>
      </c>
      <c r="T64" s="153">
        <v>987874.79</v>
      </c>
      <c r="U64" s="154">
        <v>1.6240000000000001</v>
      </c>
      <c r="V64" s="153">
        <v>12384953.98</v>
      </c>
      <c r="W64" s="154">
        <v>1.1459999999999999</v>
      </c>
      <c r="X64" s="153">
        <v>922184.48</v>
      </c>
      <c r="Y64" s="154">
        <v>1.6017999999999999</v>
      </c>
      <c r="Z64" s="153">
        <v>692362786.87</v>
      </c>
      <c r="AA64" s="154">
        <v>11.669499999999999</v>
      </c>
      <c r="AB64" s="153">
        <v>8465395.7699999996</v>
      </c>
      <c r="AC64" s="154">
        <v>0.90349999999999997</v>
      </c>
      <c r="AD64" s="153">
        <v>16703423.869999999</v>
      </c>
      <c r="AE64" s="154">
        <v>26.973800000000001</v>
      </c>
      <c r="AF64" s="153">
        <v>4073122.73</v>
      </c>
      <c r="AG64" s="154">
        <v>7.7649999999999997</v>
      </c>
      <c r="AH64" s="153">
        <v>22177347.199999999</v>
      </c>
      <c r="AI64" s="154">
        <v>8.7581000000000007</v>
      </c>
      <c r="AJ64" s="153">
        <v>7900258.75</v>
      </c>
      <c r="AK64" s="154">
        <v>5.4828000000000001</v>
      </c>
      <c r="AL64" s="153">
        <v>768109</v>
      </c>
      <c r="AM64" s="154">
        <v>4.0468999999999999</v>
      </c>
      <c r="AN64" s="153">
        <v>25918612.550000001</v>
      </c>
      <c r="AO64" s="154">
        <v>11.167</v>
      </c>
      <c r="AP64" s="153">
        <v>38105683.740000002</v>
      </c>
      <c r="AQ64" s="154">
        <v>25.375299999999999</v>
      </c>
      <c r="AR64" s="153">
        <v>7178410.1900000004</v>
      </c>
      <c r="AS64" s="154">
        <v>1.0482</v>
      </c>
      <c r="AT64" s="153">
        <v>1049612.74</v>
      </c>
      <c r="AU64" s="154">
        <v>1.9602999999999999</v>
      </c>
      <c r="AV64" s="153">
        <v>4884712.97</v>
      </c>
      <c r="AW64" s="154">
        <v>3.7107000000000001</v>
      </c>
      <c r="AX64" s="153">
        <v>21620.52</v>
      </c>
      <c r="AY64" s="154">
        <v>0.77170000000000005</v>
      </c>
      <c r="AZ64" s="153">
        <v>304249.83</v>
      </c>
      <c r="BA64" s="154">
        <v>0.95009999999999994</v>
      </c>
      <c r="BB64" s="153">
        <v>1739595.26</v>
      </c>
      <c r="BC64" s="154">
        <v>0.97919999999999996</v>
      </c>
      <c r="BD64" s="153">
        <v>1302847.83</v>
      </c>
      <c r="BE64" s="154">
        <v>0.25919999999999999</v>
      </c>
      <c r="BF64" s="153">
        <v>5102741.43</v>
      </c>
      <c r="BG64" s="154">
        <v>1.2779</v>
      </c>
      <c r="BH64" s="153">
        <v>3642229</v>
      </c>
      <c r="BI64" s="154">
        <v>2.9601000000000002</v>
      </c>
      <c r="BJ64" s="153">
        <v>90485.05</v>
      </c>
      <c r="BK64" s="154">
        <v>0.69310000000000005</v>
      </c>
      <c r="BL64" s="153">
        <v>879146.36</v>
      </c>
      <c r="BM64" s="154">
        <v>4.2122000000000002</v>
      </c>
      <c r="BN64" s="153">
        <v>702156.99</v>
      </c>
      <c r="BO64" s="154">
        <v>6.1421000000000001</v>
      </c>
      <c r="BP64" s="153">
        <v>43248745.060000002</v>
      </c>
      <c r="BQ64" s="154">
        <v>28.488800000000001</v>
      </c>
      <c r="BR64" s="153">
        <v>25283962.66</v>
      </c>
      <c r="BS64" s="154">
        <v>1.5868</v>
      </c>
      <c r="BT64" s="153">
        <v>3739788.91</v>
      </c>
      <c r="BU64" s="154">
        <v>3.3218000000000001</v>
      </c>
      <c r="BV64" s="153">
        <v>24394040.43</v>
      </c>
      <c r="BW64" s="154">
        <v>5.3170999999999999</v>
      </c>
      <c r="BX64" s="153">
        <v>5169016.5599999996</v>
      </c>
      <c r="BY64" s="154">
        <v>3.3576999999999999</v>
      </c>
    </row>
    <row r="65" spans="1:76" ht="13.5" thickTop="1" x14ac:dyDescent="0.2"/>
    <row r="66" spans="1:76" x14ac:dyDescent="0.2">
      <c r="A66" t="s">
        <v>243</v>
      </c>
      <c r="B66" s="31">
        <v>10045579047.559999</v>
      </c>
      <c r="D66" s="31">
        <v>1254221.8</v>
      </c>
      <c r="F66" s="31">
        <v>0</v>
      </c>
      <c r="H66" s="31">
        <v>0</v>
      </c>
      <c r="J66" s="31">
        <v>0</v>
      </c>
      <c r="L66" s="31">
        <v>188138967.81</v>
      </c>
      <c r="N66" s="31">
        <v>763764219.25999999</v>
      </c>
      <c r="P66" s="31">
        <v>343522760.54000002</v>
      </c>
      <c r="R66" s="31">
        <v>0</v>
      </c>
      <c r="T66" s="31">
        <v>0</v>
      </c>
      <c r="V66" s="31">
        <v>0</v>
      </c>
      <c r="X66" s="31">
        <v>11865827.35</v>
      </c>
      <c r="Z66" s="31">
        <v>5933098289.2200003</v>
      </c>
      <c r="AB66" s="31">
        <v>128950476.26000001</v>
      </c>
      <c r="AD66" s="31">
        <v>61924614.25</v>
      </c>
      <c r="AF66" s="31">
        <v>0</v>
      </c>
      <c r="AH66" s="31">
        <v>0</v>
      </c>
      <c r="AJ66" s="31">
        <v>3261411.02</v>
      </c>
      <c r="AL66" s="31">
        <v>0</v>
      </c>
      <c r="AN66" s="31">
        <v>64876199.920000002</v>
      </c>
      <c r="AP66" s="31">
        <v>4127093.11</v>
      </c>
      <c r="AR66" s="31">
        <v>50219743.530000001</v>
      </c>
      <c r="AT66" s="31">
        <v>390457.29</v>
      </c>
      <c r="AV66" s="31">
        <v>36722916.409999996</v>
      </c>
      <c r="AX66" s="31">
        <v>1831744.74</v>
      </c>
      <c r="AZ66" s="31">
        <v>13009048.58</v>
      </c>
      <c r="BB66" s="31">
        <v>139332568.59999999</v>
      </c>
      <c r="BD66" s="31">
        <v>283909519.19999999</v>
      </c>
      <c r="BF66" s="31">
        <v>143828552.30000001</v>
      </c>
      <c r="BH66" s="31">
        <v>122814748.59999999</v>
      </c>
      <c r="BJ66" s="31">
        <v>11357406.52</v>
      </c>
      <c r="BL66" s="31">
        <v>3756812.83</v>
      </c>
      <c r="BN66" s="31">
        <v>5830292.7599999998</v>
      </c>
      <c r="BP66" s="31">
        <v>0</v>
      </c>
      <c r="BR66" s="31">
        <v>1593350130</v>
      </c>
      <c r="BT66" s="31">
        <v>34100154.469999999</v>
      </c>
      <c r="BV66" s="31">
        <v>56424681.189999998</v>
      </c>
      <c r="BX66" s="31">
        <v>43916190</v>
      </c>
    </row>
  </sheetData>
  <mergeCells count="76">
    <mergeCell ref="BX53:BY54"/>
    <mergeCell ref="BB53:BC54"/>
    <mergeCell ref="BD53:BE54"/>
    <mergeCell ref="BF53:BG54"/>
    <mergeCell ref="BH53:BI54"/>
    <mergeCell ref="BJ53:BK54"/>
    <mergeCell ref="BL53:BM54"/>
    <mergeCell ref="BN53:BO54"/>
    <mergeCell ref="BP53:BQ54"/>
    <mergeCell ref="BR53:BS54"/>
    <mergeCell ref="BT53:BU54"/>
    <mergeCell ref="BV53:BW54"/>
    <mergeCell ref="AZ53:BA54"/>
    <mergeCell ref="AD53:AE54"/>
    <mergeCell ref="AF53:AG54"/>
    <mergeCell ref="AH53:AI54"/>
    <mergeCell ref="AJ53:AK54"/>
    <mergeCell ref="AL53:AM54"/>
    <mergeCell ref="AN53:AO54"/>
    <mergeCell ref="AP53:AQ54"/>
    <mergeCell ref="AR53:AS54"/>
    <mergeCell ref="AT53:AU54"/>
    <mergeCell ref="AV53:AW54"/>
    <mergeCell ref="AX53:AY54"/>
    <mergeCell ref="R53:S54"/>
    <mergeCell ref="T53:U54"/>
    <mergeCell ref="V53:W54"/>
    <mergeCell ref="X53:Y54"/>
    <mergeCell ref="Z53:AA54"/>
    <mergeCell ref="AB53:AC54"/>
    <mergeCell ref="BV3:BW4"/>
    <mergeCell ref="BX3:BY4"/>
    <mergeCell ref="B53:C53"/>
    <mergeCell ref="D53:E54"/>
    <mergeCell ref="F53:G54"/>
    <mergeCell ref="H53:I54"/>
    <mergeCell ref="J53:K54"/>
    <mergeCell ref="L53:M54"/>
    <mergeCell ref="N53:O54"/>
    <mergeCell ref="P53:Q5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1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9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1" bestFit="1" customWidth="1"/>
    <col min="263" max="263" width="4" bestFit="1" customWidth="1"/>
    <col min="264" max="264" width="12" bestFit="1" customWidth="1"/>
    <col min="265" max="265" width="4" bestFit="1" customWidth="1"/>
    <col min="266" max="266" width="9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1" bestFit="1" customWidth="1"/>
    <col min="519" max="519" width="4" bestFit="1" customWidth="1"/>
    <col min="520" max="520" width="12" bestFit="1" customWidth="1"/>
    <col min="521" max="521" width="4" bestFit="1" customWidth="1"/>
    <col min="522" max="522" width="9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1" bestFit="1" customWidth="1"/>
    <col min="775" max="775" width="4" bestFit="1" customWidth="1"/>
    <col min="776" max="776" width="12" bestFit="1" customWidth="1"/>
    <col min="777" max="777" width="4" bestFit="1" customWidth="1"/>
    <col min="778" max="778" width="9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1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9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1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9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1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9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1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9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1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9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1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9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1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9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1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9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1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9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1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9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1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9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1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9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1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9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1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9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1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9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1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9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1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9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1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9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1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9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1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9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1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9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1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9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1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9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1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9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1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9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1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9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1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9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1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9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1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9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1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9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1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9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1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9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1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9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1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9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1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9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1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9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1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9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1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9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1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9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1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9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1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9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1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9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1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9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1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9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1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9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1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9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1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9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1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9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1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9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1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9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1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9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1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9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1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9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1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9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1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9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1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9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1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9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1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9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1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9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1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9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</cols>
  <sheetData>
    <row r="1" spans="1:15" x14ac:dyDescent="0.2">
      <c r="A1" s="1" t="s">
        <v>155</v>
      </c>
    </row>
    <row r="2" spans="1:15" x14ac:dyDescent="0.2">
      <c r="F2" s="31" t="s">
        <v>244</v>
      </c>
      <c r="H2" s="31" t="s">
        <v>244</v>
      </c>
      <c r="J2" s="31" t="s">
        <v>244</v>
      </c>
      <c r="L2" s="31" t="s">
        <v>244</v>
      </c>
      <c r="N2" s="31" t="s">
        <v>244</v>
      </c>
    </row>
    <row r="3" spans="1:15" x14ac:dyDescent="0.2">
      <c r="A3" s="141" t="s">
        <v>1186</v>
      </c>
      <c r="B3" s="330" t="s">
        <v>13</v>
      </c>
      <c r="C3" s="330"/>
      <c r="D3" s="328" t="s">
        <v>1187</v>
      </c>
      <c r="E3" s="328"/>
      <c r="F3" s="328" t="s">
        <v>1188</v>
      </c>
      <c r="G3" s="328"/>
      <c r="H3" s="328" t="s">
        <v>1189</v>
      </c>
      <c r="I3" s="328"/>
      <c r="J3" s="328" t="s">
        <v>1190</v>
      </c>
      <c r="K3" s="328"/>
      <c r="L3" s="328" t="s">
        <v>1191</v>
      </c>
      <c r="M3" s="328"/>
      <c r="N3" s="328" t="s">
        <v>1192</v>
      </c>
      <c r="O3" s="328"/>
    </row>
    <row r="4" spans="1:15" x14ac:dyDescent="0.2">
      <c r="A4" s="144" t="s">
        <v>939</v>
      </c>
      <c r="B4" s="145"/>
      <c r="C4" s="144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</row>
    <row r="5" spans="1:15" x14ac:dyDescent="0.2">
      <c r="A5" s="147"/>
      <c r="B5" s="148" t="s">
        <v>4</v>
      </c>
      <c r="C5" s="158" t="s">
        <v>5</v>
      </c>
      <c r="D5" s="148" t="s">
        <v>4</v>
      </c>
      <c r="E5" s="158" t="s">
        <v>5</v>
      </c>
      <c r="F5" s="148" t="s">
        <v>4</v>
      </c>
      <c r="G5" s="158" t="s">
        <v>5</v>
      </c>
      <c r="H5" s="148" t="s">
        <v>4</v>
      </c>
      <c r="I5" s="158" t="s">
        <v>5</v>
      </c>
      <c r="J5" s="148" t="s">
        <v>4</v>
      </c>
      <c r="K5" s="158" t="s">
        <v>5</v>
      </c>
      <c r="L5" s="148" t="s">
        <v>4</v>
      </c>
      <c r="M5" s="158" t="s">
        <v>5</v>
      </c>
      <c r="N5" s="148" t="s">
        <v>4</v>
      </c>
      <c r="O5" s="158" t="s">
        <v>5</v>
      </c>
    </row>
    <row r="6" spans="1:15" x14ac:dyDescent="0.2">
      <c r="A6" s="1" t="s">
        <v>166</v>
      </c>
    </row>
    <row r="7" spans="1:15" x14ac:dyDescent="0.2">
      <c r="A7" t="s">
        <v>940</v>
      </c>
      <c r="B7" s="31">
        <v>97577925.230000004</v>
      </c>
      <c r="C7" s="5">
        <v>20.9072</v>
      </c>
      <c r="D7" s="31">
        <v>28431078.670000002</v>
      </c>
      <c r="E7" s="5">
        <v>100</v>
      </c>
      <c r="F7" s="31">
        <v>19580.310000000001</v>
      </c>
      <c r="G7" s="5">
        <v>0.43780000000000002</v>
      </c>
      <c r="H7" s="31">
        <v>67981.73</v>
      </c>
      <c r="I7" s="5">
        <v>0.35299999999999998</v>
      </c>
      <c r="J7" s="31">
        <v>2298380</v>
      </c>
      <c r="K7" s="5">
        <v>5.2481999999999998</v>
      </c>
      <c r="L7" s="31">
        <v>33315108.690000001</v>
      </c>
      <c r="M7" s="5">
        <v>9.8764000000000003</v>
      </c>
      <c r="N7" s="31">
        <v>33445795.829999998</v>
      </c>
      <c r="O7" s="5">
        <v>100</v>
      </c>
    </row>
    <row r="8" spans="1:15" x14ac:dyDescent="0.2">
      <c r="A8" t="s">
        <v>540</v>
      </c>
      <c r="B8" s="31">
        <v>0</v>
      </c>
      <c r="C8">
        <v>0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</row>
    <row r="9" spans="1:15" ht="13.5" thickBot="1" x14ac:dyDescent="0.25">
      <c r="A9" t="s">
        <v>941</v>
      </c>
      <c r="B9" s="31">
        <v>369141985.73000002</v>
      </c>
      <c r="C9" s="5">
        <v>79.092799999999997</v>
      </c>
      <c r="D9" s="31">
        <v>0</v>
      </c>
      <c r="E9">
        <v>0</v>
      </c>
      <c r="F9" s="31">
        <v>4452960.6399999997</v>
      </c>
      <c r="G9" s="5">
        <v>99.562200000000004</v>
      </c>
      <c r="H9" s="31">
        <v>19187872.510000002</v>
      </c>
      <c r="I9" s="5">
        <v>99.647000000000006</v>
      </c>
      <c r="J9" s="31">
        <v>41495523</v>
      </c>
      <c r="K9" s="5">
        <v>94.751800000000003</v>
      </c>
      <c r="L9" s="31">
        <v>304005629.57999998</v>
      </c>
      <c r="M9" s="5">
        <v>90.123599999999996</v>
      </c>
      <c r="N9" s="31">
        <v>0</v>
      </c>
      <c r="O9">
        <v>0</v>
      </c>
    </row>
    <row r="10" spans="1:15" ht="14.25" thickTop="1" thickBot="1" x14ac:dyDescent="0.25">
      <c r="A10" s="152" t="s">
        <v>2</v>
      </c>
      <c r="B10" s="153">
        <v>466719910.95999998</v>
      </c>
      <c r="C10" s="152">
        <v>100</v>
      </c>
      <c r="D10" s="153">
        <v>28431078.670000002</v>
      </c>
      <c r="E10" s="154">
        <v>100</v>
      </c>
      <c r="F10" s="153">
        <v>4472540.95</v>
      </c>
      <c r="G10" s="154">
        <v>100</v>
      </c>
      <c r="H10" s="153">
        <v>19255854.239999998</v>
      </c>
      <c r="I10" s="154">
        <v>100</v>
      </c>
      <c r="J10" s="153">
        <v>43793903</v>
      </c>
      <c r="K10" s="154">
        <v>100</v>
      </c>
      <c r="L10" s="153">
        <v>337320738.26999998</v>
      </c>
      <c r="M10" s="154">
        <v>100</v>
      </c>
      <c r="N10" s="153">
        <v>33445795.829999998</v>
      </c>
      <c r="O10" s="154">
        <v>100</v>
      </c>
    </row>
    <row r="11" spans="1:15" ht="13.5" thickTop="1" x14ac:dyDescent="0.2">
      <c r="A11" s="1" t="s">
        <v>559</v>
      </c>
    </row>
    <row r="12" spans="1:15" x14ac:dyDescent="0.2">
      <c r="A12" t="s">
        <v>942</v>
      </c>
      <c r="B12" s="31">
        <v>34136996.960000001</v>
      </c>
      <c r="C12" s="5">
        <v>7.3141999999999996</v>
      </c>
      <c r="D12" s="31">
        <v>-41140.35</v>
      </c>
      <c r="E12" s="5">
        <v>-0.1447</v>
      </c>
      <c r="F12" s="31">
        <v>15211.55</v>
      </c>
      <c r="G12" s="5">
        <v>0.34010000000000001</v>
      </c>
      <c r="H12" s="31">
        <v>67981.73</v>
      </c>
      <c r="I12" s="5">
        <v>0.35299999999999998</v>
      </c>
      <c r="J12" s="31">
        <v>2175631</v>
      </c>
      <c r="K12" s="5">
        <v>4.9679000000000002</v>
      </c>
      <c r="L12" s="31">
        <v>-91605.3</v>
      </c>
      <c r="M12" s="5">
        <v>-2.7199999999999998E-2</v>
      </c>
      <c r="N12" s="31">
        <v>32010918.329999998</v>
      </c>
      <c r="O12" s="5">
        <v>95.709800000000001</v>
      </c>
    </row>
    <row r="13" spans="1:15" x14ac:dyDescent="0.2">
      <c r="A13" t="s">
        <v>561</v>
      </c>
      <c r="B13" s="31">
        <v>0</v>
      </c>
      <c r="C13">
        <v>0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</row>
    <row r="14" spans="1:15" x14ac:dyDescent="0.2">
      <c r="A14" t="s">
        <v>562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</row>
    <row r="15" spans="1:15" x14ac:dyDescent="0.2">
      <c r="A15" t="s">
        <v>563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</row>
    <row r="16" spans="1:15" x14ac:dyDescent="0.2">
      <c r="A16" t="s">
        <v>564</v>
      </c>
      <c r="B16" s="31">
        <v>0</v>
      </c>
      <c r="C16">
        <v>0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</row>
    <row r="17" spans="1:15" x14ac:dyDescent="0.2">
      <c r="A17" t="s">
        <v>565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</row>
    <row r="18" spans="1:15" x14ac:dyDescent="0.2">
      <c r="A18" t="s">
        <v>566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</row>
    <row r="19" spans="1:15" x14ac:dyDescent="0.2">
      <c r="A19" t="s">
        <v>567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</row>
    <row r="20" spans="1:15" ht="13.5" thickBot="1" x14ac:dyDescent="0.25">
      <c r="A20" t="s">
        <v>568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</row>
    <row r="21" spans="1:15" ht="14.25" thickTop="1" thickBot="1" x14ac:dyDescent="0.25">
      <c r="A21" s="152" t="s">
        <v>569</v>
      </c>
      <c r="B21" s="153">
        <v>34136996.960000001</v>
      </c>
      <c r="C21" s="154">
        <v>7.3141999999999996</v>
      </c>
      <c r="D21" s="153">
        <v>-41140.35</v>
      </c>
      <c r="E21" s="154">
        <v>-0.1447</v>
      </c>
      <c r="F21" s="153">
        <v>15211.55</v>
      </c>
      <c r="G21" s="154">
        <v>0.34010000000000001</v>
      </c>
      <c r="H21" s="153">
        <v>67981.73</v>
      </c>
      <c r="I21" s="154">
        <v>0.35299999999999998</v>
      </c>
      <c r="J21" s="153">
        <v>2175631</v>
      </c>
      <c r="K21" s="154">
        <v>4.9679000000000002</v>
      </c>
      <c r="L21" s="153">
        <v>-91605.3</v>
      </c>
      <c r="M21" s="154">
        <v>-2.7199999999999998E-2</v>
      </c>
      <c r="N21" s="153">
        <v>32010918.329999998</v>
      </c>
      <c r="O21" s="154">
        <v>95.709800000000001</v>
      </c>
    </row>
    <row r="22" spans="1:15" ht="13.5" thickTop="1" x14ac:dyDescent="0.2">
      <c r="A22" t="s">
        <v>943</v>
      </c>
      <c r="B22" s="31">
        <v>18382259.780000001</v>
      </c>
      <c r="C22" s="5">
        <v>3.9386000000000001</v>
      </c>
      <c r="D22" s="31">
        <v>18382259.780000001</v>
      </c>
      <c r="E22" s="5">
        <v>64.655500000000004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</row>
    <row r="23" spans="1:15" x14ac:dyDescent="0.2">
      <c r="A23" t="s">
        <v>944</v>
      </c>
      <c r="B23" s="31">
        <v>43623790.990000002</v>
      </c>
      <c r="C23" s="5">
        <v>9.3468999999999998</v>
      </c>
      <c r="D23" s="31">
        <v>10089959.24</v>
      </c>
      <c r="E23" s="5">
        <v>35.489199999999997</v>
      </c>
      <c r="F23" s="31">
        <v>4368.76</v>
      </c>
      <c r="G23" s="5">
        <v>9.7699999999999995E-2</v>
      </c>
      <c r="H23" s="31">
        <v>0</v>
      </c>
      <c r="I23">
        <v>0</v>
      </c>
      <c r="J23" s="31">
        <v>122749</v>
      </c>
      <c r="K23" s="5">
        <v>0.28029999999999999</v>
      </c>
      <c r="L23" s="31">
        <v>33406713.989999998</v>
      </c>
      <c r="M23" s="5">
        <v>9.9034999999999993</v>
      </c>
      <c r="N23" s="31">
        <v>0</v>
      </c>
      <c r="O23">
        <v>0</v>
      </c>
    </row>
    <row r="24" spans="1:15" ht="13.5" thickBot="1" x14ac:dyDescent="0.25">
      <c r="A24" t="s">
        <v>945</v>
      </c>
      <c r="B24" s="31">
        <v>1434877.5</v>
      </c>
      <c r="C24" s="5">
        <v>0.30740000000000001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1434877.5</v>
      </c>
      <c r="O24" s="5">
        <v>4.2901999999999996</v>
      </c>
    </row>
    <row r="25" spans="1:15" ht="14.25" thickTop="1" thickBot="1" x14ac:dyDescent="0.25">
      <c r="A25" s="152" t="s">
        <v>946</v>
      </c>
      <c r="B25" s="153">
        <v>63440928.270000003</v>
      </c>
      <c r="C25" s="154">
        <v>13.5929</v>
      </c>
      <c r="D25" s="153">
        <v>28472219.02</v>
      </c>
      <c r="E25" s="154">
        <v>100.1447</v>
      </c>
      <c r="F25" s="153">
        <v>4368.76</v>
      </c>
      <c r="G25" s="154">
        <v>9.7699999999999995E-2</v>
      </c>
      <c r="H25" s="153">
        <v>0</v>
      </c>
      <c r="I25" s="152">
        <v>0</v>
      </c>
      <c r="J25" s="153">
        <v>122749</v>
      </c>
      <c r="K25" s="154">
        <v>0.28029999999999999</v>
      </c>
      <c r="L25" s="153">
        <v>33406713.989999998</v>
      </c>
      <c r="M25" s="154">
        <v>9.9034999999999993</v>
      </c>
      <c r="N25" s="153">
        <v>1434877.5</v>
      </c>
      <c r="O25" s="154">
        <v>4.2901999999999996</v>
      </c>
    </row>
    <row r="26" spans="1:15" ht="14.25" thickTop="1" thickBot="1" x14ac:dyDescent="0.25">
      <c r="A26" s="152" t="s">
        <v>571</v>
      </c>
      <c r="B26" s="153">
        <v>97577925.230000004</v>
      </c>
      <c r="C26" s="154">
        <v>20.9072</v>
      </c>
      <c r="D26" s="153">
        <v>28431078.670000002</v>
      </c>
      <c r="E26" s="154">
        <v>100</v>
      </c>
      <c r="F26" s="153">
        <v>19580.310000000001</v>
      </c>
      <c r="G26" s="154">
        <v>0.43780000000000002</v>
      </c>
      <c r="H26" s="153">
        <v>67981.73</v>
      </c>
      <c r="I26" s="154">
        <v>0.35299999999999998</v>
      </c>
      <c r="J26" s="153">
        <v>2298380</v>
      </c>
      <c r="K26" s="154">
        <v>5.2481999999999998</v>
      </c>
      <c r="L26" s="153">
        <v>33315108.690000001</v>
      </c>
      <c r="M26" s="154">
        <v>9.8764000000000003</v>
      </c>
      <c r="N26" s="153">
        <v>33445795.829999998</v>
      </c>
      <c r="O26" s="154">
        <v>100</v>
      </c>
    </row>
    <row r="27" spans="1:15" ht="13.5" thickTop="1" x14ac:dyDescent="0.2">
      <c r="A27" t="s">
        <v>237</v>
      </c>
      <c r="B27" s="31">
        <v>0</v>
      </c>
      <c r="C27">
        <v>0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</row>
    <row r="28" spans="1:15" x14ac:dyDescent="0.2">
      <c r="A28" t="s">
        <v>572</v>
      </c>
      <c r="B28" s="31">
        <v>7930196.5099999998</v>
      </c>
      <c r="C28" s="5">
        <v>1.6991000000000001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7930196.5099999998</v>
      </c>
      <c r="M28" s="5">
        <v>2.3509000000000002</v>
      </c>
      <c r="N28" s="31">
        <v>0</v>
      </c>
      <c r="O28">
        <v>0</v>
      </c>
    </row>
    <row r="29" spans="1:15" ht="13.5" thickBot="1" x14ac:dyDescent="0.25">
      <c r="A29" t="s">
        <v>573</v>
      </c>
      <c r="B29" s="31">
        <v>361211789.22000003</v>
      </c>
      <c r="C29" s="5">
        <v>77.393699999999995</v>
      </c>
      <c r="D29" s="31">
        <v>0</v>
      </c>
      <c r="E29">
        <v>0</v>
      </c>
      <c r="F29" s="31">
        <v>4452960.6399999997</v>
      </c>
      <c r="G29" s="5">
        <v>99.562200000000004</v>
      </c>
      <c r="H29" s="31">
        <v>19187872.510000002</v>
      </c>
      <c r="I29" s="5">
        <v>99.647000000000006</v>
      </c>
      <c r="J29" s="31">
        <v>41495523</v>
      </c>
      <c r="K29" s="5">
        <v>94.751800000000003</v>
      </c>
      <c r="L29" s="31">
        <v>296075433.06999999</v>
      </c>
      <c r="M29" s="5">
        <v>87.7727</v>
      </c>
      <c r="N29" s="31">
        <v>0</v>
      </c>
      <c r="O29">
        <v>0</v>
      </c>
    </row>
    <row r="30" spans="1:15" ht="14.25" thickTop="1" thickBot="1" x14ac:dyDescent="0.25">
      <c r="A30" s="152" t="s">
        <v>240</v>
      </c>
      <c r="B30" s="153">
        <v>369141985.73000002</v>
      </c>
      <c r="C30" s="154">
        <v>79.092799999999997</v>
      </c>
      <c r="D30" s="153">
        <v>0</v>
      </c>
      <c r="E30" s="152">
        <v>0</v>
      </c>
      <c r="F30" s="153">
        <v>4452960.6399999997</v>
      </c>
      <c r="G30" s="154">
        <v>99.562200000000004</v>
      </c>
      <c r="H30" s="153">
        <v>19187872.510000002</v>
      </c>
      <c r="I30" s="154">
        <v>99.647000000000006</v>
      </c>
      <c r="J30" s="153">
        <v>41495523</v>
      </c>
      <c r="K30" s="154">
        <v>94.751800000000003</v>
      </c>
      <c r="L30" s="153">
        <v>304005629.57999998</v>
      </c>
      <c r="M30" s="154">
        <v>90.123599999999996</v>
      </c>
      <c r="N30" s="153">
        <v>0</v>
      </c>
      <c r="O30" s="152">
        <v>0</v>
      </c>
    </row>
    <row r="31" spans="1:15" ht="13.5" thickTop="1" x14ac:dyDescent="0.2"/>
    <row r="32" spans="1:15" s="5" customFormat="1" x14ac:dyDescent="0.2">
      <c r="A32" s="5" t="s">
        <v>241</v>
      </c>
      <c r="B32" s="5">
        <v>675</v>
      </c>
      <c r="D32" s="5">
        <v>167</v>
      </c>
      <c r="F32" s="5">
        <v>4</v>
      </c>
      <c r="H32" s="5">
        <v>8</v>
      </c>
      <c r="J32" s="5">
        <v>202</v>
      </c>
      <c r="L32" s="5">
        <v>158</v>
      </c>
      <c r="N32" s="5">
        <v>136</v>
      </c>
    </row>
    <row r="33" spans="1:15" s="5" customFormat="1" ht="13.5" thickBot="1" x14ac:dyDescent="0.25">
      <c r="A33" s="156" t="s">
        <v>575</v>
      </c>
      <c r="B33" s="156">
        <v>691436.9</v>
      </c>
      <c r="C33" s="156"/>
      <c r="D33" s="156">
        <v>170245.98</v>
      </c>
      <c r="E33" s="156"/>
      <c r="F33" s="156">
        <v>1118135.24</v>
      </c>
      <c r="G33" s="156"/>
      <c r="H33" s="156">
        <v>2406981.7799999998</v>
      </c>
      <c r="I33" s="156"/>
      <c r="J33" s="156">
        <v>216801.5</v>
      </c>
      <c r="K33" s="156"/>
      <c r="L33" s="156">
        <v>2134941.38</v>
      </c>
      <c r="M33" s="156"/>
      <c r="N33" s="156">
        <v>245924.97</v>
      </c>
      <c r="O33" s="156"/>
    </row>
    <row r="34" spans="1:15" ht="13.5" thickTop="1" x14ac:dyDescent="0.2">
      <c r="F34" s="31" t="s">
        <v>244</v>
      </c>
      <c r="H34" s="31" t="s">
        <v>244</v>
      </c>
      <c r="J34" s="31" t="s">
        <v>244</v>
      </c>
      <c r="L34" s="31" t="s">
        <v>244</v>
      </c>
      <c r="N34" s="31" t="s">
        <v>244</v>
      </c>
    </row>
    <row r="35" spans="1:15" x14ac:dyDescent="0.2">
      <c r="A35" s="141" t="s">
        <v>576</v>
      </c>
      <c r="B35" s="330" t="s">
        <v>13</v>
      </c>
      <c r="C35" s="330"/>
      <c r="D35" s="328" t="s">
        <v>1187</v>
      </c>
      <c r="E35" s="328"/>
      <c r="F35" s="328" t="s">
        <v>1188</v>
      </c>
      <c r="G35" s="328"/>
      <c r="H35" s="328" t="s">
        <v>1189</v>
      </c>
      <c r="I35" s="328"/>
      <c r="J35" s="328" t="s">
        <v>1190</v>
      </c>
      <c r="K35" s="328"/>
      <c r="L35" s="328" t="s">
        <v>1191</v>
      </c>
      <c r="M35" s="328"/>
      <c r="N35" s="328" t="s">
        <v>1192</v>
      </c>
      <c r="O35" s="328"/>
    </row>
    <row r="36" spans="1:15" x14ac:dyDescent="0.2">
      <c r="A36" s="144"/>
      <c r="B36" s="145"/>
      <c r="C36" s="144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</row>
    <row r="37" spans="1:15" x14ac:dyDescent="0.2">
      <c r="A37" s="147"/>
      <c r="B37" s="148" t="s">
        <v>4</v>
      </c>
      <c r="C37" s="158" t="s">
        <v>5</v>
      </c>
      <c r="D37" s="148" t="s">
        <v>4</v>
      </c>
      <c r="E37" s="158" t="s">
        <v>5</v>
      </c>
      <c r="F37" s="148" t="s">
        <v>4</v>
      </c>
      <c r="G37" s="158" t="s">
        <v>5</v>
      </c>
      <c r="H37" s="148" t="s">
        <v>4</v>
      </c>
      <c r="I37" s="158" t="s">
        <v>5</v>
      </c>
      <c r="J37" s="148" t="s">
        <v>4</v>
      </c>
      <c r="K37" s="158" t="s">
        <v>5</v>
      </c>
      <c r="L37" s="148" t="s">
        <v>4</v>
      </c>
      <c r="M37" s="158" t="s">
        <v>5</v>
      </c>
      <c r="N37" s="148" t="s">
        <v>4</v>
      </c>
      <c r="O37" s="158" t="s">
        <v>5</v>
      </c>
    </row>
    <row r="38" spans="1:15" x14ac:dyDescent="0.2">
      <c r="A38" t="s">
        <v>577</v>
      </c>
      <c r="B38" s="31">
        <v>79195665.450000003</v>
      </c>
      <c r="C38" s="5">
        <v>16.968599999999999</v>
      </c>
      <c r="D38" s="31">
        <v>10048818.890000001</v>
      </c>
      <c r="E38" s="5">
        <v>35.344499999999996</v>
      </c>
      <c r="F38" s="31">
        <v>19580.310000000001</v>
      </c>
      <c r="G38" s="5">
        <v>0.43780000000000002</v>
      </c>
      <c r="H38" s="31">
        <v>67981.73</v>
      </c>
      <c r="I38" s="5">
        <v>0.35299999999999998</v>
      </c>
      <c r="J38" s="31">
        <v>2298380</v>
      </c>
      <c r="K38" s="5">
        <v>5.2481999999999998</v>
      </c>
      <c r="L38" s="31">
        <v>33315108.690000001</v>
      </c>
      <c r="M38" s="5">
        <v>9.8764000000000003</v>
      </c>
      <c r="N38" s="31">
        <v>33445795.829999998</v>
      </c>
      <c r="O38" s="5">
        <v>100</v>
      </c>
    </row>
    <row r="39" spans="1:15" x14ac:dyDescent="0.2">
      <c r="A39" t="s">
        <v>578</v>
      </c>
      <c r="B39" s="31">
        <v>3842382.55</v>
      </c>
      <c r="C39" s="5">
        <v>0.82330000000000003</v>
      </c>
      <c r="D39" s="31">
        <v>3842382.55</v>
      </c>
      <c r="E39" s="5">
        <v>13.514699999999999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</row>
    <row r="40" spans="1:15" x14ac:dyDescent="0.2">
      <c r="A40" t="s">
        <v>579</v>
      </c>
      <c r="B40" s="31">
        <v>0</v>
      </c>
      <c r="C40">
        <v>0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</row>
    <row r="41" spans="1:15" x14ac:dyDescent="0.2">
      <c r="A41" t="s">
        <v>580</v>
      </c>
      <c r="B41" s="31">
        <v>0</v>
      </c>
      <c r="C41">
        <v>0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</row>
    <row r="42" spans="1:15" x14ac:dyDescent="0.2">
      <c r="A42" t="s">
        <v>581</v>
      </c>
      <c r="B42" s="31">
        <v>6487793.6500000004</v>
      </c>
      <c r="C42" s="5">
        <v>1.3900999999999999</v>
      </c>
      <c r="D42" s="31">
        <v>6487793.6500000004</v>
      </c>
      <c r="E42" s="5">
        <v>22.819400000000002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</row>
    <row r="43" spans="1:15" x14ac:dyDescent="0.2">
      <c r="A43" t="s">
        <v>582</v>
      </c>
      <c r="B43" s="31">
        <v>3521438.49</v>
      </c>
      <c r="C43" s="5">
        <v>0.75449999999999995</v>
      </c>
      <c r="D43" s="31">
        <v>3521438.49</v>
      </c>
      <c r="E43" s="5">
        <v>12.385899999999999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</row>
    <row r="44" spans="1:15" x14ac:dyDescent="0.2">
      <c r="A44" t="s">
        <v>583</v>
      </c>
      <c r="B44" s="31">
        <v>0</v>
      </c>
      <c r="C44">
        <v>0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</row>
    <row r="45" spans="1:15" ht="13.5" thickBot="1" x14ac:dyDescent="0.25">
      <c r="A45" t="s">
        <v>584</v>
      </c>
      <c r="B45" s="31">
        <v>4530645.09</v>
      </c>
      <c r="C45" s="5">
        <v>0.97070000000000001</v>
      </c>
      <c r="D45" s="31">
        <v>4530645.09</v>
      </c>
      <c r="E45" s="5">
        <v>15.935499999999999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</row>
    <row r="46" spans="1:15" ht="14.25" thickTop="1" thickBot="1" x14ac:dyDescent="0.25">
      <c r="A46" s="152" t="s">
        <v>13</v>
      </c>
      <c r="B46" s="153">
        <v>97577925.230000004</v>
      </c>
      <c r="C46" s="154">
        <v>20.9072</v>
      </c>
      <c r="D46" s="153">
        <v>28431078.670000002</v>
      </c>
      <c r="E46" s="154">
        <v>100</v>
      </c>
      <c r="F46" s="153">
        <v>19580.310000000001</v>
      </c>
      <c r="G46" s="154">
        <v>0.43780000000000002</v>
      </c>
      <c r="H46" s="153">
        <v>67981.73</v>
      </c>
      <c r="I46" s="154">
        <v>0.35299999999999998</v>
      </c>
      <c r="J46" s="153">
        <v>2298380</v>
      </c>
      <c r="K46" s="154">
        <v>5.2481999999999998</v>
      </c>
      <c r="L46" s="153">
        <v>33315108.690000001</v>
      </c>
      <c r="M46" s="154">
        <v>9.8764000000000003</v>
      </c>
      <c r="N46" s="153">
        <v>33445795.829999998</v>
      </c>
      <c r="O46" s="154">
        <v>100</v>
      </c>
    </row>
    <row r="47" spans="1:15" ht="13.5" thickTop="1" x14ac:dyDescent="0.2"/>
    <row r="48" spans="1:15" x14ac:dyDescent="0.2">
      <c r="A48" t="s">
        <v>243</v>
      </c>
      <c r="B48" s="31">
        <v>27121994.710000001</v>
      </c>
      <c r="D48" s="31">
        <v>1531462.51</v>
      </c>
      <c r="F48" s="31">
        <v>4362194.96</v>
      </c>
      <c r="H48" s="31">
        <v>19255854.239999998</v>
      </c>
      <c r="J48" s="31">
        <v>17739</v>
      </c>
      <c r="L48" s="31">
        <v>1954744</v>
      </c>
      <c r="N48" s="31">
        <v>0</v>
      </c>
    </row>
  </sheetData>
  <mergeCells count="14">
    <mergeCell ref="N3:O4"/>
    <mergeCell ref="B35:C35"/>
    <mergeCell ref="D35:E36"/>
    <mergeCell ref="F35:G36"/>
    <mergeCell ref="H35:I36"/>
    <mergeCell ref="J35:K36"/>
    <mergeCell ref="L35:M36"/>
    <mergeCell ref="N35:O36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8"/>
  <sheetViews>
    <sheetView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</cols>
  <sheetData>
    <row r="1" spans="1:33" x14ac:dyDescent="0.2">
      <c r="A1" s="1" t="s">
        <v>155</v>
      </c>
    </row>
    <row r="2" spans="1:33" x14ac:dyDescent="0.2">
      <c r="L2" s="31" t="s">
        <v>244</v>
      </c>
      <c r="N2" s="31" t="s">
        <v>244</v>
      </c>
      <c r="T2" s="31" t="s">
        <v>244</v>
      </c>
      <c r="V2" s="31" t="s">
        <v>244</v>
      </c>
      <c r="X2" s="31" t="s">
        <v>244</v>
      </c>
      <c r="Z2" s="31" t="s">
        <v>244</v>
      </c>
      <c r="AB2" s="31" t="s">
        <v>244</v>
      </c>
      <c r="AD2" s="31" t="s">
        <v>244</v>
      </c>
      <c r="AF2" s="31" t="s">
        <v>244</v>
      </c>
    </row>
    <row r="3" spans="1:33" x14ac:dyDescent="0.2">
      <c r="A3" s="141" t="s">
        <v>1186</v>
      </c>
      <c r="B3" s="330" t="s">
        <v>13</v>
      </c>
      <c r="C3" s="330"/>
      <c r="D3" s="328" t="s">
        <v>1193</v>
      </c>
      <c r="E3" s="328"/>
      <c r="F3" s="328" t="s">
        <v>1194</v>
      </c>
      <c r="G3" s="328"/>
      <c r="H3" s="328" t="s">
        <v>1195</v>
      </c>
      <c r="I3" s="328"/>
      <c r="J3" s="328" t="s">
        <v>1196</v>
      </c>
      <c r="K3" s="328"/>
      <c r="L3" s="328" t="s">
        <v>1197</v>
      </c>
      <c r="M3" s="328"/>
      <c r="N3" s="328" t="s">
        <v>1198</v>
      </c>
      <c r="O3" s="328"/>
      <c r="P3" s="328" t="s">
        <v>1199</v>
      </c>
      <c r="Q3" s="328"/>
      <c r="R3" s="328" t="s">
        <v>1200</v>
      </c>
      <c r="S3" s="328"/>
      <c r="T3" s="328" t="s">
        <v>1201</v>
      </c>
      <c r="U3" s="328"/>
      <c r="V3" s="328" t="s">
        <v>1202</v>
      </c>
      <c r="W3" s="328"/>
      <c r="X3" s="328" t="s">
        <v>1203</v>
      </c>
      <c r="Y3" s="328"/>
      <c r="Z3" s="328" t="s">
        <v>1204</v>
      </c>
      <c r="AA3" s="328"/>
      <c r="AB3" s="328" t="s">
        <v>1205</v>
      </c>
      <c r="AC3" s="328"/>
      <c r="AD3" s="328" t="s">
        <v>1206</v>
      </c>
      <c r="AE3" s="328"/>
      <c r="AF3" s="328" t="s">
        <v>1207</v>
      </c>
      <c r="AG3" s="328"/>
    </row>
    <row r="4" spans="1:33" x14ac:dyDescent="0.2">
      <c r="A4" s="144" t="s">
        <v>1208</v>
      </c>
      <c r="B4" s="145"/>
      <c r="C4" s="144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</row>
    <row r="5" spans="1:33" x14ac:dyDescent="0.2">
      <c r="A5" s="147"/>
      <c r="B5" s="148" t="s">
        <v>4</v>
      </c>
      <c r="C5" s="158" t="s">
        <v>5</v>
      </c>
      <c r="D5" s="148" t="s">
        <v>4</v>
      </c>
      <c r="E5" s="158" t="s">
        <v>5</v>
      </c>
      <c r="F5" s="148" t="s">
        <v>4</v>
      </c>
      <c r="G5" s="158" t="s">
        <v>5</v>
      </c>
      <c r="H5" s="148" t="s">
        <v>4</v>
      </c>
      <c r="I5" s="158" t="s">
        <v>5</v>
      </c>
      <c r="J5" s="148" t="s">
        <v>4</v>
      </c>
      <c r="K5" s="158" t="s">
        <v>5</v>
      </c>
      <c r="L5" s="148" t="s">
        <v>4</v>
      </c>
      <c r="M5" s="158" t="s">
        <v>5</v>
      </c>
      <c r="N5" s="148" t="s">
        <v>4</v>
      </c>
      <c r="O5" s="158" t="s">
        <v>5</v>
      </c>
      <c r="P5" s="148" t="s">
        <v>4</v>
      </c>
      <c r="Q5" s="158" t="s">
        <v>5</v>
      </c>
      <c r="R5" s="148" t="s">
        <v>4</v>
      </c>
      <c r="S5" s="158" t="s">
        <v>5</v>
      </c>
      <c r="T5" s="148" t="s">
        <v>4</v>
      </c>
      <c r="U5" s="158" t="s">
        <v>5</v>
      </c>
      <c r="V5" s="148" t="s">
        <v>4</v>
      </c>
      <c r="W5" s="158" t="s">
        <v>5</v>
      </c>
      <c r="X5" s="148" t="s">
        <v>4</v>
      </c>
      <c r="Y5" s="158" t="s">
        <v>5</v>
      </c>
      <c r="Z5" s="148" t="s">
        <v>4</v>
      </c>
      <c r="AA5" s="158" t="s">
        <v>5</v>
      </c>
      <c r="AB5" s="148" t="s">
        <v>4</v>
      </c>
      <c r="AC5" s="158" t="s">
        <v>5</v>
      </c>
      <c r="AD5" s="148" t="s">
        <v>4</v>
      </c>
      <c r="AE5" s="158" t="s">
        <v>5</v>
      </c>
      <c r="AF5" s="148" t="s">
        <v>4</v>
      </c>
      <c r="AG5" s="158" t="s">
        <v>5</v>
      </c>
    </row>
    <row r="6" spans="1:33" x14ac:dyDescent="0.2">
      <c r="A6" s="1" t="s">
        <v>166</v>
      </c>
    </row>
    <row r="7" spans="1:33" x14ac:dyDescent="0.2">
      <c r="A7" t="s">
        <v>940</v>
      </c>
      <c r="B7" s="31">
        <v>846568229.75999999</v>
      </c>
      <c r="C7" s="5">
        <v>48.714799999999997</v>
      </c>
      <c r="D7" s="31">
        <v>186408463.03</v>
      </c>
      <c r="E7" s="5">
        <v>100</v>
      </c>
      <c r="F7" s="31">
        <v>188696586.58000001</v>
      </c>
      <c r="G7" s="5">
        <v>100</v>
      </c>
      <c r="H7" s="31">
        <v>256746932.34999999</v>
      </c>
      <c r="I7" s="5">
        <v>100</v>
      </c>
      <c r="J7" s="31">
        <v>55615842.350000001</v>
      </c>
      <c r="K7" s="5">
        <v>100</v>
      </c>
      <c r="L7" s="31">
        <v>1203240.8400000001</v>
      </c>
      <c r="M7" s="5">
        <v>0.33989999999999998</v>
      </c>
      <c r="N7" s="31">
        <v>6260.29</v>
      </c>
      <c r="O7" s="5">
        <v>3.6999999999999998E-2</v>
      </c>
      <c r="P7" s="31">
        <v>14180329.73</v>
      </c>
      <c r="Q7" s="5">
        <v>100</v>
      </c>
      <c r="R7" s="31">
        <v>130909895.56</v>
      </c>
      <c r="S7" s="5">
        <v>100</v>
      </c>
      <c r="T7" s="31">
        <v>2523501.48</v>
      </c>
      <c r="U7" s="5">
        <v>1.4152</v>
      </c>
      <c r="V7" s="31">
        <v>829145.76</v>
      </c>
      <c r="W7" s="5">
        <v>4.9423000000000004</v>
      </c>
      <c r="X7" s="31">
        <v>442862.86</v>
      </c>
      <c r="Y7" s="5">
        <v>0.66049999999999998</v>
      </c>
      <c r="Z7" s="31">
        <v>858162.44</v>
      </c>
      <c r="AA7" s="5">
        <v>1.2628999999999999</v>
      </c>
      <c r="AB7" s="31">
        <v>773075.25</v>
      </c>
      <c r="AC7" s="5">
        <v>2.5444</v>
      </c>
      <c r="AD7" s="31">
        <v>904676.74</v>
      </c>
      <c r="AE7" s="5">
        <v>1.3857999999999999</v>
      </c>
      <c r="AF7" s="31">
        <v>6469254.5</v>
      </c>
      <c r="AG7" s="5">
        <v>5.96</v>
      </c>
    </row>
    <row r="8" spans="1:33" x14ac:dyDescent="0.2">
      <c r="A8" t="s">
        <v>540</v>
      </c>
      <c r="B8" s="31">
        <v>0</v>
      </c>
      <c r="C8">
        <v>0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</row>
    <row r="9" spans="1:33" ht="13.5" thickBot="1" x14ac:dyDescent="0.25">
      <c r="A9" t="s">
        <v>941</v>
      </c>
      <c r="B9" s="31">
        <v>891235039.10000002</v>
      </c>
      <c r="C9" s="5">
        <v>51.285200000000003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352827145.30000001</v>
      </c>
      <c r="M9" s="5">
        <v>99.6601</v>
      </c>
      <c r="N9" s="31">
        <v>16912587.629999999</v>
      </c>
      <c r="O9" s="5">
        <v>99.962999999999994</v>
      </c>
      <c r="P9" s="31">
        <v>0</v>
      </c>
      <c r="Q9">
        <v>0</v>
      </c>
      <c r="R9" s="31">
        <v>0</v>
      </c>
      <c r="S9">
        <v>0</v>
      </c>
      <c r="T9" s="31">
        <v>175790584</v>
      </c>
      <c r="U9" s="5">
        <v>98.584800000000001</v>
      </c>
      <c r="V9" s="31">
        <v>15947538</v>
      </c>
      <c r="W9" s="5">
        <v>95.057699999999997</v>
      </c>
      <c r="X9" s="31">
        <v>66602224.539999999</v>
      </c>
      <c r="Y9" s="5">
        <v>99.339500000000001</v>
      </c>
      <c r="Z9" s="31">
        <v>67092758.289999999</v>
      </c>
      <c r="AA9" s="5">
        <v>98.737099999999998</v>
      </c>
      <c r="AB9" s="31">
        <v>29610253.600000001</v>
      </c>
      <c r="AC9" s="5">
        <v>97.455600000000004</v>
      </c>
      <c r="AD9" s="31">
        <v>64376436.770000003</v>
      </c>
      <c r="AE9" s="5">
        <v>98.614199999999997</v>
      </c>
      <c r="AF9" s="31">
        <v>102075510.97</v>
      </c>
      <c r="AG9" s="5">
        <v>94.04</v>
      </c>
    </row>
    <row r="10" spans="1:33" ht="14.25" thickTop="1" thickBot="1" x14ac:dyDescent="0.25">
      <c r="A10" s="152" t="s">
        <v>2</v>
      </c>
      <c r="B10" s="153">
        <v>1737803268.8599999</v>
      </c>
      <c r="C10" s="152">
        <v>100</v>
      </c>
      <c r="D10" s="153">
        <v>186408463.03</v>
      </c>
      <c r="E10" s="154">
        <v>100</v>
      </c>
      <c r="F10" s="153">
        <v>188696586.58000001</v>
      </c>
      <c r="G10" s="154">
        <v>100</v>
      </c>
      <c r="H10" s="153">
        <v>256746932.34999999</v>
      </c>
      <c r="I10" s="154">
        <v>100</v>
      </c>
      <c r="J10" s="153">
        <v>55615842.350000001</v>
      </c>
      <c r="K10" s="154">
        <v>100</v>
      </c>
      <c r="L10" s="153">
        <v>354030386.13999999</v>
      </c>
      <c r="M10" s="154">
        <v>100</v>
      </c>
      <c r="N10" s="153">
        <v>16918847.920000002</v>
      </c>
      <c r="O10" s="154">
        <v>100</v>
      </c>
      <c r="P10" s="153">
        <v>14180329.73</v>
      </c>
      <c r="Q10" s="154">
        <v>100</v>
      </c>
      <c r="R10" s="153">
        <v>130909895.56</v>
      </c>
      <c r="S10" s="154">
        <v>100</v>
      </c>
      <c r="T10" s="153">
        <v>178314085.47999999</v>
      </c>
      <c r="U10" s="154">
        <v>100</v>
      </c>
      <c r="V10" s="153">
        <v>16776683.76</v>
      </c>
      <c r="W10" s="154">
        <v>100</v>
      </c>
      <c r="X10" s="153">
        <v>67045087.399999999</v>
      </c>
      <c r="Y10" s="154">
        <v>100</v>
      </c>
      <c r="Z10" s="153">
        <v>67950920.730000004</v>
      </c>
      <c r="AA10" s="154">
        <v>100</v>
      </c>
      <c r="AB10" s="153">
        <v>30383328.850000001</v>
      </c>
      <c r="AC10" s="154">
        <v>100</v>
      </c>
      <c r="AD10" s="153">
        <v>65281113.509999998</v>
      </c>
      <c r="AE10" s="154">
        <v>100</v>
      </c>
      <c r="AF10" s="153">
        <v>108544765.47</v>
      </c>
      <c r="AG10" s="154">
        <v>100</v>
      </c>
    </row>
    <row r="11" spans="1:33" ht="13.5" thickTop="1" x14ac:dyDescent="0.2">
      <c r="A11" s="1" t="s">
        <v>559</v>
      </c>
    </row>
    <row r="12" spans="1:33" x14ac:dyDescent="0.2">
      <c r="A12" t="s">
        <v>942</v>
      </c>
      <c r="B12" s="31">
        <v>127516892.90000001</v>
      </c>
      <c r="C12" s="5">
        <v>7.3377999999999997</v>
      </c>
      <c r="D12" s="31">
        <v>33099750.579999998</v>
      </c>
      <c r="E12" s="5">
        <v>17.756599999999999</v>
      </c>
      <c r="F12" s="31">
        <v>39565333.340000004</v>
      </c>
      <c r="G12" s="5">
        <v>20.967700000000001</v>
      </c>
      <c r="H12" s="31">
        <v>41248508.609999999</v>
      </c>
      <c r="I12" s="5">
        <v>16.065799999999999</v>
      </c>
      <c r="J12" s="31">
        <v>3828031.35</v>
      </c>
      <c r="K12" s="5">
        <v>6.883</v>
      </c>
      <c r="L12" s="31">
        <v>879375.52</v>
      </c>
      <c r="M12" s="5">
        <v>0.24840000000000001</v>
      </c>
      <c r="N12" s="31">
        <v>6260.29</v>
      </c>
      <c r="O12" s="5">
        <v>3.6999999999999998E-2</v>
      </c>
      <c r="P12" s="31">
        <v>964970.21</v>
      </c>
      <c r="Q12" s="5">
        <v>6.8049999999999997</v>
      </c>
      <c r="R12" s="31">
        <v>936761.03</v>
      </c>
      <c r="S12" s="5">
        <v>0.71560000000000001</v>
      </c>
      <c r="T12" s="31">
        <v>2121003.48</v>
      </c>
      <c r="U12" s="5">
        <v>1.1895</v>
      </c>
      <c r="V12" s="31">
        <v>-1559044.24</v>
      </c>
      <c r="W12" s="5">
        <v>-9.2928999999999995</v>
      </c>
      <c r="X12" s="31">
        <v>0</v>
      </c>
      <c r="Y12">
        <v>0</v>
      </c>
      <c r="Z12" s="31">
        <v>24550.85</v>
      </c>
      <c r="AA12" s="5">
        <v>3.61E-2</v>
      </c>
      <c r="AB12" s="31">
        <v>773075.25</v>
      </c>
      <c r="AC12" s="5">
        <v>2.5444</v>
      </c>
      <c r="AD12" s="31">
        <v>-840937.87</v>
      </c>
      <c r="AE12" s="5">
        <v>-1.2882</v>
      </c>
      <c r="AF12" s="31">
        <v>6469254.5</v>
      </c>
      <c r="AG12" s="5">
        <v>5.96</v>
      </c>
    </row>
    <row r="13" spans="1:33" x14ac:dyDescent="0.2">
      <c r="A13" t="s">
        <v>561</v>
      </c>
      <c r="B13" s="31">
        <v>0</v>
      </c>
      <c r="C13">
        <v>0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</row>
    <row r="14" spans="1:33" x14ac:dyDescent="0.2">
      <c r="A14" t="s">
        <v>562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</row>
    <row r="15" spans="1:33" x14ac:dyDescent="0.2">
      <c r="A15" t="s">
        <v>563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</row>
    <row r="16" spans="1:33" x14ac:dyDescent="0.2">
      <c r="A16" t="s">
        <v>564</v>
      </c>
      <c r="B16" s="31">
        <v>409501</v>
      </c>
      <c r="C16" s="5">
        <v>2.3599999999999999E-2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409501</v>
      </c>
      <c r="Y16" s="5">
        <v>0.61080000000000001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</row>
    <row r="17" spans="1:33" x14ac:dyDescent="0.2">
      <c r="A17" t="s">
        <v>565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</row>
    <row r="18" spans="1:33" x14ac:dyDescent="0.2">
      <c r="A18" t="s">
        <v>566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</row>
    <row r="19" spans="1:33" x14ac:dyDescent="0.2">
      <c r="A19" t="s">
        <v>567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</row>
    <row r="20" spans="1:33" ht="13.5" thickBot="1" x14ac:dyDescent="0.25">
      <c r="A20" t="s">
        <v>568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</row>
    <row r="21" spans="1:33" ht="14.25" thickTop="1" thickBot="1" x14ac:dyDescent="0.25">
      <c r="A21" s="152" t="s">
        <v>569</v>
      </c>
      <c r="B21" s="153">
        <v>127926393.90000001</v>
      </c>
      <c r="C21" s="154">
        <v>7.3613999999999997</v>
      </c>
      <c r="D21" s="153">
        <v>33099750.579999998</v>
      </c>
      <c r="E21" s="154">
        <v>17.756599999999999</v>
      </c>
      <c r="F21" s="153">
        <v>39565333.340000004</v>
      </c>
      <c r="G21" s="154">
        <v>20.967700000000001</v>
      </c>
      <c r="H21" s="153">
        <v>41248508.609999999</v>
      </c>
      <c r="I21" s="154">
        <v>16.065799999999999</v>
      </c>
      <c r="J21" s="153">
        <v>3828031.35</v>
      </c>
      <c r="K21" s="154">
        <v>6.883</v>
      </c>
      <c r="L21" s="153">
        <v>879375.52</v>
      </c>
      <c r="M21" s="154">
        <v>0.24840000000000001</v>
      </c>
      <c r="N21" s="153">
        <v>6260.29</v>
      </c>
      <c r="O21" s="154">
        <v>3.6999999999999998E-2</v>
      </c>
      <c r="P21" s="153">
        <v>964970.21</v>
      </c>
      <c r="Q21" s="154">
        <v>6.8049999999999997</v>
      </c>
      <c r="R21" s="153">
        <v>936761.03</v>
      </c>
      <c r="S21" s="154">
        <v>0.71560000000000001</v>
      </c>
      <c r="T21" s="153">
        <v>2121003.48</v>
      </c>
      <c r="U21" s="154">
        <v>1.1895</v>
      </c>
      <c r="V21" s="153">
        <v>-1559044.24</v>
      </c>
      <c r="W21" s="154">
        <v>-9.2928999999999995</v>
      </c>
      <c r="X21" s="153">
        <v>409501</v>
      </c>
      <c r="Y21" s="154">
        <v>0.61080000000000001</v>
      </c>
      <c r="Z21" s="153">
        <v>24550.85</v>
      </c>
      <c r="AA21" s="154">
        <v>3.61E-2</v>
      </c>
      <c r="AB21" s="153">
        <v>773075.25</v>
      </c>
      <c r="AC21" s="154">
        <v>2.5444</v>
      </c>
      <c r="AD21" s="153">
        <v>-840937.87</v>
      </c>
      <c r="AE21" s="154">
        <v>-1.2882</v>
      </c>
      <c r="AF21" s="153">
        <v>6469254.5</v>
      </c>
      <c r="AG21" s="154">
        <v>5.96</v>
      </c>
    </row>
    <row r="22" spans="1:33" ht="13.5" thickTop="1" x14ac:dyDescent="0.2">
      <c r="A22" t="s">
        <v>943</v>
      </c>
      <c r="B22" s="31">
        <v>8287956.4800000004</v>
      </c>
      <c r="C22" s="5">
        <v>0.47689999999999999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8287956.4800000004</v>
      </c>
      <c r="Q22" s="5">
        <v>58.446899999999999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</row>
    <row r="23" spans="1:33" x14ac:dyDescent="0.2">
      <c r="A23" t="s">
        <v>944</v>
      </c>
      <c r="B23" s="31">
        <v>306376922.04000002</v>
      </c>
      <c r="C23" s="5">
        <v>17.630099999999999</v>
      </c>
      <c r="D23" s="31">
        <v>64755893.600000001</v>
      </c>
      <c r="E23" s="5">
        <v>34.738700000000001</v>
      </c>
      <c r="F23" s="31">
        <v>67693802</v>
      </c>
      <c r="G23" s="5">
        <v>35.874400000000001</v>
      </c>
      <c r="H23" s="31">
        <v>92498569.900000006</v>
      </c>
      <c r="I23" s="5">
        <v>36.027099999999997</v>
      </c>
      <c r="J23" s="31">
        <v>51787811</v>
      </c>
      <c r="K23" s="5">
        <v>93.117000000000004</v>
      </c>
      <c r="L23" s="31">
        <v>323865.32</v>
      </c>
      <c r="M23" s="5">
        <v>9.1499999999999998E-2</v>
      </c>
      <c r="N23" s="31">
        <v>0</v>
      </c>
      <c r="O23">
        <v>0</v>
      </c>
      <c r="P23" s="31">
        <v>4927403.04</v>
      </c>
      <c r="Q23" s="5">
        <v>34.748199999999997</v>
      </c>
      <c r="R23" s="31">
        <v>20731915.73</v>
      </c>
      <c r="S23" s="5">
        <v>15.8368</v>
      </c>
      <c r="T23" s="31">
        <v>402498</v>
      </c>
      <c r="U23" s="5">
        <v>0.22570000000000001</v>
      </c>
      <c r="V23" s="31">
        <v>2388190</v>
      </c>
      <c r="W23" s="5">
        <v>14.235200000000001</v>
      </c>
      <c r="X23" s="31">
        <v>33361.86</v>
      </c>
      <c r="Y23" s="5">
        <v>4.9799999999999997E-2</v>
      </c>
      <c r="Z23" s="31">
        <v>833611.59</v>
      </c>
      <c r="AA23" s="5">
        <v>1.2267999999999999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</row>
    <row r="24" spans="1:33" ht="13.5" thickBot="1" x14ac:dyDescent="0.25">
      <c r="A24" t="s">
        <v>945</v>
      </c>
      <c r="B24" s="31">
        <v>403976957.33999997</v>
      </c>
      <c r="C24" s="5">
        <v>23.246400000000001</v>
      </c>
      <c r="D24" s="31">
        <v>88552818.849999994</v>
      </c>
      <c r="E24" s="5">
        <v>47.5047</v>
      </c>
      <c r="F24" s="31">
        <v>81437451.239999995</v>
      </c>
      <c r="G24" s="5">
        <v>43.157899999999998</v>
      </c>
      <c r="H24" s="31">
        <v>122999853.84</v>
      </c>
      <c r="I24" s="5">
        <v>47.906999999999996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109241218.8</v>
      </c>
      <c r="S24" s="5">
        <v>83.447599999999994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1745614.61</v>
      </c>
      <c r="AE24" s="5">
        <v>2.6739999999999999</v>
      </c>
      <c r="AF24" s="31">
        <v>0</v>
      </c>
      <c r="AG24">
        <v>0</v>
      </c>
    </row>
    <row r="25" spans="1:33" ht="14.25" thickTop="1" thickBot="1" x14ac:dyDescent="0.25">
      <c r="A25" s="152" t="s">
        <v>946</v>
      </c>
      <c r="B25" s="153">
        <v>718641835.86000001</v>
      </c>
      <c r="C25" s="154">
        <v>41.353499999999997</v>
      </c>
      <c r="D25" s="153">
        <v>153308712.44999999</v>
      </c>
      <c r="E25" s="154">
        <v>82.243399999999994</v>
      </c>
      <c r="F25" s="153">
        <v>149131253.24000001</v>
      </c>
      <c r="G25" s="154">
        <v>79.032300000000006</v>
      </c>
      <c r="H25" s="153">
        <v>215498423.74000001</v>
      </c>
      <c r="I25" s="154">
        <v>83.934200000000004</v>
      </c>
      <c r="J25" s="153">
        <v>51787811</v>
      </c>
      <c r="K25" s="154">
        <v>93.117000000000004</v>
      </c>
      <c r="L25" s="153">
        <v>323865.32</v>
      </c>
      <c r="M25" s="154">
        <v>9.1499999999999998E-2</v>
      </c>
      <c r="N25" s="153">
        <v>0</v>
      </c>
      <c r="O25" s="152">
        <v>0</v>
      </c>
      <c r="P25" s="153">
        <v>13215359.52</v>
      </c>
      <c r="Q25" s="154">
        <v>93.194999999999993</v>
      </c>
      <c r="R25" s="153">
        <v>129973134.53</v>
      </c>
      <c r="S25" s="154">
        <v>99.284400000000005</v>
      </c>
      <c r="T25" s="153">
        <v>402498</v>
      </c>
      <c r="U25" s="154">
        <v>0.22570000000000001</v>
      </c>
      <c r="V25" s="153">
        <v>2388190</v>
      </c>
      <c r="W25" s="154">
        <v>14.235200000000001</v>
      </c>
      <c r="X25" s="153">
        <v>33361.86</v>
      </c>
      <c r="Y25" s="154">
        <v>4.9799999999999997E-2</v>
      </c>
      <c r="Z25" s="153">
        <v>833611.59</v>
      </c>
      <c r="AA25" s="154">
        <v>1.2267999999999999</v>
      </c>
      <c r="AB25" s="153">
        <v>0</v>
      </c>
      <c r="AC25" s="152">
        <v>0</v>
      </c>
      <c r="AD25" s="153">
        <v>1745614.61</v>
      </c>
      <c r="AE25" s="154">
        <v>2.6739999999999999</v>
      </c>
      <c r="AF25" s="153">
        <v>0</v>
      </c>
      <c r="AG25" s="152">
        <v>0</v>
      </c>
    </row>
    <row r="26" spans="1:33" ht="14.25" thickTop="1" thickBot="1" x14ac:dyDescent="0.25">
      <c r="A26" s="152" t="s">
        <v>571</v>
      </c>
      <c r="B26" s="153">
        <v>846568229.75999999</v>
      </c>
      <c r="C26" s="154">
        <v>48.714799999999997</v>
      </c>
      <c r="D26" s="153">
        <v>186408463.03</v>
      </c>
      <c r="E26" s="154">
        <v>100</v>
      </c>
      <c r="F26" s="153">
        <v>188696586.58000001</v>
      </c>
      <c r="G26" s="154">
        <v>100</v>
      </c>
      <c r="H26" s="153">
        <v>256746932.34999999</v>
      </c>
      <c r="I26" s="154">
        <v>100</v>
      </c>
      <c r="J26" s="153">
        <v>55615842.350000001</v>
      </c>
      <c r="K26" s="154">
        <v>100</v>
      </c>
      <c r="L26" s="153">
        <v>1203240.8400000001</v>
      </c>
      <c r="M26" s="154">
        <v>0.33989999999999998</v>
      </c>
      <c r="N26" s="153">
        <v>6260.29</v>
      </c>
      <c r="O26" s="154">
        <v>3.6999999999999998E-2</v>
      </c>
      <c r="P26" s="153">
        <v>14180329.73</v>
      </c>
      <c r="Q26" s="154">
        <v>100</v>
      </c>
      <c r="R26" s="153">
        <v>130909895.56</v>
      </c>
      <c r="S26" s="154">
        <v>100</v>
      </c>
      <c r="T26" s="153">
        <v>2523501.48</v>
      </c>
      <c r="U26" s="154">
        <v>1.4152</v>
      </c>
      <c r="V26" s="153">
        <v>829145.76</v>
      </c>
      <c r="W26" s="154">
        <v>4.9423000000000004</v>
      </c>
      <c r="X26" s="153">
        <v>442862.86</v>
      </c>
      <c r="Y26" s="154">
        <v>0.66049999999999998</v>
      </c>
      <c r="Z26" s="153">
        <v>858162.44</v>
      </c>
      <c r="AA26" s="154">
        <v>1.2628999999999999</v>
      </c>
      <c r="AB26" s="153">
        <v>773075.25</v>
      </c>
      <c r="AC26" s="154">
        <v>2.5444</v>
      </c>
      <c r="AD26" s="153">
        <v>904676.74</v>
      </c>
      <c r="AE26" s="154">
        <v>1.3857999999999999</v>
      </c>
      <c r="AF26" s="153">
        <v>6469254.5</v>
      </c>
      <c r="AG26" s="154">
        <v>5.96</v>
      </c>
    </row>
    <row r="27" spans="1:33" ht="13.5" thickTop="1" x14ac:dyDescent="0.2">
      <c r="A27" t="s">
        <v>237</v>
      </c>
      <c r="B27" s="31">
        <v>0</v>
      </c>
      <c r="C27">
        <v>0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  <c r="AF27" s="31">
        <v>0</v>
      </c>
      <c r="AG27">
        <v>0</v>
      </c>
    </row>
    <row r="28" spans="1:33" x14ac:dyDescent="0.2">
      <c r="A28" t="s">
        <v>572</v>
      </c>
      <c r="B28" s="31">
        <v>830560.25</v>
      </c>
      <c r="C28" s="5">
        <v>4.7800000000000002E-2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830560.25</v>
      </c>
      <c r="AA28" s="5">
        <v>1.2222999999999999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</row>
    <row r="29" spans="1:33" ht="13.5" thickBot="1" x14ac:dyDescent="0.25">
      <c r="A29" t="s">
        <v>573</v>
      </c>
      <c r="B29" s="31">
        <v>890404478.85000002</v>
      </c>
      <c r="C29" s="5">
        <v>51.237400000000001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352827145.30000001</v>
      </c>
      <c r="M29" s="5">
        <v>99.6601</v>
      </c>
      <c r="N29" s="31">
        <v>16912587.629999999</v>
      </c>
      <c r="O29" s="5">
        <v>99.962999999999994</v>
      </c>
      <c r="P29" s="31">
        <v>0</v>
      </c>
      <c r="Q29">
        <v>0</v>
      </c>
      <c r="R29" s="31">
        <v>0</v>
      </c>
      <c r="S29">
        <v>0</v>
      </c>
      <c r="T29" s="31">
        <v>175790584</v>
      </c>
      <c r="U29" s="5">
        <v>98.584800000000001</v>
      </c>
      <c r="V29" s="31">
        <v>15947538</v>
      </c>
      <c r="W29" s="5">
        <v>95.057699999999997</v>
      </c>
      <c r="X29" s="31">
        <v>66602224.539999999</v>
      </c>
      <c r="Y29" s="5">
        <v>99.339500000000001</v>
      </c>
      <c r="Z29" s="31">
        <v>66262198.039999999</v>
      </c>
      <c r="AA29" s="5">
        <v>97.514799999999994</v>
      </c>
      <c r="AB29" s="31">
        <v>29610253.600000001</v>
      </c>
      <c r="AC29" s="5">
        <v>97.455600000000004</v>
      </c>
      <c r="AD29" s="31">
        <v>64376436.770000003</v>
      </c>
      <c r="AE29" s="5">
        <v>98.614199999999997</v>
      </c>
      <c r="AF29" s="31">
        <v>102075510.97</v>
      </c>
      <c r="AG29" s="5">
        <v>94.04</v>
      </c>
    </row>
    <row r="30" spans="1:33" ht="14.25" thickTop="1" thickBot="1" x14ac:dyDescent="0.25">
      <c r="A30" s="152" t="s">
        <v>240</v>
      </c>
      <c r="B30" s="153">
        <v>891235039.10000002</v>
      </c>
      <c r="C30" s="154">
        <v>51.285200000000003</v>
      </c>
      <c r="D30" s="153">
        <v>0</v>
      </c>
      <c r="E30" s="152">
        <v>0</v>
      </c>
      <c r="F30" s="153">
        <v>0</v>
      </c>
      <c r="G30" s="152">
        <v>0</v>
      </c>
      <c r="H30" s="153">
        <v>0</v>
      </c>
      <c r="I30" s="152">
        <v>0</v>
      </c>
      <c r="J30" s="153">
        <v>0</v>
      </c>
      <c r="K30" s="152">
        <v>0</v>
      </c>
      <c r="L30" s="153">
        <v>352827145.30000001</v>
      </c>
      <c r="M30" s="154">
        <v>99.6601</v>
      </c>
      <c r="N30" s="153">
        <v>16912587.629999999</v>
      </c>
      <c r="O30" s="154">
        <v>99.962999999999994</v>
      </c>
      <c r="P30" s="153">
        <v>0</v>
      </c>
      <c r="Q30" s="152">
        <v>0</v>
      </c>
      <c r="R30" s="153">
        <v>0</v>
      </c>
      <c r="S30" s="152">
        <v>0</v>
      </c>
      <c r="T30" s="153">
        <v>175790584</v>
      </c>
      <c r="U30" s="154">
        <v>98.584800000000001</v>
      </c>
      <c r="V30" s="153">
        <v>15947538</v>
      </c>
      <c r="W30" s="154">
        <v>95.057699999999997</v>
      </c>
      <c r="X30" s="153">
        <v>66602224.539999999</v>
      </c>
      <c r="Y30" s="154">
        <v>99.339500000000001</v>
      </c>
      <c r="Z30" s="153">
        <v>67092758.289999999</v>
      </c>
      <c r="AA30" s="154">
        <v>98.737099999999998</v>
      </c>
      <c r="AB30" s="153">
        <v>29610253.600000001</v>
      </c>
      <c r="AC30" s="154">
        <v>97.455600000000004</v>
      </c>
      <c r="AD30" s="153">
        <v>64376436.770000003</v>
      </c>
      <c r="AE30" s="154">
        <v>98.614199999999997</v>
      </c>
      <c r="AF30" s="153">
        <v>102075510.97</v>
      </c>
      <c r="AG30" s="154">
        <v>94.04</v>
      </c>
    </row>
    <row r="31" spans="1:33" ht="13.5" thickTop="1" x14ac:dyDescent="0.2"/>
    <row r="32" spans="1:33" s="5" customFormat="1" x14ac:dyDescent="0.2">
      <c r="A32" s="5" t="s">
        <v>241</v>
      </c>
      <c r="B32" s="5">
        <v>5281</v>
      </c>
      <c r="D32" s="5">
        <v>144</v>
      </c>
      <c r="F32" s="5">
        <v>106</v>
      </c>
      <c r="H32" s="5">
        <v>140</v>
      </c>
      <c r="J32" s="5">
        <v>3368</v>
      </c>
      <c r="L32" s="5">
        <v>204</v>
      </c>
      <c r="N32" s="5">
        <v>12</v>
      </c>
      <c r="P32" s="5">
        <v>287</v>
      </c>
      <c r="R32" s="5">
        <v>193</v>
      </c>
      <c r="T32" s="5">
        <v>308</v>
      </c>
      <c r="V32" s="5">
        <v>50</v>
      </c>
      <c r="X32" s="5">
        <v>42</v>
      </c>
      <c r="Z32" s="5">
        <v>60</v>
      </c>
      <c r="AB32" s="5">
        <v>8</v>
      </c>
      <c r="AD32" s="5">
        <v>203</v>
      </c>
      <c r="AF32" s="5">
        <v>156</v>
      </c>
    </row>
    <row r="33" spans="1:33" s="5" customFormat="1" ht="13.5" thickBot="1" x14ac:dyDescent="0.25">
      <c r="A33" s="156" t="s">
        <v>575</v>
      </c>
      <c r="B33" s="156">
        <v>329067.08</v>
      </c>
      <c r="C33" s="156"/>
      <c r="D33" s="156">
        <v>1294503.22</v>
      </c>
      <c r="E33" s="156"/>
      <c r="F33" s="156">
        <v>1780156.48</v>
      </c>
      <c r="G33" s="156"/>
      <c r="H33" s="156">
        <v>1833906.66</v>
      </c>
      <c r="I33" s="156"/>
      <c r="J33" s="156">
        <v>16513.02</v>
      </c>
      <c r="K33" s="156"/>
      <c r="L33" s="156">
        <v>1735443.07</v>
      </c>
      <c r="M33" s="156"/>
      <c r="N33" s="156">
        <v>1409903.99</v>
      </c>
      <c r="O33" s="156"/>
      <c r="P33" s="156">
        <v>49408.81</v>
      </c>
      <c r="Q33" s="156"/>
      <c r="R33" s="156">
        <v>678289.61</v>
      </c>
      <c r="S33" s="156"/>
      <c r="T33" s="156">
        <v>578941.84</v>
      </c>
      <c r="U33" s="156"/>
      <c r="V33" s="156">
        <v>335533.68</v>
      </c>
      <c r="W33" s="156"/>
      <c r="X33" s="156">
        <v>1596311.6</v>
      </c>
      <c r="Y33" s="156"/>
      <c r="Z33" s="156">
        <v>1132515.3500000001</v>
      </c>
      <c r="AA33" s="156"/>
      <c r="AB33" s="156">
        <v>3797916.11</v>
      </c>
      <c r="AC33" s="156"/>
      <c r="AD33" s="156">
        <v>321581.84000000003</v>
      </c>
      <c r="AE33" s="156"/>
      <c r="AF33" s="156">
        <v>695799.78</v>
      </c>
      <c r="AG33" s="156"/>
    </row>
    <row r="34" spans="1:33" ht="13.5" thickTop="1" x14ac:dyDescent="0.2">
      <c r="L34" s="31" t="s">
        <v>244</v>
      </c>
      <c r="N34" s="31" t="s">
        <v>244</v>
      </c>
      <c r="T34" s="31" t="s">
        <v>244</v>
      </c>
      <c r="V34" s="31" t="s">
        <v>244</v>
      </c>
      <c r="X34" s="31" t="s">
        <v>244</v>
      </c>
      <c r="Z34" s="31" t="s">
        <v>244</v>
      </c>
      <c r="AB34" s="31" t="s">
        <v>244</v>
      </c>
      <c r="AD34" s="31" t="s">
        <v>244</v>
      </c>
      <c r="AF34" s="31" t="s">
        <v>244</v>
      </c>
    </row>
    <row r="35" spans="1:33" x14ac:dyDescent="0.2">
      <c r="A35" s="141" t="s">
        <v>576</v>
      </c>
      <c r="B35" s="330" t="s">
        <v>13</v>
      </c>
      <c r="C35" s="330"/>
      <c r="D35" s="328" t="s">
        <v>1193</v>
      </c>
      <c r="E35" s="328"/>
      <c r="F35" s="328" t="s">
        <v>1194</v>
      </c>
      <c r="G35" s="328"/>
      <c r="H35" s="328" t="s">
        <v>1195</v>
      </c>
      <c r="I35" s="328"/>
      <c r="J35" s="328" t="s">
        <v>1196</v>
      </c>
      <c r="K35" s="328"/>
      <c r="L35" s="328" t="s">
        <v>1197</v>
      </c>
      <c r="M35" s="328"/>
      <c r="N35" s="328" t="s">
        <v>1198</v>
      </c>
      <c r="O35" s="328"/>
      <c r="P35" s="328" t="s">
        <v>1199</v>
      </c>
      <c r="Q35" s="328"/>
      <c r="R35" s="328" t="s">
        <v>1200</v>
      </c>
      <c r="S35" s="328"/>
      <c r="T35" s="328" t="s">
        <v>1201</v>
      </c>
      <c r="U35" s="328"/>
      <c r="V35" s="328" t="s">
        <v>1202</v>
      </c>
      <c r="W35" s="328"/>
      <c r="X35" s="328" t="s">
        <v>1203</v>
      </c>
      <c r="Y35" s="328"/>
      <c r="Z35" s="328" t="s">
        <v>1204</v>
      </c>
      <c r="AA35" s="328"/>
      <c r="AB35" s="328" t="s">
        <v>1205</v>
      </c>
      <c r="AC35" s="328"/>
      <c r="AD35" s="328" t="s">
        <v>1206</v>
      </c>
      <c r="AE35" s="328"/>
      <c r="AF35" s="328" t="s">
        <v>1207</v>
      </c>
      <c r="AG35" s="328"/>
    </row>
    <row r="36" spans="1:33" x14ac:dyDescent="0.2">
      <c r="A36" s="144"/>
      <c r="B36" s="145"/>
      <c r="C36" s="144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329"/>
      <c r="V36" s="329"/>
      <c r="W36" s="329"/>
      <c r="X36" s="329"/>
      <c r="Y36" s="329"/>
      <c r="Z36" s="329"/>
      <c r="AA36" s="329"/>
      <c r="AB36" s="329"/>
      <c r="AC36" s="329"/>
      <c r="AD36" s="329"/>
      <c r="AE36" s="329"/>
      <c r="AF36" s="329"/>
      <c r="AG36" s="329"/>
    </row>
    <row r="37" spans="1:33" x14ac:dyDescent="0.2">
      <c r="A37" s="147"/>
      <c r="B37" s="148" t="s">
        <v>4</v>
      </c>
      <c r="C37" s="158" t="s">
        <v>5</v>
      </c>
      <c r="D37" s="148" t="s">
        <v>4</v>
      </c>
      <c r="E37" s="158" t="s">
        <v>5</v>
      </c>
      <c r="F37" s="148" t="s">
        <v>4</v>
      </c>
      <c r="G37" s="158" t="s">
        <v>5</v>
      </c>
      <c r="H37" s="148" t="s">
        <v>4</v>
      </c>
      <c r="I37" s="158" t="s">
        <v>5</v>
      </c>
      <c r="J37" s="148" t="s">
        <v>4</v>
      </c>
      <c r="K37" s="158" t="s">
        <v>5</v>
      </c>
      <c r="L37" s="148" t="s">
        <v>4</v>
      </c>
      <c r="M37" s="158" t="s">
        <v>5</v>
      </c>
      <c r="N37" s="148" t="s">
        <v>4</v>
      </c>
      <c r="O37" s="158" t="s">
        <v>5</v>
      </c>
      <c r="P37" s="148" t="s">
        <v>4</v>
      </c>
      <c r="Q37" s="158" t="s">
        <v>5</v>
      </c>
      <c r="R37" s="148" t="s">
        <v>4</v>
      </c>
      <c r="S37" s="158" t="s">
        <v>5</v>
      </c>
      <c r="T37" s="148" t="s">
        <v>4</v>
      </c>
      <c r="U37" s="158" t="s">
        <v>5</v>
      </c>
      <c r="V37" s="148" t="s">
        <v>4</v>
      </c>
      <c r="W37" s="158" t="s">
        <v>5</v>
      </c>
      <c r="X37" s="148" t="s">
        <v>4</v>
      </c>
      <c r="Y37" s="158" t="s">
        <v>5</v>
      </c>
      <c r="Z37" s="148" t="s">
        <v>4</v>
      </c>
      <c r="AA37" s="158" t="s">
        <v>5</v>
      </c>
      <c r="AB37" s="148" t="s">
        <v>4</v>
      </c>
      <c r="AC37" s="158" t="s">
        <v>5</v>
      </c>
      <c r="AD37" s="148" t="s">
        <v>4</v>
      </c>
      <c r="AE37" s="158" t="s">
        <v>5</v>
      </c>
      <c r="AF37" s="148" t="s">
        <v>4</v>
      </c>
      <c r="AG37" s="158" t="s">
        <v>5</v>
      </c>
    </row>
    <row r="38" spans="1:33" x14ac:dyDescent="0.2">
      <c r="A38" t="s">
        <v>577</v>
      </c>
      <c r="B38" s="31">
        <v>435606067.69</v>
      </c>
      <c r="C38" s="5">
        <v>25.066500000000001</v>
      </c>
      <c r="D38" s="31">
        <v>97855644.180000007</v>
      </c>
      <c r="E38" s="5">
        <v>52.4953</v>
      </c>
      <c r="F38" s="31">
        <v>107259135.34</v>
      </c>
      <c r="G38" s="5">
        <v>56.842100000000002</v>
      </c>
      <c r="H38" s="31">
        <v>133747078.51000001</v>
      </c>
      <c r="I38" s="5">
        <v>52.093000000000004</v>
      </c>
      <c r="J38" s="31">
        <v>55615842.350000001</v>
      </c>
      <c r="K38" s="5">
        <v>100</v>
      </c>
      <c r="L38" s="31">
        <v>1203240.8400000001</v>
      </c>
      <c r="M38" s="5">
        <v>0.33989999999999998</v>
      </c>
      <c r="N38" s="31">
        <v>6260.29</v>
      </c>
      <c r="O38" s="5">
        <v>3.6999999999999998E-2</v>
      </c>
      <c r="P38" s="31">
        <v>5892373.25</v>
      </c>
      <c r="Q38" s="5">
        <v>41.553100000000001</v>
      </c>
      <c r="R38" s="31">
        <v>21668676.760000002</v>
      </c>
      <c r="S38" s="5">
        <v>16.552399999999999</v>
      </c>
      <c r="T38" s="31">
        <v>2523501.48</v>
      </c>
      <c r="U38" s="5">
        <v>1.4152</v>
      </c>
      <c r="V38" s="31">
        <v>829145.76</v>
      </c>
      <c r="W38" s="5">
        <v>4.9423000000000004</v>
      </c>
      <c r="X38" s="31">
        <v>0</v>
      </c>
      <c r="Y38">
        <v>0</v>
      </c>
      <c r="Z38" s="31">
        <v>858162.44</v>
      </c>
      <c r="AA38" s="5">
        <v>1.2628999999999999</v>
      </c>
      <c r="AB38" s="31">
        <v>773075.25</v>
      </c>
      <c r="AC38" s="5">
        <v>2.5444</v>
      </c>
      <c r="AD38" s="31">
        <v>904676.74</v>
      </c>
      <c r="AE38" s="5">
        <v>1.3857999999999999</v>
      </c>
      <c r="AF38" s="31">
        <v>6469254.5</v>
      </c>
      <c r="AG38" s="5">
        <v>5.96</v>
      </c>
    </row>
    <row r="39" spans="1:33" x14ac:dyDescent="0.2">
      <c r="A39" t="s">
        <v>578</v>
      </c>
      <c r="B39" s="31">
        <v>57867656.670000002</v>
      </c>
      <c r="C39" s="5">
        <v>3.3298999999999999</v>
      </c>
      <c r="D39" s="31">
        <v>10516533.84</v>
      </c>
      <c r="E39" s="5">
        <v>5.6417000000000002</v>
      </c>
      <c r="F39" s="31">
        <v>13000927.960000001</v>
      </c>
      <c r="G39" s="5">
        <v>6.8898999999999999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34350194.869999997</v>
      </c>
      <c r="S39" s="5">
        <v>26.239599999999999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</row>
    <row r="40" spans="1:33" x14ac:dyDescent="0.2">
      <c r="A40" t="s">
        <v>579</v>
      </c>
      <c r="B40" s="31">
        <v>141473560.75999999</v>
      </c>
      <c r="C40" s="5">
        <v>8.1409000000000002</v>
      </c>
      <c r="D40" s="31">
        <v>31382927.09</v>
      </c>
      <c r="E40" s="5">
        <v>16.835599999999999</v>
      </c>
      <c r="F40" s="31">
        <v>23328219.129999999</v>
      </c>
      <c r="G40" s="5">
        <v>12.3628</v>
      </c>
      <c r="H40" s="31">
        <v>49288208.109999999</v>
      </c>
      <c r="I40" s="5">
        <v>19.197199999999999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37474206.43</v>
      </c>
      <c r="S40" s="5">
        <v>28.626000000000001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</row>
    <row r="41" spans="1:33" x14ac:dyDescent="0.2">
      <c r="A41" t="s">
        <v>580</v>
      </c>
      <c r="B41" s="31">
        <v>205902444.65000001</v>
      </c>
      <c r="C41" s="5">
        <v>11.8484</v>
      </c>
      <c r="D41" s="31">
        <v>46653357.920000002</v>
      </c>
      <c r="E41" s="5">
        <v>25.0275</v>
      </c>
      <c r="F41" s="31">
        <v>45108304.149999999</v>
      </c>
      <c r="G41" s="5">
        <v>23.905200000000001</v>
      </c>
      <c r="H41" s="31">
        <v>73711645.730000004</v>
      </c>
      <c r="I41" s="5">
        <v>28.709800000000001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3012319.35</v>
      </c>
      <c r="Q41" s="5">
        <v>21.242899999999999</v>
      </c>
      <c r="R41" s="31">
        <v>37416817.5</v>
      </c>
      <c r="S41" s="5">
        <v>28.582100000000001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</row>
    <row r="42" spans="1:33" x14ac:dyDescent="0.2">
      <c r="A42" t="s">
        <v>581</v>
      </c>
      <c r="B42" s="31">
        <v>2672127.64</v>
      </c>
      <c r="C42" s="5">
        <v>0.15379999999999999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2672127.64</v>
      </c>
      <c r="Q42" s="5">
        <v>18.843900000000001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</row>
    <row r="43" spans="1:33" x14ac:dyDescent="0.2">
      <c r="A43" t="s">
        <v>582</v>
      </c>
      <c r="B43" s="31">
        <v>2603509.4900000002</v>
      </c>
      <c r="C43" s="5">
        <v>0.14979999999999999</v>
      </c>
      <c r="D43" s="31">
        <v>0</v>
      </c>
      <c r="E43">
        <v>0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  <c r="P43" s="31">
        <v>2603509.4900000002</v>
      </c>
      <c r="Q43" s="5">
        <v>18.36</v>
      </c>
      <c r="R43" s="31">
        <v>0</v>
      </c>
      <c r="S43">
        <v>0</v>
      </c>
      <c r="T43" s="31">
        <v>0</v>
      </c>
      <c r="U43">
        <v>0</v>
      </c>
      <c r="V43" s="31">
        <v>0</v>
      </c>
      <c r="W43">
        <v>0</v>
      </c>
      <c r="X43" s="31">
        <v>0</v>
      </c>
      <c r="Y43">
        <v>0</v>
      </c>
      <c r="Z43" s="31">
        <v>0</v>
      </c>
      <c r="AA43">
        <v>0</v>
      </c>
      <c r="AB43" s="31">
        <v>0</v>
      </c>
      <c r="AC43">
        <v>0</v>
      </c>
      <c r="AD43" s="31">
        <v>0</v>
      </c>
      <c r="AE43">
        <v>0</v>
      </c>
      <c r="AF43" s="31">
        <v>0</v>
      </c>
      <c r="AG43">
        <v>0</v>
      </c>
    </row>
    <row r="44" spans="1:33" x14ac:dyDescent="0.2">
      <c r="A44" t="s">
        <v>583</v>
      </c>
      <c r="B44" s="31">
        <v>442862.86</v>
      </c>
      <c r="C44" s="5">
        <v>2.5499999999999998E-2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  <c r="P44" s="31">
        <v>0</v>
      </c>
      <c r="Q44">
        <v>0</v>
      </c>
      <c r="R44" s="31">
        <v>0</v>
      </c>
      <c r="S44">
        <v>0</v>
      </c>
      <c r="T44" s="31">
        <v>0</v>
      </c>
      <c r="U44">
        <v>0</v>
      </c>
      <c r="V44" s="31">
        <v>0</v>
      </c>
      <c r="W44">
        <v>0</v>
      </c>
      <c r="X44" s="31">
        <v>442862.86</v>
      </c>
      <c r="Y44" s="5">
        <v>0.66049999999999998</v>
      </c>
      <c r="Z44" s="31">
        <v>0</v>
      </c>
      <c r="AA44">
        <v>0</v>
      </c>
      <c r="AB44" s="31">
        <v>0</v>
      </c>
      <c r="AC44">
        <v>0</v>
      </c>
      <c r="AD44" s="31">
        <v>0</v>
      </c>
      <c r="AE44">
        <v>0</v>
      </c>
      <c r="AF44" s="31">
        <v>0</v>
      </c>
      <c r="AG44">
        <v>0</v>
      </c>
    </row>
    <row r="45" spans="1:33" ht="13.5" thickBot="1" x14ac:dyDescent="0.25">
      <c r="A45" t="s">
        <v>584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  <c r="AD45" s="31">
        <v>0</v>
      </c>
      <c r="AE45">
        <v>0</v>
      </c>
      <c r="AF45" s="31">
        <v>0</v>
      </c>
      <c r="AG45">
        <v>0</v>
      </c>
    </row>
    <row r="46" spans="1:33" ht="14.25" thickTop="1" thickBot="1" x14ac:dyDescent="0.25">
      <c r="A46" s="152" t="s">
        <v>13</v>
      </c>
      <c r="B46" s="153">
        <v>846568229.75999999</v>
      </c>
      <c r="C46" s="154">
        <v>48.714799999999997</v>
      </c>
      <c r="D46" s="153">
        <v>186408463.03</v>
      </c>
      <c r="E46" s="154">
        <v>100</v>
      </c>
      <c r="F46" s="153">
        <v>188696586.58000001</v>
      </c>
      <c r="G46" s="154">
        <v>100</v>
      </c>
      <c r="H46" s="153">
        <v>256746932.34999999</v>
      </c>
      <c r="I46" s="154">
        <v>100</v>
      </c>
      <c r="J46" s="153">
        <v>55615842.350000001</v>
      </c>
      <c r="K46" s="154">
        <v>100</v>
      </c>
      <c r="L46" s="153">
        <v>1203240.8400000001</v>
      </c>
      <c r="M46" s="154">
        <v>0.33989999999999998</v>
      </c>
      <c r="N46" s="153">
        <v>6260.29</v>
      </c>
      <c r="O46" s="154">
        <v>3.6999999999999998E-2</v>
      </c>
      <c r="P46" s="153">
        <v>14180329.73</v>
      </c>
      <c r="Q46" s="154">
        <v>100</v>
      </c>
      <c r="R46" s="153">
        <v>130909895.56</v>
      </c>
      <c r="S46" s="154">
        <v>100</v>
      </c>
      <c r="T46" s="153">
        <v>2523501.48</v>
      </c>
      <c r="U46" s="154">
        <v>1.4152</v>
      </c>
      <c r="V46" s="153">
        <v>829145.76</v>
      </c>
      <c r="W46" s="154">
        <v>4.9423000000000004</v>
      </c>
      <c r="X46" s="153">
        <v>442862.86</v>
      </c>
      <c r="Y46" s="154">
        <v>0.66049999999999998</v>
      </c>
      <c r="Z46" s="153">
        <v>858162.44</v>
      </c>
      <c r="AA46" s="154">
        <v>1.2628999999999999</v>
      </c>
      <c r="AB46" s="153">
        <v>773075.25</v>
      </c>
      <c r="AC46" s="154">
        <v>2.5444</v>
      </c>
      <c r="AD46" s="153">
        <v>904676.74</v>
      </c>
      <c r="AE46" s="154">
        <v>1.3857999999999999</v>
      </c>
      <c r="AF46" s="153">
        <v>6469254.5</v>
      </c>
      <c r="AG46" s="154">
        <v>5.96</v>
      </c>
    </row>
    <row r="47" spans="1:33" ht="13.5" thickTop="1" x14ac:dyDescent="0.2"/>
    <row r="48" spans="1:33" x14ac:dyDescent="0.2">
      <c r="A48" t="s">
        <v>243</v>
      </c>
      <c r="B48" s="31">
        <v>302608624.97000003</v>
      </c>
      <c r="D48" s="31">
        <v>4857308.38</v>
      </c>
      <c r="F48" s="31">
        <v>3791949.19</v>
      </c>
      <c r="H48" s="31">
        <v>49342413.700000003</v>
      </c>
      <c r="J48" s="31">
        <v>19126288.18</v>
      </c>
      <c r="L48" s="31">
        <v>42399092.869999997</v>
      </c>
      <c r="N48" s="31">
        <v>16918847.920000002</v>
      </c>
      <c r="P48" s="31">
        <v>579475.57999999996</v>
      </c>
      <c r="R48" s="31">
        <v>81330192.469999999</v>
      </c>
      <c r="T48" s="31">
        <v>15890383.99</v>
      </c>
      <c r="V48" s="31">
        <v>21088</v>
      </c>
      <c r="X48" s="31">
        <v>35257609.350000001</v>
      </c>
      <c r="Z48" s="31">
        <v>2396008</v>
      </c>
      <c r="AB48" s="31">
        <v>30383328.850000001</v>
      </c>
      <c r="AD48" s="31">
        <v>21798.09</v>
      </c>
      <c r="AF48" s="31">
        <v>292840.40000000002</v>
      </c>
    </row>
  </sheetData>
  <mergeCells count="32">
    <mergeCell ref="Z35:AA36"/>
    <mergeCell ref="AB35:AC36"/>
    <mergeCell ref="AD35:AE36"/>
    <mergeCell ref="AF35:AG36"/>
    <mergeCell ref="N35:O36"/>
    <mergeCell ref="P35:Q36"/>
    <mergeCell ref="R35:S36"/>
    <mergeCell ref="T35:U36"/>
    <mergeCell ref="V35:W36"/>
    <mergeCell ref="X35:Y36"/>
    <mergeCell ref="Z3:AA4"/>
    <mergeCell ref="AB3:AC4"/>
    <mergeCell ref="AD3:AE4"/>
    <mergeCell ref="AF3:AG4"/>
    <mergeCell ref="B35:C35"/>
    <mergeCell ref="D35:E36"/>
    <mergeCell ref="F35:G36"/>
    <mergeCell ref="H35:I36"/>
    <mergeCell ref="J35:K36"/>
    <mergeCell ref="L35:M36"/>
    <mergeCell ref="N3:O4"/>
    <mergeCell ref="P3:Q4"/>
    <mergeCell ref="R3:S4"/>
    <mergeCell ref="T3:U4"/>
    <mergeCell ref="V3:W4"/>
    <mergeCell ref="X3:Y4"/>
    <mergeCell ref="L3:M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</cols>
  <sheetData>
    <row r="1" spans="1:5" x14ac:dyDescent="0.2">
      <c r="A1" s="1" t="s">
        <v>155</v>
      </c>
    </row>
    <row r="2" spans="1:5" x14ac:dyDescent="0.2">
      <c r="A2" s="141" t="s">
        <v>1209</v>
      </c>
      <c r="B2" s="142" t="s">
        <v>13</v>
      </c>
      <c r="C2" s="143"/>
      <c r="D2" s="328" t="s">
        <v>1257</v>
      </c>
      <c r="E2" s="328"/>
    </row>
    <row r="3" spans="1:5" x14ac:dyDescent="0.2">
      <c r="A3" s="144" t="s">
        <v>369</v>
      </c>
      <c r="B3" s="145"/>
      <c r="C3" s="146"/>
      <c r="D3" s="329"/>
      <c r="E3" s="329"/>
    </row>
    <row r="4" spans="1:5" x14ac:dyDescent="0.2">
      <c r="A4" s="147"/>
      <c r="B4" s="148" t="s">
        <v>4</v>
      </c>
      <c r="C4" s="149" t="s">
        <v>5</v>
      </c>
      <c r="D4" s="148" t="s">
        <v>4</v>
      </c>
      <c r="E4" s="149" t="s">
        <v>5</v>
      </c>
    </row>
    <row r="5" spans="1:5" x14ac:dyDescent="0.2">
      <c r="A5" s="1" t="s">
        <v>166</v>
      </c>
    </row>
    <row r="6" spans="1:5" x14ac:dyDescent="0.2">
      <c r="A6" s="1" t="s">
        <v>167</v>
      </c>
      <c r="B6" s="150">
        <v>227083021.21000001</v>
      </c>
      <c r="C6" s="54">
        <v>93.211699999999993</v>
      </c>
      <c r="D6" s="150">
        <v>227083021.21000001</v>
      </c>
      <c r="E6" s="54">
        <v>93.211699999999993</v>
      </c>
    </row>
    <row r="7" spans="1:5" x14ac:dyDescent="0.2">
      <c r="A7" s="151" t="s">
        <v>168</v>
      </c>
      <c r="B7" s="31">
        <v>7578665.3700000001</v>
      </c>
      <c r="C7" s="5">
        <v>3.1107999999999998</v>
      </c>
      <c r="D7" s="31">
        <v>7578665.3700000001</v>
      </c>
      <c r="E7" s="5">
        <v>3.1107999999999998</v>
      </c>
    </row>
    <row r="8" spans="1:5" x14ac:dyDescent="0.2">
      <c r="A8" t="s">
        <v>169</v>
      </c>
      <c r="B8" s="31">
        <v>0</v>
      </c>
      <c r="C8" s="5">
        <v>0</v>
      </c>
      <c r="D8" s="31">
        <v>0</v>
      </c>
      <c r="E8" s="5">
        <v>0</v>
      </c>
    </row>
    <row r="9" spans="1:5" x14ac:dyDescent="0.2">
      <c r="A9" t="s">
        <v>170</v>
      </c>
      <c r="B9" s="31">
        <v>7201677.6100000003</v>
      </c>
      <c r="C9" s="5">
        <v>2.9561000000000002</v>
      </c>
      <c r="D9" s="31">
        <v>7201677.6100000003</v>
      </c>
      <c r="E9" s="5">
        <v>2.9561000000000002</v>
      </c>
    </row>
    <row r="10" spans="1:5" x14ac:dyDescent="0.2">
      <c r="A10" s="151" t="s">
        <v>171</v>
      </c>
      <c r="B10" s="31">
        <v>1757460.26</v>
      </c>
      <c r="C10" s="5">
        <v>0.72140000000000004</v>
      </c>
      <c r="D10" s="31">
        <v>1757460.26</v>
      </c>
      <c r="E10" s="5">
        <v>0.72140000000000004</v>
      </c>
    </row>
    <row r="11" spans="1:5" ht="13.5" thickBot="1" x14ac:dyDescent="0.25">
      <c r="A11" t="s">
        <v>172</v>
      </c>
      <c r="B11" s="31">
        <v>0</v>
      </c>
      <c r="C11" s="5">
        <v>0</v>
      </c>
      <c r="D11" s="31">
        <v>0</v>
      </c>
      <c r="E11" s="5">
        <v>0</v>
      </c>
    </row>
    <row r="12" spans="1:5" ht="14.25" thickTop="1" thickBot="1" x14ac:dyDescent="0.25">
      <c r="A12" s="152" t="s">
        <v>2</v>
      </c>
      <c r="B12" s="153">
        <v>243620824.44999999</v>
      </c>
      <c r="C12" s="154">
        <v>100</v>
      </c>
      <c r="D12" s="153">
        <v>243620824.44999999</v>
      </c>
      <c r="E12" s="154">
        <v>100</v>
      </c>
    </row>
    <row r="13" spans="1:5" ht="13.5" thickTop="1" x14ac:dyDescent="0.2">
      <c r="A13" s="1" t="s">
        <v>173</v>
      </c>
    </row>
    <row r="14" spans="1:5" x14ac:dyDescent="0.2">
      <c r="A14" t="s">
        <v>174</v>
      </c>
      <c r="B14" s="31">
        <v>0</v>
      </c>
      <c r="C14" s="5">
        <v>0</v>
      </c>
      <c r="D14" s="31">
        <v>0</v>
      </c>
      <c r="E14" s="5">
        <v>0</v>
      </c>
    </row>
    <row r="15" spans="1:5" x14ac:dyDescent="0.2">
      <c r="A15" t="s">
        <v>175</v>
      </c>
      <c r="B15" s="31">
        <v>0</v>
      </c>
      <c r="C15" s="5">
        <v>0</v>
      </c>
      <c r="D15" s="31">
        <v>0</v>
      </c>
      <c r="E15" s="5">
        <v>0</v>
      </c>
    </row>
    <row r="16" spans="1:5" x14ac:dyDescent="0.2">
      <c r="A16" t="s">
        <v>176</v>
      </c>
      <c r="B16" s="31">
        <v>0</v>
      </c>
      <c r="C16" s="5">
        <v>0</v>
      </c>
      <c r="D16" s="31">
        <v>0</v>
      </c>
      <c r="E16" s="5">
        <v>0</v>
      </c>
    </row>
    <row r="17" spans="1:5" x14ac:dyDescent="0.2">
      <c r="A17" t="s">
        <v>177</v>
      </c>
      <c r="B17" s="31">
        <v>0</v>
      </c>
      <c r="C17" s="5">
        <v>0</v>
      </c>
      <c r="D17" s="31">
        <v>0</v>
      </c>
      <c r="E17" s="5">
        <v>0</v>
      </c>
    </row>
    <row r="18" spans="1:5" x14ac:dyDescent="0.2">
      <c r="A18" t="s">
        <v>178</v>
      </c>
      <c r="B18" s="31">
        <v>0</v>
      </c>
      <c r="C18" s="5">
        <v>0</v>
      </c>
      <c r="D18" s="31">
        <v>0</v>
      </c>
      <c r="E18" s="5">
        <v>0</v>
      </c>
    </row>
    <row r="19" spans="1:5" x14ac:dyDescent="0.2">
      <c r="A19" t="s">
        <v>179</v>
      </c>
      <c r="B19" s="31">
        <v>0</v>
      </c>
      <c r="C19" s="5">
        <v>0</v>
      </c>
      <c r="D19" s="31">
        <v>0</v>
      </c>
      <c r="E19" s="5">
        <v>0</v>
      </c>
    </row>
    <row r="20" spans="1:5" x14ac:dyDescent="0.2">
      <c r="A20" t="s">
        <v>180</v>
      </c>
      <c r="B20" s="31">
        <v>0</v>
      </c>
      <c r="C20" s="5">
        <v>0</v>
      </c>
      <c r="D20" s="31">
        <v>0</v>
      </c>
      <c r="E20" s="5">
        <v>0</v>
      </c>
    </row>
    <row r="21" spans="1:5" x14ac:dyDescent="0.2">
      <c r="A21" t="s">
        <v>181</v>
      </c>
      <c r="B21" s="31">
        <v>0</v>
      </c>
      <c r="C21" s="5">
        <v>0</v>
      </c>
      <c r="D21" s="31">
        <v>0</v>
      </c>
      <c r="E21" s="5">
        <v>0</v>
      </c>
    </row>
    <row r="22" spans="1:5" ht="13.5" thickBot="1" x14ac:dyDescent="0.25">
      <c r="A22" t="s">
        <v>182</v>
      </c>
      <c r="B22" s="31">
        <v>0</v>
      </c>
      <c r="C22" s="5">
        <v>0</v>
      </c>
      <c r="D22" s="31">
        <v>0</v>
      </c>
      <c r="E22" s="5">
        <v>0</v>
      </c>
    </row>
    <row r="23" spans="1:5" ht="14.25" thickTop="1" thickBot="1" x14ac:dyDescent="0.25">
      <c r="A23" s="152" t="s">
        <v>183</v>
      </c>
      <c r="B23" s="153">
        <v>0</v>
      </c>
      <c r="C23" s="154">
        <v>0</v>
      </c>
      <c r="D23" s="153">
        <v>0</v>
      </c>
      <c r="E23" s="154">
        <v>0</v>
      </c>
    </row>
    <row r="24" spans="1:5" ht="13.5" thickTop="1" x14ac:dyDescent="0.2">
      <c r="A24" t="s">
        <v>184</v>
      </c>
      <c r="B24" s="31">
        <v>0</v>
      </c>
      <c r="C24" s="5">
        <v>0</v>
      </c>
      <c r="D24" s="31">
        <v>0</v>
      </c>
      <c r="E24" s="5">
        <v>0</v>
      </c>
    </row>
    <row r="25" spans="1:5" x14ac:dyDescent="0.2">
      <c r="A25" t="s">
        <v>185</v>
      </c>
      <c r="B25" s="31">
        <v>0</v>
      </c>
      <c r="C25" s="5">
        <v>0</v>
      </c>
      <c r="D25" s="31">
        <v>0</v>
      </c>
      <c r="E25" s="5">
        <v>0</v>
      </c>
    </row>
    <row r="26" spans="1:5" x14ac:dyDescent="0.2">
      <c r="A26" t="s">
        <v>186</v>
      </c>
      <c r="B26" s="31">
        <v>0</v>
      </c>
      <c r="C26" s="5">
        <v>0</v>
      </c>
      <c r="D26" s="31">
        <v>0</v>
      </c>
      <c r="E26" s="5">
        <v>0</v>
      </c>
    </row>
    <row r="27" spans="1:5" ht="13.5" thickBot="1" x14ac:dyDescent="0.25">
      <c r="A27" t="s">
        <v>187</v>
      </c>
      <c r="B27" s="31">
        <v>42793812.710000001</v>
      </c>
      <c r="C27" s="5">
        <v>17.5657</v>
      </c>
      <c r="D27" s="31">
        <v>42793812.710000001</v>
      </c>
      <c r="E27" s="5">
        <v>17.5657</v>
      </c>
    </row>
    <row r="28" spans="1:5" ht="14.25" thickTop="1" thickBot="1" x14ac:dyDescent="0.25">
      <c r="A28" s="152" t="s">
        <v>188</v>
      </c>
      <c r="B28" s="153">
        <v>42793812.710000001</v>
      </c>
      <c r="C28" s="154">
        <v>17.5657</v>
      </c>
      <c r="D28" s="153">
        <v>42793812.710000001</v>
      </c>
      <c r="E28" s="154">
        <v>17.5657</v>
      </c>
    </row>
    <row r="29" spans="1:5" ht="13.5" thickTop="1" x14ac:dyDescent="0.2">
      <c r="A29" t="s">
        <v>189</v>
      </c>
      <c r="B29" s="31">
        <v>0</v>
      </c>
      <c r="C29" s="5">
        <v>0</v>
      </c>
      <c r="D29" s="31">
        <v>0</v>
      </c>
      <c r="E29" s="5">
        <v>0</v>
      </c>
    </row>
    <row r="30" spans="1:5" x14ac:dyDescent="0.2">
      <c r="A30" t="s">
        <v>190</v>
      </c>
      <c r="B30" s="31">
        <v>22678975.5</v>
      </c>
      <c r="C30" s="5">
        <v>9.3091000000000008</v>
      </c>
      <c r="D30" s="31">
        <v>22678975.5</v>
      </c>
      <c r="E30" s="5">
        <v>9.3091000000000008</v>
      </c>
    </row>
    <row r="31" spans="1:5" x14ac:dyDescent="0.2">
      <c r="A31" t="s">
        <v>191</v>
      </c>
      <c r="B31" s="31">
        <v>0</v>
      </c>
      <c r="C31" s="5">
        <v>0</v>
      </c>
      <c r="D31" s="31">
        <v>0</v>
      </c>
      <c r="E31" s="5">
        <v>0</v>
      </c>
    </row>
    <row r="32" spans="1:5" x14ac:dyDescent="0.2">
      <c r="A32" t="s">
        <v>192</v>
      </c>
      <c r="B32" s="31">
        <v>0</v>
      </c>
      <c r="C32" s="5">
        <v>0</v>
      </c>
      <c r="D32" s="31">
        <v>0</v>
      </c>
      <c r="E32" s="5">
        <v>0</v>
      </c>
    </row>
    <row r="33" spans="1:5" x14ac:dyDescent="0.2">
      <c r="A33" t="s">
        <v>193</v>
      </c>
      <c r="B33" s="31">
        <v>0</v>
      </c>
      <c r="C33" s="5">
        <v>0</v>
      </c>
      <c r="D33" s="31">
        <v>0</v>
      </c>
      <c r="E33" s="5">
        <v>0</v>
      </c>
    </row>
    <row r="34" spans="1:5" x14ac:dyDescent="0.2">
      <c r="A34" t="s">
        <v>194</v>
      </c>
      <c r="B34" s="31">
        <v>20831349.699999999</v>
      </c>
      <c r="C34" s="5">
        <v>8.5507000000000009</v>
      </c>
      <c r="D34" s="31">
        <v>20831349.699999999</v>
      </c>
      <c r="E34" s="5">
        <v>8.5507000000000009</v>
      </c>
    </row>
    <row r="35" spans="1:5" ht="13.5" thickBot="1" x14ac:dyDescent="0.25">
      <c r="A35" t="s">
        <v>195</v>
      </c>
      <c r="B35" s="31">
        <v>21671478.18</v>
      </c>
      <c r="C35" s="5">
        <v>8.8956</v>
      </c>
      <c r="D35" s="31">
        <v>21671478.18</v>
      </c>
      <c r="E35" s="5">
        <v>8.8956</v>
      </c>
    </row>
    <row r="36" spans="1:5" ht="14.25" thickTop="1" thickBot="1" x14ac:dyDescent="0.25">
      <c r="A36" s="152" t="s">
        <v>196</v>
      </c>
      <c r="B36" s="153">
        <v>65181803.380000003</v>
      </c>
      <c r="C36" s="154">
        <v>26.755400000000002</v>
      </c>
      <c r="D36" s="153">
        <v>65181803.380000003</v>
      </c>
      <c r="E36" s="154">
        <v>26.755400000000002</v>
      </c>
    </row>
    <row r="37" spans="1:5" ht="13.5" thickTop="1" x14ac:dyDescent="0.2">
      <c r="A37" t="s">
        <v>197</v>
      </c>
      <c r="B37" s="31">
        <v>0</v>
      </c>
      <c r="C37" s="5">
        <v>0</v>
      </c>
      <c r="D37" s="31">
        <v>0</v>
      </c>
      <c r="E37" s="5">
        <v>0</v>
      </c>
    </row>
    <row r="38" spans="1:5" x14ac:dyDescent="0.2">
      <c r="A38" t="s">
        <v>198</v>
      </c>
      <c r="B38" s="31">
        <v>0</v>
      </c>
      <c r="C38" s="5">
        <v>0</v>
      </c>
      <c r="D38" s="31">
        <v>0</v>
      </c>
      <c r="E38" s="5">
        <v>0</v>
      </c>
    </row>
    <row r="39" spans="1:5" x14ac:dyDescent="0.2">
      <c r="A39" t="s">
        <v>199</v>
      </c>
      <c r="B39" s="31">
        <v>0</v>
      </c>
      <c r="C39" s="5">
        <v>0</v>
      </c>
      <c r="D39" s="31">
        <v>0</v>
      </c>
      <c r="E39" s="5">
        <v>0</v>
      </c>
    </row>
    <row r="40" spans="1:5" ht="13.5" thickBot="1" x14ac:dyDescent="0.25">
      <c r="A40" t="s">
        <v>200</v>
      </c>
      <c r="B40" s="31">
        <v>0</v>
      </c>
      <c r="C40" s="5">
        <v>0</v>
      </c>
      <c r="D40" s="31">
        <v>0</v>
      </c>
      <c r="E40" s="5">
        <v>0</v>
      </c>
    </row>
    <row r="41" spans="1:5" ht="14.25" thickTop="1" thickBot="1" x14ac:dyDescent="0.25">
      <c r="A41" s="152" t="s">
        <v>201</v>
      </c>
      <c r="B41" s="153">
        <v>0</v>
      </c>
      <c r="C41" s="154">
        <v>0</v>
      </c>
      <c r="D41" s="153">
        <v>0</v>
      </c>
      <c r="E41" s="154">
        <v>0</v>
      </c>
    </row>
    <row r="42" spans="1:5" ht="13.5" thickTop="1" x14ac:dyDescent="0.2">
      <c r="A42" t="s">
        <v>202</v>
      </c>
      <c r="B42" s="31">
        <v>0</v>
      </c>
      <c r="C42" s="5">
        <v>0</v>
      </c>
      <c r="D42" s="31">
        <v>0</v>
      </c>
      <c r="E42" s="5">
        <v>0</v>
      </c>
    </row>
    <row r="43" spans="1:5" x14ac:dyDescent="0.2">
      <c r="A43" t="s">
        <v>203</v>
      </c>
      <c r="B43" s="31">
        <v>0</v>
      </c>
      <c r="C43" s="5">
        <v>0</v>
      </c>
      <c r="D43" s="31">
        <v>0</v>
      </c>
      <c r="E43" s="5">
        <v>0</v>
      </c>
    </row>
    <row r="44" spans="1:5" x14ac:dyDescent="0.2">
      <c r="A44" t="s">
        <v>204</v>
      </c>
      <c r="B44" s="31">
        <v>0</v>
      </c>
      <c r="C44" s="5">
        <v>0</v>
      </c>
      <c r="D44" s="31">
        <v>0</v>
      </c>
      <c r="E44" s="5">
        <v>0</v>
      </c>
    </row>
    <row r="45" spans="1:5" x14ac:dyDescent="0.2">
      <c r="A45" t="s">
        <v>205</v>
      </c>
      <c r="B45" s="31">
        <v>0</v>
      </c>
      <c r="C45" s="5">
        <v>0</v>
      </c>
      <c r="D45" s="31">
        <v>0</v>
      </c>
      <c r="E45" s="5">
        <v>0</v>
      </c>
    </row>
    <row r="46" spans="1:5" x14ac:dyDescent="0.2">
      <c r="A46" t="s">
        <v>206</v>
      </c>
      <c r="B46" s="31">
        <v>0</v>
      </c>
      <c r="C46" s="5">
        <v>0</v>
      </c>
      <c r="D46" s="31">
        <v>0</v>
      </c>
      <c r="E46" s="5">
        <v>0</v>
      </c>
    </row>
    <row r="47" spans="1:5" x14ac:dyDescent="0.2">
      <c r="A47" t="s">
        <v>207</v>
      </c>
      <c r="B47" s="31">
        <v>0</v>
      </c>
      <c r="C47" s="5">
        <v>0</v>
      </c>
      <c r="D47" s="31">
        <v>0</v>
      </c>
      <c r="E47" s="5">
        <v>0</v>
      </c>
    </row>
    <row r="48" spans="1:5" ht="13.5" thickBot="1" x14ac:dyDescent="0.25">
      <c r="A48" t="s">
        <v>39</v>
      </c>
      <c r="B48" s="31">
        <v>0</v>
      </c>
      <c r="C48" s="5">
        <v>0</v>
      </c>
      <c r="D48" s="31">
        <v>0</v>
      </c>
      <c r="E48" s="5">
        <v>0</v>
      </c>
    </row>
    <row r="49" spans="1:5" ht="14.25" thickTop="1" thickBot="1" x14ac:dyDescent="0.25">
      <c r="A49" s="152" t="s">
        <v>208</v>
      </c>
      <c r="B49" s="153">
        <v>0</v>
      </c>
      <c r="C49" s="154">
        <v>0</v>
      </c>
      <c r="D49" s="153">
        <v>0</v>
      </c>
      <c r="E49" s="154">
        <v>0</v>
      </c>
    </row>
    <row r="50" spans="1:5" ht="13.5" thickTop="1" x14ac:dyDescent="0.2">
      <c r="A50" t="s">
        <v>209</v>
      </c>
      <c r="B50" s="31">
        <v>0</v>
      </c>
      <c r="C50" s="5">
        <v>0</v>
      </c>
      <c r="D50" s="31">
        <v>0</v>
      </c>
      <c r="E50" s="5">
        <v>0</v>
      </c>
    </row>
    <row r="51" spans="1:5" ht="13.5" thickBot="1" x14ac:dyDescent="0.25">
      <c r="A51" t="s">
        <v>210</v>
      </c>
      <c r="B51" s="31">
        <v>0</v>
      </c>
      <c r="C51" s="5">
        <v>0</v>
      </c>
      <c r="D51" s="31">
        <v>0</v>
      </c>
      <c r="E51" s="5">
        <v>0</v>
      </c>
    </row>
    <row r="52" spans="1:5" ht="14.25" thickTop="1" thickBot="1" x14ac:dyDescent="0.25">
      <c r="A52" s="152" t="s">
        <v>211</v>
      </c>
      <c r="B52" s="153">
        <v>0</v>
      </c>
      <c r="C52" s="154">
        <v>0</v>
      </c>
      <c r="D52" s="153">
        <v>0</v>
      </c>
      <c r="E52" s="154">
        <v>0</v>
      </c>
    </row>
    <row r="53" spans="1:5" ht="13.5" thickTop="1" x14ac:dyDescent="0.2">
      <c r="A53" t="s">
        <v>212</v>
      </c>
      <c r="B53" s="31">
        <v>0</v>
      </c>
      <c r="C53" s="5">
        <v>0</v>
      </c>
      <c r="D53" s="31">
        <v>0</v>
      </c>
      <c r="E53" s="5">
        <v>0</v>
      </c>
    </row>
    <row r="54" spans="1:5" x14ac:dyDescent="0.2">
      <c r="A54" t="s">
        <v>213</v>
      </c>
      <c r="B54" s="31">
        <v>0</v>
      </c>
      <c r="C54" s="5">
        <v>0</v>
      </c>
      <c r="D54" s="31">
        <v>0</v>
      </c>
      <c r="E54" s="5">
        <v>0</v>
      </c>
    </row>
    <row r="55" spans="1:5" x14ac:dyDescent="0.2">
      <c r="A55" t="s">
        <v>214</v>
      </c>
      <c r="B55" s="31">
        <v>0</v>
      </c>
      <c r="C55" s="5">
        <v>0</v>
      </c>
      <c r="D55" s="31">
        <v>0</v>
      </c>
      <c r="E55" s="5">
        <v>0</v>
      </c>
    </row>
    <row r="56" spans="1:5" x14ac:dyDescent="0.2">
      <c r="A56" t="s">
        <v>215</v>
      </c>
      <c r="B56" s="31">
        <v>0</v>
      </c>
      <c r="C56" s="5">
        <v>0</v>
      </c>
      <c r="D56" s="31">
        <v>0</v>
      </c>
      <c r="E56" s="5">
        <v>0</v>
      </c>
    </row>
    <row r="57" spans="1:5" x14ac:dyDescent="0.2">
      <c r="A57" t="s">
        <v>216</v>
      </c>
      <c r="B57" s="31">
        <v>0</v>
      </c>
      <c r="C57" s="5">
        <v>0</v>
      </c>
      <c r="D57" s="31">
        <v>0</v>
      </c>
      <c r="E57" s="5">
        <v>0</v>
      </c>
    </row>
    <row r="58" spans="1:5" x14ac:dyDescent="0.2">
      <c r="A58" t="s">
        <v>217</v>
      </c>
      <c r="B58" s="31">
        <v>0</v>
      </c>
      <c r="C58" s="5">
        <v>0</v>
      </c>
      <c r="D58" s="31">
        <v>0</v>
      </c>
      <c r="E58" s="5">
        <v>0</v>
      </c>
    </row>
    <row r="59" spans="1:5" ht="13.5" thickBot="1" x14ac:dyDescent="0.25">
      <c r="A59" t="s">
        <v>218</v>
      </c>
      <c r="B59" s="31">
        <v>0</v>
      </c>
      <c r="C59" s="5">
        <v>0</v>
      </c>
      <c r="D59" s="31">
        <v>0</v>
      </c>
      <c r="E59" s="5">
        <v>0</v>
      </c>
    </row>
    <row r="60" spans="1:5" ht="14.25" thickTop="1" thickBot="1" x14ac:dyDescent="0.25">
      <c r="A60" s="152" t="s">
        <v>219</v>
      </c>
      <c r="B60" s="153">
        <v>0</v>
      </c>
      <c r="C60" s="154">
        <v>0</v>
      </c>
      <c r="D60" s="153">
        <v>0</v>
      </c>
      <c r="E60" s="154">
        <v>0</v>
      </c>
    </row>
    <row r="61" spans="1:5" ht="13.5" thickTop="1" x14ac:dyDescent="0.2">
      <c r="A61" t="s">
        <v>220</v>
      </c>
      <c r="B61" s="31">
        <v>0</v>
      </c>
      <c r="C61" s="5">
        <v>0</v>
      </c>
      <c r="D61" s="31">
        <v>0</v>
      </c>
      <c r="E61" s="5">
        <v>0</v>
      </c>
    </row>
    <row r="62" spans="1:5" ht="13.5" thickBot="1" x14ac:dyDescent="0.25">
      <c r="A62" t="s">
        <v>221</v>
      </c>
      <c r="B62" s="31">
        <v>0</v>
      </c>
      <c r="C62" s="5">
        <v>0</v>
      </c>
      <c r="D62" s="31">
        <v>0</v>
      </c>
      <c r="E62" s="5">
        <v>0</v>
      </c>
    </row>
    <row r="63" spans="1:5" ht="14.25" thickTop="1" thickBot="1" x14ac:dyDescent="0.25">
      <c r="A63" s="152" t="s">
        <v>222</v>
      </c>
      <c r="B63" s="153">
        <v>0</v>
      </c>
      <c r="C63" s="154">
        <v>0</v>
      </c>
      <c r="D63" s="153">
        <v>0</v>
      </c>
      <c r="E63" s="154">
        <v>0</v>
      </c>
    </row>
    <row r="64" spans="1:5" ht="13.5" thickTop="1" x14ac:dyDescent="0.2">
      <c r="A64" t="s">
        <v>223</v>
      </c>
      <c r="B64" s="31">
        <v>0</v>
      </c>
      <c r="C64" s="5">
        <v>0</v>
      </c>
      <c r="D64" s="31">
        <v>0</v>
      </c>
      <c r="E64" s="5">
        <v>0</v>
      </c>
    </row>
    <row r="65" spans="1:5" ht="13.5" thickBot="1" x14ac:dyDescent="0.25">
      <c r="A65" t="s">
        <v>224</v>
      </c>
      <c r="B65" s="31">
        <v>23844790.41</v>
      </c>
      <c r="C65" s="5">
        <v>9.7876999999999992</v>
      </c>
      <c r="D65" s="31">
        <v>23844790.41</v>
      </c>
      <c r="E65" s="5">
        <v>9.7876999999999992</v>
      </c>
    </row>
    <row r="66" spans="1:5" ht="14.25" thickTop="1" thickBot="1" x14ac:dyDescent="0.25">
      <c r="A66" s="152" t="s">
        <v>225</v>
      </c>
      <c r="B66" s="153">
        <v>23844790.41</v>
      </c>
      <c r="C66" s="154">
        <v>9.7876999999999992</v>
      </c>
      <c r="D66" s="153">
        <v>23844790.41</v>
      </c>
      <c r="E66" s="154">
        <v>9.7876999999999992</v>
      </c>
    </row>
    <row r="67" spans="1:5" ht="13.5" thickTop="1" x14ac:dyDescent="0.2">
      <c r="A67" t="s">
        <v>226</v>
      </c>
      <c r="B67" s="31">
        <v>0</v>
      </c>
      <c r="C67" s="5">
        <v>0</v>
      </c>
      <c r="D67" s="31">
        <v>0</v>
      </c>
      <c r="E67" s="5">
        <v>0</v>
      </c>
    </row>
    <row r="68" spans="1:5" ht="13.5" thickBot="1" x14ac:dyDescent="0.25">
      <c r="A68" t="s">
        <v>227</v>
      </c>
      <c r="B68" s="31">
        <v>0</v>
      </c>
      <c r="C68" s="5">
        <v>0</v>
      </c>
      <c r="D68" s="31">
        <v>0</v>
      </c>
      <c r="E68" s="5">
        <v>0</v>
      </c>
    </row>
    <row r="69" spans="1:5" ht="14.25" thickTop="1" thickBot="1" x14ac:dyDescent="0.25">
      <c r="A69" s="152" t="s">
        <v>228</v>
      </c>
      <c r="B69" s="153">
        <v>0</v>
      </c>
      <c r="C69" s="154">
        <v>0</v>
      </c>
      <c r="D69" s="153">
        <v>0</v>
      </c>
      <c r="E69" s="154">
        <v>0</v>
      </c>
    </row>
    <row r="70" spans="1:5" ht="13.5" thickTop="1" x14ac:dyDescent="0.2">
      <c r="A70" t="s">
        <v>229</v>
      </c>
      <c r="B70" s="31">
        <v>0</v>
      </c>
      <c r="C70" s="5">
        <v>0</v>
      </c>
      <c r="D70" s="31">
        <v>0</v>
      </c>
      <c r="E70" s="5">
        <v>0</v>
      </c>
    </row>
    <row r="71" spans="1:5" ht="13.5" thickBot="1" x14ac:dyDescent="0.25">
      <c r="A71" t="s">
        <v>230</v>
      </c>
      <c r="B71" s="31">
        <v>0</v>
      </c>
      <c r="C71" s="5">
        <v>0</v>
      </c>
      <c r="D71" s="31">
        <v>0</v>
      </c>
      <c r="E71" s="5">
        <v>0</v>
      </c>
    </row>
    <row r="72" spans="1:5" ht="14.25" thickTop="1" thickBot="1" x14ac:dyDescent="0.25">
      <c r="A72" s="152" t="s">
        <v>231</v>
      </c>
      <c r="B72" s="153">
        <v>0</v>
      </c>
      <c r="C72" s="154">
        <v>0</v>
      </c>
      <c r="D72" s="153">
        <v>0</v>
      </c>
      <c r="E72" s="154">
        <v>0</v>
      </c>
    </row>
    <row r="73" spans="1:5" ht="14.25" thickTop="1" thickBot="1" x14ac:dyDescent="0.25">
      <c r="A73" s="152" t="s">
        <v>232</v>
      </c>
      <c r="B73" s="153">
        <v>0</v>
      </c>
      <c r="C73" s="154">
        <v>0</v>
      </c>
      <c r="D73" s="153">
        <v>0</v>
      </c>
      <c r="E73" s="154">
        <v>0</v>
      </c>
    </row>
    <row r="74" spans="1:5" ht="14.25" thickTop="1" thickBot="1" x14ac:dyDescent="0.25">
      <c r="A74" s="152" t="s">
        <v>233</v>
      </c>
      <c r="B74" s="153">
        <v>0</v>
      </c>
      <c r="C74" s="154">
        <v>0</v>
      </c>
      <c r="D74" s="153">
        <v>0</v>
      </c>
      <c r="E74" s="154">
        <v>0</v>
      </c>
    </row>
    <row r="75" spans="1:5" ht="14.25" thickTop="1" thickBot="1" x14ac:dyDescent="0.25">
      <c r="A75" s="152" t="s">
        <v>234</v>
      </c>
      <c r="B75" s="153">
        <v>131820406.5</v>
      </c>
      <c r="C75" s="154">
        <v>54.108800000000002</v>
      </c>
      <c r="D75" s="153">
        <v>131820406.5</v>
      </c>
      <c r="E75" s="154">
        <v>54.108800000000002</v>
      </c>
    </row>
    <row r="76" spans="1:5" ht="14.25" thickTop="1" thickBot="1" x14ac:dyDescent="0.25">
      <c r="A76" s="152" t="s">
        <v>235</v>
      </c>
      <c r="B76" s="153">
        <v>95262614.709999993</v>
      </c>
      <c r="C76" s="154">
        <v>39.102800000000002</v>
      </c>
      <c r="D76" s="153">
        <v>95262614.709999993</v>
      </c>
      <c r="E76" s="154">
        <v>39.102800000000002</v>
      </c>
    </row>
    <row r="77" spans="1:5" ht="14.25" thickTop="1" thickBot="1" x14ac:dyDescent="0.25">
      <c r="A77" s="152" t="s">
        <v>236</v>
      </c>
      <c r="B77" s="153">
        <v>227083021.21000001</v>
      </c>
      <c r="C77" s="154">
        <v>93.211699999999993</v>
      </c>
      <c r="D77" s="153">
        <v>227083021.21000001</v>
      </c>
      <c r="E77" s="154">
        <v>93.211699999999993</v>
      </c>
    </row>
    <row r="78" spans="1:5" ht="13.5" thickTop="1" x14ac:dyDescent="0.2">
      <c r="A78" t="s">
        <v>237</v>
      </c>
      <c r="B78" s="31">
        <v>0</v>
      </c>
      <c r="C78" s="5">
        <v>0</v>
      </c>
      <c r="D78" s="31">
        <v>0</v>
      </c>
      <c r="E78" s="5">
        <v>0</v>
      </c>
    </row>
    <row r="79" spans="1:5" x14ac:dyDescent="0.2">
      <c r="A79" t="s">
        <v>238</v>
      </c>
      <c r="B79" s="31">
        <v>0</v>
      </c>
      <c r="C79" s="5">
        <v>0</v>
      </c>
      <c r="D79" s="31">
        <v>0</v>
      </c>
      <c r="E79" s="5">
        <v>0</v>
      </c>
    </row>
    <row r="80" spans="1:5" ht="13.5" thickBot="1" x14ac:dyDescent="0.25">
      <c r="A80" t="s">
        <v>239</v>
      </c>
      <c r="B80" s="31">
        <v>0</v>
      </c>
      <c r="C80" s="5">
        <v>0</v>
      </c>
      <c r="D80" s="31">
        <v>0</v>
      </c>
      <c r="E80" s="5">
        <v>0</v>
      </c>
    </row>
    <row r="81" spans="1:5" ht="14.25" thickTop="1" thickBot="1" x14ac:dyDescent="0.25">
      <c r="A81" s="152" t="s">
        <v>240</v>
      </c>
      <c r="B81" s="153">
        <v>0</v>
      </c>
      <c r="C81" s="154">
        <v>0</v>
      </c>
      <c r="D81" s="153">
        <v>0</v>
      </c>
      <c r="E81" s="154">
        <v>0</v>
      </c>
    </row>
    <row r="82" spans="1:5" ht="14.25" thickTop="1" thickBot="1" x14ac:dyDescent="0.25"/>
    <row r="83" spans="1:5" ht="13.5" thickTop="1" x14ac:dyDescent="0.2">
      <c r="A83" s="8" t="s">
        <v>241</v>
      </c>
      <c r="B83" s="51">
        <v>2747</v>
      </c>
      <c r="C83" s="51"/>
      <c r="D83" s="51">
        <v>2214</v>
      </c>
      <c r="E83" s="51"/>
    </row>
    <row r="84" spans="1:5" ht="13.5" thickBot="1" x14ac:dyDescent="0.25">
      <c r="A84" s="155" t="s">
        <v>242</v>
      </c>
      <c r="B84" s="156">
        <v>136112.15</v>
      </c>
      <c r="C84" s="156"/>
      <c r="D84" s="156">
        <v>110036.51</v>
      </c>
      <c r="E84" s="156"/>
    </row>
    <row r="85" spans="1:5" ht="13.5" thickTop="1" x14ac:dyDescent="0.2"/>
    <row r="87" spans="1:5" x14ac:dyDescent="0.2">
      <c r="A87" t="s">
        <v>243</v>
      </c>
      <c r="B87" s="31">
        <v>105910459.8</v>
      </c>
      <c r="D87" s="31">
        <v>2044292.55</v>
      </c>
    </row>
  </sheetData>
  <mergeCells count="1">
    <mergeCell ref="D2:E3"/>
  </mergeCells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</cols>
  <sheetData>
    <row r="1" spans="1:5" x14ac:dyDescent="0.2">
      <c r="A1" s="1" t="s">
        <v>155</v>
      </c>
    </row>
    <row r="2" spans="1:5" x14ac:dyDescent="0.2">
      <c r="A2" s="141" t="s">
        <v>1209</v>
      </c>
      <c r="B2" s="142" t="s">
        <v>13</v>
      </c>
      <c r="C2" s="143"/>
      <c r="D2" s="328" t="s">
        <v>1210</v>
      </c>
      <c r="E2" s="328"/>
    </row>
    <row r="3" spans="1:5" x14ac:dyDescent="0.2">
      <c r="A3" s="144" t="s">
        <v>1211</v>
      </c>
      <c r="B3" s="145"/>
      <c r="C3" s="146"/>
      <c r="D3" s="329"/>
      <c r="E3" s="329"/>
    </row>
    <row r="4" spans="1:5" x14ac:dyDescent="0.2">
      <c r="A4" s="147"/>
      <c r="B4" s="148" t="s">
        <v>4</v>
      </c>
      <c r="C4" s="149" t="s">
        <v>5</v>
      </c>
      <c r="D4" s="148" t="s">
        <v>4</v>
      </c>
      <c r="E4" s="149" t="s">
        <v>5</v>
      </c>
    </row>
    <row r="5" spans="1:5" x14ac:dyDescent="0.2">
      <c r="A5" s="1" t="s">
        <v>166</v>
      </c>
    </row>
    <row r="6" spans="1:5" x14ac:dyDescent="0.2">
      <c r="A6" s="1" t="s">
        <v>167</v>
      </c>
      <c r="B6" s="150">
        <v>61990838.079999998</v>
      </c>
      <c r="C6" s="54">
        <v>87.546800000000005</v>
      </c>
      <c r="D6" s="150">
        <v>61990838.079999998</v>
      </c>
      <c r="E6" s="54">
        <v>87.546800000000005</v>
      </c>
    </row>
    <row r="7" spans="1:5" x14ac:dyDescent="0.2">
      <c r="A7" s="151" t="s">
        <v>168</v>
      </c>
      <c r="B7" s="31">
        <v>7769366.2300000004</v>
      </c>
      <c r="C7" s="5">
        <v>10.972300000000001</v>
      </c>
      <c r="D7" s="31">
        <v>7769366.2300000004</v>
      </c>
      <c r="E7" s="5">
        <v>10.972300000000001</v>
      </c>
    </row>
    <row r="8" spans="1:5" x14ac:dyDescent="0.2">
      <c r="A8" t="s">
        <v>169</v>
      </c>
      <c r="B8" s="31">
        <v>0</v>
      </c>
      <c r="C8" s="5">
        <v>0</v>
      </c>
      <c r="D8" s="31">
        <v>0</v>
      </c>
      <c r="E8" s="5">
        <v>0</v>
      </c>
    </row>
    <row r="9" spans="1:5" x14ac:dyDescent="0.2">
      <c r="A9" t="s">
        <v>170</v>
      </c>
      <c r="B9" s="31">
        <v>21530.080000000002</v>
      </c>
      <c r="C9" s="5">
        <v>3.04E-2</v>
      </c>
      <c r="D9" s="31">
        <v>21530.080000000002</v>
      </c>
      <c r="E9" s="5">
        <v>3.04E-2</v>
      </c>
    </row>
    <row r="10" spans="1:5" x14ac:dyDescent="0.2">
      <c r="A10" s="151" t="s">
        <v>171</v>
      </c>
      <c r="B10" s="31">
        <v>1027050.36</v>
      </c>
      <c r="C10" s="5">
        <v>1.4504999999999999</v>
      </c>
      <c r="D10" s="31">
        <v>1027050.36</v>
      </c>
      <c r="E10" s="5">
        <v>1.4504999999999999</v>
      </c>
    </row>
    <row r="11" spans="1:5" ht="13.5" thickBot="1" x14ac:dyDescent="0.25">
      <c r="A11" t="s">
        <v>172</v>
      </c>
      <c r="B11" s="31">
        <v>0</v>
      </c>
      <c r="C11" s="5">
        <v>0</v>
      </c>
      <c r="D11" s="31">
        <v>0</v>
      </c>
      <c r="E11" s="5">
        <v>0</v>
      </c>
    </row>
    <row r="12" spans="1:5" ht="14.25" thickTop="1" thickBot="1" x14ac:dyDescent="0.25">
      <c r="A12" s="152" t="s">
        <v>2</v>
      </c>
      <c r="B12" s="153">
        <v>70808784.75</v>
      </c>
      <c r="C12" s="154">
        <v>100</v>
      </c>
      <c r="D12" s="153">
        <v>70808784.75</v>
      </c>
      <c r="E12" s="154">
        <v>100</v>
      </c>
    </row>
    <row r="13" spans="1:5" ht="13.5" thickTop="1" x14ac:dyDescent="0.2">
      <c r="A13" s="1" t="s">
        <v>173</v>
      </c>
    </row>
    <row r="14" spans="1:5" x14ac:dyDescent="0.2">
      <c r="A14" t="s">
        <v>174</v>
      </c>
      <c r="B14" s="31">
        <v>0</v>
      </c>
      <c r="C14" s="5">
        <v>0</v>
      </c>
      <c r="D14" s="31">
        <v>0</v>
      </c>
      <c r="E14" s="5">
        <v>0</v>
      </c>
    </row>
    <row r="15" spans="1:5" x14ac:dyDescent="0.2">
      <c r="A15" t="s">
        <v>175</v>
      </c>
      <c r="B15" s="31">
        <v>0</v>
      </c>
      <c r="C15" s="5">
        <v>0</v>
      </c>
      <c r="D15" s="31">
        <v>0</v>
      </c>
      <c r="E15" s="5">
        <v>0</v>
      </c>
    </row>
    <row r="16" spans="1:5" x14ac:dyDescent="0.2">
      <c r="A16" t="s">
        <v>176</v>
      </c>
      <c r="B16" s="31">
        <v>0</v>
      </c>
      <c r="C16" s="5">
        <v>0</v>
      </c>
      <c r="D16" s="31">
        <v>0</v>
      </c>
      <c r="E16" s="5">
        <v>0</v>
      </c>
    </row>
    <row r="17" spans="1:5" x14ac:dyDescent="0.2">
      <c r="A17" t="s">
        <v>177</v>
      </c>
      <c r="B17" s="31">
        <v>0</v>
      </c>
      <c r="C17" s="5">
        <v>0</v>
      </c>
      <c r="D17" s="31">
        <v>0</v>
      </c>
      <c r="E17" s="5">
        <v>0</v>
      </c>
    </row>
    <row r="18" spans="1:5" x14ac:dyDescent="0.2">
      <c r="A18" t="s">
        <v>178</v>
      </c>
      <c r="B18" s="31">
        <v>0</v>
      </c>
      <c r="C18" s="5">
        <v>0</v>
      </c>
      <c r="D18" s="31">
        <v>0</v>
      </c>
      <c r="E18" s="5">
        <v>0</v>
      </c>
    </row>
    <row r="19" spans="1:5" x14ac:dyDescent="0.2">
      <c r="A19" t="s">
        <v>179</v>
      </c>
      <c r="B19" s="31">
        <v>0</v>
      </c>
      <c r="C19" s="5">
        <v>0</v>
      </c>
      <c r="D19" s="31">
        <v>0</v>
      </c>
      <c r="E19" s="5">
        <v>0</v>
      </c>
    </row>
    <row r="20" spans="1:5" x14ac:dyDescent="0.2">
      <c r="A20" t="s">
        <v>180</v>
      </c>
      <c r="B20" s="31">
        <v>0</v>
      </c>
      <c r="C20" s="5">
        <v>0</v>
      </c>
      <c r="D20" s="31">
        <v>0</v>
      </c>
      <c r="E20" s="5">
        <v>0</v>
      </c>
    </row>
    <row r="21" spans="1:5" x14ac:dyDescent="0.2">
      <c r="A21" t="s">
        <v>181</v>
      </c>
      <c r="B21" s="31">
        <v>0</v>
      </c>
      <c r="C21" s="5">
        <v>0</v>
      </c>
      <c r="D21" s="31">
        <v>0</v>
      </c>
      <c r="E21" s="5">
        <v>0</v>
      </c>
    </row>
    <row r="22" spans="1:5" ht="13.5" thickBot="1" x14ac:dyDescent="0.25">
      <c r="A22" t="s">
        <v>182</v>
      </c>
      <c r="B22" s="31">
        <v>0</v>
      </c>
      <c r="C22" s="5">
        <v>0</v>
      </c>
      <c r="D22" s="31">
        <v>0</v>
      </c>
      <c r="E22" s="5">
        <v>0</v>
      </c>
    </row>
    <row r="23" spans="1:5" ht="14.25" thickTop="1" thickBot="1" x14ac:dyDescent="0.25">
      <c r="A23" s="152" t="s">
        <v>183</v>
      </c>
      <c r="B23" s="153">
        <v>0</v>
      </c>
      <c r="C23" s="154">
        <v>0</v>
      </c>
      <c r="D23" s="153">
        <v>0</v>
      </c>
      <c r="E23" s="154">
        <v>0</v>
      </c>
    </row>
    <row r="24" spans="1:5" ht="13.5" thickTop="1" x14ac:dyDescent="0.2">
      <c r="A24" t="s">
        <v>184</v>
      </c>
      <c r="B24" s="31">
        <v>0</v>
      </c>
      <c r="C24" s="5">
        <v>0</v>
      </c>
      <c r="D24" s="31">
        <v>0</v>
      </c>
      <c r="E24" s="5">
        <v>0</v>
      </c>
    </row>
    <row r="25" spans="1:5" x14ac:dyDescent="0.2">
      <c r="A25" t="s">
        <v>185</v>
      </c>
      <c r="B25" s="31">
        <v>0</v>
      </c>
      <c r="C25" s="5">
        <v>0</v>
      </c>
      <c r="D25" s="31">
        <v>0</v>
      </c>
      <c r="E25" s="5">
        <v>0</v>
      </c>
    </row>
    <row r="26" spans="1:5" x14ac:dyDescent="0.2">
      <c r="A26" t="s">
        <v>186</v>
      </c>
      <c r="B26" s="31">
        <v>0</v>
      </c>
      <c r="C26" s="5">
        <v>0</v>
      </c>
      <c r="D26" s="31">
        <v>0</v>
      </c>
      <c r="E26" s="5">
        <v>0</v>
      </c>
    </row>
    <row r="27" spans="1:5" ht="13.5" thickBot="1" x14ac:dyDescent="0.25">
      <c r="A27" t="s">
        <v>187</v>
      </c>
      <c r="B27" s="31">
        <v>0</v>
      </c>
      <c r="C27" s="5">
        <v>0</v>
      </c>
      <c r="D27" s="31">
        <v>0</v>
      </c>
      <c r="E27" s="5">
        <v>0</v>
      </c>
    </row>
    <row r="28" spans="1:5" ht="14.25" thickTop="1" thickBot="1" x14ac:dyDescent="0.25">
      <c r="A28" s="152" t="s">
        <v>188</v>
      </c>
      <c r="B28" s="153">
        <v>0</v>
      </c>
      <c r="C28" s="154">
        <v>0</v>
      </c>
      <c r="D28" s="153">
        <v>0</v>
      </c>
      <c r="E28" s="154">
        <v>0</v>
      </c>
    </row>
    <row r="29" spans="1:5" ht="13.5" thickTop="1" x14ac:dyDescent="0.2">
      <c r="A29" t="s">
        <v>189</v>
      </c>
      <c r="B29" s="31">
        <v>0</v>
      </c>
      <c r="C29" s="5">
        <v>0</v>
      </c>
      <c r="D29" s="31">
        <v>0</v>
      </c>
      <c r="E29" s="5">
        <v>0</v>
      </c>
    </row>
    <row r="30" spans="1:5" x14ac:dyDescent="0.2">
      <c r="A30" t="s">
        <v>190</v>
      </c>
      <c r="B30" s="31">
        <v>0</v>
      </c>
      <c r="C30" s="5">
        <v>0</v>
      </c>
      <c r="D30" s="31">
        <v>0</v>
      </c>
      <c r="E30" s="5">
        <v>0</v>
      </c>
    </row>
    <row r="31" spans="1:5" x14ac:dyDescent="0.2">
      <c r="A31" t="s">
        <v>191</v>
      </c>
      <c r="B31" s="31">
        <v>0</v>
      </c>
      <c r="C31" s="5">
        <v>0</v>
      </c>
      <c r="D31" s="31">
        <v>0</v>
      </c>
      <c r="E31" s="5">
        <v>0</v>
      </c>
    </row>
    <row r="32" spans="1:5" x14ac:dyDescent="0.2">
      <c r="A32" t="s">
        <v>192</v>
      </c>
      <c r="B32" s="31">
        <v>0</v>
      </c>
      <c r="C32" s="5">
        <v>0</v>
      </c>
      <c r="D32" s="31">
        <v>0</v>
      </c>
      <c r="E32" s="5">
        <v>0</v>
      </c>
    </row>
    <row r="33" spans="1:5" x14ac:dyDescent="0.2">
      <c r="A33" t="s">
        <v>193</v>
      </c>
      <c r="B33" s="31">
        <v>0</v>
      </c>
      <c r="C33" s="5">
        <v>0</v>
      </c>
      <c r="D33" s="31">
        <v>0</v>
      </c>
      <c r="E33" s="5">
        <v>0</v>
      </c>
    </row>
    <row r="34" spans="1:5" x14ac:dyDescent="0.2">
      <c r="A34" t="s">
        <v>194</v>
      </c>
      <c r="B34" s="31">
        <v>0</v>
      </c>
      <c r="C34" s="5">
        <v>0</v>
      </c>
      <c r="D34" s="31">
        <v>0</v>
      </c>
      <c r="E34" s="5">
        <v>0</v>
      </c>
    </row>
    <row r="35" spans="1:5" ht="13.5" thickBot="1" x14ac:dyDescent="0.25">
      <c r="A35" t="s">
        <v>195</v>
      </c>
      <c r="B35" s="31">
        <v>0</v>
      </c>
      <c r="C35" s="5">
        <v>0</v>
      </c>
      <c r="D35" s="31">
        <v>0</v>
      </c>
      <c r="E35" s="5">
        <v>0</v>
      </c>
    </row>
    <row r="36" spans="1:5" ht="14.25" thickTop="1" thickBot="1" x14ac:dyDescent="0.25">
      <c r="A36" s="152" t="s">
        <v>196</v>
      </c>
      <c r="B36" s="153">
        <v>0</v>
      </c>
      <c r="C36" s="154">
        <v>0</v>
      </c>
      <c r="D36" s="153">
        <v>0</v>
      </c>
      <c r="E36" s="154">
        <v>0</v>
      </c>
    </row>
    <row r="37" spans="1:5" ht="13.5" thickTop="1" x14ac:dyDescent="0.2">
      <c r="A37" t="s">
        <v>197</v>
      </c>
      <c r="B37" s="31">
        <v>0</v>
      </c>
      <c r="C37" s="5">
        <v>0</v>
      </c>
      <c r="D37" s="31">
        <v>0</v>
      </c>
      <c r="E37" s="5">
        <v>0</v>
      </c>
    </row>
    <row r="38" spans="1:5" x14ac:dyDescent="0.2">
      <c r="A38" t="s">
        <v>198</v>
      </c>
      <c r="B38" s="31">
        <v>0</v>
      </c>
      <c r="C38" s="5">
        <v>0</v>
      </c>
      <c r="D38" s="31">
        <v>0</v>
      </c>
      <c r="E38" s="5">
        <v>0</v>
      </c>
    </row>
    <row r="39" spans="1:5" x14ac:dyDescent="0.2">
      <c r="A39" t="s">
        <v>199</v>
      </c>
      <c r="B39" s="31">
        <v>5226720</v>
      </c>
      <c r="C39" s="5">
        <v>7.3815</v>
      </c>
      <c r="D39" s="31">
        <v>5226720</v>
      </c>
      <c r="E39" s="5">
        <v>7.3815</v>
      </c>
    </row>
    <row r="40" spans="1:5" ht="13.5" thickBot="1" x14ac:dyDescent="0.25">
      <c r="A40" t="s">
        <v>200</v>
      </c>
      <c r="B40" s="31">
        <v>0</v>
      </c>
      <c r="C40" s="5">
        <v>0</v>
      </c>
      <c r="D40" s="31">
        <v>0</v>
      </c>
      <c r="E40" s="5">
        <v>0</v>
      </c>
    </row>
    <row r="41" spans="1:5" ht="14.25" thickTop="1" thickBot="1" x14ac:dyDescent="0.25">
      <c r="A41" s="152" t="s">
        <v>201</v>
      </c>
      <c r="B41" s="153">
        <v>5226720</v>
      </c>
      <c r="C41" s="154">
        <v>7.3815</v>
      </c>
      <c r="D41" s="153">
        <v>5226720</v>
      </c>
      <c r="E41" s="154">
        <v>7.3815</v>
      </c>
    </row>
    <row r="42" spans="1:5" ht="13.5" thickTop="1" x14ac:dyDescent="0.2">
      <c r="A42" t="s">
        <v>202</v>
      </c>
      <c r="B42" s="31">
        <v>0</v>
      </c>
      <c r="C42" s="5">
        <v>0</v>
      </c>
      <c r="D42" s="31">
        <v>0</v>
      </c>
      <c r="E42" s="5">
        <v>0</v>
      </c>
    </row>
    <row r="43" spans="1:5" x14ac:dyDescent="0.2">
      <c r="A43" t="s">
        <v>203</v>
      </c>
      <c r="B43" s="31">
        <v>0</v>
      </c>
      <c r="C43" s="5">
        <v>0</v>
      </c>
      <c r="D43" s="31">
        <v>0</v>
      </c>
      <c r="E43" s="5">
        <v>0</v>
      </c>
    </row>
    <row r="44" spans="1:5" x14ac:dyDescent="0.2">
      <c r="A44" t="s">
        <v>204</v>
      </c>
      <c r="B44" s="31">
        <v>0</v>
      </c>
      <c r="C44" s="5">
        <v>0</v>
      </c>
      <c r="D44" s="31">
        <v>0</v>
      </c>
      <c r="E44" s="5">
        <v>0</v>
      </c>
    </row>
    <row r="45" spans="1:5" x14ac:dyDescent="0.2">
      <c r="A45" t="s">
        <v>205</v>
      </c>
      <c r="B45" s="31">
        <v>0</v>
      </c>
      <c r="C45" s="5">
        <v>0</v>
      </c>
      <c r="D45" s="31">
        <v>0</v>
      </c>
      <c r="E45" s="5">
        <v>0</v>
      </c>
    </row>
    <row r="46" spans="1:5" x14ac:dyDescent="0.2">
      <c r="A46" t="s">
        <v>206</v>
      </c>
      <c r="B46" s="31">
        <v>0</v>
      </c>
      <c r="C46" s="5">
        <v>0</v>
      </c>
      <c r="D46" s="31">
        <v>0</v>
      </c>
      <c r="E46" s="5">
        <v>0</v>
      </c>
    </row>
    <row r="47" spans="1:5" x14ac:dyDescent="0.2">
      <c r="A47" t="s">
        <v>207</v>
      </c>
      <c r="B47" s="31">
        <v>0</v>
      </c>
      <c r="C47" s="5">
        <v>0</v>
      </c>
      <c r="D47" s="31">
        <v>0</v>
      </c>
      <c r="E47" s="5">
        <v>0</v>
      </c>
    </row>
    <row r="48" spans="1:5" ht="13.5" thickBot="1" x14ac:dyDescent="0.25">
      <c r="A48" t="s">
        <v>39</v>
      </c>
      <c r="B48" s="31">
        <v>0</v>
      </c>
      <c r="C48" s="5">
        <v>0</v>
      </c>
      <c r="D48" s="31">
        <v>0</v>
      </c>
      <c r="E48" s="5">
        <v>0</v>
      </c>
    </row>
    <row r="49" spans="1:5" ht="14.25" thickTop="1" thickBot="1" x14ac:dyDescent="0.25">
      <c r="A49" s="152" t="s">
        <v>208</v>
      </c>
      <c r="B49" s="153">
        <v>0</v>
      </c>
      <c r="C49" s="154">
        <v>0</v>
      </c>
      <c r="D49" s="153">
        <v>0</v>
      </c>
      <c r="E49" s="154">
        <v>0</v>
      </c>
    </row>
    <row r="50" spans="1:5" ht="13.5" thickTop="1" x14ac:dyDescent="0.2">
      <c r="A50" t="s">
        <v>209</v>
      </c>
      <c r="B50" s="31">
        <v>0</v>
      </c>
      <c r="C50" s="5">
        <v>0</v>
      </c>
      <c r="D50" s="31">
        <v>0</v>
      </c>
      <c r="E50" s="5">
        <v>0</v>
      </c>
    </row>
    <row r="51" spans="1:5" ht="13.5" thickBot="1" x14ac:dyDescent="0.25">
      <c r="A51" t="s">
        <v>210</v>
      </c>
      <c r="B51" s="31">
        <v>0</v>
      </c>
      <c r="C51" s="5">
        <v>0</v>
      </c>
      <c r="D51" s="31">
        <v>0</v>
      </c>
      <c r="E51" s="5">
        <v>0</v>
      </c>
    </row>
    <row r="52" spans="1:5" ht="14.25" thickTop="1" thickBot="1" x14ac:dyDescent="0.25">
      <c r="A52" s="152" t="s">
        <v>211</v>
      </c>
      <c r="B52" s="153">
        <v>0</v>
      </c>
      <c r="C52" s="154">
        <v>0</v>
      </c>
      <c r="D52" s="153">
        <v>0</v>
      </c>
      <c r="E52" s="154">
        <v>0</v>
      </c>
    </row>
    <row r="53" spans="1:5" ht="13.5" thickTop="1" x14ac:dyDescent="0.2">
      <c r="A53" t="s">
        <v>212</v>
      </c>
      <c r="B53" s="31">
        <v>0</v>
      </c>
      <c r="C53" s="5">
        <v>0</v>
      </c>
      <c r="D53" s="31">
        <v>0</v>
      </c>
      <c r="E53" s="5">
        <v>0</v>
      </c>
    </row>
    <row r="54" spans="1:5" x14ac:dyDescent="0.2">
      <c r="A54" t="s">
        <v>213</v>
      </c>
      <c r="B54" s="31">
        <v>0</v>
      </c>
      <c r="C54" s="5">
        <v>0</v>
      </c>
      <c r="D54" s="31">
        <v>0</v>
      </c>
      <c r="E54" s="5">
        <v>0</v>
      </c>
    </row>
    <row r="55" spans="1:5" x14ac:dyDescent="0.2">
      <c r="A55" t="s">
        <v>214</v>
      </c>
      <c r="B55" s="31">
        <v>0</v>
      </c>
      <c r="C55" s="5">
        <v>0</v>
      </c>
      <c r="D55" s="31">
        <v>0</v>
      </c>
      <c r="E55" s="5">
        <v>0</v>
      </c>
    </row>
    <row r="56" spans="1:5" x14ac:dyDescent="0.2">
      <c r="A56" t="s">
        <v>215</v>
      </c>
      <c r="B56" s="31">
        <v>0</v>
      </c>
      <c r="C56" s="5">
        <v>0</v>
      </c>
      <c r="D56" s="31">
        <v>0</v>
      </c>
      <c r="E56" s="5">
        <v>0</v>
      </c>
    </row>
    <row r="57" spans="1:5" x14ac:dyDescent="0.2">
      <c r="A57" t="s">
        <v>216</v>
      </c>
      <c r="B57" s="31">
        <v>0</v>
      </c>
      <c r="C57" s="5">
        <v>0</v>
      </c>
      <c r="D57" s="31">
        <v>0</v>
      </c>
      <c r="E57" s="5">
        <v>0</v>
      </c>
    </row>
    <row r="58" spans="1:5" x14ac:dyDescent="0.2">
      <c r="A58" t="s">
        <v>217</v>
      </c>
      <c r="B58" s="31">
        <v>0</v>
      </c>
      <c r="C58" s="5">
        <v>0</v>
      </c>
      <c r="D58" s="31">
        <v>0</v>
      </c>
      <c r="E58" s="5">
        <v>0</v>
      </c>
    </row>
    <row r="59" spans="1:5" ht="13.5" thickBot="1" x14ac:dyDescent="0.25">
      <c r="A59" t="s">
        <v>218</v>
      </c>
      <c r="B59" s="31">
        <v>0</v>
      </c>
      <c r="C59" s="5">
        <v>0</v>
      </c>
      <c r="D59" s="31">
        <v>0</v>
      </c>
      <c r="E59" s="5">
        <v>0</v>
      </c>
    </row>
    <row r="60" spans="1:5" ht="14.25" thickTop="1" thickBot="1" x14ac:dyDescent="0.25">
      <c r="A60" s="152" t="s">
        <v>219</v>
      </c>
      <c r="B60" s="153">
        <v>0</v>
      </c>
      <c r="C60" s="154">
        <v>0</v>
      </c>
      <c r="D60" s="153">
        <v>0</v>
      </c>
      <c r="E60" s="154">
        <v>0</v>
      </c>
    </row>
    <row r="61" spans="1:5" ht="13.5" thickTop="1" x14ac:dyDescent="0.2">
      <c r="A61" t="s">
        <v>220</v>
      </c>
      <c r="B61" s="31">
        <v>0</v>
      </c>
      <c r="C61" s="5">
        <v>0</v>
      </c>
      <c r="D61" s="31">
        <v>0</v>
      </c>
      <c r="E61" s="5">
        <v>0</v>
      </c>
    </row>
    <row r="62" spans="1:5" ht="13.5" thickBot="1" x14ac:dyDescent="0.25">
      <c r="A62" t="s">
        <v>221</v>
      </c>
      <c r="B62" s="31">
        <v>0</v>
      </c>
      <c r="C62" s="5">
        <v>0</v>
      </c>
      <c r="D62" s="31">
        <v>0</v>
      </c>
      <c r="E62" s="5">
        <v>0</v>
      </c>
    </row>
    <row r="63" spans="1:5" ht="14.25" thickTop="1" thickBot="1" x14ac:dyDescent="0.25">
      <c r="A63" s="152" t="s">
        <v>222</v>
      </c>
      <c r="B63" s="153">
        <v>0</v>
      </c>
      <c r="C63" s="154">
        <v>0</v>
      </c>
      <c r="D63" s="153">
        <v>0</v>
      </c>
      <c r="E63" s="154">
        <v>0</v>
      </c>
    </row>
    <row r="64" spans="1:5" ht="13.5" thickTop="1" x14ac:dyDescent="0.2">
      <c r="A64" t="s">
        <v>223</v>
      </c>
      <c r="B64" s="31">
        <v>0</v>
      </c>
      <c r="C64" s="5">
        <v>0</v>
      </c>
      <c r="D64" s="31">
        <v>0</v>
      </c>
      <c r="E64" s="5">
        <v>0</v>
      </c>
    </row>
    <row r="65" spans="1:5" ht="13.5" thickBot="1" x14ac:dyDescent="0.25">
      <c r="A65" t="s">
        <v>224</v>
      </c>
      <c r="B65" s="31">
        <v>3495750</v>
      </c>
      <c r="C65" s="5">
        <v>4.9368999999999996</v>
      </c>
      <c r="D65" s="31">
        <v>3495750</v>
      </c>
      <c r="E65" s="5">
        <v>4.9368999999999996</v>
      </c>
    </row>
    <row r="66" spans="1:5" ht="14.25" thickTop="1" thickBot="1" x14ac:dyDescent="0.25">
      <c r="A66" s="152" t="s">
        <v>225</v>
      </c>
      <c r="B66" s="153">
        <v>3495750</v>
      </c>
      <c r="C66" s="154">
        <v>4.9368999999999996</v>
      </c>
      <c r="D66" s="153">
        <v>3495750</v>
      </c>
      <c r="E66" s="154">
        <v>4.9368999999999996</v>
      </c>
    </row>
    <row r="67" spans="1:5" ht="13.5" thickTop="1" x14ac:dyDescent="0.2">
      <c r="A67" t="s">
        <v>226</v>
      </c>
      <c r="B67" s="31">
        <v>3255700</v>
      </c>
      <c r="C67" s="5">
        <v>4.5979000000000001</v>
      </c>
      <c r="D67" s="31">
        <v>3255700</v>
      </c>
      <c r="E67" s="5">
        <v>4.5979000000000001</v>
      </c>
    </row>
    <row r="68" spans="1:5" ht="13.5" thickBot="1" x14ac:dyDescent="0.25">
      <c r="A68" t="s">
        <v>227</v>
      </c>
      <c r="B68" s="31">
        <v>0</v>
      </c>
      <c r="C68" s="5">
        <v>0</v>
      </c>
      <c r="D68" s="31">
        <v>0</v>
      </c>
      <c r="E68" s="5">
        <v>0</v>
      </c>
    </row>
    <row r="69" spans="1:5" ht="14.25" thickTop="1" thickBot="1" x14ac:dyDescent="0.25">
      <c r="A69" s="152" t="s">
        <v>228</v>
      </c>
      <c r="B69" s="153">
        <v>3255700</v>
      </c>
      <c r="C69" s="154">
        <v>4.5979000000000001</v>
      </c>
      <c r="D69" s="153">
        <v>3255700</v>
      </c>
      <c r="E69" s="154">
        <v>4.5979000000000001</v>
      </c>
    </row>
    <row r="70" spans="1:5" ht="13.5" thickTop="1" x14ac:dyDescent="0.2">
      <c r="A70" t="s">
        <v>229</v>
      </c>
      <c r="B70" s="31">
        <v>0</v>
      </c>
      <c r="C70" s="5">
        <v>0</v>
      </c>
      <c r="D70" s="31">
        <v>0</v>
      </c>
      <c r="E70" s="5">
        <v>0</v>
      </c>
    </row>
    <row r="71" spans="1:5" ht="13.5" thickBot="1" x14ac:dyDescent="0.25">
      <c r="A71" t="s">
        <v>230</v>
      </c>
      <c r="B71" s="31">
        <v>0</v>
      </c>
      <c r="C71" s="5">
        <v>0</v>
      </c>
      <c r="D71" s="31">
        <v>0</v>
      </c>
      <c r="E71" s="5">
        <v>0</v>
      </c>
    </row>
    <row r="72" spans="1:5" ht="14.25" thickTop="1" thickBot="1" x14ac:dyDescent="0.25">
      <c r="A72" s="152" t="s">
        <v>231</v>
      </c>
      <c r="B72" s="153">
        <v>0</v>
      </c>
      <c r="C72" s="154">
        <v>0</v>
      </c>
      <c r="D72" s="153">
        <v>0</v>
      </c>
      <c r="E72" s="154">
        <v>0</v>
      </c>
    </row>
    <row r="73" spans="1:5" ht="14.25" thickTop="1" thickBot="1" x14ac:dyDescent="0.25">
      <c r="A73" s="152" t="s">
        <v>232</v>
      </c>
      <c r="B73" s="153">
        <v>0</v>
      </c>
      <c r="C73" s="154">
        <v>0</v>
      </c>
      <c r="D73" s="153">
        <v>0</v>
      </c>
      <c r="E73" s="154">
        <v>0</v>
      </c>
    </row>
    <row r="74" spans="1:5" ht="14.25" thickTop="1" thickBot="1" x14ac:dyDescent="0.25">
      <c r="A74" s="152" t="s">
        <v>233</v>
      </c>
      <c r="B74" s="153">
        <v>0</v>
      </c>
      <c r="C74" s="154">
        <v>0</v>
      </c>
      <c r="D74" s="153">
        <v>0</v>
      </c>
      <c r="E74" s="154">
        <v>0</v>
      </c>
    </row>
    <row r="75" spans="1:5" ht="14.25" thickTop="1" thickBot="1" x14ac:dyDescent="0.25">
      <c r="A75" s="152" t="s">
        <v>234</v>
      </c>
      <c r="B75" s="153">
        <v>11978170</v>
      </c>
      <c r="C75" s="154">
        <v>16.9162</v>
      </c>
      <c r="D75" s="153">
        <v>11978170</v>
      </c>
      <c r="E75" s="154">
        <v>16.9162</v>
      </c>
    </row>
    <row r="76" spans="1:5" ht="14.25" thickTop="1" thickBot="1" x14ac:dyDescent="0.25">
      <c r="A76" s="152" t="s">
        <v>235</v>
      </c>
      <c r="B76" s="153">
        <v>50012668.079999998</v>
      </c>
      <c r="C76" s="154">
        <v>70.630600000000001</v>
      </c>
      <c r="D76" s="153">
        <v>50012668.079999998</v>
      </c>
      <c r="E76" s="154">
        <v>70.630600000000001</v>
      </c>
    </row>
    <row r="77" spans="1:5" ht="14.25" thickTop="1" thickBot="1" x14ac:dyDescent="0.25">
      <c r="A77" s="152" t="s">
        <v>236</v>
      </c>
      <c r="B77" s="153">
        <v>61990838.079999998</v>
      </c>
      <c r="C77" s="154">
        <v>87.546800000000005</v>
      </c>
      <c r="D77" s="153">
        <v>61990838.079999998</v>
      </c>
      <c r="E77" s="154">
        <v>87.546800000000005</v>
      </c>
    </row>
    <row r="78" spans="1:5" ht="13.5" thickTop="1" x14ac:dyDescent="0.2">
      <c r="A78" t="s">
        <v>237</v>
      </c>
      <c r="B78" s="31">
        <v>0</v>
      </c>
      <c r="C78" s="5">
        <v>0</v>
      </c>
      <c r="D78" s="31">
        <v>0</v>
      </c>
      <c r="E78" s="5">
        <v>0</v>
      </c>
    </row>
    <row r="79" spans="1:5" x14ac:dyDescent="0.2">
      <c r="A79" t="s">
        <v>238</v>
      </c>
      <c r="B79" s="31">
        <v>0</v>
      </c>
      <c r="C79" s="5">
        <v>0</v>
      </c>
      <c r="D79" s="31">
        <v>0</v>
      </c>
      <c r="E79" s="5">
        <v>0</v>
      </c>
    </row>
    <row r="80" spans="1:5" ht="13.5" thickBot="1" x14ac:dyDescent="0.25">
      <c r="A80" t="s">
        <v>239</v>
      </c>
      <c r="B80" s="31">
        <v>0</v>
      </c>
      <c r="C80" s="5">
        <v>0</v>
      </c>
      <c r="D80" s="31">
        <v>0</v>
      </c>
      <c r="E80" s="5">
        <v>0</v>
      </c>
    </row>
    <row r="81" spans="1:5" ht="14.25" thickTop="1" thickBot="1" x14ac:dyDescent="0.25">
      <c r="A81" s="152" t="s">
        <v>240</v>
      </c>
      <c r="B81" s="153">
        <v>0</v>
      </c>
      <c r="C81" s="154">
        <v>0</v>
      </c>
      <c r="D81" s="153">
        <v>0</v>
      </c>
      <c r="E81" s="154">
        <v>0</v>
      </c>
    </row>
    <row r="82" spans="1:5" ht="14.25" thickTop="1" thickBot="1" x14ac:dyDescent="0.25"/>
    <row r="83" spans="1:5" ht="13.5" thickTop="1" x14ac:dyDescent="0.2">
      <c r="A83" s="8" t="s">
        <v>241</v>
      </c>
      <c r="B83" s="51">
        <v>787</v>
      </c>
      <c r="C83" s="51"/>
      <c r="D83" s="51">
        <v>787</v>
      </c>
      <c r="E83" s="51"/>
    </row>
    <row r="84" spans="1:5" ht="13.5" thickBot="1" x14ac:dyDescent="0.25">
      <c r="A84" s="155" t="s">
        <v>242</v>
      </c>
      <c r="B84" s="156">
        <v>89973.04</v>
      </c>
      <c r="C84" s="156"/>
      <c r="D84" s="156">
        <v>89973.04</v>
      </c>
      <c r="E84" s="156"/>
    </row>
    <row r="85" spans="1:5" ht="13.5" thickTop="1" x14ac:dyDescent="0.2"/>
    <row r="87" spans="1:5" x14ac:dyDescent="0.2">
      <c r="A87" t="s">
        <v>243</v>
      </c>
      <c r="B87" s="31">
        <v>19720427.620000001</v>
      </c>
      <c r="D87" s="31">
        <v>19720427.620000001</v>
      </c>
    </row>
  </sheetData>
  <mergeCells count="1">
    <mergeCell ref="D2:E3"/>
  </mergeCells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66"/>
  <sheetViews>
    <sheetView workbookViewId="0"/>
  </sheetViews>
  <sheetFormatPr defaultRowHeight="12.75" x14ac:dyDescent="0.2"/>
  <cols>
    <col min="1" max="1" width="45.5703125" bestFit="1" customWidth="1"/>
    <col min="2" max="2" width="12.1406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710937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9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1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257" max="257" width="45.5703125" bestFit="1" customWidth="1"/>
    <col min="258" max="258" width="12.1406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710937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9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1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513" max="513" width="45.5703125" bestFit="1" customWidth="1"/>
    <col min="514" max="514" width="12.1406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710937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9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1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769" max="769" width="45.5703125" bestFit="1" customWidth="1"/>
    <col min="770" max="770" width="12.1406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710937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9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1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1025" max="1025" width="45.5703125" bestFit="1" customWidth="1"/>
    <col min="1026" max="1026" width="12.1406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710937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9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1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281" max="1281" width="45.5703125" bestFit="1" customWidth="1"/>
    <col min="1282" max="1282" width="12.1406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710937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9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1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537" max="1537" width="45.5703125" bestFit="1" customWidth="1"/>
    <col min="1538" max="1538" width="12.1406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710937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9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1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793" max="1793" width="45.5703125" bestFit="1" customWidth="1"/>
    <col min="1794" max="1794" width="12.1406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710937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9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1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2049" max="2049" width="45.5703125" bestFit="1" customWidth="1"/>
    <col min="2050" max="2050" width="12.1406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710937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9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1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305" max="2305" width="45.5703125" bestFit="1" customWidth="1"/>
    <col min="2306" max="2306" width="12.1406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710937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9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1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561" max="2561" width="45.5703125" bestFit="1" customWidth="1"/>
    <col min="2562" max="2562" width="12.1406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710937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9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1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817" max="2817" width="45.5703125" bestFit="1" customWidth="1"/>
    <col min="2818" max="2818" width="12.1406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710937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9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1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3073" max="3073" width="45.5703125" bestFit="1" customWidth="1"/>
    <col min="3074" max="3074" width="12.1406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710937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9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1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329" max="3329" width="45.5703125" bestFit="1" customWidth="1"/>
    <col min="3330" max="3330" width="12.1406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710937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9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1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585" max="3585" width="45.5703125" bestFit="1" customWidth="1"/>
    <col min="3586" max="3586" width="12.1406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710937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9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1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841" max="3841" width="45.5703125" bestFit="1" customWidth="1"/>
    <col min="3842" max="3842" width="12.1406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710937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9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1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4097" max="4097" width="45.5703125" bestFit="1" customWidth="1"/>
    <col min="4098" max="4098" width="12.1406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710937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9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1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353" max="4353" width="45.5703125" bestFit="1" customWidth="1"/>
    <col min="4354" max="4354" width="12.1406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710937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9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1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609" max="4609" width="45.5703125" bestFit="1" customWidth="1"/>
    <col min="4610" max="4610" width="12.1406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710937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9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1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865" max="4865" width="45.5703125" bestFit="1" customWidth="1"/>
    <col min="4866" max="4866" width="12.1406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710937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9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1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5121" max="5121" width="45.5703125" bestFit="1" customWidth="1"/>
    <col min="5122" max="5122" width="12.1406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710937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9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1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377" max="5377" width="45.5703125" bestFit="1" customWidth="1"/>
    <col min="5378" max="5378" width="12.1406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710937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9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1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633" max="5633" width="45.5703125" bestFit="1" customWidth="1"/>
    <col min="5634" max="5634" width="12.1406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710937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9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1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889" max="5889" width="45.5703125" bestFit="1" customWidth="1"/>
    <col min="5890" max="5890" width="12.1406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710937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9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1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6145" max="6145" width="45.5703125" bestFit="1" customWidth="1"/>
    <col min="6146" max="6146" width="12.1406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710937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9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1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401" max="6401" width="45.5703125" bestFit="1" customWidth="1"/>
    <col min="6402" max="6402" width="12.1406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710937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9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1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657" max="6657" width="45.5703125" bestFit="1" customWidth="1"/>
    <col min="6658" max="6658" width="12.1406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710937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9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1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913" max="6913" width="45.5703125" bestFit="1" customWidth="1"/>
    <col min="6914" max="6914" width="12.1406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710937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9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1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7169" max="7169" width="45.5703125" bestFit="1" customWidth="1"/>
    <col min="7170" max="7170" width="12.1406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710937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9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1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425" max="7425" width="45.5703125" bestFit="1" customWidth="1"/>
    <col min="7426" max="7426" width="12.1406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710937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9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1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681" max="7681" width="45.5703125" bestFit="1" customWidth="1"/>
    <col min="7682" max="7682" width="12.1406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710937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9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1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937" max="7937" width="45.5703125" bestFit="1" customWidth="1"/>
    <col min="7938" max="7938" width="12.1406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710937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9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1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193" max="8193" width="45.5703125" bestFit="1" customWidth="1"/>
    <col min="8194" max="8194" width="12.1406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710937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9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1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449" max="8449" width="45.5703125" bestFit="1" customWidth="1"/>
    <col min="8450" max="8450" width="12.1406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710937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9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1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705" max="8705" width="45.5703125" bestFit="1" customWidth="1"/>
    <col min="8706" max="8706" width="12.1406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710937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9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1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961" max="8961" width="45.5703125" bestFit="1" customWidth="1"/>
    <col min="8962" max="8962" width="12.1406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710937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9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1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217" max="9217" width="45.5703125" bestFit="1" customWidth="1"/>
    <col min="9218" max="9218" width="12.1406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710937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9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1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473" max="9473" width="45.5703125" bestFit="1" customWidth="1"/>
    <col min="9474" max="9474" width="12.1406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710937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9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1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729" max="9729" width="45.5703125" bestFit="1" customWidth="1"/>
    <col min="9730" max="9730" width="12.1406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710937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9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1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985" max="9985" width="45.5703125" bestFit="1" customWidth="1"/>
    <col min="9986" max="9986" width="12.1406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710937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9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1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241" max="10241" width="45.5703125" bestFit="1" customWidth="1"/>
    <col min="10242" max="10242" width="12.1406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710937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9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1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497" max="10497" width="45.5703125" bestFit="1" customWidth="1"/>
    <col min="10498" max="10498" width="12.1406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710937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9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1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753" max="10753" width="45.5703125" bestFit="1" customWidth="1"/>
    <col min="10754" max="10754" width="12.1406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710937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9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1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1009" max="11009" width="45.5703125" bestFit="1" customWidth="1"/>
    <col min="11010" max="11010" width="12.1406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710937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9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1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265" max="11265" width="45.5703125" bestFit="1" customWidth="1"/>
    <col min="11266" max="11266" width="12.1406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710937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9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1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521" max="11521" width="45.5703125" bestFit="1" customWidth="1"/>
    <col min="11522" max="11522" width="12.1406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710937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9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1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777" max="11777" width="45.5703125" bestFit="1" customWidth="1"/>
    <col min="11778" max="11778" width="12.1406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710937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9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1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2033" max="12033" width="45.5703125" bestFit="1" customWidth="1"/>
    <col min="12034" max="12034" width="12.1406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710937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9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1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289" max="12289" width="45.5703125" bestFit="1" customWidth="1"/>
    <col min="12290" max="12290" width="12.1406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710937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9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1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545" max="12545" width="45.5703125" bestFit="1" customWidth="1"/>
    <col min="12546" max="12546" width="12.1406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710937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9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1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801" max="12801" width="45.5703125" bestFit="1" customWidth="1"/>
    <col min="12802" max="12802" width="12.1406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710937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9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1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3057" max="13057" width="45.5703125" bestFit="1" customWidth="1"/>
    <col min="13058" max="13058" width="12.1406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710937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9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1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313" max="13313" width="45.5703125" bestFit="1" customWidth="1"/>
    <col min="13314" max="13314" width="12.1406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710937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9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1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569" max="13569" width="45.5703125" bestFit="1" customWidth="1"/>
    <col min="13570" max="13570" width="12.1406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710937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9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1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825" max="13825" width="45.5703125" bestFit="1" customWidth="1"/>
    <col min="13826" max="13826" width="12.1406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710937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9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1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4081" max="14081" width="45.5703125" bestFit="1" customWidth="1"/>
    <col min="14082" max="14082" width="12.1406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710937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9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1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337" max="14337" width="45.5703125" bestFit="1" customWidth="1"/>
    <col min="14338" max="14338" width="12.1406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710937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9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1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593" max="14593" width="45.5703125" bestFit="1" customWidth="1"/>
    <col min="14594" max="14594" width="12.1406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710937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9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1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849" max="14849" width="45.5703125" bestFit="1" customWidth="1"/>
    <col min="14850" max="14850" width="12.1406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710937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9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1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5105" max="15105" width="45.5703125" bestFit="1" customWidth="1"/>
    <col min="15106" max="15106" width="12.1406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710937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9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1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361" max="15361" width="45.5703125" bestFit="1" customWidth="1"/>
    <col min="15362" max="15362" width="12.1406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710937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9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1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617" max="15617" width="45.5703125" bestFit="1" customWidth="1"/>
    <col min="15618" max="15618" width="12.1406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710937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9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1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873" max="15873" width="45.5703125" bestFit="1" customWidth="1"/>
    <col min="15874" max="15874" width="12.1406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710937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9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1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6129" max="16129" width="45.5703125" bestFit="1" customWidth="1"/>
    <col min="16130" max="16130" width="12.1406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710937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9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1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</cols>
  <sheetData>
    <row r="1" spans="1:63" x14ac:dyDescent="0.2">
      <c r="A1" s="1" t="s">
        <v>155</v>
      </c>
    </row>
    <row r="2" spans="1:63" x14ac:dyDescent="0.2">
      <c r="D2" s="31" t="s">
        <v>244</v>
      </c>
      <c r="F2" s="31" t="s">
        <v>244</v>
      </c>
      <c r="H2" s="31" t="s">
        <v>244</v>
      </c>
      <c r="R2" s="31" t="s">
        <v>244</v>
      </c>
      <c r="V2" s="31" t="s">
        <v>244</v>
      </c>
      <c r="X2" s="31" t="s">
        <v>244</v>
      </c>
      <c r="AD2" s="31" t="s">
        <v>244</v>
      </c>
      <c r="AF2" s="31" t="s">
        <v>244</v>
      </c>
      <c r="AH2" s="31" t="s">
        <v>244</v>
      </c>
      <c r="AJ2" s="31" t="s">
        <v>244</v>
      </c>
      <c r="AN2" s="31" t="s">
        <v>244</v>
      </c>
      <c r="AP2" s="31" t="s">
        <v>244</v>
      </c>
      <c r="AT2" s="31" t="s">
        <v>244</v>
      </c>
      <c r="AV2" s="31" t="s">
        <v>244</v>
      </c>
      <c r="BD2" s="31" t="s">
        <v>244</v>
      </c>
      <c r="BF2" s="31" t="s">
        <v>244</v>
      </c>
      <c r="BH2" s="31" t="s">
        <v>244</v>
      </c>
      <c r="BJ2" s="31" t="s">
        <v>244</v>
      </c>
    </row>
    <row r="3" spans="1:63" x14ac:dyDescent="0.2">
      <c r="A3" s="141" t="s">
        <v>1212</v>
      </c>
      <c r="B3" s="330" t="s">
        <v>13</v>
      </c>
      <c r="C3" s="330"/>
      <c r="D3" s="328" t="s">
        <v>1213</v>
      </c>
      <c r="E3" s="328"/>
      <c r="F3" s="328" t="s">
        <v>1214</v>
      </c>
      <c r="G3" s="328"/>
      <c r="H3" s="328" t="s">
        <v>1215</v>
      </c>
      <c r="I3" s="328"/>
      <c r="J3" s="328" t="s">
        <v>1216</v>
      </c>
      <c r="K3" s="328"/>
      <c r="L3" s="328" t="s">
        <v>1217</v>
      </c>
      <c r="M3" s="328"/>
      <c r="N3" s="328" t="s">
        <v>1218</v>
      </c>
      <c r="O3" s="328"/>
      <c r="P3" s="328" t="s">
        <v>1219</v>
      </c>
      <c r="Q3" s="328"/>
      <c r="R3" s="328" t="s">
        <v>1220</v>
      </c>
      <c r="S3" s="328"/>
      <c r="T3" s="328" t="s">
        <v>1221</v>
      </c>
      <c r="U3" s="328"/>
      <c r="V3" s="328" t="s">
        <v>1222</v>
      </c>
      <c r="W3" s="328"/>
      <c r="X3" s="328" t="s">
        <v>1223</v>
      </c>
      <c r="Y3" s="328"/>
      <c r="Z3" s="328" t="s">
        <v>1224</v>
      </c>
      <c r="AA3" s="328"/>
      <c r="AB3" s="328" t="s">
        <v>1225</v>
      </c>
      <c r="AC3" s="328"/>
      <c r="AD3" s="328" t="s">
        <v>1226</v>
      </c>
      <c r="AE3" s="328"/>
      <c r="AF3" s="328" t="s">
        <v>1227</v>
      </c>
      <c r="AG3" s="328"/>
      <c r="AH3" s="328" t="s">
        <v>1228</v>
      </c>
      <c r="AI3" s="328"/>
      <c r="AJ3" s="328" t="s">
        <v>1229</v>
      </c>
      <c r="AK3" s="328"/>
      <c r="AL3" s="328" t="s">
        <v>1230</v>
      </c>
      <c r="AM3" s="328"/>
      <c r="AN3" s="328" t="s">
        <v>1231</v>
      </c>
      <c r="AO3" s="328"/>
      <c r="AP3" s="328" t="s">
        <v>1232</v>
      </c>
      <c r="AQ3" s="328"/>
      <c r="AR3" s="328" t="s">
        <v>1233</v>
      </c>
      <c r="AS3" s="328"/>
      <c r="AT3" s="328" t="s">
        <v>1234</v>
      </c>
      <c r="AU3" s="328"/>
      <c r="AV3" s="328" t="s">
        <v>1235</v>
      </c>
      <c r="AW3" s="328"/>
      <c r="AX3" s="328" t="s">
        <v>1236</v>
      </c>
      <c r="AY3" s="328"/>
      <c r="AZ3" s="328" t="s">
        <v>1237</v>
      </c>
      <c r="BA3" s="328"/>
      <c r="BB3" s="328" t="s">
        <v>1238</v>
      </c>
      <c r="BC3" s="328"/>
      <c r="BD3" s="328" t="s">
        <v>1239</v>
      </c>
      <c r="BE3" s="328"/>
      <c r="BF3" s="328" t="s">
        <v>1240</v>
      </c>
      <c r="BG3" s="328"/>
      <c r="BH3" s="328" t="s">
        <v>1241</v>
      </c>
      <c r="BI3" s="328"/>
      <c r="BJ3" s="328" t="s">
        <v>1242</v>
      </c>
      <c r="BK3" s="328"/>
    </row>
    <row r="4" spans="1:63" x14ac:dyDescent="0.2">
      <c r="A4" s="144" t="s">
        <v>536</v>
      </c>
      <c r="B4" s="145"/>
      <c r="C4" s="144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</row>
    <row r="5" spans="1:63" x14ac:dyDescent="0.2">
      <c r="A5" s="147"/>
      <c r="B5" s="148" t="s">
        <v>4</v>
      </c>
      <c r="C5" s="158" t="s">
        <v>5</v>
      </c>
      <c r="D5" s="148" t="s">
        <v>4</v>
      </c>
      <c r="E5" s="158" t="s">
        <v>5</v>
      </c>
      <c r="F5" s="148" t="s">
        <v>4</v>
      </c>
      <c r="G5" s="158" t="s">
        <v>5</v>
      </c>
      <c r="H5" s="148" t="s">
        <v>4</v>
      </c>
      <c r="I5" s="158" t="s">
        <v>5</v>
      </c>
      <c r="J5" s="148" t="s">
        <v>4</v>
      </c>
      <c r="K5" s="158" t="s">
        <v>5</v>
      </c>
      <c r="L5" s="148" t="s">
        <v>4</v>
      </c>
      <c r="M5" s="158" t="s">
        <v>5</v>
      </c>
      <c r="N5" s="148" t="s">
        <v>4</v>
      </c>
      <c r="O5" s="158" t="s">
        <v>5</v>
      </c>
      <c r="P5" s="148" t="s">
        <v>4</v>
      </c>
      <c r="Q5" s="158" t="s">
        <v>5</v>
      </c>
      <c r="R5" s="148" t="s">
        <v>4</v>
      </c>
      <c r="S5" s="158" t="s">
        <v>5</v>
      </c>
      <c r="T5" s="148" t="s">
        <v>4</v>
      </c>
      <c r="U5" s="158" t="s">
        <v>5</v>
      </c>
      <c r="V5" s="148" t="s">
        <v>4</v>
      </c>
      <c r="W5" s="158" t="s">
        <v>5</v>
      </c>
      <c r="X5" s="148" t="s">
        <v>4</v>
      </c>
      <c r="Y5" s="158" t="s">
        <v>5</v>
      </c>
      <c r="Z5" s="148" t="s">
        <v>4</v>
      </c>
      <c r="AA5" s="158" t="s">
        <v>5</v>
      </c>
      <c r="AB5" s="148" t="s">
        <v>4</v>
      </c>
      <c r="AC5" s="158" t="s">
        <v>5</v>
      </c>
      <c r="AD5" s="148" t="s">
        <v>4</v>
      </c>
      <c r="AE5" s="158" t="s">
        <v>5</v>
      </c>
      <c r="AF5" s="148" t="s">
        <v>4</v>
      </c>
      <c r="AG5" s="158" t="s">
        <v>5</v>
      </c>
      <c r="AH5" s="148" t="s">
        <v>4</v>
      </c>
      <c r="AI5" s="158" t="s">
        <v>5</v>
      </c>
      <c r="AJ5" s="148" t="s">
        <v>4</v>
      </c>
      <c r="AK5" s="158" t="s">
        <v>5</v>
      </c>
      <c r="AL5" s="148" t="s">
        <v>4</v>
      </c>
      <c r="AM5" s="158" t="s">
        <v>5</v>
      </c>
      <c r="AN5" s="148" t="s">
        <v>4</v>
      </c>
      <c r="AO5" s="158" t="s">
        <v>5</v>
      </c>
      <c r="AP5" s="148" t="s">
        <v>4</v>
      </c>
      <c r="AQ5" s="158" t="s">
        <v>5</v>
      </c>
      <c r="AR5" s="148" t="s">
        <v>4</v>
      </c>
      <c r="AS5" s="158" t="s">
        <v>5</v>
      </c>
      <c r="AT5" s="148" t="s">
        <v>4</v>
      </c>
      <c r="AU5" s="158" t="s">
        <v>5</v>
      </c>
      <c r="AV5" s="148" t="s">
        <v>4</v>
      </c>
      <c r="AW5" s="158" t="s">
        <v>5</v>
      </c>
      <c r="AX5" s="148" t="s">
        <v>4</v>
      </c>
      <c r="AY5" s="158" t="s">
        <v>5</v>
      </c>
      <c r="AZ5" s="148" t="s">
        <v>4</v>
      </c>
      <c r="BA5" s="158" t="s">
        <v>5</v>
      </c>
      <c r="BB5" s="148" t="s">
        <v>4</v>
      </c>
      <c r="BC5" s="158" t="s">
        <v>5</v>
      </c>
      <c r="BD5" s="148" t="s">
        <v>4</v>
      </c>
      <c r="BE5" s="158" t="s">
        <v>5</v>
      </c>
      <c r="BF5" s="148" t="s">
        <v>4</v>
      </c>
      <c r="BG5" s="158" t="s">
        <v>5</v>
      </c>
      <c r="BH5" s="148" t="s">
        <v>4</v>
      </c>
      <c r="BI5" s="158" t="s">
        <v>5</v>
      </c>
      <c r="BJ5" s="148" t="s">
        <v>4</v>
      </c>
      <c r="BK5" s="158" t="s">
        <v>5</v>
      </c>
    </row>
    <row r="6" spans="1:63" x14ac:dyDescent="0.2">
      <c r="A6" s="1" t="s">
        <v>166</v>
      </c>
    </row>
    <row r="7" spans="1:63" x14ac:dyDescent="0.2">
      <c r="A7" t="s">
        <v>1185</v>
      </c>
      <c r="B7" s="31">
        <v>3527468108.5799999</v>
      </c>
      <c r="C7" s="5">
        <v>18.063500000000001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308380736.81999999</v>
      </c>
      <c r="K7" s="5">
        <v>78.072500000000005</v>
      </c>
      <c r="L7" s="31">
        <v>143174772.03</v>
      </c>
      <c r="M7" s="5">
        <v>72.642300000000006</v>
      </c>
      <c r="N7" s="31">
        <v>1200532843.98</v>
      </c>
      <c r="O7" s="5">
        <v>86.996499999999997</v>
      </c>
      <c r="P7" s="31">
        <v>142972715.56</v>
      </c>
      <c r="Q7" s="5">
        <v>88.964600000000004</v>
      </c>
      <c r="R7" s="31">
        <v>0</v>
      </c>
      <c r="S7">
        <v>0</v>
      </c>
      <c r="T7" s="31">
        <v>194302405.38999999</v>
      </c>
      <c r="U7" s="5">
        <v>71.047600000000003</v>
      </c>
      <c r="V7" s="31">
        <v>0</v>
      </c>
      <c r="W7">
        <v>0</v>
      </c>
      <c r="X7" s="31">
        <v>0</v>
      </c>
      <c r="Y7">
        <v>0</v>
      </c>
      <c r="Z7" s="31">
        <v>7329180.8300000001</v>
      </c>
      <c r="AA7" s="5">
        <v>60.112200000000001</v>
      </c>
      <c r="AB7" s="31">
        <v>52580841.700000003</v>
      </c>
      <c r="AC7" s="5">
        <v>83.399900000000002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239570584.34999999</v>
      </c>
      <c r="AM7" s="5">
        <v>54.0657</v>
      </c>
      <c r="AN7" s="31">
        <v>0</v>
      </c>
      <c r="AO7">
        <v>0</v>
      </c>
      <c r="AP7" s="31">
        <v>0</v>
      </c>
      <c r="AQ7">
        <v>0</v>
      </c>
      <c r="AR7" s="31">
        <v>62440906.909999996</v>
      </c>
      <c r="AS7" s="5">
        <v>65.411699999999996</v>
      </c>
      <c r="AT7" s="31">
        <v>0</v>
      </c>
      <c r="AU7">
        <v>0</v>
      </c>
      <c r="AV7" s="31">
        <v>0</v>
      </c>
      <c r="AW7">
        <v>0</v>
      </c>
      <c r="AX7" s="31">
        <v>656947519.89999998</v>
      </c>
      <c r="AY7" s="5">
        <v>55.125100000000003</v>
      </c>
      <c r="AZ7" s="31">
        <v>119833271.12</v>
      </c>
      <c r="BA7" s="5">
        <v>49.386099999999999</v>
      </c>
      <c r="BB7" s="31">
        <v>399402329.99000001</v>
      </c>
      <c r="BC7" s="5">
        <v>84.039400000000001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</row>
    <row r="8" spans="1:63" x14ac:dyDescent="0.2">
      <c r="A8" t="s">
        <v>538</v>
      </c>
      <c r="B8" s="31">
        <v>1149917787.54</v>
      </c>
      <c r="C8" s="5">
        <v>5.8884999999999996</v>
      </c>
      <c r="D8" s="31">
        <v>2223197.37</v>
      </c>
      <c r="E8" s="5">
        <v>1.3749</v>
      </c>
      <c r="F8" s="31">
        <v>854814.16</v>
      </c>
      <c r="G8" s="5">
        <v>2.6732999999999998</v>
      </c>
      <c r="H8" s="31">
        <v>163095.1</v>
      </c>
      <c r="I8" s="5">
        <v>0.1016</v>
      </c>
      <c r="J8" s="31">
        <v>86611990.709999993</v>
      </c>
      <c r="K8" s="5">
        <v>21.927499999999998</v>
      </c>
      <c r="L8" s="31">
        <v>53920940.530000001</v>
      </c>
      <c r="M8" s="5">
        <v>27.357700000000001</v>
      </c>
      <c r="N8" s="31">
        <v>99271094.099999994</v>
      </c>
      <c r="O8" s="5">
        <v>7.1936999999999998</v>
      </c>
      <c r="P8" s="31">
        <v>17668689.559999999</v>
      </c>
      <c r="Q8" s="5">
        <v>10.994300000000001</v>
      </c>
      <c r="R8" s="31">
        <v>4250254.92</v>
      </c>
      <c r="S8" s="5">
        <v>5.6462000000000003</v>
      </c>
      <c r="T8" s="31">
        <v>75381651.209999993</v>
      </c>
      <c r="U8" s="5">
        <v>27.563700000000001</v>
      </c>
      <c r="V8" s="31">
        <v>40320138.369999997</v>
      </c>
      <c r="W8" s="5">
        <v>42.376800000000003</v>
      </c>
      <c r="X8" s="31">
        <v>33648047.359999999</v>
      </c>
      <c r="Y8" s="5">
        <v>3.3048999999999999</v>
      </c>
      <c r="Z8" s="31">
        <v>4863312.9400000004</v>
      </c>
      <c r="AA8" s="5">
        <v>39.887799999999999</v>
      </c>
      <c r="AB8" s="31">
        <v>2105962.12</v>
      </c>
      <c r="AC8" s="5">
        <v>3.3403</v>
      </c>
      <c r="AD8" s="31">
        <v>-269970.53000000003</v>
      </c>
      <c r="AE8" s="5">
        <v>-0.57010000000000005</v>
      </c>
      <c r="AF8" s="31">
        <v>19208494.59</v>
      </c>
      <c r="AG8" s="5">
        <v>10.532299999999999</v>
      </c>
      <c r="AH8" s="31">
        <v>473464.73</v>
      </c>
      <c r="AI8" s="5">
        <v>0.215</v>
      </c>
      <c r="AJ8" s="31">
        <v>6484297</v>
      </c>
      <c r="AK8" s="5">
        <v>11.1904</v>
      </c>
      <c r="AL8" s="31">
        <v>111209827.28</v>
      </c>
      <c r="AM8" s="5">
        <v>25.0976</v>
      </c>
      <c r="AN8" s="31">
        <v>703005</v>
      </c>
      <c r="AO8" s="5">
        <v>2.5861999999999998</v>
      </c>
      <c r="AP8" s="31">
        <v>122515.93</v>
      </c>
      <c r="AQ8" s="5">
        <v>9.4E-2</v>
      </c>
      <c r="AR8" s="31">
        <v>20054156.579999998</v>
      </c>
      <c r="AS8" s="5">
        <v>21.008299999999998</v>
      </c>
      <c r="AT8" s="31">
        <v>2430486.08</v>
      </c>
      <c r="AU8" s="5">
        <v>3.6055999999999999</v>
      </c>
      <c r="AV8" s="31">
        <v>3636294.98</v>
      </c>
      <c r="AW8" s="5">
        <v>8.0462000000000007</v>
      </c>
      <c r="AX8" s="31">
        <v>255327717.94999999</v>
      </c>
      <c r="AY8" s="5">
        <v>21.424800000000001</v>
      </c>
      <c r="AZ8" s="31">
        <v>122812620.16</v>
      </c>
      <c r="BA8" s="5">
        <v>50.613900000000001</v>
      </c>
      <c r="BB8" s="31">
        <v>-4629728.87</v>
      </c>
      <c r="BC8" s="5">
        <v>-0.97419999999999995</v>
      </c>
      <c r="BD8" s="31">
        <v>56294962.380000003</v>
      </c>
      <c r="BE8" s="5">
        <v>2.0236999999999998</v>
      </c>
      <c r="BF8" s="31">
        <v>74695418.799999997</v>
      </c>
      <c r="BG8" s="5">
        <v>1.3113999999999999</v>
      </c>
      <c r="BH8" s="31">
        <v>49645558.170000002</v>
      </c>
      <c r="BI8" s="5">
        <v>1.597</v>
      </c>
      <c r="BJ8" s="31">
        <v>10435478.859999999</v>
      </c>
      <c r="BK8" s="5">
        <v>1.5095000000000001</v>
      </c>
    </row>
    <row r="9" spans="1:63" x14ac:dyDescent="0.2">
      <c r="A9" t="s">
        <v>172</v>
      </c>
      <c r="B9" s="31">
        <v>14850745966.73</v>
      </c>
      <c r="C9" s="5">
        <v>76.048000000000002</v>
      </c>
      <c r="D9" s="31">
        <v>159480759.74000001</v>
      </c>
      <c r="E9" s="5">
        <v>98.625100000000003</v>
      </c>
      <c r="F9" s="31">
        <v>31121229.149999999</v>
      </c>
      <c r="G9" s="5">
        <v>97.326700000000002</v>
      </c>
      <c r="H9" s="31">
        <v>160401006.69999999</v>
      </c>
      <c r="I9" s="5">
        <v>99.898399999999995</v>
      </c>
      <c r="J9" s="31">
        <v>0</v>
      </c>
      <c r="K9">
        <v>0</v>
      </c>
      <c r="L9" s="31">
        <v>0</v>
      </c>
      <c r="M9">
        <v>0</v>
      </c>
      <c r="N9" s="31">
        <v>80174631.629999995</v>
      </c>
      <c r="O9" s="5">
        <v>5.8098000000000001</v>
      </c>
      <c r="P9" s="31">
        <v>65988.649999999994</v>
      </c>
      <c r="Q9" s="5">
        <v>4.1099999999999998E-2</v>
      </c>
      <c r="R9" s="31">
        <v>71025752.950000003</v>
      </c>
      <c r="S9" s="5">
        <v>94.353800000000007</v>
      </c>
      <c r="T9" s="31">
        <v>3797951.02</v>
      </c>
      <c r="U9" s="5">
        <v>1.3887</v>
      </c>
      <c r="V9" s="31">
        <v>54826697.229999997</v>
      </c>
      <c r="W9" s="5">
        <v>57.623199999999997</v>
      </c>
      <c r="X9" s="31">
        <v>984463456.20000005</v>
      </c>
      <c r="Y9" s="5">
        <v>96.695099999999996</v>
      </c>
      <c r="Z9" s="31">
        <v>0</v>
      </c>
      <c r="AA9">
        <v>0</v>
      </c>
      <c r="AB9" s="31">
        <v>8359830.8200000003</v>
      </c>
      <c r="AC9" s="5">
        <v>13.2598</v>
      </c>
      <c r="AD9" s="31">
        <v>47629025.43</v>
      </c>
      <c r="AE9" s="5">
        <v>100.5701</v>
      </c>
      <c r="AF9" s="31">
        <v>163169110.09</v>
      </c>
      <c r="AG9" s="5">
        <v>89.467699999999994</v>
      </c>
      <c r="AH9" s="31">
        <v>219781274.61000001</v>
      </c>
      <c r="AI9" s="5">
        <v>99.784999999999997</v>
      </c>
      <c r="AJ9" s="31">
        <v>51460947</v>
      </c>
      <c r="AK9" s="5">
        <v>88.809600000000003</v>
      </c>
      <c r="AL9" s="31">
        <v>92329735.079999998</v>
      </c>
      <c r="AM9" s="5">
        <v>20.8367</v>
      </c>
      <c r="AN9" s="31">
        <v>26479559</v>
      </c>
      <c r="AO9" s="5">
        <v>97.413799999999995</v>
      </c>
      <c r="AP9" s="31">
        <v>130156728.66</v>
      </c>
      <c r="AQ9" s="5">
        <v>99.906000000000006</v>
      </c>
      <c r="AR9" s="31">
        <v>12963188.710000001</v>
      </c>
      <c r="AS9" s="5">
        <v>13.58</v>
      </c>
      <c r="AT9" s="31">
        <v>64978333.759999998</v>
      </c>
      <c r="AU9" s="5">
        <v>96.394400000000005</v>
      </c>
      <c r="AV9" s="31">
        <v>41556566.530000001</v>
      </c>
      <c r="AW9" s="5">
        <v>91.953800000000001</v>
      </c>
      <c r="AX9" s="31">
        <v>279463760.10000002</v>
      </c>
      <c r="AY9" s="5">
        <v>23.450099999999999</v>
      </c>
      <c r="AZ9" s="31">
        <v>0</v>
      </c>
      <c r="BA9">
        <v>0</v>
      </c>
      <c r="BB9" s="31">
        <v>80483529.370000005</v>
      </c>
      <c r="BC9" s="5">
        <v>16.934799999999999</v>
      </c>
      <c r="BD9" s="31">
        <v>2725483506.9099998</v>
      </c>
      <c r="BE9" s="5">
        <v>97.976299999999995</v>
      </c>
      <c r="BF9" s="31">
        <v>5621114561.4300003</v>
      </c>
      <c r="BG9" s="5">
        <v>98.688599999999994</v>
      </c>
      <c r="BH9" s="31">
        <v>3059073727.9000001</v>
      </c>
      <c r="BI9" s="5">
        <v>98.403000000000006</v>
      </c>
      <c r="BJ9" s="31">
        <v>680905108.05999994</v>
      </c>
      <c r="BK9" s="5">
        <v>98.490499999999997</v>
      </c>
    </row>
    <row r="10" spans="1:63" ht="13.5" thickBot="1" x14ac:dyDescent="0.25">
      <c r="A10" t="s">
        <v>540</v>
      </c>
      <c r="B10" s="31">
        <v>0</v>
      </c>
      <c r="C10" s="5">
        <v>0</v>
      </c>
      <c r="D10" s="31">
        <v>0</v>
      </c>
      <c r="E10">
        <v>0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>
        <v>0</v>
      </c>
      <c r="N10" s="31">
        <v>0</v>
      </c>
      <c r="O10" s="5">
        <v>0</v>
      </c>
      <c r="P10" s="31">
        <v>0</v>
      </c>
      <c r="Q10">
        <v>0</v>
      </c>
      <c r="R10" s="31">
        <v>0</v>
      </c>
      <c r="S10">
        <v>0</v>
      </c>
      <c r="T10" s="31">
        <v>0</v>
      </c>
      <c r="U10">
        <v>0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0</v>
      </c>
      <c r="AI10">
        <v>0</v>
      </c>
      <c r="AJ10" s="31">
        <v>0</v>
      </c>
      <c r="AK10">
        <v>0</v>
      </c>
      <c r="AL10" s="31">
        <v>0</v>
      </c>
      <c r="AM10">
        <v>0</v>
      </c>
      <c r="AN10" s="31">
        <v>0</v>
      </c>
      <c r="AO10">
        <v>0</v>
      </c>
      <c r="AP10" s="31">
        <v>0</v>
      </c>
      <c r="AQ10">
        <v>0</v>
      </c>
      <c r="AR10" s="31">
        <v>0</v>
      </c>
      <c r="AS10">
        <v>0</v>
      </c>
      <c r="AT10" s="31">
        <v>0</v>
      </c>
      <c r="AU10">
        <v>0</v>
      </c>
      <c r="AV10" s="31">
        <v>0</v>
      </c>
      <c r="AW10">
        <v>0</v>
      </c>
      <c r="AX10" s="31">
        <v>0</v>
      </c>
      <c r="AY10">
        <v>0</v>
      </c>
      <c r="AZ10" s="31">
        <v>0</v>
      </c>
      <c r="BA10">
        <v>0</v>
      </c>
      <c r="BB10" s="31">
        <v>0</v>
      </c>
      <c r="BC10">
        <v>0</v>
      </c>
      <c r="BD10" s="31">
        <v>0</v>
      </c>
      <c r="BE10">
        <v>0</v>
      </c>
      <c r="BF10" s="31">
        <v>0</v>
      </c>
      <c r="BG10">
        <v>0</v>
      </c>
      <c r="BH10" s="31">
        <v>0</v>
      </c>
      <c r="BI10">
        <v>0</v>
      </c>
      <c r="BJ10" s="31">
        <v>0</v>
      </c>
      <c r="BK10">
        <v>0</v>
      </c>
    </row>
    <row r="11" spans="1:63" ht="14.25" thickTop="1" thickBot="1" x14ac:dyDescent="0.25">
      <c r="A11" s="152" t="s">
        <v>2</v>
      </c>
      <c r="B11" s="153">
        <v>19528131862.849998</v>
      </c>
      <c r="C11" s="154">
        <v>100</v>
      </c>
      <c r="D11" s="153">
        <v>161703957.11000001</v>
      </c>
      <c r="E11" s="154">
        <v>100</v>
      </c>
      <c r="F11" s="153">
        <v>31976043.309999999</v>
      </c>
      <c r="G11" s="154">
        <v>100</v>
      </c>
      <c r="H11" s="153">
        <v>160564101.80000001</v>
      </c>
      <c r="I11" s="154">
        <v>100</v>
      </c>
      <c r="J11" s="153">
        <v>394992727.52999997</v>
      </c>
      <c r="K11" s="154">
        <v>100</v>
      </c>
      <c r="L11" s="153">
        <v>197095712.56</v>
      </c>
      <c r="M11" s="154">
        <v>100</v>
      </c>
      <c r="N11" s="153">
        <v>1379978569.71</v>
      </c>
      <c r="O11" s="154">
        <v>100</v>
      </c>
      <c r="P11" s="153">
        <v>160707393.77000001</v>
      </c>
      <c r="Q11" s="154">
        <v>100</v>
      </c>
      <c r="R11" s="153">
        <v>75276007.870000005</v>
      </c>
      <c r="S11" s="154">
        <v>100</v>
      </c>
      <c r="T11" s="153">
        <v>273482007.62</v>
      </c>
      <c r="U11" s="154">
        <v>100</v>
      </c>
      <c r="V11" s="153">
        <v>95146835.599999994</v>
      </c>
      <c r="W11" s="154">
        <v>100</v>
      </c>
      <c r="X11" s="153">
        <v>1018111503.5599999</v>
      </c>
      <c r="Y11" s="154">
        <v>100</v>
      </c>
      <c r="Z11" s="153">
        <v>12192493.77</v>
      </c>
      <c r="AA11" s="154">
        <v>100</v>
      </c>
      <c r="AB11" s="153">
        <v>63046634.640000001</v>
      </c>
      <c r="AC11" s="154">
        <v>100</v>
      </c>
      <c r="AD11" s="153">
        <v>47359054.899999999</v>
      </c>
      <c r="AE11" s="154">
        <v>100</v>
      </c>
      <c r="AF11" s="153">
        <v>182377604.68000001</v>
      </c>
      <c r="AG11" s="154">
        <v>100</v>
      </c>
      <c r="AH11" s="153">
        <v>220254739.34</v>
      </c>
      <c r="AI11" s="154">
        <v>100</v>
      </c>
      <c r="AJ11" s="153">
        <v>57945244</v>
      </c>
      <c r="AK11" s="154">
        <v>100</v>
      </c>
      <c r="AL11" s="153">
        <v>443110146.70999998</v>
      </c>
      <c r="AM11" s="154">
        <v>100</v>
      </c>
      <c r="AN11" s="153">
        <v>27182564</v>
      </c>
      <c r="AO11" s="154">
        <v>100</v>
      </c>
      <c r="AP11" s="153">
        <v>130279244.59</v>
      </c>
      <c r="AQ11" s="154">
        <v>100</v>
      </c>
      <c r="AR11" s="153">
        <v>95458252.200000003</v>
      </c>
      <c r="AS11" s="154">
        <v>100</v>
      </c>
      <c r="AT11" s="153">
        <v>67408819.840000004</v>
      </c>
      <c r="AU11" s="154">
        <v>100</v>
      </c>
      <c r="AV11" s="153">
        <v>45192861.509999998</v>
      </c>
      <c r="AW11" s="154">
        <v>100</v>
      </c>
      <c r="AX11" s="153">
        <v>1191738997.95</v>
      </c>
      <c r="AY11" s="154">
        <v>100</v>
      </c>
      <c r="AZ11" s="153">
        <v>242645891.28</v>
      </c>
      <c r="BA11" s="154">
        <v>100</v>
      </c>
      <c r="BB11" s="153">
        <v>475256130.49000001</v>
      </c>
      <c r="BC11" s="154">
        <v>100</v>
      </c>
      <c r="BD11" s="153">
        <v>2781778469.29</v>
      </c>
      <c r="BE11" s="154">
        <v>100</v>
      </c>
      <c r="BF11" s="153">
        <v>5695809980.2299995</v>
      </c>
      <c r="BG11" s="154">
        <v>100</v>
      </c>
      <c r="BH11" s="153">
        <v>3108719286.0700002</v>
      </c>
      <c r="BI11" s="154">
        <v>100</v>
      </c>
      <c r="BJ11" s="153">
        <v>691340586.91999996</v>
      </c>
      <c r="BK11" s="154">
        <v>100</v>
      </c>
    </row>
    <row r="12" spans="1:63" ht="13.5" thickTop="1" x14ac:dyDescent="0.2">
      <c r="A12" s="1" t="s">
        <v>541</v>
      </c>
    </row>
    <row r="13" spans="1:63" x14ac:dyDescent="0.2">
      <c r="A13" t="s">
        <v>542</v>
      </c>
      <c r="B13" s="31">
        <v>36181982.859999999</v>
      </c>
      <c r="C13" s="5">
        <v>0.18529999999999999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7418628.8099999996</v>
      </c>
      <c r="Q13" s="5">
        <v>4.6162000000000001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9998100</v>
      </c>
      <c r="AM13" s="5">
        <v>2.2563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18765254.050000001</v>
      </c>
      <c r="AY13" s="5">
        <v>1.5746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</row>
    <row r="14" spans="1:63" x14ac:dyDescent="0.2">
      <c r="A14" t="s">
        <v>543</v>
      </c>
      <c r="B14" s="31">
        <v>282984330.94</v>
      </c>
      <c r="C14" s="5">
        <v>1.4491000000000001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58889261.700000003</v>
      </c>
      <c r="K14" s="5">
        <v>14.908899999999999</v>
      </c>
      <c r="L14" s="31">
        <v>0</v>
      </c>
      <c r="M14">
        <v>0</v>
      </c>
      <c r="N14" s="31">
        <v>0</v>
      </c>
      <c r="O14">
        <v>0</v>
      </c>
      <c r="P14" s="31">
        <v>10374566.76</v>
      </c>
      <c r="Q14" s="5">
        <v>6.4555999999999996</v>
      </c>
      <c r="R14" s="31">
        <v>0</v>
      </c>
      <c r="S14">
        <v>0</v>
      </c>
      <c r="T14" s="31">
        <v>3785333.3</v>
      </c>
      <c r="U14" s="5">
        <v>1.3841000000000001</v>
      </c>
      <c r="V14" s="31">
        <v>0</v>
      </c>
      <c r="W14">
        <v>0</v>
      </c>
      <c r="X14" s="31">
        <v>0</v>
      </c>
      <c r="Y14">
        <v>0</v>
      </c>
      <c r="Z14" s="31">
        <v>623990</v>
      </c>
      <c r="AA14" s="5">
        <v>5.1177999999999999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11515654</v>
      </c>
      <c r="AS14" s="5">
        <v>12.063599999999999</v>
      </c>
      <c r="AT14" s="31">
        <v>0</v>
      </c>
      <c r="AU14">
        <v>0</v>
      </c>
      <c r="AV14" s="31">
        <v>0</v>
      </c>
      <c r="AW14">
        <v>0</v>
      </c>
      <c r="AX14" s="31">
        <v>121517249.8</v>
      </c>
      <c r="AY14" s="5">
        <v>10.1966</v>
      </c>
      <c r="AZ14" s="31">
        <v>6244656.2400000002</v>
      </c>
      <c r="BA14" s="5">
        <v>2.5735999999999999</v>
      </c>
      <c r="BB14" s="31">
        <v>70033619.140000001</v>
      </c>
      <c r="BC14" s="5">
        <v>14.736000000000001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</row>
    <row r="15" spans="1:63" x14ac:dyDescent="0.2">
      <c r="A15" t="s">
        <v>544</v>
      </c>
      <c r="B15" s="31">
        <v>149034466.15000001</v>
      </c>
      <c r="C15" s="5">
        <v>0.76319999999999999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36948399.799999997</v>
      </c>
      <c r="K15" s="5">
        <v>9.3542000000000005</v>
      </c>
      <c r="L15" s="31">
        <v>0</v>
      </c>
      <c r="M15">
        <v>0</v>
      </c>
      <c r="N15" s="31">
        <v>0</v>
      </c>
      <c r="O15">
        <v>0</v>
      </c>
      <c r="P15" s="31">
        <v>5037268.5599999996</v>
      </c>
      <c r="Q15" s="5">
        <v>3.1343999999999999</v>
      </c>
      <c r="R15" s="31">
        <v>0</v>
      </c>
      <c r="S15">
        <v>0</v>
      </c>
      <c r="T15" s="31">
        <v>2466200</v>
      </c>
      <c r="U15" s="5">
        <v>0.90180000000000005</v>
      </c>
      <c r="V15" s="31">
        <v>0</v>
      </c>
      <c r="W15">
        <v>0</v>
      </c>
      <c r="X15" s="31">
        <v>0</v>
      </c>
      <c r="Y15">
        <v>0</v>
      </c>
      <c r="Z15" s="31">
        <v>662433</v>
      </c>
      <c r="AA15" s="5">
        <v>5.4330999999999996</v>
      </c>
      <c r="AB15" s="31">
        <v>1247232.6599999999</v>
      </c>
      <c r="AC15" s="5">
        <v>1.9782999999999999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7074860</v>
      </c>
      <c r="AS15" s="5">
        <v>7.4115000000000002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13076693.949999999</v>
      </c>
      <c r="BA15" s="5">
        <v>5.3891999999999998</v>
      </c>
      <c r="BB15" s="31">
        <v>82521378.180000007</v>
      </c>
      <c r="BC15" s="5">
        <v>17.363600000000002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</row>
    <row r="16" spans="1:63" x14ac:dyDescent="0.2">
      <c r="A16" t="s">
        <v>545</v>
      </c>
      <c r="B16" s="31">
        <v>236660112.06</v>
      </c>
      <c r="C16" s="5">
        <v>1.2119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11485500</v>
      </c>
      <c r="K16" s="5">
        <v>2.9077999999999999</v>
      </c>
      <c r="L16" s="31">
        <v>0</v>
      </c>
      <c r="M16">
        <v>0</v>
      </c>
      <c r="N16" s="31">
        <v>107638191.61</v>
      </c>
      <c r="O16" s="5">
        <v>7.8</v>
      </c>
      <c r="P16" s="31">
        <v>3345568.23</v>
      </c>
      <c r="Q16" s="5">
        <v>2.0817999999999999</v>
      </c>
      <c r="R16" s="31">
        <v>0</v>
      </c>
      <c r="S16">
        <v>0</v>
      </c>
      <c r="T16" s="31">
        <v>10473697.5</v>
      </c>
      <c r="U16" s="5">
        <v>3.8298000000000001</v>
      </c>
      <c r="V16" s="31">
        <v>0</v>
      </c>
      <c r="W16">
        <v>0</v>
      </c>
      <c r="X16" s="31">
        <v>0</v>
      </c>
      <c r="Y16">
        <v>0</v>
      </c>
      <c r="Z16" s="31">
        <v>471750</v>
      </c>
      <c r="AA16" s="5">
        <v>3.8692000000000002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82344768.200000003</v>
      </c>
      <c r="AY16" s="5">
        <v>6.9096000000000002</v>
      </c>
      <c r="AZ16" s="31">
        <v>4987778.5199999996</v>
      </c>
      <c r="BA16" s="5">
        <v>2.0556000000000001</v>
      </c>
      <c r="BB16" s="31">
        <v>15912858</v>
      </c>
      <c r="BC16" s="5">
        <v>3.3483000000000001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</row>
    <row r="17" spans="1:63" x14ac:dyDescent="0.2">
      <c r="A17" t="s">
        <v>546</v>
      </c>
      <c r="B17" s="31">
        <v>363846269.41000003</v>
      </c>
      <c r="C17" s="5">
        <v>1.8632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53921672</v>
      </c>
      <c r="K17" s="5">
        <v>13.651300000000001</v>
      </c>
      <c r="L17" s="31">
        <v>4042608.9</v>
      </c>
      <c r="M17" s="5">
        <v>2.0510999999999999</v>
      </c>
      <c r="N17" s="31">
        <v>14366264</v>
      </c>
      <c r="O17" s="5">
        <v>1.0409999999999999</v>
      </c>
      <c r="P17" s="31">
        <v>12451964.539999999</v>
      </c>
      <c r="Q17" s="5">
        <v>7.7481999999999998</v>
      </c>
      <c r="R17" s="31">
        <v>0</v>
      </c>
      <c r="S17">
        <v>0</v>
      </c>
      <c r="T17" s="31">
        <v>1899000</v>
      </c>
      <c r="U17" s="5">
        <v>0.69440000000000002</v>
      </c>
      <c r="V17" s="31">
        <v>0</v>
      </c>
      <c r="W17">
        <v>0</v>
      </c>
      <c r="X17" s="31">
        <v>0</v>
      </c>
      <c r="Y17">
        <v>0</v>
      </c>
      <c r="Z17" s="31">
        <v>796528</v>
      </c>
      <c r="AA17" s="5">
        <v>6.5328999999999997</v>
      </c>
      <c r="AB17" s="31">
        <v>1337700</v>
      </c>
      <c r="AC17" s="5">
        <v>2.1217999999999999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7782750.8499999996</v>
      </c>
      <c r="AM17" s="5">
        <v>1.7564</v>
      </c>
      <c r="AN17" s="31">
        <v>0</v>
      </c>
      <c r="AO17">
        <v>0</v>
      </c>
      <c r="AP17" s="31">
        <v>0</v>
      </c>
      <c r="AQ17">
        <v>0</v>
      </c>
      <c r="AR17" s="31">
        <v>7098258</v>
      </c>
      <c r="AS17" s="5">
        <v>7.4359999999999999</v>
      </c>
      <c r="AT17" s="31">
        <v>0</v>
      </c>
      <c r="AU17">
        <v>0</v>
      </c>
      <c r="AV17" s="31">
        <v>0</v>
      </c>
      <c r="AW17">
        <v>0</v>
      </c>
      <c r="AX17" s="31">
        <v>91390556.659999996</v>
      </c>
      <c r="AY17" s="5">
        <v>7.6687000000000003</v>
      </c>
      <c r="AZ17" s="31">
        <v>29124807.949999999</v>
      </c>
      <c r="BA17" s="5">
        <v>12.003</v>
      </c>
      <c r="BB17" s="31">
        <v>139634158.50999999</v>
      </c>
      <c r="BC17" s="5">
        <v>29.380800000000001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</row>
    <row r="18" spans="1:63" x14ac:dyDescent="0.2">
      <c r="A18" t="s">
        <v>547</v>
      </c>
      <c r="B18" s="31">
        <v>20224044.079999998</v>
      </c>
      <c r="C18" s="5">
        <v>0.1036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272000</v>
      </c>
      <c r="AA18" s="5">
        <v>2.2309000000000001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8057749.2000000002</v>
      </c>
      <c r="AY18" s="5">
        <v>0.67610000000000003</v>
      </c>
      <c r="AZ18" s="31">
        <v>11894294.880000001</v>
      </c>
      <c r="BA18" s="5">
        <v>4.9019000000000004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</row>
    <row r="19" spans="1:63" x14ac:dyDescent="0.2">
      <c r="A19" t="s">
        <v>548</v>
      </c>
      <c r="B19" s="31">
        <v>168156251.11000001</v>
      </c>
      <c r="C19" s="5">
        <v>0.86109999999999998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56975895.009999998</v>
      </c>
      <c r="K19" s="5">
        <v>14.4245</v>
      </c>
      <c r="L19" s="31">
        <v>0</v>
      </c>
      <c r="M19">
        <v>0</v>
      </c>
      <c r="N19" s="31">
        <v>3156656.23</v>
      </c>
      <c r="O19" s="5">
        <v>0.22869999999999999</v>
      </c>
      <c r="P19" s="31">
        <v>1936423.5</v>
      </c>
      <c r="Q19" s="5">
        <v>1.2049000000000001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468094</v>
      </c>
      <c r="AA19" s="5">
        <v>3.8391999999999999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15230143.76</v>
      </c>
      <c r="AM19" s="5">
        <v>3.4371</v>
      </c>
      <c r="AN19" s="31">
        <v>0</v>
      </c>
      <c r="AO19">
        <v>0</v>
      </c>
      <c r="AP19" s="31">
        <v>0</v>
      </c>
      <c r="AQ19">
        <v>0</v>
      </c>
      <c r="AR19" s="31">
        <v>9633040</v>
      </c>
      <c r="AS19" s="5">
        <v>10.0914</v>
      </c>
      <c r="AT19" s="31">
        <v>0</v>
      </c>
      <c r="AU19">
        <v>0</v>
      </c>
      <c r="AV19" s="31">
        <v>0</v>
      </c>
      <c r="AW19">
        <v>0</v>
      </c>
      <c r="AX19" s="31">
        <v>14265943.33</v>
      </c>
      <c r="AY19" s="5">
        <v>1.1971000000000001</v>
      </c>
      <c r="AZ19" s="31">
        <v>48522775.780000001</v>
      </c>
      <c r="BA19" s="5">
        <v>19.997399999999999</v>
      </c>
      <c r="BB19" s="31">
        <v>17967279.5</v>
      </c>
      <c r="BC19" s="5">
        <v>3.7805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</row>
    <row r="20" spans="1:63" x14ac:dyDescent="0.2">
      <c r="A20" t="s">
        <v>549</v>
      </c>
      <c r="B20" s="31">
        <v>41350180.729999997</v>
      </c>
      <c r="C20" s="5">
        <v>0.2117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20544000</v>
      </c>
      <c r="K20" s="5">
        <v>5.2011000000000003</v>
      </c>
      <c r="L20" s="31">
        <v>0</v>
      </c>
      <c r="M20">
        <v>0</v>
      </c>
      <c r="N20" s="31">
        <v>0</v>
      </c>
      <c r="O20">
        <v>0</v>
      </c>
      <c r="P20" s="31">
        <v>2478623.39</v>
      </c>
      <c r="Q20" s="5">
        <v>1.5423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736160</v>
      </c>
      <c r="AA20" s="5">
        <v>6.0377999999999998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5136000</v>
      </c>
      <c r="AS20" s="5">
        <v>5.3803999999999998</v>
      </c>
      <c r="AT20" s="31">
        <v>0</v>
      </c>
      <c r="AU20">
        <v>0</v>
      </c>
      <c r="AV20" s="31">
        <v>0</v>
      </c>
      <c r="AW20">
        <v>0</v>
      </c>
      <c r="AX20" s="31">
        <v>12455397.34</v>
      </c>
      <c r="AY20" s="5">
        <v>1.0450999999999999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</row>
    <row r="21" spans="1:63" x14ac:dyDescent="0.2">
      <c r="A21" t="s">
        <v>550</v>
      </c>
      <c r="B21" s="31">
        <v>55754600.439999998</v>
      </c>
      <c r="C21" s="5">
        <v>0.28549999999999998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14356929.6</v>
      </c>
      <c r="O21" s="5">
        <v>1.0404</v>
      </c>
      <c r="P21" s="31">
        <v>0</v>
      </c>
      <c r="Q21">
        <v>0</v>
      </c>
      <c r="R21" s="31">
        <v>0</v>
      </c>
      <c r="S21">
        <v>0</v>
      </c>
      <c r="T21" s="31">
        <v>6200480</v>
      </c>
      <c r="U21" s="5">
        <v>2.2671999999999999</v>
      </c>
      <c r="V21" s="31">
        <v>0</v>
      </c>
      <c r="W21">
        <v>0</v>
      </c>
      <c r="X21" s="31">
        <v>0</v>
      </c>
      <c r="Y21">
        <v>0</v>
      </c>
      <c r="Z21" s="31">
        <v>246610</v>
      </c>
      <c r="AA21" s="5">
        <v>2.0226000000000002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3994700</v>
      </c>
      <c r="AS21" s="5">
        <v>4.1848000000000001</v>
      </c>
      <c r="AT21" s="31">
        <v>0</v>
      </c>
      <c r="AU21">
        <v>0</v>
      </c>
      <c r="AV21" s="31">
        <v>0</v>
      </c>
      <c r="AW21">
        <v>0</v>
      </c>
      <c r="AX21" s="31">
        <v>9113280.8399999999</v>
      </c>
      <c r="AY21" s="5">
        <v>0.76470000000000005</v>
      </c>
      <c r="AZ21" s="31">
        <v>0</v>
      </c>
      <c r="BA21">
        <v>0</v>
      </c>
      <c r="BB21" s="31">
        <v>21842600</v>
      </c>
      <c r="BC21" s="5">
        <v>4.5960000000000001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</row>
    <row r="22" spans="1:63" x14ac:dyDescent="0.2">
      <c r="A22" t="s">
        <v>70</v>
      </c>
      <c r="B22" s="31">
        <v>16261785.6</v>
      </c>
      <c r="C22" s="5">
        <v>8.3299999999999999E-2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3558980.4</v>
      </c>
      <c r="K22" s="5">
        <v>0.90100000000000002</v>
      </c>
      <c r="L22" s="31">
        <v>0</v>
      </c>
      <c r="M22">
        <v>0</v>
      </c>
      <c r="N22" s="31">
        <v>0</v>
      </c>
      <c r="O22">
        <v>0</v>
      </c>
      <c r="P22" s="31">
        <v>4614515.0999999996</v>
      </c>
      <c r="Q22" s="5">
        <v>2.8714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2106026.2999999998</v>
      </c>
      <c r="AY22" s="5">
        <v>0.1767</v>
      </c>
      <c r="AZ22" s="31">
        <v>5982263.7999999998</v>
      </c>
      <c r="BA22" s="5">
        <v>2.4653999999999998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</row>
    <row r="23" spans="1:63" x14ac:dyDescent="0.2">
      <c r="A23" t="s">
        <v>551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</row>
    <row r="24" spans="1:63" x14ac:dyDescent="0.2">
      <c r="A24" t="s">
        <v>552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</row>
    <row r="25" spans="1:63" ht="13.5" thickBot="1" x14ac:dyDescent="0.25">
      <c r="A25" t="s">
        <v>553</v>
      </c>
      <c r="B25" s="31">
        <v>4358448.68</v>
      </c>
      <c r="C25" s="5">
        <v>2.23E-2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4358448.68</v>
      </c>
      <c r="O25" s="5">
        <v>0.31580000000000003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</row>
    <row r="26" spans="1:63" ht="14.25" thickTop="1" thickBot="1" x14ac:dyDescent="0.25">
      <c r="A26" s="152" t="s">
        <v>234</v>
      </c>
      <c r="B26" s="153">
        <v>1374812472.0599999</v>
      </c>
      <c r="C26" s="154">
        <v>7.0401999999999996</v>
      </c>
      <c r="D26" s="153">
        <v>0</v>
      </c>
      <c r="E26" s="152">
        <v>0</v>
      </c>
      <c r="F26" s="153">
        <v>0</v>
      </c>
      <c r="G26" s="152">
        <v>0</v>
      </c>
      <c r="H26" s="153">
        <v>0</v>
      </c>
      <c r="I26" s="152">
        <v>0</v>
      </c>
      <c r="J26" s="153">
        <v>242323708.91</v>
      </c>
      <c r="K26" s="154">
        <v>61.3489</v>
      </c>
      <c r="L26" s="153">
        <v>4042608.9</v>
      </c>
      <c r="M26" s="154">
        <v>2.0510999999999999</v>
      </c>
      <c r="N26" s="153">
        <v>143876490.12</v>
      </c>
      <c r="O26" s="154">
        <v>10.426</v>
      </c>
      <c r="P26" s="153">
        <v>47657558.890000001</v>
      </c>
      <c r="Q26" s="154">
        <v>29.654900000000001</v>
      </c>
      <c r="R26" s="153">
        <v>0</v>
      </c>
      <c r="S26" s="152">
        <v>0</v>
      </c>
      <c r="T26" s="153">
        <v>24824710.800000001</v>
      </c>
      <c r="U26" s="154">
        <v>9.0772999999999993</v>
      </c>
      <c r="V26" s="153">
        <v>0</v>
      </c>
      <c r="W26" s="152">
        <v>0</v>
      </c>
      <c r="X26" s="153">
        <v>0</v>
      </c>
      <c r="Y26" s="152">
        <v>0</v>
      </c>
      <c r="Z26" s="153">
        <v>4277565</v>
      </c>
      <c r="AA26" s="154">
        <v>35.083599999999997</v>
      </c>
      <c r="AB26" s="153">
        <v>2584932.66</v>
      </c>
      <c r="AC26" s="154">
        <v>4.0999999999999996</v>
      </c>
      <c r="AD26" s="153">
        <v>0</v>
      </c>
      <c r="AE26" s="152">
        <v>0</v>
      </c>
      <c r="AF26" s="153">
        <v>0</v>
      </c>
      <c r="AG26" s="152">
        <v>0</v>
      </c>
      <c r="AH26" s="153">
        <v>0</v>
      </c>
      <c r="AI26" s="152">
        <v>0</v>
      </c>
      <c r="AJ26" s="153">
        <v>0</v>
      </c>
      <c r="AK26" s="152">
        <v>0</v>
      </c>
      <c r="AL26" s="153">
        <v>33010994.609999999</v>
      </c>
      <c r="AM26" s="154">
        <v>7.4497999999999998</v>
      </c>
      <c r="AN26" s="153">
        <v>0</v>
      </c>
      <c r="AO26" s="152">
        <v>0</v>
      </c>
      <c r="AP26" s="153">
        <v>0</v>
      </c>
      <c r="AQ26" s="152">
        <v>0</v>
      </c>
      <c r="AR26" s="153">
        <v>44452512</v>
      </c>
      <c r="AS26" s="154">
        <v>46.567500000000003</v>
      </c>
      <c r="AT26" s="153">
        <v>0</v>
      </c>
      <c r="AU26" s="152">
        <v>0</v>
      </c>
      <c r="AV26" s="153">
        <v>0</v>
      </c>
      <c r="AW26" s="152">
        <v>0</v>
      </c>
      <c r="AX26" s="153">
        <v>360016225.72000003</v>
      </c>
      <c r="AY26" s="154">
        <v>30.209299999999999</v>
      </c>
      <c r="AZ26" s="153">
        <v>119833271.12</v>
      </c>
      <c r="BA26" s="154">
        <v>49.386099999999999</v>
      </c>
      <c r="BB26" s="153">
        <v>347911893.32999998</v>
      </c>
      <c r="BC26" s="154">
        <v>73.205100000000002</v>
      </c>
      <c r="BD26" s="153">
        <v>0</v>
      </c>
      <c r="BE26" s="152">
        <v>0</v>
      </c>
      <c r="BF26" s="153">
        <v>0</v>
      </c>
      <c r="BG26" s="152">
        <v>0</v>
      </c>
      <c r="BH26" s="153">
        <v>0</v>
      </c>
      <c r="BI26" s="152">
        <v>0</v>
      </c>
      <c r="BJ26" s="153">
        <v>0</v>
      </c>
      <c r="BK26" s="152">
        <v>0</v>
      </c>
    </row>
    <row r="27" spans="1:63" ht="14.25" thickTop="1" thickBot="1" x14ac:dyDescent="0.25">
      <c r="A27" s="1" t="s">
        <v>235</v>
      </c>
      <c r="B27" s="31">
        <v>2152655636.52</v>
      </c>
      <c r="C27" s="5">
        <v>11.023400000000001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66057027.909999996</v>
      </c>
      <c r="K27" s="5">
        <v>16.723600000000001</v>
      </c>
      <c r="L27" s="31">
        <v>139132163.13</v>
      </c>
      <c r="M27" s="5">
        <v>70.591200000000001</v>
      </c>
      <c r="N27" s="31">
        <v>1056656353.86</v>
      </c>
      <c r="O27" s="5">
        <v>76.570499999999996</v>
      </c>
      <c r="P27" s="31">
        <v>95315156.670000002</v>
      </c>
      <c r="Q27" s="5">
        <v>59.309800000000003</v>
      </c>
      <c r="R27" s="31">
        <v>0</v>
      </c>
      <c r="S27">
        <v>0</v>
      </c>
      <c r="T27" s="31">
        <v>169477694.59</v>
      </c>
      <c r="U27" s="5">
        <v>61.970300000000002</v>
      </c>
      <c r="V27" s="31">
        <v>0</v>
      </c>
      <c r="W27">
        <v>0</v>
      </c>
      <c r="X27" s="31">
        <v>0</v>
      </c>
      <c r="Y27">
        <v>0</v>
      </c>
      <c r="Z27" s="31">
        <v>3051615.83</v>
      </c>
      <c r="AA27" s="5">
        <v>25.028600000000001</v>
      </c>
      <c r="AB27" s="31">
        <v>49995909.039999999</v>
      </c>
      <c r="AC27" s="5">
        <v>79.299899999999994</v>
      </c>
      <c r="AD27" s="31">
        <v>0</v>
      </c>
      <c r="AE27">
        <v>0</v>
      </c>
      <c r="AF27" s="31">
        <v>0</v>
      </c>
      <c r="AG27">
        <v>0</v>
      </c>
      <c r="AH27" s="31">
        <v>0</v>
      </c>
      <c r="AI27">
        <v>0</v>
      </c>
      <c r="AJ27" s="31">
        <v>0</v>
      </c>
      <c r="AK27">
        <v>0</v>
      </c>
      <c r="AL27" s="31">
        <v>206559589.74000001</v>
      </c>
      <c r="AM27" s="5">
        <v>46.615900000000003</v>
      </c>
      <c r="AN27" s="31">
        <v>0</v>
      </c>
      <c r="AO27">
        <v>0</v>
      </c>
      <c r="AP27" s="31">
        <v>0</v>
      </c>
      <c r="AQ27">
        <v>0</v>
      </c>
      <c r="AR27" s="31">
        <v>17988394.91</v>
      </c>
      <c r="AS27" s="5">
        <v>18.8443</v>
      </c>
      <c r="AT27" s="31">
        <v>0</v>
      </c>
      <c r="AU27">
        <v>0</v>
      </c>
      <c r="AV27" s="31">
        <v>0</v>
      </c>
      <c r="AW27">
        <v>0</v>
      </c>
      <c r="AX27" s="31">
        <v>296931294.18000001</v>
      </c>
      <c r="AY27" s="5">
        <v>24.915800000000001</v>
      </c>
      <c r="AZ27" s="31">
        <v>0</v>
      </c>
      <c r="BA27">
        <v>0</v>
      </c>
      <c r="BB27" s="31">
        <v>51490436.659999996</v>
      </c>
      <c r="BC27" s="5">
        <v>10.834199999999999</v>
      </c>
      <c r="BD27" s="31">
        <v>0</v>
      </c>
      <c r="BE27">
        <v>0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</row>
    <row r="28" spans="1:63" ht="14.25" thickTop="1" thickBot="1" x14ac:dyDescent="0.25">
      <c r="A28" s="152" t="s">
        <v>236</v>
      </c>
      <c r="B28" s="153">
        <v>3527468108.5799999</v>
      </c>
      <c r="C28" s="154">
        <v>18.063500000000001</v>
      </c>
      <c r="D28" s="153">
        <v>0</v>
      </c>
      <c r="E28" s="152">
        <v>0</v>
      </c>
      <c r="F28" s="153">
        <v>0</v>
      </c>
      <c r="G28" s="152">
        <v>0</v>
      </c>
      <c r="H28" s="153">
        <v>0</v>
      </c>
      <c r="I28" s="152">
        <v>0</v>
      </c>
      <c r="J28" s="153">
        <v>308380736.81999999</v>
      </c>
      <c r="K28" s="154">
        <v>78.072500000000005</v>
      </c>
      <c r="L28" s="153">
        <v>143174772.03</v>
      </c>
      <c r="M28" s="154">
        <v>72.642300000000006</v>
      </c>
      <c r="N28" s="153">
        <v>1200532843.98</v>
      </c>
      <c r="O28" s="154">
        <v>86.996499999999997</v>
      </c>
      <c r="P28" s="153">
        <v>142972715.56</v>
      </c>
      <c r="Q28" s="154">
        <v>88.964600000000004</v>
      </c>
      <c r="R28" s="153">
        <v>0</v>
      </c>
      <c r="S28" s="152">
        <v>0</v>
      </c>
      <c r="T28" s="153">
        <v>194302405.38999999</v>
      </c>
      <c r="U28" s="154">
        <v>71.047600000000003</v>
      </c>
      <c r="V28" s="153">
        <v>0</v>
      </c>
      <c r="W28" s="152">
        <v>0</v>
      </c>
      <c r="X28" s="153">
        <v>0</v>
      </c>
      <c r="Y28" s="152">
        <v>0</v>
      </c>
      <c r="Z28" s="153">
        <v>7329180.8300000001</v>
      </c>
      <c r="AA28" s="154">
        <v>60.112200000000001</v>
      </c>
      <c r="AB28" s="153">
        <v>52580841.700000003</v>
      </c>
      <c r="AC28" s="154">
        <v>83.399900000000002</v>
      </c>
      <c r="AD28" s="153">
        <v>0</v>
      </c>
      <c r="AE28" s="152">
        <v>0</v>
      </c>
      <c r="AF28" s="153">
        <v>0</v>
      </c>
      <c r="AG28" s="152">
        <v>0</v>
      </c>
      <c r="AH28" s="153">
        <v>0</v>
      </c>
      <c r="AI28" s="152">
        <v>0</v>
      </c>
      <c r="AJ28" s="153">
        <v>0</v>
      </c>
      <c r="AK28" s="152">
        <v>0</v>
      </c>
      <c r="AL28" s="153">
        <v>239570584.34999999</v>
      </c>
      <c r="AM28" s="154">
        <v>54.0657</v>
      </c>
      <c r="AN28" s="153">
        <v>0</v>
      </c>
      <c r="AO28" s="152">
        <v>0</v>
      </c>
      <c r="AP28" s="153">
        <v>0</v>
      </c>
      <c r="AQ28" s="152">
        <v>0</v>
      </c>
      <c r="AR28" s="153">
        <v>62440906.909999996</v>
      </c>
      <c r="AS28" s="154">
        <v>65.411699999999996</v>
      </c>
      <c r="AT28" s="153">
        <v>0</v>
      </c>
      <c r="AU28" s="152">
        <v>0</v>
      </c>
      <c r="AV28" s="153">
        <v>0</v>
      </c>
      <c r="AW28" s="152">
        <v>0</v>
      </c>
      <c r="AX28" s="153">
        <v>656947519.89999998</v>
      </c>
      <c r="AY28" s="154">
        <v>55.125100000000003</v>
      </c>
      <c r="AZ28" s="153">
        <v>119833271.12</v>
      </c>
      <c r="BA28" s="154">
        <v>49.386099999999999</v>
      </c>
      <c r="BB28" s="153">
        <v>399402329.99000001</v>
      </c>
      <c r="BC28" s="154">
        <v>84.039400000000001</v>
      </c>
      <c r="BD28" s="153">
        <v>0</v>
      </c>
      <c r="BE28" s="152">
        <v>0</v>
      </c>
      <c r="BF28" s="153">
        <v>0</v>
      </c>
      <c r="BG28" s="152">
        <v>0</v>
      </c>
      <c r="BH28" s="153">
        <v>0</v>
      </c>
      <c r="BI28" s="152">
        <v>0</v>
      </c>
      <c r="BJ28" s="153">
        <v>0</v>
      </c>
      <c r="BK28" s="152">
        <v>0</v>
      </c>
    </row>
    <row r="29" spans="1:63" ht="13.5" thickTop="1" x14ac:dyDescent="0.2">
      <c r="A29" s="1" t="s">
        <v>559</v>
      </c>
    </row>
    <row r="30" spans="1:63" x14ac:dyDescent="0.2">
      <c r="A30" t="s">
        <v>560</v>
      </c>
      <c r="B30" s="31">
        <v>676200931.10000002</v>
      </c>
      <c r="C30" s="5">
        <v>3.4626999999999999</v>
      </c>
      <c r="D30" s="31">
        <v>2223197.37</v>
      </c>
      <c r="E30" s="5">
        <v>1.3749</v>
      </c>
      <c r="F30" s="31">
        <v>854814.16</v>
      </c>
      <c r="G30" s="5">
        <v>2.6732999999999998</v>
      </c>
      <c r="H30" s="31">
        <v>136055.81</v>
      </c>
      <c r="I30" s="5">
        <v>8.4699999999999998E-2</v>
      </c>
      <c r="J30" s="31">
        <v>50584622.189999998</v>
      </c>
      <c r="K30" s="5">
        <v>12.8065</v>
      </c>
      <c r="L30" s="31">
        <v>1462436.94</v>
      </c>
      <c r="M30" s="5">
        <v>0.74199999999999999</v>
      </c>
      <c r="N30" s="31">
        <v>63602319.649999999</v>
      </c>
      <c r="O30" s="5">
        <v>4.6089000000000002</v>
      </c>
      <c r="P30" s="31">
        <v>4257902.34</v>
      </c>
      <c r="Q30" s="5">
        <v>2.6495000000000002</v>
      </c>
      <c r="R30" s="31">
        <v>4250254.92</v>
      </c>
      <c r="S30" s="5">
        <v>5.6462000000000003</v>
      </c>
      <c r="T30" s="31">
        <v>15334016.68</v>
      </c>
      <c r="U30" s="5">
        <v>5.6070000000000002</v>
      </c>
      <c r="V30" s="31">
        <v>206537.89</v>
      </c>
      <c r="W30" s="5">
        <v>0.21709999999999999</v>
      </c>
      <c r="X30" s="31">
        <v>0</v>
      </c>
      <c r="Y30">
        <v>0</v>
      </c>
      <c r="Z30" s="31">
        <v>4214456.5999999996</v>
      </c>
      <c r="AA30" s="5">
        <v>34.566000000000003</v>
      </c>
      <c r="AB30" s="31">
        <v>1080144.72</v>
      </c>
      <c r="AC30" s="5">
        <v>1.7132000000000001</v>
      </c>
      <c r="AD30" s="31">
        <v>-269970.53000000003</v>
      </c>
      <c r="AE30" s="5">
        <v>-0.57010000000000005</v>
      </c>
      <c r="AF30" s="31">
        <v>19208494.59</v>
      </c>
      <c r="AG30" s="5">
        <v>10.532299999999999</v>
      </c>
      <c r="AH30" s="31">
        <v>98851.83</v>
      </c>
      <c r="AI30" s="5">
        <v>4.4900000000000002E-2</v>
      </c>
      <c r="AJ30" s="31">
        <v>1448101</v>
      </c>
      <c r="AK30" s="5">
        <v>2.4990999999999999</v>
      </c>
      <c r="AL30" s="31">
        <v>60042373.200000003</v>
      </c>
      <c r="AM30" s="5">
        <v>13.5502</v>
      </c>
      <c r="AN30" s="31">
        <v>703005</v>
      </c>
      <c r="AO30" s="5">
        <v>2.5861999999999998</v>
      </c>
      <c r="AP30" s="31">
        <v>122515.93</v>
      </c>
      <c r="AQ30" s="5">
        <v>9.4E-2</v>
      </c>
      <c r="AR30" s="31">
        <v>11152672.92</v>
      </c>
      <c r="AS30" s="5">
        <v>11.683299999999999</v>
      </c>
      <c r="AT30" s="31">
        <v>0</v>
      </c>
      <c r="AU30">
        <v>0</v>
      </c>
      <c r="AV30" s="31">
        <v>3635079.96</v>
      </c>
      <c r="AW30" s="5">
        <v>8.0434999999999999</v>
      </c>
      <c r="AX30" s="31">
        <v>171910875.13999999</v>
      </c>
      <c r="AY30" s="5">
        <v>14.4252</v>
      </c>
      <c r="AZ30" s="31">
        <v>75212499.730000004</v>
      </c>
      <c r="BA30" s="5">
        <v>30.9968</v>
      </c>
      <c r="BB30" s="31">
        <v>-6341745.1500000004</v>
      </c>
      <c r="BC30" s="5">
        <v>-1.3344</v>
      </c>
      <c r="BD30" s="31">
        <v>56294962.380000003</v>
      </c>
      <c r="BE30" s="5">
        <v>2.0236999999999998</v>
      </c>
      <c r="BF30" s="31">
        <v>74695418.799999997</v>
      </c>
      <c r="BG30" s="5">
        <v>1.3113999999999999</v>
      </c>
      <c r="BH30" s="31">
        <v>49645558.170000002</v>
      </c>
      <c r="BI30" s="5">
        <v>1.597</v>
      </c>
      <c r="BJ30" s="31">
        <v>10435478.859999999</v>
      </c>
      <c r="BK30" s="5">
        <v>1.5095000000000001</v>
      </c>
    </row>
    <row r="31" spans="1:63" x14ac:dyDescent="0.2">
      <c r="A31" t="s">
        <v>561</v>
      </c>
      <c r="B31" s="31">
        <v>5016357</v>
      </c>
      <c r="C31" s="5">
        <v>2.5700000000000001E-2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5016357</v>
      </c>
      <c r="AK31" s="5">
        <v>8.6570999999999998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0</v>
      </c>
      <c r="AU31">
        <v>0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</row>
    <row r="32" spans="1:63" x14ac:dyDescent="0.2">
      <c r="A32" t="s">
        <v>562</v>
      </c>
      <c r="B32" s="31">
        <v>0</v>
      </c>
      <c r="C32">
        <v>0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  <c r="T32" s="31">
        <v>0</v>
      </c>
      <c r="U32">
        <v>0</v>
      </c>
      <c r="V32" s="31">
        <v>0</v>
      </c>
      <c r="W32">
        <v>0</v>
      </c>
      <c r="X32" s="31">
        <v>0</v>
      </c>
      <c r="Y32">
        <v>0</v>
      </c>
      <c r="Z32" s="31">
        <v>0</v>
      </c>
      <c r="AA32">
        <v>0</v>
      </c>
      <c r="AB32" s="31">
        <v>0</v>
      </c>
      <c r="AC32">
        <v>0</v>
      </c>
      <c r="AD32" s="31">
        <v>0</v>
      </c>
      <c r="AE32">
        <v>0</v>
      </c>
      <c r="AF32" s="31">
        <v>0</v>
      </c>
      <c r="AG32">
        <v>0</v>
      </c>
      <c r="AH32" s="31">
        <v>0</v>
      </c>
      <c r="AI32">
        <v>0</v>
      </c>
      <c r="AJ32" s="31">
        <v>0</v>
      </c>
      <c r="AK32">
        <v>0</v>
      </c>
      <c r="AL32" s="31">
        <v>0</v>
      </c>
      <c r="AM32">
        <v>0</v>
      </c>
      <c r="AN32" s="31">
        <v>0</v>
      </c>
      <c r="AO32">
        <v>0</v>
      </c>
      <c r="AP32" s="31">
        <v>0</v>
      </c>
      <c r="AQ32">
        <v>0</v>
      </c>
      <c r="AR32" s="31">
        <v>0</v>
      </c>
      <c r="AS32">
        <v>0</v>
      </c>
      <c r="AT32" s="31">
        <v>0</v>
      </c>
      <c r="AU32">
        <v>0</v>
      </c>
      <c r="AV32" s="31">
        <v>0</v>
      </c>
      <c r="AW32">
        <v>0</v>
      </c>
      <c r="AX32" s="31">
        <v>0</v>
      </c>
      <c r="AY32">
        <v>0</v>
      </c>
      <c r="AZ32" s="31">
        <v>0</v>
      </c>
      <c r="BA32">
        <v>0</v>
      </c>
      <c r="BB32" s="31">
        <v>0</v>
      </c>
      <c r="BC32">
        <v>0</v>
      </c>
      <c r="BD32" s="31">
        <v>0</v>
      </c>
      <c r="BE32">
        <v>0</v>
      </c>
      <c r="BF32" s="31">
        <v>0</v>
      </c>
      <c r="BG32">
        <v>0</v>
      </c>
      <c r="BH32" s="31">
        <v>0</v>
      </c>
      <c r="BI32">
        <v>0</v>
      </c>
      <c r="BJ32" s="31">
        <v>0</v>
      </c>
      <c r="BK32">
        <v>0</v>
      </c>
    </row>
    <row r="33" spans="1:63" x14ac:dyDescent="0.2">
      <c r="A33" t="s">
        <v>563</v>
      </c>
      <c r="B33" s="31">
        <v>0</v>
      </c>
      <c r="C33">
        <v>0</v>
      </c>
      <c r="D33" s="31">
        <v>0</v>
      </c>
      <c r="E33">
        <v>0</v>
      </c>
      <c r="F33" s="31">
        <v>0</v>
      </c>
      <c r="G33">
        <v>0</v>
      </c>
      <c r="H33" s="31">
        <v>0</v>
      </c>
      <c r="I33">
        <v>0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  <c r="R33" s="31">
        <v>0</v>
      </c>
      <c r="S33">
        <v>0</v>
      </c>
      <c r="T33" s="31">
        <v>0</v>
      </c>
      <c r="U33">
        <v>0</v>
      </c>
      <c r="V33" s="31">
        <v>0</v>
      </c>
      <c r="W33">
        <v>0</v>
      </c>
      <c r="X33" s="31">
        <v>0</v>
      </c>
      <c r="Y33">
        <v>0</v>
      </c>
      <c r="Z33" s="31">
        <v>0</v>
      </c>
      <c r="AA33">
        <v>0</v>
      </c>
      <c r="AB33" s="31">
        <v>0</v>
      </c>
      <c r="AC33">
        <v>0</v>
      </c>
      <c r="AD33" s="31">
        <v>0</v>
      </c>
      <c r="AE33">
        <v>0</v>
      </c>
      <c r="AF33" s="31">
        <v>0</v>
      </c>
      <c r="AG33">
        <v>0</v>
      </c>
      <c r="AH33" s="31">
        <v>0</v>
      </c>
      <c r="AI33">
        <v>0</v>
      </c>
      <c r="AJ33" s="31">
        <v>0</v>
      </c>
      <c r="AK33">
        <v>0</v>
      </c>
      <c r="AL33" s="31">
        <v>0</v>
      </c>
      <c r="AM33">
        <v>0</v>
      </c>
      <c r="AN33" s="31">
        <v>0</v>
      </c>
      <c r="AO33">
        <v>0</v>
      </c>
      <c r="AP33" s="31">
        <v>0</v>
      </c>
      <c r="AQ33">
        <v>0</v>
      </c>
      <c r="AR33" s="31">
        <v>0</v>
      </c>
      <c r="AS33">
        <v>0</v>
      </c>
      <c r="AT33" s="31">
        <v>0</v>
      </c>
      <c r="AU33">
        <v>0</v>
      </c>
      <c r="AV33" s="31">
        <v>0</v>
      </c>
      <c r="AW33">
        <v>0</v>
      </c>
      <c r="AX33" s="31">
        <v>0</v>
      </c>
      <c r="AY33">
        <v>0</v>
      </c>
      <c r="AZ33" s="31">
        <v>0</v>
      </c>
      <c r="BA33">
        <v>0</v>
      </c>
      <c r="BB33" s="31">
        <v>0</v>
      </c>
      <c r="BC33">
        <v>0</v>
      </c>
      <c r="BD33" s="31">
        <v>0</v>
      </c>
      <c r="BE33">
        <v>0</v>
      </c>
      <c r="BF33" s="31">
        <v>0</v>
      </c>
      <c r="BG33">
        <v>0</v>
      </c>
      <c r="BH33" s="31">
        <v>0</v>
      </c>
      <c r="BI33">
        <v>0</v>
      </c>
      <c r="BJ33" s="31">
        <v>0</v>
      </c>
      <c r="BK33">
        <v>0</v>
      </c>
    </row>
    <row r="34" spans="1:63" x14ac:dyDescent="0.2">
      <c r="A34" t="s">
        <v>564</v>
      </c>
      <c r="B34" s="31">
        <v>-789192.98</v>
      </c>
      <c r="C34" s="5">
        <v>-4.0000000000000001E-3</v>
      </c>
      <c r="D34" s="31">
        <v>0</v>
      </c>
      <c r="E34">
        <v>0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0</v>
      </c>
      <c r="O34">
        <v>0</v>
      </c>
      <c r="P34" s="31">
        <v>0</v>
      </c>
      <c r="Q34">
        <v>0</v>
      </c>
      <c r="R34" s="31">
        <v>0</v>
      </c>
      <c r="S34">
        <v>0</v>
      </c>
      <c r="T34" s="31">
        <v>0</v>
      </c>
      <c r="U34">
        <v>0</v>
      </c>
      <c r="V34" s="31">
        <v>0</v>
      </c>
      <c r="W34">
        <v>0</v>
      </c>
      <c r="X34" s="31">
        <v>-48389313.409999996</v>
      </c>
      <c r="Y34" s="5">
        <v>-4.7529000000000003</v>
      </c>
      <c r="Z34" s="31">
        <v>0</v>
      </c>
      <c r="AA34">
        <v>0</v>
      </c>
      <c r="AB34" s="31">
        <v>0</v>
      </c>
      <c r="AC34">
        <v>0</v>
      </c>
      <c r="AD34" s="31">
        <v>0</v>
      </c>
      <c r="AE34">
        <v>0</v>
      </c>
      <c r="AF34" s="31">
        <v>0</v>
      </c>
      <c r="AG34">
        <v>0</v>
      </c>
      <c r="AH34" s="31">
        <v>0</v>
      </c>
      <c r="AI34">
        <v>0</v>
      </c>
      <c r="AJ34" s="31">
        <v>0</v>
      </c>
      <c r="AK34">
        <v>0</v>
      </c>
      <c r="AL34" s="31">
        <v>0</v>
      </c>
      <c r="AM34">
        <v>0</v>
      </c>
      <c r="AN34" s="31">
        <v>0</v>
      </c>
      <c r="AO34">
        <v>0</v>
      </c>
      <c r="AP34" s="31">
        <v>0</v>
      </c>
      <c r="AQ34">
        <v>0</v>
      </c>
      <c r="AR34" s="31">
        <v>0</v>
      </c>
      <c r="AS34">
        <v>0</v>
      </c>
      <c r="AT34" s="31">
        <v>0</v>
      </c>
      <c r="AU34">
        <v>0</v>
      </c>
      <c r="AV34" s="31">
        <v>0</v>
      </c>
      <c r="AW34">
        <v>0</v>
      </c>
      <c r="AX34" s="31">
        <v>0</v>
      </c>
      <c r="AY34">
        <v>0</v>
      </c>
      <c r="AZ34" s="31">
        <v>47600120.43</v>
      </c>
      <c r="BA34" s="5">
        <v>19.617100000000001</v>
      </c>
      <c r="BB34" s="31">
        <v>0</v>
      </c>
      <c r="BC34">
        <v>0</v>
      </c>
      <c r="BD34" s="31">
        <v>0</v>
      </c>
      <c r="BE34">
        <v>0</v>
      </c>
      <c r="BF34" s="31">
        <v>0</v>
      </c>
      <c r="BG34">
        <v>0</v>
      </c>
      <c r="BH34" s="31">
        <v>0</v>
      </c>
      <c r="BI34">
        <v>0</v>
      </c>
      <c r="BJ34" s="31">
        <v>0</v>
      </c>
      <c r="BK34">
        <v>0</v>
      </c>
    </row>
    <row r="35" spans="1:63" x14ac:dyDescent="0.2">
      <c r="A35" t="s">
        <v>565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</row>
    <row r="36" spans="1:63" x14ac:dyDescent="0.2">
      <c r="A36" t="s">
        <v>566</v>
      </c>
      <c r="B36" s="31">
        <v>1976152.93</v>
      </c>
      <c r="C36" s="5">
        <v>1.01E-2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1976152.93</v>
      </c>
      <c r="AS36" s="5">
        <v>2.0701999999999998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</row>
    <row r="37" spans="1:63" x14ac:dyDescent="0.2">
      <c r="A37" t="s">
        <v>567</v>
      </c>
      <c r="B37" s="31">
        <v>2430486.08</v>
      </c>
      <c r="C37" s="5">
        <v>1.24E-2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 s="5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2430486.08</v>
      </c>
      <c r="AU37" s="5">
        <v>3.6055999999999999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 s="5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</row>
    <row r="38" spans="1:63" ht="13.5" thickBot="1" x14ac:dyDescent="0.25">
      <c r="A38" t="s">
        <v>568</v>
      </c>
      <c r="B38" s="31">
        <v>34426491.030000001</v>
      </c>
      <c r="C38" s="5">
        <v>0.17630000000000001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34426491.030000001</v>
      </c>
      <c r="AY38" s="5">
        <v>2.8887999999999998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</row>
    <row r="39" spans="1:63" ht="14.25" thickTop="1" thickBot="1" x14ac:dyDescent="0.25">
      <c r="A39" s="152" t="s">
        <v>569</v>
      </c>
      <c r="B39" s="153">
        <v>719261225.15999997</v>
      </c>
      <c r="C39" s="154">
        <v>3.6831999999999998</v>
      </c>
      <c r="D39" s="153">
        <v>2223197.37</v>
      </c>
      <c r="E39" s="154">
        <v>1.3749</v>
      </c>
      <c r="F39" s="153">
        <v>854814.16</v>
      </c>
      <c r="G39" s="154">
        <v>2.6732999999999998</v>
      </c>
      <c r="H39" s="153">
        <v>136055.81</v>
      </c>
      <c r="I39" s="154">
        <v>8.4699999999999998E-2</v>
      </c>
      <c r="J39" s="153">
        <v>50584622.189999998</v>
      </c>
      <c r="K39" s="154">
        <v>12.8065</v>
      </c>
      <c r="L39" s="153">
        <v>1462436.94</v>
      </c>
      <c r="M39" s="154">
        <v>0.74199999999999999</v>
      </c>
      <c r="N39" s="153">
        <v>63602319.649999999</v>
      </c>
      <c r="O39" s="154">
        <v>4.6089000000000002</v>
      </c>
      <c r="P39" s="153">
        <v>4257902.34</v>
      </c>
      <c r="Q39" s="154">
        <v>2.6495000000000002</v>
      </c>
      <c r="R39" s="153">
        <v>4250254.92</v>
      </c>
      <c r="S39" s="154">
        <v>5.6462000000000003</v>
      </c>
      <c r="T39" s="153">
        <v>15334016.68</v>
      </c>
      <c r="U39" s="154">
        <v>5.6070000000000002</v>
      </c>
      <c r="V39" s="153">
        <v>206537.89</v>
      </c>
      <c r="W39" s="154">
        <v>0.21709999999999999</v>
      </c>
      <c r="X39" s="153">
        <v>-48389313.409999996</v>
      </c>
      <c r="Y39" s="154">
        <v>-4.7529000000000003</v>
      </c>
      <c r="Z39" s="153">
        <v>4214456.5999999996</v>
      </c>
      <c r="AA39" s="154">
        <v>34.566000000000003</v>
      </c>
      <c r="AB39" s="153">
        <v>1080144.72</v>
      </c>
      <c r="AC39" s="154">
        <v>1.7132000000000001</v>
      </c>
      <c r="AD39" s="153">
        <v>-269970.53000000003</v>
      </c>
      <c r="AE39" s="154">
        <v>-0.57010000000000005</v>
      </c>
      <c r="AF39" s="153">
        <v>19208494.59</v>
      </c>
      <c r="AG39" s="154">
        <v>10.532299999999999</v>
      </c>
      <c r="AH39" s="153">
        <v>98851.83</v>
      </c>
      <c r="AI39" s="154">
        <v>4.4900000000000002E-2</v>
      </c>
      <c r="AJ39" s="153">
        <v>6464458</v>
      </c>
      <c r="AK39" s="154">
        <v>11.1562</v>
      </c>
      <c r="AL39" s="153">
        <v>60042373.200000003</v>
      </c>
      <c r="AM39" s="154">
        <v>13.5502</v>
      </c>
      <c r="AN39" s="153">
        <v>703005</v>
      </c>
      <c r="AO39" s="154">
        <v>2.5861999999999998</v>
      </c>
      <c r="AP39" s="153">
        <v>122515.93</v>
      </c>
      <c r="AQ39" s="154">
        <v>9.4E-2</v>
      </c>
      <c r="AR39" s="153">
        <v>13128825.85</v>
      </c>
      <c r="AS39" s="154">
        <v>13.753500000000001</v>
      </c>
      <c r="AT39" s="153">
        <v>2430486.08</v>
      </c>
      <c r="AU39" s="154">
        <v>3.6055999999999999</v>
      </c>
      <c r="AV39" s="153">
        <v>3635079.96</v>
      </c>
      <c r="AW39" s="154">
        <v>8.0434999999999999</v>
      </c>
      <c r="AX39" s="153">
        <v>206337366.16999999</v>
      </c>
      <c r="AY39" s="154">
        <v>17.314</v>
      </c>
      <c r="AZ39" s="153">
        <v>122812620.16</v>
      </c>
      <c r="BA39" s="154">
        <v>50.613900000000001</v>
      </c>
      <c r="BB39" s="153">
        <v>-6341745.1500000004</v>
      </c>
      <c r="BC39" s="154">
        <v>-1.3344</v>
      </c>
      <c r="BD39" s="153">
        <v>56294962.380000003</v>
      </c>
      <c r="BE39" s="154">
        <v>2.0236999999999998</v>
      </c>
      <c r="BF39" s="153">
        <v>74695418.799999997</v>
      </c>
      <c r="BG39" s="154">
        <v>1.3113999999999999</v>
      </c>
      <c r="BH39" s="153">
        <v>49645558.170000002</v>
      </c>
      <c r="BI39" s="154">
        <v>1.597</v>
      </c>
      <c r="BJ39" s="153">
        <v>10435478.859999999</v>
      </c>
      <c r="BK39" s="154">
        <v>1.5095000000000001</v>
      </c>
    </row>
    <row r="40" spans="1:63" ht="13.5" thickTop="1" x14ac:dyDescent="0.2">
      <c r="A40" t="s">
        <v>943</v>
      </c>
      <c r="B40" s="31">
        <v>17393584.359999999</v>
      </c>
      <c r="C40" s="5">
        <v>8.9099999999999999E-2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5158263.07</v>
      </c>
      <c r="M40" s="5">
        <v>2.6171000000000002</v>
      </c>
      <c r="N40" s="31">
        <v>6882378.0099999998</v>
      </c>
      <c r="O40" s="5">
        <v>0.49869999999999998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5352943.28</v>
      </c>
      <c r="AM40" s="5">
        <v>1.208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</row>
    <row r="41" spans="1:63" x14ac:dyDescent="0.2">
      <c r="A41" t="s">
        <v>944</v>
      </c>
      <c r="B41" s="31">
        <v>326748736.72000003</v>
      </c>
      <c r="C41" s="5">
        <v>1.6732</v>
      </c>
      <c r="D41" s="31">
        <v>0</v>
      </c>
      <c r="E41">
        <v>0</v>
      </c>
      <c r="F41" s="31">
        <v>0</v>
      </c>
      <c r="G41">
        <v>0</v>
      </c>
      <c r="H41" s="31">
        <v>27039.29</v>
      </c>
      <c r="I41" s="5">
        <v>1.6799999999999999E-2</v>
      </c>
      <c r="J41" s="31">
        <v>36027368.520000003</v>
      </c>
      <c r="K41" s="5">
        <v>9.1210000000000004</v>
      </c>
      <c r="L41" s="31">
        <v>42823359.990000002</v>
      </c>
      <c r="M41" s="5">
        <v>21.7272</v>
      </c>
      <c r="N41" s="31">
        <v>28786396.440000001</v>
      </c>
      <c r="O41" s="5">
        <v>2.0859999999999999</v>
      </c>
      <c r="P41" s="31">
        <v>13410787.220000001</v>
      </c>
      <c r="Q41" s="5">
        <v>8.3447999999999993</v>
      </c>
      <c r="R41" s="31">
        <v>0</v>
      </c>
      <c r="S41">
        <v>0</v>
      </c>
      <c r="T41" s="31">
        <v>60047634.530000001</v>
      </c>
      <c r="U41" s="5">
        <v>21.956700000000001</v>
      </c>
      <c r="V41" s="31">
        <v>40113600.479999997</v>
      </c>
      <c r="W41" s="5">
        <v>42.159700000000001</v>
      </c>
      <c r="X41" s="31">
        <v>0</v>
      </c>
      <c r="Y41">
        <v>0</v>
      </c>
      <c r="Z41" s="31">
        <v>648856.34</v>
      </c>
      <c r="AA41" s="5">
        <v>5.3217999999999996</v>
      </c>
      <c r="AB41" s="31">
        <v>1025817.4</v>
      </c>
      <c r="AC41" s="5">
        <v>1.6271</v>
      </c>
      <c r="AD41" s="31">
        <v>0</v>
      </c>
      <c r="AE41">
        <v>0</v>
      </c>
      <c r="AF41" s="31">
        <v>0</v>
      </c>
      <c r="AG41">
        <v>0</v>
      </c>
      <c r="AH41" s="31">
        <v>374612.9</v>
      </c>
      <c r="AI41" s="5">
        <v>0.1701</v>
      </c>
      <c r="AJ41" s="31">
        <v>19839</v>
      </c>
      <c r="AK41" s="5">
        <v>3.4200000000000001E-2</v>
      </c>
      <c r="AL41" s="31">
        <v>45814510.799999997</v>
      </c>
      <c r="AM41" s="5">
        <v>10.3393</v>
      </c>
      <c r="AN41" s="31">
        <v>0</v>
      </c>
      <c r="AO41">
        <v>0</v>
      </c>
      <c r="AP41" s="31">
        <v>0</v>
      </c>
      <c r="AQ41">
        <v>0</v>
      </c>
      <c r="AR41" s="31">
        <v>6925330.7300000004</v>
      </c>
      <c r="AS41" s="5">
        <v>7.2548000000000004</v>
      </c>
      <c r="AT41" s="31">
        <v>0</v>
      </c>
      <c r="AU41">
        <v>0</v>
      </c>
      <c r="AV41" s="31">
        <v>1215.02</v>
      </c>
      <c r="AW41" s="5">
        <v>2.7000000000000001E-3</v>
      </c>
      <c r="AX41" s="31">
        <v>48990351.780000001</v>
      </c>
      <c r="AY41" s="5">
        <v>4.1108000000000002</v>
      </c>
      <c r="AZ41" s="31">
        <v>0</v>
      </c>
      <c r="BA41">
        <v>0</v>
      </c>
      <c r="BB41" s="31">
        <v>1712016.28</v>
      </c>
      <c r="BC41" s="5">
        <v>0.36020000000000002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</row>
    <row r="42" spans="1:63" ht="13.5" thickBot="1" x14ac:dyDescent="0.25">
      <c r="A42" t="s">
        <v>945</v>
      </c>
      <c r="B42" s="31">
        <v>86514241.299999997</v>
      </c>
      <c r="C42" s="5">
        <v>0.443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4476880.53</v>
      </c>
      <c r="M42" s="5">
        <v>2.2713999999999999</v>
      </c>
      <c r="N42" s="31">
        <v>0</v>
      </c>
      <c r="O42" s="5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82037360.769999996</v>
      </c>
      <c r="Y42" s="5">
        <v>8.0578000000000003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</row>
    <row r="43" spans="1:63" ht="14.25" thickTop="1" thickBot="1" x14ac:dyDescent="0.25">
      <c r="A43" s="152" t="s">
        <v>570</v>
      </c>
      <c r="B43" s="153">
        <v>430656562.38</v>
      </c>
      <c r="C43" s="154">
        <v>2.2052999999999998</v>
      </c>
      <c r="D43" s="153">
        <v>0</v>
      </c>
      <c r="E43" s="152">
        <v>0</v>
      </c>
      <c r="F43" s="153">
        <v>0</v>
      </c>
      <c r="G43" s="152">
        <v>0</v>
      </c>
      <c r="H43" s="153">
        <v>27039.29</v>
      </c>
      <c r="I43" s="154">
        <v>1.6799999999999999E-2</v>
      </c>
      <c r="J43" s="153">
        <v>36027368.520000003</v>
      </c>
      <c r="K43" s="154">
        <v>9.1210000000000004</v>
      </c>
      <c r="L43" s="153">
        <v>52458503.590000004</v>
      </c>
      <c r="M43" s="154">
        <v>26.6158</v>
      </c>
      <c r="N43" s="153">
        <v>35668774.450000003</v>
      </c>
      <c r="O43" s="154">
        <v>2.5847000000000002</v>
      </c>
      <c r="P43" s="153">
        <v>13410787.220000001</v>
      </c>
      <c r="Q43" s="154">
        <v>8.3447999999999993</v>
      </c>
      <c r="R43" s="153">
        <v>0</v>
      </c>
      <c r="S43" s="152">
        <v>0</v>
      </c>
      <c r="T43" s="153">
        <v>60047634.530000001</v>
      </c>
      <c r="U43" s="154">
        <v>21.956700000000001</v>
      </c>
      <c r="V43" s="153">
        <v>40113600.479999997</v>
      </c>
      <c r="W43" s="154">
        <v>42.159700000000001</v>
      </c>
      <c r="X43" s="153">
        <v>82037360.769999996</v>
      </c>
      <c r="Y43" s="154">
        <v>8.0578000000000003</v>
      </c>
      <c r="Z43" s="153">
        <v>648856.34</v>
      </c>
      <c r="AA43" s="154">
        <v>5.3217999999999996</v>
      </c>
      <c r="AB43" s="153">
        <v>1025817.4</v>
      </c>
      <c r="AC43" s="154">
        <v>1.6271</v>
      </c>
      <c r="AD43" s="153">
        <v>0</v>
      </c>
      <c r="AE43" s="152">
        <v>0</v>
      </c>
      <c r="AF43" s="153">
        <v>0</v>
      </c>
      <c r="AG43" s="152">
        <v>0</v>
      </c>
      <c r="AH43" s="153">
        <v>374612.9</v>
      </c>
      <c r="AI43" s="154">
        <v>0.1701</v>
      </c>
      <c r="AJ43" s="153">
        <v>19839</v>
      </c>
      <c r="AK43" s="154">
        <v>3.4200000000000001E-2</v>
      </c>
      <c r="AL43" s="153">
        <v>51167454.079999998</v>
      </c>
      <c r="AM43" s="154">
        <v>11.5473</v>
      </c>
      <c r="AN43" s="153">
        <v>0</v>
      </c>
      <c r="AO43" s="152">
        <v>0</v>
      </c>
      <c r="AP43" s="153">
        <v>0</v>
      </c>
      <c r="AQ43" s="152">
        <v>0</v>
      </c>
      <c r="AR43" s="153">
        <v>6925330.7300000004</v>
      </c>
      <c r="AS43" s="154">
        <v>7.2548000000000004</v>
      </c>
      <c r="AT43" s="153">
        <v>0</v>
      </c>
      <c r="AU43" s="152">
        <v>0</v>
      </c>
      <c r="AV43" s="153">
        <v>1215.02</v>
      </c>
      <c r="AW43" s="154">
        <v>2.7000000000000001E-3</v>
      </c>
      <c r="AX43" s="153">
        <v>48990351.780000001</v>
      </c>
      <c r="AY43" s="154">
        <v>4.1108000000000002</v>
      </c>
      <c r="AZ43" s="153">
        <v>0</v>
      </c>
      <c r="BA43" s="152">
        <v>0</v>
      </c>
      <c r="BB43" s="153">
        <v>1712016.28</v>
      </c>
      <c r="BC43" s="154">
        <v>0.36020000000000002</v>
      </c>
      <c r="BD43" s="153">
        <v>0</v>
      </c>
      <c r="BE43" s="152">
        <v>0</v>
      </c>
      <c r="BF43" s="153">
        <v>0</v>
      </c>
      <c r="BG43" s="152">
        <v>0</v>
      </c>
      <c r="BH43" s="153">
        <v>0</v>
      </c>
      <c r="BI43" s="152">
        <v>0</v>
      </c>
      <c r="BJ43" s="153">
        <v>0</v>
      </c>
      <c r="BK43" s="152">
        <v>0</v>
      </c>
    </row>
    <row r="44" spans="1:63" ht="14.25" thickTop="1" thickBot="1" x14ac:dyDescent="0.25">
      <c r="A44" s="152" t="s">
        <v>571</v>
      </c>
      <c r="B44" s="153">
        <v>1149917787.54</v>
      </c>
      <c r="C44" s="154">
        <v>5.8884999999999996</v>
      </c>
      <c r="D44" s="153">
        <v>2223197.37</v>
      </c>
      <c r="E44" s="154">
        <v>1.3749</v>
      </c>
      <c r="F44" s="153">
        <v>854814.16</v>
      </c>
      <c r="G44" s="154">
        <v>2.6732999999999998</v>
      </c>
      <c r="H44" s="153">
        <v>163095.1</v>
      </c>
      <c r="I44" s="154">
        <v>0.1016</v>
      </c>
      <c r="J44" s="153">
        <v>86611990.709999993</v>
      </c>
      <c r="K44" s="154">
        <v>21.927499999999998</v>
      </c>
      <c r="L44" s="153">
        <v>53920940.530000001</v>
      </c>
      <c r="M44" s="154">
        <v>27.357700000000001</v>
      </c>
      <c r="N44" s="153">
        <v>99271094.099999994</v>
      </c>
      <c r="O44" s="154">
        <v>7.1936999999999998</v>
      </c>
      <c r="P44" s="153">
        <v>17668689.559999999</v>
      </c>
      <c r="Q44" s="154">
        <v>10.994300000000001</v>
      </c>
      <c r="R44" s="153">
        <v>4250254.92</v>
      </c>
      <c r="S44" s="154">
        <v>5.6462000000000003</v>
      </c>
      <c r="T44" s="153">
        <v>75381651.209999993</v>
      </c>
      <c r="U44" s="154">
        <v>27.563700000000001</v>
      </c>
      <c r="V44" s="153">
        <v>40320138.369999997</v>
      </c>
      <c r="W44" s="154">
        <v>42.376800000000003</v>
      </c>
      <c r="X44" s="153">
        <v>33648047.359999999</v>
      </c>
      <c r="Y44" s="154">
        <v>3.3048999999999999</v>
      </c>
      <c r="Z44" s="153">
        <v>4863312.9400000004</v>
      </c>
      <c r="AA44" s="154">
        <v>39.887799999999999</v>
      </c>
      <c r="AB44" s="153">
        <v>2105962.12</v>
      </c>
      <c r="AC44" s="154">
        <v>3.3403</v>
      </c>
      <c r="AD44" s="153">
        <v>-269970.53000000003</v>
      </c>
      <c r="AE44" s="154">
        <v>-0.57010000000000005</v>
      </c>
      <c r="AF44" s="153">
        <v>19208494.59</v>
      </c>
      <c r="AG44" s="154">
        <v>10.532299999999999</v>
      </c>
      <c r="AH44" s="153">
        <v>473464.73</v>
      </c>
      <c r="AI44" s="154">
        <v>0.215</v>
      </c>
      <c r="AJ44" s="153">
        <v>6484297</v>
      </c>
      <c r="AK44" s="154">
        <v>11.1904</v>
      </c>
      <c r="AL44" s="153">
        <v>111209827.28</v>
      </c>
      <c r="AM44" s="154">
        <v>25.0976</v>
      </c>
      <c r="AN44" s="153">
        <v>703005</v>
      </c>
      <c r="AO44" s="154">
        <v>2.5861999999999998</v>
      </c>
      <c r="AP44" s="153">
        <v>122515.93</v>
      </c>
      <c r="AQ44" s="154">
        <v>9.4E-2</v>
      </c>
      <c r="AR44" s="153">
        <v>20054156.579999998</v>
      </c>
      <c r="AS44" s="154">
        <v>21.008299999999998</v>
      </c>
      <c r="AT44" s="153">
        <v>2430486.08</v>
      </c>
      <c r="AU44" s="154">
        <v>3.6055999999999999</v>
      </c>
      <c r="AV44" s="153">
        <v>3636294.98</v>
      </c>
      <c r="AW44" s="154">
        <v>8.0462000000000007</v>
      </c>
      <c r="AX44" s="153">
        <v>255327717.94999999</v>
      </c>
      <c r="AY44" s="154">
        <v>21.424800000000001</v>
      </c>
      <c r="AZ44" s="153">
        <v>122812620.16</v>
      </c>
      <c r="BA44" s="154">
        <v>50.613900000000001</v>
      </c>
      <c r="BB44" s="153">
        <v>-4629728.87</v>
      </c>
      <c r="BC44" s="154">
        <v>-0.97419999999999995</v>
      </c>
      <c r="BD44" s="153">
        <v>56294962.380000003</v>
      </c>
      <c r="BE44" s="154">
        <v>2.0236999999999998</v>
      </c>
      <c r="BF44" s="153">
        <v>74695418.799999997</v>
      </c>
      <c r="BG44" s="154">
        <v>1.3113999999999999</v>
      </c>
      <c r="BH44" s="153">
        <v>49645558.170000002</v>
      </c>
      <c r="BI44" s="154">
        <v>1.597</v>
      </c>
      <c r="BJ44" s="153">
        <v>10435478.859999999</v>
      </c>
      <c r="BK44" s="154">
        <v>1.5095000000000001</v>
      </c>
    </row>
    <row r="45" spans="1:63" ht="13.5" thickTop="1" x14ac:dyDescent="0.2">
      <c r="A45" t="s">
        <v>237</v>
      </c>
      <c r="B45" s="31">
        <v>10444472655.709999</v>
      </c>
      <c r="C45" s="5">
        <v>53.484200000000001</v>
      </c>
      <c r="D45" s="31">
        <v>61960114.210000001</v>
      </c>
      <c r="E45" s="5">
        <v>38.317</v>
      </c>
      <c r="F45" s="31">
        <v>18627825.989999998</v>
      </c>
      <c r="G45" s="5">
        <v>58.255600000000001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65988.649999999994</v>
      </c>
      <c r="Q45" s="5">
        <v>4.1099999999999998E-2</v>
      </c>
      <c r="R45" s="31">
        <v>71025752.950000003</v>
      </c>
      <c r="S45" s="5">
        <v>94.353800000000007</v>
      </c>
      <c r="T45" s="31">
        <v>3797951.02</v>
      </c>
      <c r="U45" s="5">
        <v>1.3887</v>
      </c>
      <c r="V45" s="31">
        <v>13807914.58</v>
      </c>
      <c r="W45" s="5">
        <v>14.5122</v>
      </c>
      <c r="X45" s="31">
        <v>544490648.40999997</v>
      </c>
      <c r="Y45" s="5">
        <v>53.480499999999999</v>
      </c>
      <c r="Z45" s="31">
        <v>0</v>
      </c>
      <c r="AA45">
        <v>0</v>
      </c>
      <c r="AB45" s="31">
        <v>0</v>
      </c>
      <c r="AC45">
        <v>0</v>
      </c>
      <c r="AD45" s="31">
        <v>34666308.729999997</v>
      </c>
      <c r="AE45" s="5">
        <v>73.198899999999995</v>
      </c>
      <c r="AF45" s="31">
        <v>38701167.939999998</v>
      </c>
      <c r="AG45" s="5">
        <v>21.220400000000001</v>
      </c>
      <c r="AH45" s="31">
        <v>82708879.75</v>
      </c>
      <c r="AI45" s="5">
        <v>37.551499999999997</v>
      </c>
      <c r="AJ45" s="31">
        <v>34205734</v>
      </c>
      <c r="AK45" s="5">
        <v>59.031100000000002</v>
      </c>
      <c r="AL45" s="31">
        <v>0</v>
      </c>
      <c r="AM45">
        <v>0</v>
      </c>
      <c r="AN45" s="31">
        <v>25564143</v>
      </c>
      <c r="AO45" s="5">
        <v>94.046099999999996</v>
      </c>
      <c r="AP45" s="31">
        <v>104733125.48999999</v>
      </c>
      <c r="AQ45" s="5">
        <v>80.391300000000001</v>
      </c>
      <c r="AR45" s="31">
        <v>12963188.710000001</v>
      </c>
      <c r="AS45" s="5">
        <v>13.58</v>
      </c>
      <c r="AT45" s="31">
        <v>25735133.809999999</v>
      </c>
      <c r="AU45" s="5">
        <v>38.177700000000002</v>
      </c>
      <c r="AV45" s="31">
        <v>29787541.289999999</v>
      </c>
      <c r="AW45" s="5">
        <v>65.912000000000006</v>
      </c>
      <c r="AX45" s="31">
        <v>0</v>
      </c>
      <c r="AY45">
        <v>0</v>
      </c>
      <c r="AZ45" s="31">
        <v>0</v>
      </c>
      <c r="BA45">
        <v>0</v>
      </c>
      <c r="BB45" s="31">
        <v>80483529.370000005</v>
      </c>
      <c r="BC45" s="5">
        <v>16.934799999999999</v>
      </c>
      <c r="BD45" s="31">
        <v>2063345963.5599999</v>
      </c>
      <c r="BE45" s="5">
        <v>74.173599999999993</v>
      </c>
      <c r="BF45" s="31">
        <v>4315032585.8999996</v>
      </c>
      <c r="BG45" s="5">
        <v>75.757999999999996</v>
      </c>
      <c r="BH45" s="31">
        <v>2329918985.6900001</v>
      </c>
      <c r="BI45" s="5">
        <v>74.947900000000004</v>
      </c>
      <c r="BJ45" s="31">
        <v>552850172.65999997</v>
      </c>
      <c r="BK45" s="5">
        <v>79.967799999999997</v>
      </c>
    </row>
    <row r="46" spans="1:63" x14ac:dyDescent="0.2">
      <c r="A46" t="s">
        <v>572</v>
      </c>
      <c r="B46" s="31">
        <v>2985000440.1300001</v>
      </c>
      <c r="C46" s="5">
        <v>15.285600000000001</v>
      </c>
      <c r="D46" s="31">
        <v>0</v>
      </c>
      <c r="E46">
        <v>0</v>
      </c>
      <c r="F46" s="31">
        <v>12493403.16</v>
      </c>
      <c r="G46" s="5">
        <v>39.071100000000001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8086410.1600000001</v>
      </c>
      <c r="W46" s="5">
        <v>8.4989000000000008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12962716.699999999</v>
      </c>
      <c r="AE46" s="5">
        <v>27.371099999999998</v>
      </c>
      <c r="AF46" s="31">
        <v>0</v>
      </c>
      <c r="AG46">
        <v>0</v>
      </c>
      <c r="AH46" s="31">
        <v>74803747</v>
      </c>
      <c r="AI46" s="5">
        <v>33.962400000000002</v>
      </c>
      <c r="AJ46" s="31">
        <v>8919439</v>
      </c>
      <c r="AK46" s="5">
        <v>15.392899999999999</v>
      </c>
      <c r="AL46" s="31">
        <v>0</v>
      </c>
      <c r="AM46">
        <v>0</v>
      </c>
      <c r="AN46" s="31">
        <v>915416</v>
      </c>
      <c r="AO46" s="5">
        <v>3.3677000000000001</v>
      </c>
      <c r="AP46" s="31">
        <v>0</v>
      </c>
      <c r="AQ46">
        <v>0</v>
      </c>
      <c r="AR46" s="31">
        <v>0</v>
      </c>
      <c r="AS46">
        <v>0</v>
      </c>
      <c r="AT46" s="31">
        <v>39243199.950000003</v>
      </c>
      <c r="AU46" s="5">
        <v>58.216700000000003</v>
      </c>
      <c r="AV46" s="31">
        <v>2146911.67</v>
      </c>
      <c r="AW46" s="5">
        <v>4.7506000000000004</v>
      </c>
      <c r="AX46" s="31">
        <v>0</v>
      </c>
      <c r="AY46">
        <v>0</v>
      </c>
      <c r="AZ46" s="31">
        <v>0</v>
      </c>
      <c r="BA46">
        <v>0</v>
      </c>
      <c r="BB46" s="31">
        <v>0</v>
      </c>
      <c r="BC46">
        <v>0</v>
      </c>
      <c r="BD46" s="31">
        <v>662137543.35000002</v>
      </c>
      <c r="BE46" s="5">
        <v>23.802700000000002</v>
      </c>
      <c r="BF46" s="31">
        <v>1306081975.53</v>
      </c>
      <c r="BG46" s="5">
        <v>22.930599999999998</v>
      </c>
      <c r="BH46" s="31">
        <v>729154742.21000004</v>
      </c>
      <c r="BI46" s="5">
        <v>23.455100000000002</v>
      </c>
      <c r="BJ46" s="31">
        <v>128054935.40000001</v>
      </c>
      <c r="BK46" s="5">
        <v>18.5227</v>
      </c>
    </row>
    <row r="47" spans="1:63" ht="13.5" thickBot="1" x14ac:dyDescent="0.25">
      <c r="A47" t="s">
        <v>573</v>
      </c>
      <c r="B47" s="31">
        <v>1421272870.8900001</v>
      </c>
      <c r="C47" s="5">
        <v>7.2781000000000002</v>
      </c>
      <c r="D47" s="31">
        <v>97520645.530000001</v>
      </c>
      <c r="E47" s="5">
        <v>60.308100000000003</v>
      </c>
      <c r="F47" s="31">
        <v>0</v>
      </c>
      <c r="G47">
        <v>0</v>
      </c>
      <c r="H47" s="31">
        <v>160401006.69999999</v>
      </c>
      <c r="I47" s="5">
        <v>99.898399999999995</v>
      </c>
      <c r="J47" s="31">
        <v>0</v>
      </c>
      <c r="K47">
        <v>0</v>
      </c>
      <c r="L47" s="31">
        <v>0</v>
      </c>
      <c r="M47">
        <v>0</v>
      </c>
      <c r="N47" s="31">
        <v>80174631.629999995</v>
      </c>
      <c r="O47" s="5">
        <v>5.8098000000000001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32932372.489999998</v>
      </c>
      <c r="W47" s="5">
        <v>34.612200000000001</v>
      </c>
      <c r="X47" s="31">
        <v>439972807.79000002</v>
      </c>
      <c r="Y47" s="5">
        <v>43.214599999999997</v>
      </c>
      <c r="Z47" s="31">
        <v>0</v>
      </c>
      <c r="AA47">
        <v>0</v>
      </c>
      <c r="AB47" s="31">
        <v>8359830.8200000003</v>
      </c>
      <c r="AC47" s="5">
        <v>13.2598</v>
      </c>
      <c r="AD47" s="31">
        <v>0</v>
      </c>
      <c r="AE47">
        <v>0</v>
      </c>
      <c r="AF47" s="31">
        <v>124467942.15000001</v>
      </c>
      <c r="AG47" s="5">
        <v>68.247399999999999</v>
      </c>
      <c r="AH47" s="31">
        <v>62268647.859999999</v>
      </c>
      <c r="AI47" s="5">
        <v>28.2712</v>
      </c>
      <c r="AJ47" s="31">
        <v>8335774</v>
      </c>
      <c r="AK47" s="5">
        <v>14.3856</v>
      </c>
      <c r="AL47" s="31">
        <v>92329735.079999998</v>
      </c>
      <c r="AM47" s="5">
        <v>20.8367</v>
      </c>
      <c r="AN47" s="31">
        <v>0</v>
      </c>
      <c r="AO47">
        <v>0</v>
      </c>
      <c r="AP47" s="31">
        <v>25423603.170000002</v>
      </c>
      <c r="AQ47" s="5">
        <v>19.514700000000001</v>
      </c>
      <c r="AR47" s="31">
        <v>0</v>
      </c>
      <c r="AS47">
        <v>0</v>
      </c>
      <c r="AT47" s="31">
        <v>0</v>
      </c>
      <c r="AU47">
        <v>0</v>
      </c>
      <c r="AV47" s="31">
        <v>9622113.5700000003</v>
      </c>
      <c r="AW47" s="5">
        <v>21.2912</v>
      </c>
      <c r="AX47" s="31">
        <v>279463760.10000002</v>
      </c>
      <c r="AY47" s="5">
        <v>23.450099999999999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</row>
    <row r="48" spans="1:63" ht="14.25" thickTop="1" thickBot="1" x14ac:dyDescent="0.25">
      <c r="A48" s="152" t="s">
        <v>240</v>
      </c>
      <c r="B48" s="153">
        <v>14850745966.73</v>
      </c>
      <c r="C48" s="154">
        <v>76.048000000000002</v>
      </c>
      <c r="D48" s="153">
        <v>159480759.74000001</v>
      </c>
      <c r="E48" s="154">
        <v>98.625100000000003</v>
      </c>
      <c r="F48" s="153">
        <v>31121229.149999999</v>
      </c>
      <c r="G48" s="154">
        <v>97.326700000000002</v>
      </c>
      <c r="H48" s="153">
        <v>160401006.69999999</v>
      </c>
      <c r="I48" s="154">
        <v>99.898399999999995</v>
      </c>
      <c r="J48" s="153">
        <v>0</v>
      </c>
      <c r="K48" s="152">
        <v>0</v>
      </c>
      <c r="L48" s="153">
        <v>0</v>
      </c>
      <c r="M48" s="152">
        <v>0</v>
      </c>
      <c r="N48" s="153">
        <v>80174631.629999995</v>
      </c>
      <c r="O48" s="154">
        <v>5.8098000000000001</v>
      </c>
      <c r="P48" s="153">
        <v>65988.649999999994</v>
      </c>
      <c r="Q48" s="154">
        <v>4.1099999999999998E-2</v>
      </c>
      <c r="R48" s="153">
        <v>71025752.950000003</v>
      </c>
      <c r="S48" s="154">
        <v>94.353800000000007</v>
      </c>
      <c r="T48" s="153">
        <v>3797951.02</v>
      </c>
      <c r="U48" s="154">
        <v>1.3887</v>
      </c>
      <c r="V48" s="153">
        <v>54826697.229999997</v>
      </c>
      <c r="W48" s="154">
        <v>57.623199999999997</v>
      </c>
      <c r="X48" s="153">
        <v>984463456.20000005</v>
      </c>
      <c r="Y48" s="154">
        <v>96.695099999999996</v>
      </c>
      <c r="Z48" s="153">
        <v>0</v>
      </c>
      <c r="AA48" s="152">
        <v>0</v>
      </c>
      <c r="AB48" s="153">
        <v>8359830.8200000003</v>
      </c>
      <c r="AC48" s="154">
        <v>13.2598</v>
      </c>
      <c r="AD48" s="153">
        <v>47629025.43</v>
      </c>
      <c r="AE48" s="154">
        <v>100.5701</v>
      </c>
      <c r="AF48" s="153">
        <v>163169110.09</v>
      </c>
      <c r="AG48" s="154">
        <v>89.467699999999994</v>
      </c>
      <c r="AH48" s="153">
        <v>219781274.61000001</v>
      </c>
      <c r="AI48" s="154">
        <v>99.784999999999997</v>
      </c>
      <c r="AJ48" s="153">
        <v>51460947</v>
      </c>
      <c r="AK48" s="154">
        <v>88.809600000000003</v>
      </c>
      <c r="AL48" s="153">
        <v>92329735.079999998</v>
      </c>
      <c r="AM48" s="154">
        <v>20.8367</v>
      </c>
      <c r="AN48" s="153">
        <v>26479559</v>
      </c>
      <c r="AO48" s="154">
        <v>97.413799999999995</v>
      </c>
      <c r="AP48" s="153">
        <v>130156728.66</v>
      </c>
      <c r="AQ48" s="154">
        <v>99.906000000000006</v>
      </c>
      <c r="AR48" s="153">
        <v>12963188.710000001</v>
      </c>
      <c r="AS48" s="154">
        <v>13.58</v>
      </c>
      <c r="AT48" s="153">
        <v>64978333.759999998</v>
      </c>
      <c r="AU48" s="154">
        <v>96.394400000000005</v>
      </c>
      <c r="AV48" s="153">
        <v>41556566.530000001</v>
      </c>
      <c r="AW48" s="154">
        <v>91.953800000000001</v>
      </c>
      <c r="AX48" s="153">
        <v>279463760.10000002</v>
      </c>
      <c r="AY48" s="154">
        <v>23.450099999999999</v>
      </c>
      <c r="AZ48" s="153">
        <v>0</v>
      </c>
      <c r="BA48" s="152">
        <v>0</v>
      </c>
      <c r="BB48" s="153">
        <v>80483529.370000005</v>
      </c>
      <c r="BC48" s="154">
        <v>16.934799999999999</v>
      </c>
      <c r="BD48" s="153">
        <v>2725483506.9099998</v>
      </c>
      <c r="BE48" s="154">
        <v>97.976299999999995</v>
      </c>
      <c r="BF48" s="153">
        <v>5621114561.4300003</v>
      </c>
      <c r="BG48" s="154">
        <v>98.688599999999994</v>
      </c>
      <c r="BH48" s="153">
        <v>3059073727.9000001</v>
      </c>
      <c r="BI48" s="154">
        <v>98.403000000000006</v>
      </c>
      <c r="BJ48" s="153">
        <v>680905108.05999994</v>
      </c>
      <c r="BK48" s="154">
        <v>98.490499999999997</v>
      </c>
    </row>
    <row r="49" spans="1:63" ht="14.25" thickTop="1" thickBot="1" x14ac:dyDescent="0.25">
      <c r="A49" s="152"/>
      <c r="B49" s="153"/>
      <c r="C49" s="152"/>
      <c r="D49" s="153"/>
      <c r="E49" s="152"/>
      <c r="F49" s="153"/>
      <c r="G49" s="152"/>
      <c r="H49" s="153"/>
      <c r="I49" s="152"/>
      <c r="J49" s="153"/>
      <c r="K49" s="152"/>
      <c r="L49" s="153"/>
      <c r="M49" s="152"/>
      <c r="N49" s="153"/>
      <c r="O49" s="152"/>
      <c r="P49" s="153"/>
      <c r="Q49" s="152"/>
      <c r="R49" s="153"/>
      <c r="S49" s="152"/>
      <c r="T49" s="153"/>
      <c r="U49" s="152"/>
      <c r="V49" s="153"/>
      <c r="W49" s="152"/>
      <c r="X49" s="153"/>
      <c r="Y49" s="152"/>
      <c r="Z49" s="153"/>
      <c r="AA49" s="152"/>
      <c r="AB49" s="153"/>
      <c r="AC49" s="152"/>
      <c r="AD49" s="153"/>
      <c r="AE49" s="152"/>
      <c r="AF49" s="153"/>
      <c r="AG49" s="152"/>
      <c r="AH49" s="153"/>
      <c r="AI49" s="152"/>
      <c r="AJ49" s="153"/>
      <c r="AK49" s="152"/>
      <c r="AL49" s="153"/>
      <c r="AM49" s="152"/>
      <c r="AN49" s="153"/>
      <c r="AO49" s="152"/>
      <c r="AP49" s="153"/>
      <c r="AQ49" s="152"/>
      <c r="AR49" s="153"/>
      <c r="AS49" s="152"/>
      <c r="AT49" s="153"/>
      <c r="AU49" s="152"/>
      <c r="AV49" s="153"/>
      <c r="AW49" s="152"/>
      <c r="AX49" s="153"/>
      <c r="AY49" s="152"/>
      <c r="AZ49" s="153"/>
      <c r="BA49" s="152"/>
      <c r="BB49" s="153"/>
      <c r="BC49" s="152"/>
      <c r="BD49" s="153"/>
      <c r="BE49" s="152"/>
      <c r="BF49" s="153"/>
      <c r="BG49" s="152"/>
      <c r="BH49" s="153"/>
      <c r="BI49" s="152"/>
      <c r="BJ49" s="153"/>
      <c r="BK49" s="152"/>
    </row>
    <row r="50" spans="1:63" s="5" customFormat="1" ht="13.5" thickTop="1" x14ac:dyDescent="0.2">
      <c r="A50" s="5" t="s">
        <v>574</v>
      </c>
      <c r="B50" s="5">
        <v>5617</v>
      </c>
      <c r="D50" s="5">
        <v>1378</v>
      </c>
      <c r="F50" s="5">
        <v>1</v>
      </c>
      <c r="H50" s="5">
        <v>1</v>
      </c>
      <c r="J50" s="5">
        <v>1</v>
      </c>
      <c r="L50" s="5">
        <v>1</v>
      </c>
      <c r="N50" s="5">
        <v>1164</v>
      </c>
      <c r="P50" s="5">
        <v>8</v>
      </c>
      <c r="R50" s="5">
        <v>8</v>
      </c>
      <c r="T50" s="5">
        <v>204</v>
      </c>
      <c r="V50" s="5">
        <v>54</v>
      </c>
      <c r="X50" s="5">
        <v>1</v>
      </c>
      <c r="Z50" s="5">
        <v>105</v>
      </c>
      <c r="AB50" s="5">
        <v>1</v>
      </c>
      <c r="AD50" s="5">
        <v>1</v>
      </c>
      <c r="AF50" s="5">
        <v>1044</v>
      </c>
      <c r="AH50" s="5">
        <v>1</v>
      </c>
      <c r="AJ50" s="5">
        <v>36</v>
      </c>
      <c r="AL50" s="5">
        <v>265</v>
      </c>
      <c r="AN50" s="5">
        <v>6</v>
      </c>
      <c r="AP50" s="5">
        <v>533</v>
      </c>
      <c r="AR50" s="5">
        <v>1</v>
      </c>
      <c r="AT50" s="5">
        <v>168</v>
      </c>
      <c r="AV50" s="5">
        <v>1</v>
      </c>
      <c r="AX50" s="5">
        <v>504</v>
      </c>
      <c r="AZ50" s="5">
        <v>1</v>
      </c>
      <c r="BB50" s="5">
        <v>1</v>
      </c>
      <c r="BD50" s="5">
        <v>22</v>
      </c>
      <c r="BF50" s="5">
        <v>30</v>
      </c>
      <c r="BH50" s="5">
        <v>35</v>
      </c>
      <c r="BJ50" s="5">
        <v>41</v>
      </c>
    </row>
    <row r="51" spans="1:63" s="5" customFormat="1" ht="13.5" thickBot="1" x14ac:dyDescent="0.25">
      <c r="A51" s="156" t="s">
        <v>575</v>
      </c>
      <c r="B51" s="156">
        <v>3476612.4</v>
      </c>
      <c r="C51" s="156"/>
      <c r="D51" s="156">
        <v>117346.85</v>
      </c>
      <c r="E51" s="156"/>
      <c r="F51" s="156">
        <v>31976043.309999999</v>
      </c>
      <c r="G51" s="156"/>
      <c r="H51" s="156">
        <v>160564101.80000001</v>
      </c>
      <c r="I51" s="156"/>
      <c r="J51" s="156">
        <v>394992727.52999997</v>
      </c>
      <c r="K51" s="156"/>
      <c r="L51" s="156">
        <v>197095712.56</v>
      </c>
      <c r="M51" s="156"/>
      <c r="N51" s="156">
        <v>1185548.6000000001</v>
      </c>
      <c r="O51" s="156"/>
      <c r="P51" s="156">
        <v>20088424.23</v>
      </c>
      <c r="Q51" s="156"/>
      <c r="R51" s="156">
        <v>9409500.9800000004</v>
      </c>
      <c r="S51" s="156"/>
      <c r="T51" s="156">
        <v>1340598.08</v>
      </c>
      <c r="U51" s="156"/>
      <c r="V51" s="156">
        <v>1761978.44</v>
      </c>
      <c r="W51" s="156"/>
      <c r="X51" s="156">
        <v>1018111503.5599999</v>
      </c>
      <c r="Y51" s="156"/>
      <c r="Z51" s="156">
        <v>116118.99</v>
      </c>
      <c r="AA51" s="156"/>
      <c r="AB51" s="156">
        <v>63046634.640000001</v>
      </c>
      <c r="AC51" s="156"/>
      <c r="AD51" s="156">
        <v>47359054.899999999</v>
      </c>
      <c r="AE51" s="156"/>
      <c r="AF51" s="156">
        <v>174691.19</v>
      </c>
      <c r="AG51" s="156"/>
      <c r="AH51" s="156">
        <v>220254739.34</v>
      </c>
      <c r="AI51" s="156"/>
      <c r="AJ51" s="156">
        <v>1609590</v>
      </c>
      <c r="AK51" s="156"/>
      <c r="AL51" s="156">
        <v>1672113.76</v>
      </c>
      <c r="AM51" s="156"/>
      <c r="AN51" s="156">
        <v>4530427.67</v>
      </c>
      <c r="AO51" s="156"/>
      <c r="AP51" s="156">
        <v>244426.35</v>
      </c>
      <c r="AQ51" s="156"/>
      <c r="AR51" s="156">
        <v>95458252.200000003</v>
      </c>
      <c r="AS51" s="156"/>
      <c r="AT51" s="156">
        <v>401242.98</v>
      </c>
      <c r="AU51" s="156"/>
      <c r="AV51" s="156">
        <v>45192861.509999998</v>
      </c>
      <c r="AW51" s="156"/>
      <c r="AX51" s="156">
        <v>2364561.5</v>
      </c>
      <c r="AY51" s="156"/>
      <c r="AZ51" s="156">
        <v>242645891</v>
      </c>
      <c r="BA51" s="156"/>
      <c r="BB51" s="156">
        <v>475256130.49000001</v>
      </c>
      <c r="BC51" s="156"/>
      <c r="BD51" s="156">
        <v>126444475.86</v>
      </c>
      <c r="BE51" s="156"/>
      <c r="BF51" s="156">
        <v>189860332.69999999</v>
      </c>
      <c r="BG51" s="156"/>
      <c r="BH51" s="156">
        <v>88820551.030000001</v>
      </c>
      <c r="BI51" s="156"/>
      <c r="BJ51" s="156">
        <v>16861965.530000001</v>
      </c>
      <c r="BK51" s="156"/>
    </row>
    <row r="52" spans="1:63" ht="13.5" thickTop="1" x14ac:dyDescent="0.2">
      <c r="D52" s="31" t="s">
        <v>244</v>
      </c>
      <c r="F52" s="31" t="s">
        <v>244</v>
      </c>
      <c r="H52" s="31" t="s">
        <v>244</v>
      </c>
      <c r="R52" s="31" t="s">
        <v>244</v>
      </c>
      <c r="V52" s="31" t="s">
        <v>244</v>
      </c>
      <c r="X52" s="31" t="s">
        <v>244</v>
      </c>
      <c r="AD52" s="31" t="s">
        <v>244</v>
      </c>
      <c r="AF52" s="31" t="s">
        <v>244</v>
      </c>
      <c r="AH52" s="31" t="s">
        <v>244</v>
      </c>
      <c r="AJ52" s="31" t="s">
        <v>244</v>
      </c>
      <c r="AN52" s="31" t="s">
        <v>244</v>
      </c>
      <c r="AP52" s="31" t="s">
        <v>244</v>
      </c>
      <c r="AT52" s="31" t="s">
        <v>244</v>
      </c>
      <c r="AV52" s="31" t="s">
        <v>244</v>
      </c>
      <c r="BD52" s="31" t="s">
        <v>244</v>
      </c>
      <c r="BF52" s="31" t="s">
        <v>244</v>
      </c>
      <c r="BH52" s="31" t="s">
        <v>244</v>
      </c>
      <c r="BJ52" s="31" t="s">
        <v>244</v>
      </c>
    </row>
    <row r="53" spans="1:63" x14ac:dyDescent="0.2">
      <c r="A53" s="141" t="s">
        <v>576</v>
      </c>
      <c r="B53" s="330" t="s">
        <v>13</v>
      </c>
      <c r="C53" s="330"/>
      <c r="D53" s="328" t="s">
        <v>1213</v>
      </c>
      <c r="E53" s="328"/>
      <c r="F53" s="328" t="s">
        <v>1214</v>
      </c>
      <c r="G53" s="328"/>
      <c r="H53" s="328" t="s">
        <v>1215</v>
      </c>
      <c r="I53" s="328"/>
      <c r="J53" s="328" t="s">
        <v>1216</v>
      </c>
      <c r="K53" s="328"/>
      <c r="L53" s="328" t="s">
        <v>1217</v>
      </c>
      <c r="M53" s="328"/>
      <c r="N53" s="328" t="s">
        <v>1218</v>
      </c>
      <c r="O53" s="328"/>
      <c r="P53" s="328" t="s">
        <v>1219</v>
      </c>
      <c r="Q53" s="328"/>
      <c r="R53" s="328" t="s">
        <v>1220</v>
      </c>
      <c r="S53" s="328"/>
      <c r="T53" s="328" t="s">
        <v>1221</v>
      </c>
      <c r="U53" s="328"/>
      <c r="V53" s="328" t="s">
        <v>1222</v>
      </c>
      <c r="W53" s="328"/>
      <c r="X53" s="328" t="s">
        <v>1223</v>
      </c>
      <c r="Y53" s="328"/>
      <c r="Z53" s="328" t="s">
        <v>1224</v>
      </c>
      <c r="AA53" s="328"/>
      <c r="AB53" s="328" t="s">
        <v>1225</v>
      </c>
      <c r="AC53" s="328"/>
      <c r="AD53" s="328" t="s">
        <v>1226</v>
      </c>
      <c r="AE53" s="328"/>
      <c r="AF53" s="328" t="s">
        <v>1227</v>
      </c>
      <c r="AG53" s="328"/>
      <c r="AH53" s="328" t="s">
        <v>1228</v>
      </c>
      <c r="AI53" s="328"/>
      <c r="AJ53" s="328" t="s">
        <v>1229</v>
      </c>
      <c r="AK53" s="328"/>
      <c r="AL53" s="328" t="s">
        <v>1230</v>
      </c>
      <c r="AM53" s="328"/>
      <c r="AN53" s="328" t="s">
        <v>1231</v>
      </c>
      <c r="AO53" s="328"/>
      <c r="AP53" s="328" t="s">
        <v>1232</v>
      </c>
      <c r="AQ53" s="328"/>
      <c r="AR53" s="328" t="s">
        <v>1233</v>
      </c>
      <c r="AS53" s="328"/>
      <c r="AT53" s="328" t="s">
        <v>1234</v>
      </c>
      <c r="AU53" s="328"/>
      <c r="AV53" s="328" t="s">
        <v>1235</v>
      </c>
      <c r="AW53" s="328"/>
      <c r="AX53" s="328" t="s">
        <v>1236</v>
      </c>
      <c r="AY53" s="328"/>
      <c r="AZ53" s="328" t="s">
        <v>1237</v>
      </c>
      <c r="BA53" s="328"/>
      <c r="BB53" s="328" t="s">
        <v>1238</v>
      </c>
      <c r="BC53" s="328"/>
      <c r="BD53" s="328" t="s">
        <v>1239</v>
      </c>
      <c r="BE53" s="328"/>
      <c r="BF53" s="328" t="s">
        <v>1240</v>
      </c>
      <c r="BG53" s="328"/>
      <c r="BH53" s="328" t="s">
        <v>1241</v>
      </c>
      <c r="BI53" s="328"/>
      <c r="BJ53" s="328" t="s">
        <v>1242</v>
      </c>
      <c r="BK53" s="328"/>
    </row>
    <row r="54" spans="1:63" x14ac:dyDescent="0.2">
      <c r="A54" s="144"/>
      <c r="B54" s="145"/>
      <c r="C54" s="144"/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329"/>
      <c r="U54" s="329"/>
      <c r="V54" s="329"/>
      <c r="W54" s="329"/>
      <c r="X54" s="329"/>
      <c r="Y54" s="329"/>
      <c r="Z54" s="329"/>
      <c r="AA54" s="329"/>
      <c r="AB54" s="329"/>
      <c r="AC54" s="329"/>
      <c r="AD54" s="329"/>
      <c r="AE54" s="329"/>
      <c r="AF54" s="329"/>
      <c r="AG54" s="329"/>
      <c r="AH54" s="329"/>
      <c r="AI54" s="329"/>
      <c r="AJ54" s="329"/>
      <c r="AK54" s="329"/>
      <c r="AL54" s="329"/>
      <c r="AM54" s="329"/>
      <c r="AN54" s="329"/>
      <c r="AO54" s="329"/>
      <c r="AP54" s="329"/>
      <c r="AQ54" s="329"/>
      <c r="AR54" s="329"/>
      <c r="AS54" s="329"/>
      <c r="AT54" s="329"/>
      <c r="AU54" s="329"/>
      <c r="AV54" s="329"/>
      <c r="AW54" s="329"/>
      <c r="AX54" s="329"/>
      <c r="AY54" s="329"/>
      <c r="AZ54" s="329"/>
      <c r="BA54" s="329"/>
      <c r="BB54" s="329"/>
      <c r="BC54" s="329"/>
      <c r="BD54" s="329"/>
      <c r="BE54" s="329"/>
      <c r="BF54" s="329"/>
      <c r="BG54" s="329"/>
      <c r="BH54" s="329"/>
      <c r="BI54" s="329"/>
      <c r="BJ54" s="329"/>
      <c r="BK54" s="329"/>
    </row>
    <row r="55" spans="1:63" x14ac:dyDescent="0.2">
      <c r="A55" s="147"/>
      <c r="B55" s="148" t="s">
        <v>4</v>
      </c>
      <c r="C55" s="158" t="s">
        <v>5</v>
      </c>
      <c r="D55" s="148" t="s">
        <v>4</v>
      </c>
      <c r="E55" s="158" t="s">
        <v>5</v>
      </c>
      <c r="F55" s="148" t="s">
        <v>4</v>
      </c>
      <c r="G55" s="158" t="s">
        <v>5</v>
      </c>
      <c r="H55" s="148" t="s">
        <v>4</v>
      </c>
      <c r="I55" s="158" t="s">
        <v>5</v>
      </c>
      <c r="J55" s="148" t="s">
        <v>4</v>
      </c>
      <c r="K55" s="158" t="s">
        <v>5</v>
      </c>
      <c r="L55" s="148" t="s">
        <v>4</v>
      </c>
      <c r="M55" s="158" t="s">
        <v>5</v>
      </c>
      <c r="N55" s="148" t="s">
        <v>4</v>
      </c>
      <c r="O55" s="158" t="s">
        <v>5</v>
      </c>
      <c r="P55" s="148" t="s">
        <v>4</v>
      </c>
      <c r="Q55" s="158" t="s">
        <v>5</v>
      </c>
      <c r="R55" s="148" t="s">
        <v>4</v>
      </c>
      <c r="S55" s="158" t="s">
        <v>5</v>
      </c>
      <c r="T55" s="148" t="s">
        <v>4</v>
      </c>
      <c r="U55" s="158" t="s">
        <v>5</v>
      </c>
      <c r="V55" s="148" t="s">
        <v>4</v>
      </c>
      <c r="W55" s="158" t="s">
        <v>5</v>
      </c>
      <c r="X55" s="148" t="s">
        <v>4</v>
      </c>
      <c r="Y55" s="158" t="s">
        <v>5</v>
      </c>
      <c r="Z55" s="148" t="s">
        <v>4</v>
      </c>
      <c r="AA55" s="158" t="s">
        <v>5</v>
      </c>
      <c r="AB55" s="148" t="s">
        <v>4</v>
      </c>
      <c r="AC55" s="158" t="s">
        <v>5</v>
      </c>
      <c r="AD55" s="148" t="s">
        <v>4</v>
      </c>
      <c r="AE55" s="158" t="s">
        <v>5</v>
      </c>
      <c r="AF55" s="148" t="s">
        <v>4</v>
      </c>
      <c r="AG55" s="158" t="s">
        <v>5</v>
      </c>
      <c r="AH55" s="148" t="s">
        <v>4</v>
      </c>
      <c r="AI55" s="158" t="s">
        <v>5</v>
      </c>
      <c r="AJ55" s="148" t="s">
        <v>4</v>
      </c>
      <c r="AK55" s="158" t="s">
        <v>5</v>
      </c>
      <c r="AL55" s="148" t="s">
        <v>4</v>
      </c>
      <c r="AM55" s="158" t="s">
        <v>5</v>
      </c>
      <c r="AN55" s="148" t="s">
        <v>4</v>
      </c>
      <c r="AO55" s="158" t="s">
        <v>5</v>
      </c>
      <c r="AP55" s="148" t="s">
        <v>4</v>
      </c>
      <c r="AQ55" s="158" t="s">
        <v>5</v>
      </c>
      <c r="AR55" s="148" t="s">
        <v>4</v>
      </c>
      <c r="AS55" s="158" t="s">
        <v>5</v>
      </c>
      <c r="AT55" s="148" t="s">
        <v>4</v>
      </c>
      <c r="AU55" s="158" t="s">
        <v>5</v>
      </c>
      <c r="AV55" s="148" t="s">
        <v>4</v>
      </c>
      <c r="AW55" s="158" t="s">
        <v>5</v>
      </c>
      <c r="AX55" s="148" t="s">
        <v>4</v>
      </c>
      <c r="AY55" s="158" t="s">
        <v>5</v>
      </c>
      <c r="AZ55" s="148" t="s">
        <v>4</v>
      </c>
      <c r="BA55" s="158" t="s">
        <v>5</v>
      </c>
      <c r="BB55" s="148" t="s">
        <v>4</v>
      </c>
      <c r="BC55" s="158" t="s">
        <v>5</v>
      </c>
      <c r="BD55" s="148" t="s">
        <v>4</v>
      </c>
      <c r="BE55" s="158" t="s">
        <v>5</v>
      </c>
      <c r="BF55" s="148" t="s">
        <v>4</v>
      </c>
      <c r="BG55" s="158" t="s">
        <v>5</v>
      </c>
      <c r="BH55" s="148" t="s">
        <v>4</v>
      </c>
      <c r="BI55" s="158" t="s">
        <v>5</v>
      </c>
      <c r="BJ55" s="148" t="s">
        <v>4</v>
      </c>
      <c r="BK55" s="158" t="s">
        <v>5</v>
      </c>
    </row>
    <row r="56" spans="1:63" x14ac:dyDescent="0.2">
      <c r="A56" t="s">
        <v>577</v>
      </c>
      <c r="B56" s="31">
        <v>1051413182.41</v>
      </c>
      <c r="C56" s="5">
        <v>5.3841000000000001</v>
      </c>
      <c r="D56" s="31">
        <v>2223197.37</v>
      </c>
      <c r="E56" s="5">
        <v>1.3749</v>
      </c>
      <c r="F56" s="31">
        <v>854814.16</v>
      </c>
      <c r="G56" s="5">
        <v>2.6732999999999998</v>
      </c>
      <c r="H56" s="31">
        <v>163095.1</v>
      </c>
      <c r="I56" s="5">
        <v>0.1016</v>
      </c>
      <c r="J56" s="31">
        <v>86611990.709999993</v>
      </c>
      <c r="K56" s="5">
        <v>21.927499999999998</v>
      </c>
      <c r="L56" s="31">
        <v>48762677.460000001</v>
      </c>
      <c r="M56" s="5">
        <v>24.740600000000001</v>
      </c>
      <c r="N56" s="31">
        <v>92388716.090000004</v>
      </c>
      <c r="O56" s="5">
        <v>6.6948999999999996</v>
      </c>
      <c r="P56" s="31">
        <v>17668689.559999999</v>
      </c>
      <c r="Q56" s="5">
        <v>10.994300000000001</v>
      </c>
      <c r="R56" s="31">
        <v>4250254.92</v>
      </c>
      <c r="S56" s="5">
        <v>5.6462000000000003</v>
      </c>
      <c r="T56" s="31">
        <v>75381651.209999993</v>
      </c>
      <c r="U56" s="5">
        <v>27.563700000000001</v>
      </c>
      <c r="V56" s="31">
        <v>40320138.369999997</v>
      </c>
      <c r="W56" s="5">
        <v>42.376800000000003</v>
      </c>
      <c r="X56" s="31">
        <v>33648047.359999999</v>
      </c>
      <c r="Y56" s="5">
        <v>3.3048999999999999</v>
      </c>
      <c r="Z56" s="31">
        <v>4863312.9400000004</v>
      </c>
      <c r="AA56" s="5">
        <v>39.887799999999999</v>
      </c>
      <c r="AB56" s="31">
        <v>2105962.12</v>
      </c>
      <c r="AC56" s="5">
        <v>3.3403</v>
      </c>
      <c r="AD56" s="31">
        <v>-269970.53000000003</v>
      </c>
      <c r="AE56" s="5">
        <v>-0.57010000000000005</v>
      </c>
      <c r="AF56" s="31">
        <v>19208494.59</v>
      </c>
      <c r="AG56" s="5">
        <v>10.532299999999999</v>
      </c>
      <c r="AH56" s="31">
        <v>473464.73</v>
      </c>
      <c r="AI56" s="5">
        <v>0.215</v>
      </c>
      <c r="AJ56" s="31">
        <v>6484297</v>
      </c>
      <c r="AK56" s="5">
        <v>11.1904</v>
      </c>
      <c r="AL56" s="31">
        <v>108748627.62</v>
      </c>
      <c r="AM56" s="5">
        <v>24.542100000000001</v>
      </c>
      <c r="AN56" s="31">
        <v>703005</v>
      </c>
      <c r="AO56" s="5">
        <v>2.5861999999999998</v>
      </c>
      <c r="AP56" s="31">
        <v>122515.93</v>
      </c>
      <c r="AQ56" s="5">
        <v>9.4E-2</v>
      </c>
      <c r="AR56" s="31">
        <v>18078003.649999999</v>
      </c>
      <c r="AS56" s="5">
        <v>18.938099999999999</v>
      </c>
      <c r="AT56" s="31">
        <v>2430486.08</v>
      </c>
      <c r="AU56" s="5">
        <v>3.6055999999999999</v>
      </c>
      <c r="AV56" s="31">
        <v>3636294.98</v>
      </c>
      <c r="AW56" s="5">
        <v>8.0462000000000007</v>
      </c>
      <c r="AX56" s="31">
        <v>220901226.91999999</v>
      </c>
      <c r="AY56" s="5">
        <v>18.536000000000001</v>
      </c>
      <c r="AZ56" s="31">
        <v>75212499.730000004</v>
      </c>
      <c r="BA56" s="5">
        <v>30.9968</v>
      </c>
      <c r="BB56" s="31">
        <v>-4629728.87</v>
      </c>
      <c r="BC56" s="5">
        <v>-0.97419999999999995</v>
      </c>
      <c r="BD56" s="31">
        <v>56294962.380000003</v>
      </c>
      <c r="BE56" s="5">
        <v>2.0236999999999998</v>
      </c>
      <c r="BF56" s="31">
        <v>74695418.799999997</v>
      </c>
      <c r="BG56" s="5">
        <v>1.3113999999999999</v>
      </c>
      <c r="BH56" s="31">
        <v>49645558.170000002</v>
      </c>
      <c r="BI56" s="5">
        <v>1.597</v>
      </c>
      <c r="BJ56" s="31">
        <v>10435478.859999999</v>
      </c>
      <c r="BK56" s="5">
        <v>1.5095000000000001</v>
      </c>
    </row>
    <row r="57" spans="1:63" x14ac:dyDescent="0.2">
      <c r="A57" t="s">
        <v>578</v>
      </c>
      <c r="B57" s="31">
        <v>47600120.43</v>
      </c>
      <c r="C57" s="5">
        <v>0.24379999999999999</v>
      </c>
      <c r="D57" s="31">
        <v>0</v>
      </c>
      <c r="E57">
        <v>0</v>
      </c>
      <c r="F57" s="31">
        <v>0</v>
      </c>
      <c r="G57">
        <v>0</v>
      </c>
      <c r="H57" s="31">
        <v>0</v>
      </c>
      <c r="I57">
        <v>0</v>
      </c>
      <c r="J57" s="31">
        <v>0</v>
      </c>
      <c r="K57">
        <v>0</v>
      </c>
      <c r="L57" s="31">
        <v>0</v>
      </c>
      <c r="M57">
        <v>0</v>
      </c>
      <c r="N57" s="31">
        <v>0</v>
      </c>
      <c r="O57" s="5">
        <v>0</v>
      </c>
      <c r="P57" s="31">
        <v>0</v>
      </c>
      <c r="Q57">
        <v>0</v>
      </c>
      <c r="R57" s="31">
        <v>0</v>
      </c>
      <c r="S57">
        <v>0</v>
      </c>
      <c r="T57" s="31">
        <v>0</v>
      </c>
      <c r="U57">
        <v>0</v>
      </c>
      <c r="V57" s="31">
        <v>0</v>
      </c>
      <c r="W57">
        <v>0</v>
      </c>
      <c r="X57" s="31">
        <v>0</v>
      </c>
      <c r="Y57">
        <v>0</v>
      </c>
      <c r="Z57" s="31">
        <v>0</v>
      </c>
      <c r="AA57">
        <v>0</v>
      </c>
      <c r="AB57" s="31">
        <v>0</v>
      </c>
      <c r="AC57">
        <v>0</v>
      </c>
      <c r="AD57" s="31">
        <v>0</v>
      </c>
      <c r="AE57">
        <v>0</v>
      </c>
      <c r="AF57" s="31">
        <v>0</v>
      </c>
      <c r="AG57">
        <v>0</v>
      </c>
      <c r="AH57" s="31">
        <v>0</v>
      </c>
      <c r="AI57">
        <v>0</v>
      </c>
      <c r="AJ57" s="31">
        <v>0</v>
      </c>
      <c r="AK57">
        <v>0</v>
      </c>
      <c r="AL57" s="31">
        <v>0</v>
      </c>
      <c r="AM57">
        <v>0</v>
      </c>
      <c r="AN57" s="31">
        <v>0</v>
      </c>
      <c r="AO57">
        <v>0</v>
      </c>
      <c r="AP57" s="31">
        <v>0</v>
      </c>
      <c r="AQ57">
        <v>0</v>
      </c>
      <c r="AR57" s="31">
        <v>0</v>
      </c>
      <c r="AS57">
        <v>0</v>
      </c>
      <c r="AT57" s="31">
        <v>0</v>
      </c>
      <c r="AU57">
        <v>0</v>
      </c>
      <c r="AV57" s="31">
        <v>0</v>
      </c>
      <c r="AW57">
        <v>0</v>
      </c>
      <c r="AX57" s="31">
        <v>0</v>
      </c>
      <c r="AY57">
        <v>0</v>
      </c>
      <c r="AZ57" s="31">
        <v>47600120.43</v>
      </c>
      <c r="BA57" s="5">
        <v>19.617100000000001</v>
      </c>
      <c r="BB57" s="31">
        <v>0</v>
      </c>
      <c r="BC57">
        <v>0</v>
      </c>
      <c r="BD57" s="31">
        <v>0</v>
      </c>
      <c r="BE57">
        <v>0</v>
      </c>
      <c r="BF57" s="31">
        <v>0</v>
      </c>
      <c r="BG57">
        <v>0</v>
      </c>
      <c r="BH57" s="31">
        <v>0</v>
      </c>
      <c r="BI57">
        <v>0</v>
      </c>
      <c r="BJ57" s="31">
        <v>0</v>
      </c>
      <c r="BK57">
        <v>0</v>
      </c>
    </row>
    <row r="58" spans="1:63" x14ac:dyDescent="0.2">
      <c r="A58" t="s">
        <v>579</v>
      </c>
      <c r="B58" s="31">
        <v>0</v>
      </c>
      <c r="C58" s="5">
        <v>0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 s="5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</row>
    <row r="59" spans="1:63" x14ac:dyDescent="0.2">
      <c r="A59" t="s">
        <v>580</v>
      </c>
      <c r="B59" s="31">
        <v>5158263.07</v>
      </c>
      <c r="C59" s="5">
        <v>2.64E-2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5158263.07</v>
      </c>
      <c r="M59" s="5">
        <v>2.6171000000000002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</row>
    <row r="60" spans="1:63" x14ac:dyDescent="0.2">
      <c r="A60" t="s">
        <v>581</v>
      </c>
      <c r="B60" s="31">
        <v>38754586.549999997</v>
      </c>
      <c r="C60" s="5">
        <v>0.19850000000000001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2169330.42</v>
      </c>
      <c r="O60" s="5">
        <v>0.15720000000000001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2158765.1</v>
      </c>
      <c r="AM60" s="5">
        <v>0.48720000000000002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34426491.030000001</v>
      </c>
      <c r="AY60" s="5">
        <v>2.8887999999999998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</row>
    <row r="61" spans="1:63" x14ac:dyDescent="0.2">
      <c r="A61" t="s">
        <v>582</v>
      </c>
      <c r="B61" s="31">
        <v>4921739.18</v>
      </c>
      <c r="C61" s="5">
        <v>2.52E-2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4713047.59</v>
      </c>
      <c r="O61" s="5">
        <v>0.34150000000000003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208691.59</v>
      </c>
      <c r="AM61" s="5">
        <v>4.7100000000000003E-2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</row>
    <row r="62" spans="1:63" x14ac:dyDescent="0.2">
      <c r="A62" t="s">
        <v>583</v>
      </c>
      <c r="B62" s="31">
        <v>11084.84</v>
      </c>
      <c r="C62" s="5">
        <v>1E-4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11084.84</v>
      </c>
      <c r="AM62" s="5">
        <v>2.5000000000000001E-3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</row>
    <row r="63" spans="1:63" ht="13.5" thickBot="1" x14ac:dyDescent="0.25">
      <c r="A63" t="s">
        <v>584</v>
      </c>
      <c r="B63" s="31">
        <v>2058811.06</v>
      </c>
      <c r="C63" s="5">
        <v>1.0500000000000001E-2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82658.13</v>
      </c>
      <c r="AM63" s="5">
        <v>1.8700000000000001E-2</v>
      </c>
      <c r="AN63" s="31">
        <v>0</v>
      </c>
      <c r="AO63">
        <v>0</v>
      </c>
      <c r="AP63" s="31">
        <v>0</v>
      </c>
      <c r="AQ63">
        <v>0</v>
      </c>
      <c r="AR63" s="31">
        <v>1976152.93</v>
      </c>
      <c r="AS63" s="5">
        <v>2.0701999999999998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</row>
    <row r="64" spans="1:63" ht="14.25" thickTop="1" thickBot="1" x14ac:dyDescent="0.25">
      <c r="A64" s="152" t="s">
        <v>13</v>
      </c>
      <c r="B64" s="153">
        <v>1149917787.54</v>
      </c>
      <c r="C64" s="154">
        <v>5.8884999999999996</v>
      </c>
      <c r="D64" s="153">
        <v>2223197.37</v>
      </c>
      <c r="E64" s="154">
        <v>1.3749</v>
      </c>
      <c r="F64" s="153">
        <v>854814.16</v>
      </c>
      <c r="G64" s="154">
        <v>2.6732999999999998</v>
      </c>
      <c r="H64" s="153">
        <v>163095.1</v>
      </c>
      <c r="I64" s="154">
        <v>0.1016</v>
      </c>
      <c r="J64" s="153">
        <v>86611990.709999993</v>
      </c>
      <c r="K64" s="154">
        <v>21.927499999999998</v>
      </c>
      <c r="L64" s="153">
        <v>53920940.530000001</v>
      </c>
      <c r="M64" s="154">
        <v>27.357700000000001</v>
      </c>
      <c r="N64" s="153">
        <v>99271094.099999994</v>
      </c>
      <c r="O64" s="154">
        <v>7.1936999999999998</v>
      </c>
      <c r="P64" s="153">
        <v>17668689.559999999</v>
      </c>
      <c r="Q64" s="154">
        <v>10.994300000000001</v>
      </c>
      <c r="R64" s="153">
        <v>4250254.92</v>
      </c>
      <c r="S64" s="154">
        <v>5.6462000000000003</v>
      </c>
      <c r="T64" s="153">
        <v>75381651.209999993</v>
      </c>
      <c r="U64" s="154">
        <v>27.563700000000001</v>
      </c>
      <c r="V64" s="153">
        <v>40320138.369999997</v>
      </c>
      <c r="W64" s="154">
        <v>42.376800000000003</v>
      </c>
      <c r="X64" s="153">
        <v>33648047.359999999</v>
      </c>
      <c r="Y64" s="154">
        <v>3.3048999999999999</v>
      </c>
      <c r="Z64" s="153">
        <v>4863312.9400000004</v>
      </c>
      <c r="AA64" s="154">
        <v>39.887799999999999</v>
      </c>
      <c r="AB64" s="153">
        <v>2105962.12</v>
      </c>
      <c r="AC64" s="154">
        <v>3.3403</v>
      </c>
      <c r="AD64" s="153">
        <v>-269970.53000000003</v>
      </c>
      <c r="AE64" s="154">
        <v>-0.57010000000000005</v>
      </c>
      <c r="AF64" s="153">
        <v>19208494.59</v>
      </c>
      <c r="AG64" s="154">
        <v>10.532299999999999</v>
      </c>
      <c r="AH64" s="153">
        <v>473464.73</v>
      </c>
      <c r="AI64" s="154">
        <v>0.215</v>
      </c>
      <c r="AJ64" s="153">
        <v>6484297</v>
      </c>
      <c r="AK64" s="154">
        <v>11.1904</v>
      </c>
      <c r="AL64" s="153">
        <v>111209827.28</v>
      </c>
      <c r="AM64" s="154">
        <v>25.0976</v>
      </c>
      <c r="AN64" s="153">
        <v>703005</v>
      </c>
      <c r="AO64" s="154">
        <v>2.5861999999999998</v>
      </c>
      <c r="AP64" s="153">
        <v>122515.93</v>
      </c>
      <c r="AQ64" s="154">
        <v>9.4E-2</v>
      </c>
      <c r="AR64" s="153">
        <v>20054156.579999998</v>
      </c>
      <c r="AS64" s="154">
        <v>21.008299999999998</v>
      </c>
      <c r="AT64" s="153">
        <v>2430486.08</v>
      </c>
      <c r="AU64" s="154">
        <v>3.6055999999999999</v>
      </c>
      <c r="AV64" s="153">
        <v>3636294.98</v>
      </c>
      <c r="AW64" s="154">
        <v>8.0462000000000007</v>
      </c>
      <c r="AX64" s="153">
        <v>255327717.94999999</v>
      </c>
      <c r="AY64" s="154">
        <v>21.424800000000001</v>
      </c>
      <c r="AZ64" s="153">
        <v>122812620.16</v>
      </c>
      <c r="BA64" s="154">
        <v>50.613900000000001</v>
      </c>
      <c r="BB64" s="153">
        <v>-4629728.87</v>
      </c>
      <c r="BC64" s="154">
        <v>-0.97419999999999995</v>
      </c>
      <c r="BD64" s="153">
        <v>56294962.380000003</v>
      </c>
      <c r="BE64" s="154">
        <v>2.0236999999999998</v>
      </c>
      <c r="BF64" s="153">
        <v>74695418.799999997</v>
      </c>
      <c r="BG64" s="154">
        <v>1.3113999999999999</v>
      </c>
      <c r="BH64" s="153">
        <v>49645558.170000002</v>
      </c>
      <c r="BI64" s="154">
        <v>1.597</v>
      </c>
      <c r="BJ64" s="153">
        <v>10435478.859999999</v>
      </c>
      <c r="BK64" s="154">
        <v>1.5095000000000001</v>
      </c>
    </row>
    <row r="65" spans="1:62" ht="13.5" thickTop="1" x14ac:dyDescent="0.2"/>
    <row r="66" spans="1:62" x14ac:dyDescent="0.2">
      <c r="A66" t="s">
        <v>243</v>
      </c>
      <c r="B66" s="31">
        <v>13744708564.73</v>
      </c>
      <c r="D66" s="31">
        <v>0</v>
      </c>
      <c r="F66" s="31">
        <v>0</v>
      </c>
      <c r="H66" s="31">
        <v>0</v>
      </c>
      <c r="J66" s="31">
        <v>0</v>
      </c>
      <c r="L66" s="31">
        <v>0</v>
      </c>
      <c r="N66" s="31">
        <v>1177320196.47</v>
      </c>
      <c r="P66" s="31">
        <v>0</v>
      </c>
      <c r="R66" s="31">
        <v>0</v>
      </c>
      <c r="T66" s="31">
        <v>0</v>
      </c>
      <c r="V66" s="31">
        <v>0</v>
      </c>
      <c r="X66" s="31">
        <v>0</v>
      </c>
      <c r="Z66" s="31">
        <v>0</v>
      </c>
      <c r="AB66" s="31">
        <v>0</v>
      </c>
      <c r="AD66" s="31">
        <v>0</v>
      </c>
      <c r="AF66" s="31">
        <v>548142</v>
      </c>
      <c r="AH66" s="31">
        <v>0</v>
      </c>
      <c r="AJ66" s="31">
        <v>0</v>
      </c>
      <c r="AL66" s="31">
        <v>58989829.039999999</v>
      </c>
      <c r="AN66" s="31">
        <v>0</v>
      </c>
      <c r="AP66" s="31">
        <v>103866167.25</v>
      </c>
      <c r="AR66" s="31">
        <v>0</v>
      </c>
      <c r="AT66" s="31">
        <v>21939570.870000001</v>
      </c>
      <c r="AV66" s="31">
        <v>0</v>
      </c>
      <c r="AX66" s="31">
        <v>104396336.2</v>
      </c>
      <c r="AZ66" s="31">
        <v>0</v>
      </c>
      <c r="BB66" s="31">
        <v>0</v>
      </c>
      <c r="BD66" s="31">
        <v>2781778469</v>
      </c>
      <c r="BF66" s="31">
        <v>5695809981</v>
      </c>
      <c r="BH66" s="31">
        <v>3108719286</v>
      </c>
      <c r="BJ66" s="31">
        <v>691340586.89999998</v>
      </c>
    </row>
  </sheetData>
  <mergeCells count="62">
    <mergeCell ref="BD53:BE54"/>
    <mergeCell ref="BF53:BG54"/>
    <mergeCell ref="BH53:BI54"/>
    <mergeCell ref="BJ53:BK54"/>
    <mergeCell ref="AR53:AS54"/>
    <mergeCell ref="AT53:AU54"/>
    <mergeCell ref="AV53:AW54"/>
    <mergeCell ref="AX53:AY54"/>
    <mergeCell ref="AZ53:BA54"/>
    <mergeCell ref="BB53:BC54"/>
    <mergeCell ref="AP53:AQ54"/>
    <mergeCell ref="T53:U54"/>
    <mergeCell ref="V53:W54"/>
    <mergeCell ref="X53:Y54"/>
    <mergeCell ref="Z53:AA54"/>
    <mergeCell ref="AB53:AC54"/>
    <mergeCell ref="AD53:AE54"/>
    <mergeCell ref="AF53:AG54"/>
    <mergeCell ref="AH53:AI54"/>
    <mergeCell ref="AJ53:AK54"/>
    <mergeCell ref="AL53:AM54"/>
    <mergeCell ref="AN53:AO54"/>
    <mergeCell ref="BJ3:BK4"/>
    <mergeCell ref="B53:C53"/>
    <mergeCell ref="D53:E54"/>
    <mergeCell ref="F53:G54"/>
    <mergeCell ref="H53:I54"/>
    <mergeCell ref="J53:K54"/>
    <mergeCell ref="L53:M54"/>
    <mergeCell ref="N53:O54"/>
    <mergeCell ref="P53:Q54"/>
    <mergeCell ref="R53:S54"/>
    <mergeCell ref="AX3:AY4"/>
    <mergeCell ref="AZ3:BA4"/>
    <mergeCell ref="BB3:BC4"/>
    <mergeCell ref="BD3:BE4"/>
    <mergeCell ref="BF3:BG4"/>
    <mergeCell ref="BH3:BI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</cols>
  <sheetData>
    <row r="1" spans="1:5" x14ac:dyDescent="0.2">
      <c r="A1" s="1" t="s">
        <v>155</v>
      </c>
    </row>
    <row r="3" spans="1:5" x14ac:dyDescent="0.2">
      <c r="A3" s="141" t="s">
        <v>1258</v>
      </c>
      <c r="B3" s="330" t="s">
        <v>13</v>
      </c>
      <c r="C3" s="330"/>
      <c r="D3" s="328" t="s">
        <v>1259</v>
      </c>
      <c r="E3" s="328"/>
    </row>
    <row r="4" spans="1:5" x14ac:dyDescent="0.2">
      <c r="A4" s="144" t="s">
        <v>452</v>
      </c>
      <c r="B4" s="145"/>
      <c r="C4" s="144"/>
      <c r="D4" s="329"/>
      <c r="E4" s="329"/>
    </row>
    <row r="5" spans="1:5" x14ac:dyDescent="0.2">
      <c r="A5" s="147"/>
      <c r="B5" s="148" t="s">
        <v>4</v>
      </c>
      <c r="C5" s="158" t="s">
        <v>5</v>
      </c>
      <c r="D5" s="148" t="s">
        <v>4</v>
      </c>
      <c r="E5" s="158" t="s">
        <v>5</v>
      </c>
    </row>
    <row r="6" spans="1:5" x14ac:dyDescent="0.2">
      <c r="A6" s="1" t="s">
        <v>166</v>
      </c>
    </row>
    <row r="7" spans="1:5" x14ac:dyDescent="0.2">
      <c r="A7" t="s">
        <v>1185</v>
      </c>
      <c r="B7" s="31">
        <v>35101002.5</v>
      </c>
      <c r="C7" s="5">
        <v>5.4625000000000004</v>
      </c>
      <c r="D7" s="31">
        <v>35101002.5</v>
      </c>
      <c r="E7" s="5">
        <v>5.4625000000000004</v>
      </c>
    </row>
    <row r="8" spans="1:5" x14ac:dyDescent="0.2">
      <c r="A8" t="s">
        <v>538</v>
      </c>
      <c r="B8" s="31">
        <v>577911892.40999997</v>
      </c>
      <c r="C8" s="5">
        <v>89.936800000000005</v>
      </c>
      <c r="D8" s="31">
        <v>577911892.40999997</v>
      </c>
      <c r="E8" s="5">
        <v>89.936800000000005</v>
      </c>
    </row>
    <row r="9" spans="1:5" x14ac:dyDescent="0.2">
      <c r="A9" t="s">
        <v>172</v>
      </c>
      <c r="B9" s="31">
        <v>29562783.32</v>
      </c>
      <c r="C9" s="5">
        <v>4.6006999999999998</v>
      </c>
      <c r="D9" s="31">
        <v>29562783.32</v>
      </c>
      <c r="E9" s="5">
        <v>4.6006999999999998</v>
      </c>
    </row>
    <row r="10" spans="1:5" ht="13.5" thickBot="1" x14ac:dyDescent="0.25">
      <c r="A10" t="s">
        <v>540</v>
      </c>
      <c r="B10" s="31">
        <v>0</v>
      </c>
      <c r="C10">
        <v>0</v>
      </c>
      <c r="D10" s="31">
        <v>0</v>
      </c>
      <c r="E10">
        <v>0</v>
      </c>
    </row>
    <row r="11" spans="1:5" ht="14.25" thickTop="1" thickBot="1" x14ac:dyDescent="0.25">
      <c r="A11" s="152" t="s">
        <v>2</v>
      </c>
      <c r="B11" s="153">
        <v>642575678.23000002</v>
      </c>
      <c r="C11" s="154">
        <v>100</v>
      </c>
      <c r="D11" s="153">
        <v>642575678.23000002</v>
      </c>
      <c r="E11" s="154">
        <v>100</v>
      </c>
    </row>
    <row r="12" spans="1:5" ht="13.5" thickTop="1" x14ac:dyDescent="0.2">
      <c r="A12" s="1" t="s">
        <v>541</v>
      </c>
    </row>
    <row r="13" spans="1:5" x14ac:dyDescent="0.2">
      <c r="A13" t="s">
        <v>542</v>
      </c>
      <c r="B13" s="31">
        <v>0</v>
      </c>
      <c r="C13">
        <v>0</v>
      </c>
      <c r="D13" s="31">
        <v>0</v>
      </c>
      <c r="E13">
        <v>0</v>
      </c>
    </row>
    <row r="14" spans="1:5" x14ac:dyDescent="0.2">
      <c r="A14" t="s">
        <v>543</v>
      </c>
      <c r="B14" s="31">
        <v>0</v>
      </c>
      <c r="C14">
        <v>0</v>
      </c>
      <c r="D14" s="31">
        <v>0</v>
      </c>
      <c r="E14">
        <v>0</v>
      </c>
    </row>
    <row r="15" spans="1:5" x14ac:dyDescent="0.2">
      <c r="A15" t="s">
        <v>544</v>
      </c>
      <c r="B15" s="31">
        <v>0</v>
      </c>
      <c r="C15">
        <v>0</v>
      </c>
      <c r="D15" s="31">
        <v>0</v>
      </c>
      <c r="E15">
        <v>0</v>
      </c>
    </row>
    <row r="16" spans="1:5" x14ac:dyDescent="0.2">
      <c r="A16" t="s">
        <v>545</v>
      </c>
      <c r="B16" s="31">
        <v>0</v>
      </c>
      <c r="C16">
        <v>0</v>
      </c>
      <c r="D16" s="31">
        <v>0</v>
      </c>
      <c r="E16">
        <v>0</v>
      </c>
    </row>
    <row r="17" spans="1:5" x14ac:dyDescent="0.2">
      <c r="A17" t="s">
        <v>546</v>
      </c>
      <c r="B17" s="31">
        <v>35101002.5</v>
      </c>
      <c r="C17" s="5">
        <v>5.4625000000000004</v>
      </c>
      <c r="D17" s="31">
        <v>35101002.5</v>
      </c>
      <c r="E17" s="5">
        <v>5.4625000000000004</v>
      </c>
    </row>
    <row r="18" spans="1:5" x14ac:dyDescent="0.2">
      <c r="A18" t="s">
        <v>547</v>
      </c>
      <c r="B18" s="31">
        <v>0</v>
      </c>
      <c r="C18">
        <v>0</v>
      </c>
      <c r="D18" s="31">
        <v>0</v>
      </c>
      <c r="E18">
        <v>0</v>
      </c>
    </row>
    <row r="19" spans="1:5" x14ac:dyDescent="0.2">
      <c r="A19" t="s">
        <v>548</v>
      </c>
      <c r="B19" s="31">
        <v>0</v>
      </c>
      <c r="C19">
        <v>0</v>
      </c>
      <c r="D19" s="31">
        <v>0</v>
      </c>
      <c r="E19">
        <v>0</v>
      </c>
    </row>
    <row r="20" spans="1:5" x14ac:dyDescent="0.2">
      <c r="A20" t="s">
        <v>549</v>
      </c>
      <c r="B20" s="31">
        <v>0</v>
      </c>
      <c r="C20">
        <v>0</v>
      </c>
      <c r="D20" s="31">
        <v>0</v>
      </c>
      <c r="E20">
        <v>0</v>
      </c>
    </row>
    <row r="21" spans="1:5" x14ac:dyDescent="0.2">
      <c r="A21" t="s">
        <v>550</v>
      </c>
      <c r="B21" s="31">
        <v>0</v>
      </c>
      <c r="C21">
        <v>0</v>
      </c>
      <c r="D21" s="31">
        <v>0</v>
      </c>
      <c r="E21">
        <v>0</v>
      </c>
    </row>
    <row r="22" spans="1:5" x14ac:dyDescent="0.2">
      <c r="A22" t="s">
        <v>70</v>
      </c>
      <c r="B22" s="31">
        <v>0</v>
      </c>
      <c r="C22">
        <v>0</v>
      </c>
      <c r="D22" s="31">
        <v>0</v>
      </c>
      <c r="E22">
        <v>0</v>
      </c>
    </row>
    <row r="23" spans="1:5" x14ac:dyDescent="0.2">
      <c r="A23" t="s">
        <v>551</v>
      </c>
      <c r="B23" s="31">
        <v>0</v>
      </c>
      <c r="C23">
        <v>0</v>
      </c>
      <c r="D23" s="31">
        <v>0</v>
      </c>
      <c r="E23">
        <v>0</v>
      </c>
    </row>
    <row r="24" spans="1:5" x14ac:dyDescent="0.2">
      <c r="A24" t="s">
        <v>552</v>
      </c>
      <c r="B24" s="31">
        <v>0</v>
      </c>
      <c r="C24">
        <v>0</v>
      </c>
      <c r="D24" s="31">
        <v>0</v>
      </c>
      <c r="E24">
        <v>0</v>
      </c>
    </row>
    <row r="25" spans="1:5" ht="13.5" thickBot="1" x14ac:dyDescent="0.25">
      <c r="A25" t="s">
        <v>553</v>
      </c>
      <c r="B25" s="31">
        <v>0</v>
      </c>
      <c r="C25">
        <v>0</v>
      </c>
      <c r="D25" s="31">
        <v>0</v>
      </c>
      <c r="E25">
        <v>0</v>
      </c>
    </row>
    <row r="26" spans="1:5" ht="14.25" thickTop="1" thickBot="1" x14ac:dyDescent="0.25">
      <c r="A26" s="152" t="s">
        <v>234</v>
      </c>
      <c r="B26" s="153">
        <v>35101002.5</v>
      </c>
      <c r="C26" s="154">
        <v>5.4625000000000004</v>
      </c>
      <c r="D26" s="153">
        <v>35101002.5</v>
      </c>
      <c r="E26" s="154">
        <v>5.4625000000000004</v>
      </c>
    </row>
    <row r="27" spans="1:5" ht="14.25" thickTop="1" thickBot="1" x14ac:dyDescent="0.25">
      <c r="A27" s="1" t="s">
        <v>235</v>
      </c>
      <c r="B27" s="31">
        <v>0</v>
      </c>
      <c r="C27">
        <v>0</v>
      </c>
      <c r="D27" s="31">
        <v>0</v>
      </c>
      <c r="E27">
        <v>0</v>
      </c>
    </row>
    <row r="28" spans="1:5" ht="14.25" thickTop="1" thickBot="1" x14ac:dyDescent="0.25">
      <c r="A28" s="152" t="s">
        <v>236</v>
      </c>
      <c r="B28" s="153">
        <v>35101002.5</v>
      </c>
      <c r="C28" s="154">
        <v>5.4625000000000004</v>
      </c>
      <c r="D28" s="153">
        <v>35101002.5</v>
      </c>
      <c r="E28" s="154">
        <v>5.4625000000000004</v>
      </c>
    </row>
    <row r="29" spans="1:5" ht="13.5" thickTop="1" x14ac:dyDescent="0.2">
      <c r="A29" s="1" t="s">
        <v>559</v>
      </c>
    </row>
    <row r="30" spans="1:5" x14ac:dyDescent="0.2">
      <c r="A30" t="s">
        <v>560</v>
      </c>
      <c r="B30" s="31">
        <v>14595248.310000001</v>
      </c>
      <c r="C30" s="5">
        <v>2.2713999999999999</v>
      </c>
      <c r="D30" s="31">
        <v>14595248.310000001</v>
      </c>
      <c r="E30" s="5">
        <v>2.2713999999999999</v>
      </c>
    </row>
    <row r="31" spans="1:5" x14ac:dyDescent="0.2">
      <c r="A31" t="s">
        <v>561</v>
      </c>
      <c r="B31" s="31">
        <v>0</v>
      </c>
      <c r="C31">
        <v>0</v>
      </c>
      <c r="D31" s="31">
        <v>0</v>
      </c>
      <c r="E31">
        <v>0</v>
      </c>
    </row>
    <row r="32" spans="1:5" x14ac:dyDescent="0.2">
      <c r="A32" t="s">
        <v>562</v>
      </c>
      <c r="B32" s="31">
        <v>0</v>
      </c>
      <c r="C32">
        <v>0</v>
      </c>
      <c r="D32" s="31">
        <v>0</v>
      </c>
      <c r="E32">
        <v>0</v>
      </c>
    </row>
    <row r="33" spans="1:5" x14ac:dyDescent="0.2">
      <c r="A33" t="s">
        <v>563</v>
      </c>
      <c r="B33" s="31">
        <v>0</v>
      </c>
      <c r="C33">
        <v>0</v>
      </c>
      <c r="D33" s="31">
        <v>0</v>
      </c>
      <c r="E33">
        <v>0</v>
      </c>
    </row>
    <row r="34" spans="1:5" x14ac:dyDescent="0.2">
      <c r="A34" t="s">
        <v>564</v>
      </c>
      <c r="B34" s="31">
        <v>0</v>
      </c>
      <c r="C34">
        <v>0</v>
      </c>
      <c r="D34" s="31">
        <v>0</v>
      </c>
      <c r="E34">
        <v>0</v>
      </c>
    </row>
    <row r="35" spans="1:5" x14ac:dyDescent="0.2">
      <c r="A35" t="s">
        <v>565</v>
      </c>
      <c r="B35" s="31">
        <v>0</v>
      </c>
      <c r="C35">
        <v>0</v>
      </c>
      <c r="D35" s="31">
        <v>0</v>
      </c>
      <c r="E35">
        <v>0</v>
      </c>
    </row>
    <row r="36" spans="1:5" x14ac:dyDescent="0.2">
      <c r="A36" t="s">
        <v>566</v>
      </c>
      <c r="B36" s="31">
        <v>0</v>
      </c>
      <c r="C36">
        <v>0</v>
      </c>
      <c r="D36" s="31">
        <v>0</v>
      </c>
      <c r="E36">
        <v>0</v>
      </c>
    </row>
    <row r="37" spans="1:5" x14ac:dyDescent="0.2">
      <c r="A37" t="s">
        <v>567</v>
      </c>
      <c r="B37" s="31">
        <v>543653579.40999997</v>
      </c>
      <c r="C37" s="5">
        <v>84.605400000000003</v>
      </c>
      <c r="D37" s="31">
        <v>543653579.40999997</v>
      </c>
      <c r="E37" s="5">
        <v>84.605400000000003</v>
      </c>
    </row>
    <row r="38" spans="1:5" ht="13.5" thickBot="1" x14ac:dyDescent="0.25">
      <c r="A38" t="s">
        <v>568</v>
      </c>
      <c r="B38" s="31">
        <v>0</v>
      </c>
      <c r="C38">
        <v>0</v>
      </c>
      <c r="D38" s="31">
        <v>0</v>
      </c>
      <c r="E38">
        <v>0</v>
      </c>
    </row>
    <row r="39" spans="1:5" ht="14.25" thickTop="1" thickBot="1" x14ac:dyDescent="0.25">
      <c r="A39" s="152" t="s">
        <v>569</v>
      </c>
      <c r="B39" s="153">
        <v>558248827.72000003</v>
      </c>
      <c r="C39" s="154">
        <v>86.8767</v>
      </c>
      <c r="D39" s="153">
        <v>558248827.72000003</v>
      </c>
      <c r="E39" s="154">
        <v>86.8767</v>
      </c>
    </row>
    <row r="40" spans="1:5" ht="13.5" thickTop="1" x14ac:dyDescent="0.2">
      <c r="A40" t="s">
        <v>943</v>
      </c>
      <c r="B40" s="31">
        <v>19663064.690000001</v>
      </c>
      <c r="C40" s="5">
        <v>3.06</v>
      </c>
      <c r="D40" s="31">
        <v>19663064.690000001</v>
      </c>
      <c r="E40" s="5">
        <v>3.06</v>
      </c>
    </row>
    <row r="41" spans="1:5" x14ac:dyDescent="0.2">
      <c r="A41" t="s">
        <v>944</v>
      </c>
      <c r="B41" s="31">
        <v>0</v>
      </c>
      <c r="C41">
        <v>0</v>
      </c>
      <c r="D41" s="31">
        <v>0</v>
      </c>
      <c r="E41">
        <v>0</v>
      </c>
    </row>
    <row r="42" spans="1:5" ht="13.5" thickBot="1" x14ac:dyDescent="0.25">
      <c r="A42" t="s">
        <v>945</v>
      </c>
      <c r="B42" s="31">
        <v>0</v>
      </c>
      <c r="C42">
        <v>0</v>
      </c>
      <c r="D42" s="31">
        <v>0</v>
      </c>
      <c r="E42">
        <v>0</v>
      </c>
    </row>
    <row r="43" spans="1:5" ht="14.25" thickTop="1" thickBot="1" x14ac:dyDescent="0.25">
      <c r="A43" s="152" t="s">
        <v>570</v>
      </c>
      <c r="B43" s="153">
        <v>19663064.690000001</v>
      </c>
      <c r="C43" s="154">
        <v>3.06</v>
      </c>
      <c r="D43" s="153">
        <v>19663064.690000001</v>
      </c>
      <c r="E43" s="154">
        <v>3.06</v>
      </c>
    </row>
    <row r="44" spans="1:5" ht="14.25" thickTop="1" thickBot="1" x14ac:dyDescent="0.25">
      <c r="A44" s="152" t="s">
        <v>571</v>
      </c>
      <c r="B44" s="153">
        <v>577911892.40999997</v>
      </c>
      <c r="C44" s="154">
        <v>89.936800000000005</v>
      </c>
      <c r="D44" s="153">
        <v>577911892.40999997</v>
      </c>
      <c r="E44" s="154">
        <v>89.936800000000005</v>
      </c>
    </row>
    <row r="45" spans="1:5" ht="13.5" thickTop="1" x14ac:dyDescent="0.2">
      <c r="A45" t="s">
        <v>237</v>
      </c>
      <c r="B45" s="31">
        <v>0</v>
      </c>
      <c r="C45">
        <v>0</v>
      </c>
      <c r="D45" s="31">
        <v>0</v>
      </c>
      <c r="E45">
        <v>0</v>
      </c>
    </row>
    <row r="46" spans="1:5" x14ac:dyDescent="0.2">
      <c r="A46" t="s">
        <v>572</v>
      </c>
      <c r="B46" s="31">
        <v>0</v>
      </c>
      <c r="C46">
        <v>0</v>
      </c>
      <c r="D46" s="31">
        <v>0</v>
      </c>
      <c r="E46">
        <v>0</v>
      </c>
    </row>
    <row r="47" spans="1:5" ht="13.5" thickBot="1" x14ac:dyDescent="0.25">
      <c r="A47" t="s">
        <v>573</v>
      </c>
      <c r="B47" s="31">
        <v>29562783.32</v>
      </c>
      <c r="C47" s="5">
        <v>4.6006999999999998</v>
      </c>
      <c r="D47" s="31">
        <v>29562783.32</v>
      </c>
      <c r="E47" s="5">
        <v>4.6006999999999998</v>
      </c>
    </row>
    <row r="48" spans="1:5" ht="14.25" thickTop="1" thickBot="1" x14ac:dyDescent="0.25">
      <c r="A48" s="152" t="s">
        <v>240</v>
      </c>
      <c r="B48" s="153">
        <v>29562783.32</v>
      </c>
      <c r="C48" s="154">
        <v>4.6006999999999998</v>
      </c>
      <c r="D48" s="153">
        <v>29562783.32</v>
      </c>
      <c r="E48" s="154">
        <v>4.6006999999999998</v>
      </c>
    </row>
    <row r="49" spans="1:5" ht="14.25" thickTop="1" thickBot="1" x14ac:dyDescent="0.25">
      <c r="A49" s="152"/>
      <c r="B49" s="153"/>
      <c r="C49" s="152"/>
      <c r="D49" s="153"/>
      <c r="E49" s="152"/>
    </row>
    <row r="50" spans="1:5" s="5" customFormat="1" ht="13.5" thickTop="1" x14ac:dyDescent="0.2">
      <c r="A50" s="5" t="s">
        <v>574</v>
      </c>
      <c r="B50" s="5">
        <v>1474</v>
      </c>
      <c r="D50" s="5">
        <v>1474</v>
      </c>
    </row>
    <row r="51" spans="1:5" s="5" customFormat="1" ht="13.5" thickBot="1" x14ac:dyDescent="0.25">
      <c r="A51" s="156" t="s">
        <v>575</v>
      </c>
      <c r="B51" s="156">
        <v>435940.08</v>
      </c>
      <c r="C51" s="156"/>
      <c r="D51" s="156">
        <v>435940.08</v>
      </c>
      <c r="E51" s="156"/>
    </row>
    <row r="52" spans="1:5" ht="13.5" thickTop="1" x14ac:dyDescent="0.2"/>
    <row r="53" spans="1:5" x14ac:dyDescent="0.2">
      <c r="A53" s="141" t="s">
        <v>576</v>
      </c>
      <c r="B53" s="330" t="s">
        <v>13</v>
      </c>
      <c r="C53" s="330"/>
      <c r="D53" s="328" t="s">
        <v>1259</v>
      </c>
      <c r="E53" s="328"/>
    </row>
    <row r="54" spans="1:5" x14ac:dyDescent="0.2">
      <c r="A54" s="144"/>
      <c r="B54" s="145"/>
      <c r="C54" s="144"/>
      <c r="D54" s="329"/>
      <c r="E54" s="329"/>
    </row>
    <row r="55" spans="1:5" x14ac:dyDescent="0.2">
      <c r="A55" s="147"/>
      <c r="B55" s="148" t="s">
        <v>4</v>
      </c>
      <c r="C55" s="158" t="s">
        <v>5</v>
      </c>
      <c r="D55" s="148" t="s">
        <v>4</v>
      </c>
      <c r="E55" s="158" t="s">
        <v>5</v>
      </c>
    </row>
    <row r="56" spans="1:5" x14ac:dyDescent="0.2">
      <c r="A56" t="s">
        <v>577</v>
      </c>
      <c r="B56" s="31">
        <v>577911892.40999997</v>
      </c>
      <c r="C56" s="5">
        <v>89.936800000000005</v>
      </c>
      <c r="D56" s="31">
        <v>577911892.40999997</v>
      </c>
      <c r="E56" s="5">
        <v>89.936800000000005</v>
      </c>
    </row>
    <row r="57" spans="1:5" x14ac:dyDescent="0.2">
      <c r="A57" t="s">
        <v>578</v>
      </c>
      <c r="B57" s="31">
        <v>0</v>
      </c>
      <c r="C57">
        <v>0</v>
      </c>
      <c r="D57" s="31">
        <v>0</v>
      </c>
      <c r="E57">
        <v>0</v>
      </c>
    </row>
    <row r="58" spans="1:5" x14ac:dyDescent="0.2">
      <c r="A58" t="s">
        <v>579</v>
      </c>
      <c r="B58" s="31">
        <v>0</v>
      </c>
      <c r="C58">
        <v>0</v>
      </c>
      <c r="D58" s="31">
        <v>0</v>
      </c>
      <c r="E58">
        <v>0</v>
      </c>
    </row>
    <row r="59" spans="1:5" x14ac:dyDescent="0.2">
      <c r="A59" t="s">
        <v>580</v>
      </c>
      <c r="B59" s="31">
        <v>0</v>
      </c>
      <c r="C59">
        <v>0</v>
      </c>
      <c r="D59" s="31">
        <v>0</v>
      </c>
      <c r="E59">
        <v>0</v>
      </c>
    </row>
    <row r="60" spans="1:5" x14ac:dyDescent="0.2">
      <c r="A60" t="s">
        <v>581</v>
      </c>
      <c r="B60" s="31">
        <v>0</v>
      </c>
      <c r="C60">
        <v>0</v>
      </c>
      <c r="D60" s="31">
        <v>0</v>
      </c>
      <c r="E60">
        <v>0</v>
      </c>
    </row>
    <row r="61" spans="1:5" x14ac:dyDescent="0.2">
      <c r="A61" t="s">
        <v>582</v>
      </c>
      <c r="B61" s="31">
        <v>0</v>
      </c>
      <c r="C61">
        <v>0</v>
      </c>
      <c r="D61" s="31">
        <v>0</v>
      </c>
      <c r="E61">
        <v>0</v>
      </c>
    </row>
    <row r="62" spans="1:5" x14ac:dyDescent="0.2">
      <c r="A62" t="s">
        <v>583</v>
      </c>
      <c r="B62" s="31">
        <v>0</v>
      </c>
      <c r="C62">
        <v>0</v>
      </c>
      <c r="D62" s="31">
        <v>0</v>
      </c>
      <c r="E62">
        <v>0</v>
      </c>
    </row>
    <row r="63" spans="1:5" ht="13.5" thickBot="1" x14ac:dyDescent="0.25">
      <c r="A63" t="s">
        <v>584</v>
      </c>
      <c r="B63" s="31">
        <v>0</v>
      </c>
      <c r="C63">
        <v>0</v>
      </c>
      <c r="D63" s="31">
        <v>0</v>
      </c>
      <c r="E63">
        <v>0</v>
      </c>
    </row>
    <row r="64" spans="1:5" ht="14.25" thickTop="1" thickBot="1" x14ac:dyDescent="0.25">
      <c r="A64" s="152" t="s">
        <v>13</v>
      </c>
      <c r="B64" s="153">
        <v>577911892.40999997</v>
      </c>
      <c r="C64" s="154">
        <v>89.936800000000005</v>
      </c>
      <c r="D64" s="153">
        <v>577911892.40999997</v>
      </c>
      <c r="E64" s="154">
        <v>89.936800000000005</v>
      </c>
    </row>
    <row r="65" spans="1:4" ht="13.5" thickTop="1" x14ac:dyDescent="0.2"/>
    <row r="66" spans="1:4" x14ac:dyDescent="0.2">
      <c r="A66" t="s">
        <v>243</v>
      </c>
      <c r="B66" s="31">
        <v>424360582.66000003</v>
      </c>
      <c r="D66" s="31">
        <v>424360582.66000003</v>
      </c>
    </row>
  </sheetData>
  <mergeCells count="4">
    <mergeCell ref="B3:C3"/>
    <mergeCell ref="D3:E4"/>
    <mergeCell ref="B53:C53"/>
    <mergeCell ref="D53:E54"/>
  </mergeCells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39"/>
  <sheetViews>
    <sheetView workbookViewId="0"/>
  </sheetViews>
  <sheetFormatPr defaultRowHeight="12.75" x14ac:dyDescent="0.2"/>
  <cols>
    <col min="1" max="1" width="31" customWidth="1"/>
    <col min="2" max="2" width="9.140625" style="160"/>
    <col min="3" max="3" width="28.28515625" customWidth="1"/>
    <col min="4" max="4" width="10.28515625" style="160" customWidth="1"/>
    <col min="5" max="5" width="6" style="5" customWidth="1"/>
    <col min="6" max="6" width="28.28515625" customWidth="1"/>
    <col min="7" max="7" width="10.28515625" style="160" customWidth="1"/>
    <col min="8" max="8" width="6" style="5" customWidth="1"/>
    <col min="9" max="9" width="28.28515625" customWidth="1"/>
    <col min="10" max="10" width="10.28515625" style="160" customWidth="1"/>
    <col min="11" max="11" width="6" style="5" customWidth="1"/>
    <col min="12" max="12" width="28.28515625" customWidth="1"/>
    <col min="13" max="13" width="10.28515625" style="160" customWidth="1"/>
    <col min="14" max="14" width="6" style="5" customWidth="1"/>
    <col min="15" max="15" width="28.28515625" customWidth="1"/>
    <col min="16" max="16" width="10.28515625" style="160" customWidth="1"/>
    <col min="17" max="17" width="6" style="5" customWidth="1"/>
    <col min="18" max="18" width="28.28515625" customWidth="1"/>
    <col min="19" max="19" width="10.28515625" style="160" customWidth="1"/>
    <col min="20" max="20" width="6" style="5" customWidth="1"/>
    <col min="21" max="21" width="28.28515625" customWidth="1"/>
    <col min="22" max="22" width="10.28515625" style="160" customWidth="1"/>
    <col min="23" max="23" width="6" style="5" customWidth="1"/>
    <col min="24" max="24" width="28.28515625" customWidth="1"/>
    <col min="25" max="25" width="10.28515625" style="160" customWidth="1"/>
    <col min="26" max="26" width="6" style="5" customWidth="1"/>
    <col min="27" max="27" width="28.28515625" customWidth="1"/>
    <col min="28" max="28" width="10.28515625" style="160" customWidth="1"/>
    <col min="29" max="29" width="6" style="5" customWidth="1"/>
    <col min="30" max="30" width="28.28515625" customWidth="1"/>
    <col min="31" max="31" width="10.28515625" style="160" customWidth="1"/>
    <col min="32" max="32" width="6" style="5" customWidth="1"/>
    <col min="33" max="33" width="28.28515625" customWidth="1"/>
    <col min="34" max="34" width="10.28515625" style="160" customWidth="1"/>
    <col min="35" max="35" width="6" style="5" customWidth="1"/>
    <col min="36" max="36" width="28.28515625" customWidth="1"/>
    <col min="37" max="37" width="10.28515625" style="160" customWidth="1"/>
    <col min="38" max="38" width="6" style="5" customWidth="1"/>
    <col min="39" max="39" width="28.28515625" customWidth="1"/>
    <col min="40" max="40" width="10.28515625" style="160" customWidth="1"/>
    <col min="41" max="41" width="6" style="5" customWidth="1"/>
    <col min="42" max="42" width="28.28515625" customWidth="1"/>
    <col min="43" max="43" width="10.28515625" style="160" customWidth="1"/>
    <col min="44" max="44" width="6" style="5" customWidth="1"/>
    <col min="45" max="45" width="28.28515625" customWidth="1"/>
    <col min="46" max="46" width="10.28515625" style="160" customWidth="1"/>
    <col min="47" max="47" width="6" style="5" customWidth="1"/>
    <col min="48" max="48" width="28.28515625" customWidth="1"/>
    <col min="49" max="49" width="10.28515625" style="160" customWidth="1"/>
    <col min="50" max="50" width="6" style="5" customWidth="1"/>
    <col min="51" max="51" width="28.28515625" customWidth="1"/>
    <col min="52" max="52" width="10.28515625" style="160" customWidth="1"/>
    <col min="53" max="53" width="6" style="5" customWidth="1"/>
    <col min="54" max="54" width="28.28515625" customWidth="1"/>
    <col min="55" max="55" width="10.28515625" style="160" customWidth="1"/>
    <col min="56" max="56" width="6" style="5" customWidth="1"/>
    <col min="57" max="57" width="28.28515625" customWidth="1"/>
    <col min="58" max="58" width="10.28515625" style="160" customWidth="1"/>
    <col min="59" max="59" width="6" style="5" customWidth="1"/>
    <col min="60" max="60" width="28.28515625" customWidth="1"/>
    <col min="61" max="61" width="10.28515625" style="160" customWidth="1"/>
    <col min="62" max="62" width="6" style="5" customWidth="1"/>
    <col min="63" max="63" width="28.28515625" customWidth="1"/>
    <col min="64" max="64" width="10.28515625" style="160" customWidth="1"/>
    <col min="65" max="65" width="6" style="5" customWidth="1"/>
    <col min="66" max="66" width="28.28515625" customWidth="1"/>
    <col min="67" max="67" width="10.28515625" style="160" customWidth="1"/>
    <col min="68" max="68" width="6" style="5" customWidth="1"/>
    <col min="69" max="69" width="28.28515625" customWidth="1"/>
    <col min="70" max="70" width="10.28515625" style="160" customWidth="1"/>
    <col min="71" max="71" width="6" style="5" customWidth="1"/>
    <col min="72" max="72" width="28.28515625" customWidth="1"/>
    <col min="73" max="73" width="10.28515625" style="160" customWidth="1"/>
    <col min="74" max="74" width="6" style="5" customWidth="1"/>
    <col min="75" max="75" width="28.28515625" customWidth="1"/>
    <col min="76" max="76" width="10.28515625" style="160" customWidth="1"/>
    <col min="77" max="77" width="6" style="5" customWidth="1"/>
    <col min="78" max="78" width="28.28515625" customWidth="1"/>
    <col min="79" max="79" width="10.28515625" style="160" customWidth="1"/>
    <col min="80" max="80" width="6" style="5" customWidth="1"/>
    <col min="81" max="81" width="28.28515625" customWidth="1"/>
    <col min="82" max="82" width="10.28515625" style="160" customWidth="1"/>
    <col min="83" max="83" width="6" style="5" customWidth="1"/>
    <col min="84" max="84" width="28.28515625" customWidth="1"/>
    <col min="85" max="85" width="10.28515625" style="160" customWidth="1"/>
    <col min="86" max="86" width="6" style="5" customWidth="1"/>
    <col min="87" max="87" width="28.28515625" customWidth="1"/>
    <col min="88" max="88" width="10.28515625" style="160" customWidth="1"/>
    <col min="89" max="89" width="6" style="5" customWidth="1"/>
    <col min="90" max="90" width="28.28515625" customWidth="1"/>
    <col min="91" max="91" width="10.28515625" style="160" customWidth="1"/>
    <col min="92" max="92" width="6" style="5" customWidth="1"/>
    <col min="93" max="93" width="28.28515625" customWidth="1"/>
    <col min="94" max="94" width="10.28515625" style="160" customWidth="1"/>
    <col min="95" max="95" width="6" style="5" customWidth="1"/>
    <col min="96" max="96" width="28.28515625" customWidth="1"/>
    <col min="97" max="97" width="10.28515625" style="160" customWidth="1"/>
    <col min="98" max="98" width="6" style="5" customWidth="1"/>
    <col min="99" max="99" width="28.28515625" customWidth="1"/>
    <col min="100" max="100" width="10.28515625" style="160" customWidth="1"/>
    <col min="101" max="101" width="6" style="5" customWidth="1"/>
    <col min="102" max="102" width="28.28515625" customWidth="1"/>
    <col min="103" max="103" width="10.28515625" style="160" customWidth="1"/>
    <col min="104" max="104" width="6" style="5" customWidth="1"/>
    <col min="105" max="105" width="28.28515625" customWidth="1"/>
    <col min="106" max="106" width="10.28515625" style="160" customWidth="1"/>
    <col min="107" max="107" width="6" style="5" customWidth="1"/>
    <col min="108" max="108" width="28.28515625" customWidth="1"/>
    <col min="109" max="109" width="10.28515625" style="160" customWidth="1"/>
    <col min="110" max="110" width="6" style="5" customWidth="1"/>
    <col min="111" max="111" width="28.28515625" customWidth="1"/>
    <col min="112" max="112" width="10.28515625" style="160" customWidth="1"/>
    <col min="113" max="113" width="6" style="5" customWidth="1"/>
    <col min="114" max="114" width="28.28515625" customWidth="1"/>
    <col min="115" max="115" width="10.28515625" style="160" customWidth="1"/>
    <col min="116" max="116" width="6" style="5" customWidth="1"/>
    <col min="117" max="117" width="28.28515625" customWidth="1"/>
    <col min="118" max="118" width="10.28515625" style="160" customWidth="1"/>
    <col min="119" max="119" width="6" style="5" customWidth="1"/>
    <col min="120" max="120" width="28.28515625" customWidth="1"/>
    <col min="121" max="121" width="10.28515625" style="160" customWidth="1"/>
    <col min="122" max="122" width="6" style="5" customWidth="1"/>
    <col min="123" max="123" width="28.28515625" customWidth="1"/>
    <col min="124" max="124" width="10.28515625" style="160" customWidth="1"/>
    <col min="125" max="125" width="6" style="5" customWidth="1"/>
    <col min="126" max="126" width="28.28515625" customWidth="1"/>
    <col min="127" max="127" width="10.28515625" style="160" customWidth="1"/>
    <col min="128" max="128" width="6" style="5" customWidth="1"/>
    <col min="129" max="129" width="28.28515625" customWidth="1"/>
    <col min="130" max="130" width="10.28515625" style="160" customWidth="1"/>
    <col min="131" max="131" width="6" style="5" customWidth="1"/>
    <col min="132" max="132" width="28.28515625" customWidth="1"/>
    <col min="133" max="133" width="10.28515625" style="160" customWidth="1"/>
    <col min="134" max="134" width="6" style="5" customWidth="1"/>
    <col min="135" max="135" width="28.28515625" customWidth="1"/>
    <col min="136" max="136" width="10.28515625" style="160" customWidth="1"/>
    <col min="137" max="137" width="6" style="5" customWidth="1"/>
    <col min="138" max="138" width="28.28515625" customWidth="1"/>
    <col min="139" max="139" width="10.28515625" style="160" customWidth="1"/>
    <col min="140" max="140" width="6" style="5" customWidth="1"/>
    <col min="141" max="141" width="28.28515625" customWidth="1"/>
    <col min="142" max="142" width="10.28515625" style="160" customWidth="1"/>
    <col min="143" max="143" width="6" style="5" customWidth="1"/>
    <col min="144" max="144" width="28.28515625" customWidth="1"/>
    <col min="145" max="145" width="10.28515625" style="160" customWidth="1"/>
    <col min="146" max="146" width="6" style="5" customWidth="1"/>
    <col min="147" max="147" width="28.28515625" customWidth="1"/>
    <col min="148" max="148" width="10.28515625" style="160" customWidth="1"/>
    <col min="149" max="149" width="6" style="5" customWidth="1"/>
    <col min="150" max="150" width="28.28515625" customWidth="1"/>
    <col min="151" max="151" width="10.28515625" style="160" customWidth="1"/>
    <col min="152" max="152" width="6" style="5" customWidth="1"/>
    <col min="153" max="153" width="28.28515625" customWidth="1"/>
    <col min="154" max="154" width="10.28515625" style="160" customWidth="1"/>
    <col min="155" max="155" width="6" style="5" customWidth="1"/>
    <col min="156" max="156" width="28.28515625" customWidth="1"/>
    <col min="157" max="157" width="10.28515625" style="160" customWidth="1"/>
    <col min="158" max="158" width="6" style="5" customWidth="1"/>
    <col min="159" max="159" width="28.28515625" customWidth="1"/>
    <col min="160" max="160" width="10.28515625" style="160" customWidth="1"/>
    <col min="161" max="161" width="6" style="5" customWidth="1"/>
    <col min="162" max="162" width="28.28515625" customWidth="1"/>
    <col min="163" max="163" width="10.28515625" style="160" customWidth="1"/>
    <col min="164" max="164" width="6" style="5" customWidth="1"/>
    <col min="165" max="165" width="28.28515625" customWidth="1"/>
    <col min="166" max="166" width="10.28515625" style="160" customWidth="1"/>
    <col min="167" max="167" width="6" style="5" customWidth="1"/>
    <col min="168" max="168" width="28.28515625" customWidth="1"/>
    <col min="169" max="169" width="10.28515625" style="160" customWidth="1"/>
    <col min="170" max="170" width="6" style="5" customWidth="1"/>
    <col min="171" max="171" width="28.28515625" customWidth="1"/>
    <col min="172" max="172" width="10.28515625" style="160" customWidth="1"/>
    <col min="173" max="173" width="6" style="5" customWidth="1"/>
    <col min="174" max="174" width="28.28515625" customWidth="1"/>
    <col min="175" max="175" width="10.28515625" style="160" customWidth="1"/>
    <col min="176" max="176" width="6" style="5" customWidth="1"/>
    <col min="177" max="177" width="28.28515625" customWidth="1"/>
    <col min="178" max="178" width="10.28515625" style="160" customWidth="1"/>
    <col min="179" max="179" width="6" style="5" customWidth="1"/>
    <col min="180" max="180" width="28.28515625" customWidth="1"/>
    <col min="181" max="181" width="10.28515625" style="160" customWidth="1"/>
    <col min="182" max="182" width="6" style="5" customWidth="1"/>
    <col min="183" max="183" width="28.28515625" customWidth="1"/>
    <col min="184" max="184" width="10.28515625" style="160" customWidth="1"/>
    <col min="185" max="185" width="6" style="5" customWidth="1"/>
    <col min="186" max="186" width="28.28515625" customWidth="1"/>
    <col min="187" max="187" width="10.28515625" style="160" customWidth="1"/>
    <col min="188" max="188" width="6" style="5" customWidth="1"/>
    <col min="189" max="189" width="28.28515625" customWidth="1"/>
    <col min="190" max="190" width="10.28515625" style="160" customWidth="1"/>
    <col min="191" max="191" width="6" style="5" customWidth="1"/>
    <col min="192" max="192" width="28.28515625" customWidth="1"/>
    <col min="193" max="193" width="10.28515625" style="160" customWidth="1"/>
    <col min="194" max="194" width="6" style="5" customWidth="1"/>
    <col min="195" max="195" width="28.28515625" customWidth="1"/>
    <col min="196" max="196" width="10.28515625" style="160" customWidth="1"/>
    <col min="197" max="197" width="6" style="5" customWidth="1"/>
    <col min="198" max="198" width="28.28515625" customWidth="1"/>
    <col min="199" max="199" width="10.28515625" style="160" customWidth="1"/>
    <col min="200" max="200" width="6" style="5" customWidth="1"/>
    <col min="201" max="201" width="28.28515625" customWidth="1"/>
    <col min="202" max="202" width="10.28515625" style="160" customWidth="1"/>
    <col min="203" max="203" width="6" style="5" customWidth="1"/>
    <col min="204" max="204" width="28.28515625" customWidth="1"/>
    <col min="205" max="205" width="10.28515625" style="160" customWidth="1"/>
    <col min="206" max="206" width="6" style="5" customWidth="1"/>
    <col min="207" max="207" width="28.28515625" customWidth="1"/>
    <col min="208" max="208" width="10.28515625" style="160" customWidth="1"/>
    <col min="209" max="209" width="6" style="5" customWidth="1"/>
    <col min="210" max="210" width="28.28515625" customWidth="1"/>
    <col min="211" max="211" width="10.28515625" style="160" customWidth="1"/>
    <col min="212" max="212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466" max="466" width="28.28515625" customWidth="1"/>
    <col min="467" max="467" width="10.28515625" customWidth="1"/>
    <col min="468" max="468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22" max="722" width="28.28515625" customWidth="1"/>
    <col min="723" max="723" width="10.28515625" customWidth="1"/>
    <col min="724" max="724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978" max="978" width="28.28515625" customWidth="1"/>
    <col min="979" max="979" width="10.28515625" customWidth="1"/>
    <col min="980" max="980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34" max="1234" width="28.28515625" customWidth="1"/>
    <col min="1235" max="1235" width="10.28515625" customWidth="1"/>
    <col min="1236" max="1236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490" max="1490" width="28.28515625" customWidth="1"/>
    <col min="1491" max="1491" width="10.28515625" customWidth="1"/>
    <col min="1492" max="1492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46" max="1746" width="28.28515625" customWidth="1"/>
    <col min="1747" max="1747" width="10.28515625" customWidth="1"/>
    <col min="1748" max="1748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02" max="2002" width="28.28515625" customWidth="1"/>
    <col min="2003" max="2003" width="10.28515625" customWidth="1"/>
    <col min="2004" max="2004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258" max="2258" width="28.28515625" customWidth="1"/>
    <col min="2259" max="2259" width="10.28515625" customWidth="1"/>
    <col min="2260" max="2260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14" max="2514" width="28.28515625" customWidth="1"/>
    <col min="2515" max="2515" width="10.28515625" customWidth="1"/>
    <col min="2516" max="2516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770" max="2770" width="28.28515625" customWidth="1"/>
    <col min="2771" max="2771" width="10.28515625" customWidth="1"/>
    <col min="2772" max="2772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26" max="3026" width="28.28515625" customWidth="1"/>
    <col min="3027" max="3027" width="10.28515625" customWidth="1"/>
    <col min="3028" max="3028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282" max="3282" width="28.28515625" customWidth="1"/>
    <col min="3283" max="3283" width="10.28515625" customWidth="1"/>
    <col min="3284" max="3284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38" max="3538" width="28.28515625" customWidth="1"/>
    <col min="3539" max="3539" width="10.28515625" customWidth="1"/>
    <col min="3540" max="3540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794" max="3794" width="28.28515625" customWidth="1"/>
    <col min="3795" max="3795" width="10.28515625" customWidth="1"/>
    <col min="3796" max="3796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50" max="4050" width="28.28515625" customWidth="1"/>
    <col min="4051" max="4051" width="10.28515625" customWidth="1"/>
    <col min="4052" max="4052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06" max="4306" width="28.28515625" customWidth="1"/>
    <col min="4307" max="4307" width="10.28515625" customWidth="1"/>
    <col min="4308" max="4308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562" max="4562" width="28.28515625" customWidth="1"/>
    <col min="4563" max="4563" width="10.28515625" customWidth="1"/>
    <col min="4564" max="4564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18" max="4818" width="28.28515625" customWidth="1"/>
    <col min="4819" max="4819" width="10.28515625" customWidth="1"/>
    <col min="4820" max="4820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074" max="5074" width="28.28515625" customWidth="1"/>
    <col min="5075" max="5075" width="10.28515625" customWidth="1"/>
    <col min="5076" max="5076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30" max="5330" width="28.28515625" customWidth="1"/>
    <col min="5331" max="5331" width="10.28515625" customWidth="1"/>
    <col min="5332" max="5332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586" max="5586" width="28.28515625" customWidth="1"/>
    <col min="5587" max="5587" width="10.28515625" customWidth="1"/>
    <col min="5588" max="5588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42" max="5842" width="28.28515625" customWidth="1"/>
    <col min="5843" max="5843" width="10.28515625" customWidth="1"/>
    <col min="5844" max="5844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098" max="6098" width="28.28515625" customWidth="1"/>
    <col min="6099" max="6099" width="10.28515625" customWidth="1"/>
    <col min="6100" max="6100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354" max="6354" width="28.28515625" customWidth="1"/>
    <col min="6355" max="6355" width="10.28515625" customWidth="1"/>
    <col min="6356" max="6356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10" max="6610" width="28.28515625" customWidth="1"/>
    <col min="6611" max="6611" width="10.28515625" customWidth="1"/>
    <col min="6612" max="6612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866" max="6866" width="28.28515625" customWidth="1"/>
    <col min="6867" max="6867" width="10.28515625" customWidth="1"/>
    <col min="6868" max="6868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22" max="7122" width="28.28515625" customWidth="1"/>
    <col min="7123" max="7123" width="10.28515625" customWidth="1"/>
    <col min="7124" max="7124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378" max="7378" width="28.28515625" customWidth="1"/>
    <col min="7379" max="7379" width="10.28515625" customWidth="1"/>
    <col min="7380" max="7380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34" max="7634" width="28.28515625" customWidth="1"/>
    <col min="7635" max="7635" width="10.28515625" customWidth="1"/>
    <col min="7636" max="7636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890" max="7890" width="28.28515625" customWidth="1"/>
    <col min="7891" max="7891" width="10.28515625" customWidth="1"/>
    <col min="7892" max="7892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46" max="8146" width="28.28515625" customWidth="1"/>
    <col min="8147" max="8147" width="10.28515625" customWidth="1"/>
    <col min="8148" max="8148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02" max="8402" width="28.28515625" customWidth="1"/>
    <col min="8403" max="8403" width="10.28515625" customWidth="1"/>
    <col min="8404" max="8404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658" max="8658" width="28.28515625" customWidth="1"/>
    <col min="8659" max="8659" width="10.28515625" customWidth="1"/>
    <col min="8660" max="8660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14" max="8914" width="28.28515625" customWidth="1"/>
    <col min="8915" max="8915" width="10.28515625" customWidth="1"/>
    <col min="8916" max="8916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170" max="9170" width="28.28515625" customWidth="1"/>
    <col min="9171" max="9171" width="10.28515625" customWidth="1"/>
    <col min="9172" max="9172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26" max="9426" width="28.28515625" customWidth="1"/>
    <col min="9427" max="9427" width="10.28515625" customWidth="1"/>
    <col min="9428" max="9428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682" max="9682" width="28.28515625" customWidth="1"/>
    <col min="9683" max="9683" width="10.28515625" customWidth="1"/>
    <col min="9684" max="9684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38" max="9938" width="28.28515625" customWidth="1"/>
    <col min="9939" max="9939" width="10.28515625" customWidth="1"/>
    <col min="9940" max="9940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194" max="10194" width="28.28515625" customWidth="1"/>
    <col min="10195" max="10195" width="10.28515625" customWidth="1"/>
    <col min="10196" max="10196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50" max="10450" width="28.28515625" customWidth="1"/>
    <col min="10451" max="10451" width="10.28515625" customWidth="1"/>
    <col min="10452" max="10452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06" max="10706" width="28.28515625" customWidth="1"/>
    <col min="10707" max="10707" width="10.28515625" customWidth="1"/>
    <col min="10708" max="10708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0962" max="10962" width="28.28515625" customWidth="1"/>
    <col min="10963" max="10963" width="10.28515625" customWidth="1"/>
    <col min="10964" max="10964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18" max="11218" width="28.28515625" customWidth="1"/>
    <col min="11219" max="11219" width="10.28515625" customWidth="1"/>
    <col min="11220" max="11220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474" max="11474" width="28.28515625" customWidth="1"/>
    <col min="11475" max="11475" width="10.28515625" customWidth="1"/>
    <col min="11476" max="11476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30" max="11730" width="28.28515625" customWidth="1"/>
    <col min="11731" max="11731" width="10.28515625" customWidth="1"/>
    <col min="11732" max="11732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1986" max="11986" width="28.28515625" customWidth="1"/>
    <col min="11987" max="11987" width="10.28515625" customWidth="1"/>
    <col min="11988" max="11988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42" max="12242" width="28.28515625" customWidth="1"/>
    <col min="12243" max="12243" width="10.28515625" customWidth="1"/>
    <col min="12244" max="12244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498" max="12498" width="28.28515625" customWidth="1"/>
    <col min="12499" max="12499" width="10.28515625" customWidth="1"/>
    <col min="12500" max="12500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754" max="12754" width="28.28515625" customWidth="1"/>
    <col min="12755" max="12755" width="10.28515625" customWidth="1"/>
    <col min="12756" max="12756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10" max="13010" width="28.28515625" customWidth="1"/>
    <col min="13011" max="13011" width="10.28515625" customWidth="1"/>
    <col min="13012" max="13012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266" max="13266" width="28.28515625" customWidth="1"/>
    <col min="13267" max="13267" width="10.28515625" customWidth="1"/>
    <col min="13268" max="13268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22" max="13522" width="28.28515625" customWidth="1"/>
    <col min="13523" max="13523" width="10.28515625" customWidth="1"/>
    <col min="13524" max="13524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778" max="13778" width="28.28515625" customWidth="1"/>
    <col min="13779" max="13779" width="10.28515625" customWidth="1"/>
    <col min="13780" max="13780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34" max="14034" width="28.28515625" customWidth="1"/>
    <col min="14035" max="14035" width="10.28515625" customWidth="1"/>
    <col min="14036" max="14036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290" max="14290" width="28.28515625" customWidth="1"/>
    <col min="14291" max="14291" width="10.28515625" customWidth="1"/>
    <col min="14292" max="14292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46" max="14546" width="28.28515625" customWidth="1"/>
    <col min="14547" max="14547" width="10.28515625" customWidth="1"/>
    <col min="14548" max="14548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02" max="14802" width="28.28515625" customWidth="1"/>
    <col min="14803" max="14803" width="10.28515625" customWidth="1"/>
    <col min="14804" max="14804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058" max="15058" width="28.28515625" customWidth="1"/>
    <col min="15059" max="15059" width="10.28515625" customWidth="1"/>
    <col min="15060" max="15060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14" max="15314" width="28.28515625" customWidth="1"/>
    <col min="15315" max="15315" width="10.28515625" customWidth="1"/>
    <col min="15316" max="15316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570" max="15570" width="28.28515625" customWidth="1"/>
    <col min="15571" max="15571" width="10.28515625" customWidth="1"/>
    <col min="15572" max="15572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26" max="15826" width="28.28515625" customWidth="1"/>
    <col min="15827" max="15827" width="10.28515625" customWidth="1"/>
    <col min="15828" max="15828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082" max="16082" width="28.28515625" customWidth="1"/>
    <col min="16083" max="16083" width="10.28515625" customWidth="1"/>
    <col min="16084" max="16084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  <col min="16338" max="16338" width="28.28515625" customWidth="1"/>
    <col min="16339" max="16339" width="10.28515625" customWidth="1"/>
    <col min="16340" max="16340" width="6" customWidth="1"/>
  </cols>
  <sheetData>
    <row r="1" spans="1:212" x14ac:dyDescent="0.2">
      <c r="A1" s="1" t="s">
        <v>155</v>
      </c>
    </row>
    <row r="3" spans="1:212" x14ac:dyDescent="0.2">
      <c r="A3" s="3" t="s">
        <v>12</v>
      </c>
      <c r="B3" s="161" t="s">
        <v>13</v>
      </c>
      <c r="C3" s="333" t="s">
        <v>601</v>
      </c>
      <c r="D3" s="162"/>
      <c r="E3" s="163"/>
      <c r="F3" s="331" t="s">
        <v>802</v>
      </c>
      <c r="G3" s="161"/>
      <c r="H3" s="164"/>
      <c r="I3" s="333" t="s">
        <v>803</v>
      </c>
      <c r="J3" s="162"/>
      <c r="K3" s="163"/>
      <c r="L3" s="331" t="s">
        <v>602</v>
      </c>
      <c r="M3" s="161"/>
      <c r="N3" s="164"/>
      <c r="O3" s="333" t="s">
        <v>603</v>
      </c>
      <c r="P3" s="162"/>
      <c r="Q3" s="163"/>
      <c r="R3" s="331" t="s">
        <v>804</v>
      </c>
      <c r="S3" s="161"/>
      <c r="T3" s="164"/>
      <c r="U3" s="333" t="s">
        <v>457</v>
      </c>
      <c r="V3" s="162"/>
      <c r="W3" s="163"/>
      <c r="X3" s="331" t="s">
        <v>605</v>
      </c>
      <c r="Y3" s="161"/>
      <c r="Z3" s="164"/>
      <c r="AA3" s="333" t="s">
        <v>947</v>
      </c>
      <c r="AB3" s="162"/>
      <c r="AC3" s="163"/>
      <c r="AD3" s="331" t="s">
        <v>248</v>
      </c>
      <c r="AE3" s="161"/>
      <c r="AF3" s="164"/>
      <c r="AG3" s="333" t="s">
        <v>606</v>
      </c>
      <c r="AH3" s="162"/>
      <c r="AI3" s="163"/>
      <c r="AJ3" s="331" t="s">
        <v>607</v>
      </c>
      <c r="AK3" s="161"/>
      <c r="AL3" s="164"/>
      <c r="AM3" s="333" t="s">
        <v>689</v>
      </c>
      <c r="AN3" s="162"/>
      <c r="AO3" s="163"/>
      <c r="AP3" s="331" t="s">
        <v>690</v>
      </c>
      <c r="AQ3" s="161"/>
      <c r="AR3" s="164"/>
      <c r="AS3" s="333" t="s">
        <v>585</v>
      </c>
      <c r="AT3" s="162"/>
      <c r="AU3" s="163"/>
      <c r="AV3" s="331" t="s">
        <v>691</v>
      </c>
      <c r="AW3" s="161"/>
      <c r="AX3" s="164"/>
      <c r="AY3" s="333" t="s">
        <v>807</v>
      </c>
      <c r="AZ3" s="162"/>
      <c r="BA3" s="163"/>
      <c r="BB3" s="331" t="s">
        <v>608</v>
      </c>
      <c r="BC3" s="161"/>
      <c r="BD3" s="164"/>
      <c r="BE3" s="333" t="s">
        <v>586</v>
      </c>
      <c r="BF3" s="162"/>
      <c r="BG3" s="163"/>
      <c r="BH3" s="331" t="s">
        <v>693</v>
      </c>
      <c r="BI3" s="161"/>
      <c r="BJ3" s="164"/>
      <c r="BK3" s="333" t="s">
        <v>609</v>
      </c>
      <c r="BL3" s="162"/>
      <c r="BM3" s="163"/>
      <c r="BN3" s="331" t="s">
        <v>610</v>
      </c>
      <c r="BO3" s="161"/>
      <c r="BP3" s="164"/>
      <c r="BQ3" s="333" t="s">
        <v>694</v>
      </c>
      <c r="BR3" s="162"/>
      <c r="BS3" s="163"/>
      <c r="BT3" s="331" t="s">
        <v>1115</v>
      </c>
      <c r="BU3" s="161"/>
      <c r="BV3" s="164"/>
      <c r="BW3" s="333" t="s">
        <v>1148</v>
      </c>
      <c r="BX3" s="162"/>
      <c r="BY3" s="163"/>
      <c r="BZ3" s="331" t="s">
        <v>1149</v>
      </c>
      <c r="CA3" s="161"/>
      <c r="CB3" s="164"/>
      <c r="CC3" s="333" t="s">
        <v>811</v>
      </c>
      <c r="CD3" s="162"/>
      <c r="CE3" s="163"/>
      <c r="CF3" s="331" t="s">
        <v>612</v>
      </c>
      <c r="CG3" s="161"/>
      <c r="CH3" s="164"/>
      <c r="CI3" s="333" t="s">
        <v>460</v>
      </c>
      <c r="CJ3" s="162"/>
      <c r="CK3" s="163"/>
      <c r="CL3" s="331" t="s">
        <v>695</v>
      </c>
      <c r="CM3" s="161"/>
      <c r="CN3" s="164"/>
      <c r="CO3" s="333" t="s">
        <v>587</v>
      </c>
      <c r="CP3" s="162"/>
      <c r="CQ3" s="163"/>
      <c r="CR3" s="331" t="s">
        <v>613</v>
      </c>
      <c r="CS3" s="161"/>
      <c r="CT3" s="164"/>
      <c r="CU3" s="333" t="s">
        <v>1213</v>
      </c>
      <c r="CV3" s="162"/>
      <c r="CW3" s="163"/>
      <c r="CX3" s="331" t="s">
        <v>696</v>
      </c>
      <c r="CY3" s="161"/>
      <c r="CZ3" s="164"/>
      <c r="DA3" s="333" t="s">
        <v>1150</v>
      </c>
      <c r="DB3" s="162"/>
      <c r="DC3" s="163"/>
      <c r="DD3" s="331" t="s">
        <v>615</v>
      </c>
      <c r="DE3" s="161"/>
      <c r="DF3" s="164"/>
      <c r="DG3" s="333" t="s">
        <v>257</v>
      </c>
      <c r="DH3" s="162"/>
      <c r="DI3" s="163"/>
      <c r="DJ3" s="331" t="s">
        <v>588</v>
      </c>
      <c r="DK3" s="161"/>
      <c r="DL3" s="164"/>
      <c r="DM3" s="333" t="s">
        <v>697</v>
      </c>
      <c r="DN3" s="162"/>
      <c r="DO3" s="163"/>
      <c r="DP3" s="331" t="s">
        <v>589</v>
      </c>
      <c r="DQ3" s="161"/>
      <c r="DR3" s="164"/>
      <c r="DS3" s="333" t="s">
        <v>616</v>
      </c>
      <c r="DT3" s="162"/>
      <c r="DU3" s="163"/>
      <c r="DV3" s="331" t="s">
        <v>698</v>
      </c>
      <c r="DW3" s="161"/>
      <c r="DX3" s="164"/>
      <c r="DY3" s="333" t="s">
        <v>617</v>
      </c>
      <c r="DZ3" s="162"/>
      <c r="EA3" s="163"/>
      <c r="EB3" s="331" t="s">
        <v>461</v>
      </c>
      <c r="EC3" s="161"/>
      <c r="ED3" s="164"/>
      <c r="EE3" s="333" t="s">
        <v>699</v>
      </c>
      <c r="EF3" s="162"/>
      <c r="EG3" s="163"/>
      <c r="EH3" s="331" t="s">
        <v>735</v>
      </c>
      <c r="EI3" s="161"/>
      <c r="EJ3" s="164"/>
      <c r="EK3" s="333" t="s">
        <v>700</v>
      </c>
      <c r="EL3" s="162"/>
      <c r="EM3" s="163"/>
      <c r="EN3" s="331" t="s">
        <v>1214</v>
      </c>
      <c r="EO3" s="161"/>
      <c r="EP3" s="164"/>
      <c r="EQ3" s="333" t="s">
        <v>1215</v>
      </c>
      <c r="ER3" s="162"/>
      <c r="ES3" s="163"/>
      <c r="ET3" s="331" t="s">
        <v>701</v>
      </c>
      <c r="EU3" s="161"/>
      <c r="EV3" s="164"/>
      <c r="EW3" s="333" t="s">
        <v>618</v>
      </c>
      <c r="EX3" s="162"/>
      <c r="EY3" s="163"/>
      <c r="EZ3" s="331" t="s">
        <v>619</v>
      </c>
      <c r="FA3" s="161"/>
      <c r="FB3" s="164"/>
      <c r="FC3" s="333" t="s">
        <v>464</v>
      </c>
      <c r="FD3" s="162"/>
      <c r="FE3" s="163"/>
      <c r="FF3" s="331" t="s">
        <v>465</v>
      </c>
      <c r="FG3" s="161"/>
      <c r="FH3" s="164"/>
      <c r="FI3" s="333" t="s">
        <v>1151</v>
      </c>
      <c r="FJ3" s="162"/>
      <c r="FK3" s="163"/>
      <c r="FL3" s="331" t="s">
        <v>470</v>
      </c>
      <c r="FM3" s="161"/>
      <c r="FN3" s="164"/>
      <c r="FO3" s="333" t="s">
        <v>590</v>
      </c>
      <c r="FP3" s="162"/>
      <c r="FQ3" s="163"/>
      <c r="FR3" s="331" t="s">
        <v>817</v>
      </c>
      <c r="FS3" s="161"/>
      <c r="FT3" s="164"/>
      <c r="FU3" s="333" t="s">
        <v>1243</v>
      </c>
      <c r="FV3" s="162"/>
      <c r="FW3" s="163"/>
      <c r="FX3" s="331" t="s">
        <v>620</v>
      </c>
      <c r="FY3" s="161"/>
      <c r="FZ3" s="164"/>
      <c r="GA3" s="333" t="s">
        <v>471</v>
      </c>
      <c r="GB3" s="162"/>
      <c r="GC3" s="163"/>
      <c r="GD3" s="331" t="s">
        <v>948</v>
      </c>
      <c r="GE3" s="161"/>
      <c r="GF3" s="164"/>
      <c r="GG3" s="333" t="s">
        <v>1188</v>
      </c>
      <c r="GH3" s="162"/>
      <c r="GI3" s="163"/>
      <c r="GJ3" s="331" t="s">
        <v>1116</v>
      </c>
      <c r="GK3" s="161"/>
      <c r="GL3" s="164"/>
      <c r="GM3" s="333" t="s">
        <v>702</v>
      </c>
      <c r="GN3" s="162"/>
      <c r="GO3" s="163"/>
      <c r="GP3" s="331" t="s">
        <v>591</v>
      </c>
      <c r="GQ3" s="161"/>
      <c r="GR3" s="164"/>
      <c r="GS3" s="333" t="s">
        <v>623</v>
      </c>
      <c r="GT3" s="162"/>
      <c r="GU3" s="163"/>
      <c r="GV3" s="331" t="s">
        <v>624</v>
      </c>
      <c r="GW3" s="161"/>
      <c r="GX3" s="164"/>
      <c r="GY3" s="333" t="s">
        <v>1155</v>
      </c>
      <c r="GZ3" s="162"/>
      <c r="HA3" s="163"/>
      <c r="HB3" s="331" t="s">
        <v>1122</v>
      </c>
      <c r="HC3" s="161"/>
      <c r="HD3" s="164"/>
    </row>
    <row r="4" spans="1:212" x14ac:dyDescent="0.2">
      <c r="A4" s="165" t="s">
        <v>1260</v>
      </c>
      <c r="B4" s="166"/>
      <c r="C4" s="334"/>
      <c r="D4" s="167"/>
      <c r="E4" s="168"/>
      <c r="F4" s="332"/>
      <c r="G4" s="166"/>
      <c r="H4" s="169"/>
      <c r="I4" s="334"/>
      <c r="J4" s="167"/>
      <c r="K4" s="168"/>
      <c r="L4" s="332"/>
      <c r="M4" s="166"/>
      <c r="N4" s="169"/>
      <c r="O4" s="334"/>
      <c r="P4" s="167"/>
      <c r="Q4" s="168"/>
      <c r="R4" s="332"/>
      <c r="S4" s="166"/>
      <c r="T4" s="169"/>
      <c r="U4" s="334"/>
      <c r="V4" s="167"/>
      <c r="W4" s="168"/>
      <c r="X4" s="332"/>
      <c r="Y4" s="166"/>
      <c r="Z4" s="169"/>
      <c r="AA4" s="334"/>
      <c r="AB4" s="167"/>
      <c r="AC4" s="168"/>
      <c r="AD4" s="332"/>
      <c r="AE4" s="166"/>
      <c r="AF4" s="169"/>
      <c r="AG4" s="334"/>
      <c r="AH4" s="167"/>
      <c r="AI4" s="168"/>
      <c r="AJ4" s="332"/>
      <c r="AK4" s="166"/>
      <c r="AL4" s="169"/>
      <c r="AM4" s="334"/>
      <c r="AN4" s="167"/>
      <c r="AO4" s="168"/>
      <c r="AP4" s="332"/>
      <c r="AQ4" s="166"/>
      <c r="AR4" s="169"/>
      <c r="AS4" s="334"/>
      <c r="AT4" s="167"/>
      <c r="AU4" s="168"/>
      <c r="AV4" s="332"/>
      <c r="AW4" s="166"/>
      <c r="AX4" s="169"/>
      <c r="AY4" s="334"/>
      <c r="AZ4" s="167"/>
      <c r="BA4" s="168"/>
      <c r="BB4" s="332"/>
      <c r="BC4" s="166"/>
      <c r="BD4" s="169"/>
      <c r="BE4" s="334"/>
      <c r="BF4" s="167"/>
      <c r="BG4" s="168"/>
      <c r="BH4" s="332"/>
      <c r="BI4" s="166"/>
      <c r="BJ4" s="169"/>
      <c r="BK4" s="334"/>
      <c r="BL4" s="167"/>
      <c r="BM4" s="168"/>
      <c r="BN4" s="332"/>
      <c r="BO4" s="166"/>
      <c r="BP4" s="169"/>
      <c r="BQ4" s="334"/>
      <c r="BR4" s="167"/>
      <c r="BS4" s="168"/>
      <c r="BT4" s="332"/>
      <c r="BU4" s="166"/>
      <c r="BV4" s="169"/>
      <c r="BW4" s="334"/>
      <c r="BX4" s="167"/>
      <c r="BY4" s="168"/>
      <c r="BZ4" s="332"/>
      <c r="CA4" s="166"/>
      <c r="CB4" s="169"/>
      <c r="CC4" s="334"/>
      <c r="CD4" s="167"/>
      <c r="CE4" s="168"/>
      <c r="CF4" s="332"/>
      <c r="CG4" s="166"/>
      <c r="CH4" s="169"/>
      <c r="CI4" s="334"/>
      <c r="CJ4" s="167"/>
      <c r="CK4" s="168"/>
      <c r="CL4" s="332"/>
      <c r="CM4" s="166"/>
      <c r="CN4" s="169"/>
      <c r="CO4" s="334"/>
      <c r="CP4" s="167"/>
      <c r="CQ4" s="168"/>
      <c r="CR4" s="332"/>
      <c r="CS4" s="166"/>
      <c r="CT4" s="169"/>
      <c r="CU4" s="334"/>
      <c r="CV4" s="167"/>
      <c r="CW4" s="168"/>
      <c r="CX4" s="332"/>
      <c r="CY4" s="166"/>
      <c r="CZ4" s="169"/>
      <c r="DA4" s="334"/>
      <c r="DB4" s="167"/>
      <c r="DC4" s="168"/>
      <c r="DD4" s="332"/>
      <c r="DE4" s="166"/>
      <c r="DF4" s="169"/>
      <c r="DG4" s="334"/>
      <c r="DH4" s="167"/>
      <c r="DI4" s="168"/>
      <c r="DJ4" s="332"/>
      <c r="DK4" s="166"/>
      <c r="DL4" s="169"/>
      <c r="DM4" s="334"/>
      <c r="DN4" s="167"/>
      <c r="DO4" s="168"/>
      <c r="DP4" s="332"/>
      <c r="DQ4" s="166"/>
      <c r="DR4" s="169"/>
      <c r="DS4" s="334"/>
      <c r="DT4" s="167"/>
      <c r="DU4" s="168"/>
      <c r="DV4" s="332"/>
      <c r="DW4" s="166"/>
      <c r="DX4" s="169"/>
      <c r="DY4" s="334"/>
      <c r="DZ4" s="167"/>
      <c r="EA4" s="168"/>
      <c r="EB4" s="332"/>
      <c r="EC4" s="166"/>
      <c r="ED4" s="169"/>
      <c r="EE4" s="334"/>
      <c r="EF4" s="167"/>
      <c r="EG4" s="168"/>
      <c r="EH4" s="332"/>
      <c r="EI4" s="166"/>
      <c r="EJ4" s="169"/>
      <c r="EK4" s="334"/>
      <c r="EL4" s="167"/>
      <c r="EM4" s="168"/>
      <c r="EN4" s="332"/>
      <c r="EO4" s="166"/>
      <c r="EP4" s="169"/>
      <c r="EQ4" s="334"/>
      <c r="ER4" s="167"/>
      <c r="ES4" s="168"/>
      <c r="ET4" s="332"/>
      <c r="EU4" s="166"/>
      <c r="EV4" s="169"/>
      <c r="EW4" s="334"/>
      <c r="EX4" s="167"/>
      <c r="EY4" s="168"/>
      <c r="EZ4" s="332"/>
      <c r="FA4" s="166"/>
      <c r="FB4" s="169"/>
      <c r="FC4" s="334"/>
      <c r="FD4" s="167"/>
      <c r="FE4" s="168"/>
      <c r="FF4" s="332"/>
      <c r="FG4" s="166"/>
      <c r="FH4" s="169"/>
      <c r="FI4" s="334"/>
      <c r="FJ4" s="167"/>
      <c r="FK4" s="168"/>
      <c r="FL4" s="332"/>
      <c r="FM4" s="166"/>
      <c r="FN4" s="169"/>
      <c r="FO4" s="334"/>
      <c r="FP4" s="167"/>
      <c r="FQ4" s="168"/>
      <c r="FR4" s="332"/>
      <c r="FS4" s="166"/>
      <c r="FT4" s="169"/>
      <c r="FU4" s="334"/>
      <c r="FV4" s="167"/>
      <c r="FW4" s="168"/>
      <c r="FX4" s="332"/>
      <c r="FY4" s="166"/>
      <c r="FZ4" s="169"/>
      <c r="GA4" s="334"/>
      <c r="GB4" s="167"/>
      <c r="GC4" s="168"/>
      <c r="GD4" s="332"/>
      <c r="GE4" s="166"/>
      <c r="GF4" s="169"/>
      <c r="GG4" s="334"/>
      <c r="GH4" s="167"/>
      <c r="GI4" s="168"/>
      <c r="GJ4" s="332"/>
      <c r="GK4" s="166"/>
      <c r="GL4" s="169"/>
      <c r="GM4" s="334"/>
      <c r="GN4" s="167"/>
      <c r="GO4" s="168"/>
      <c r="GP4" s="332"/>
      <c r="GQ4" s="166"/>
      <c r="GR4" s="169"/>
      <c r="GS4" s="334"/>
      <c r="GT4" s="167"/>
      <c r="GU4" s="168"/>
      <c r="GV4" s="332"/>
      <c r="GW4" s="166"/>
      <c r="GX4" s="169"/>
      <c r="GY4" s="334"/>
      <c r="GZ4" s="167"/>
      <c r="HA4" s="168"/>
      <c r="HB4" s="332"/>
      <c r="HC4" s="166"/>
      <c r="HD4" s="169"/>
    </row>
    <row r="5" spans="1:212" x14ac:dyDescent="0.2">
      <c r="A5" s="147"/>
      <c r="B5" s="170" t="s">
        <v>4</v>
      </c>
      <c r="C5" s="171"/>
      <c r="D5" s="172" t="s">
        <v>4</v>
      </c>
      <c r="E5" s="173" t="s">
        <v>5</v>
      </c>
      <c r="F5" s="147"/>
      <c r="G5" s="170" t="s">
        <v>4</v>
      </c>
      <c r="H5" s="174" t="s">
        <v>5</v>
      </c>
      <c r="I5" s="171"/>
      <c r="J5" s="172" t="s">
        <v>4</v>
      </c>
      <c r="K5" s="173" t="s">
        <v>5</v>
      </c>
      <c r="L5" s="147"/>
      <c r="M5" s="170" t="s">
        <v>4</v>
      </c>
      <c r="N5" s="174" t="s">
        <v>5</v>
      </c>
      <c r="O5" s="171"/>
      <c r="P5" s="172" t="s">
        <v>4</v>
      </c>
      <c r="Q5" s="173" t="s">
        <v>5</v>
      </c>
      <c r="R5" s="147"/>
      <c r="S5" s="170" t="s">
        <v>4</v>
      </c>
      <c r="T5" s="174" t="s">
        <v>5</v>
      </c>
      <c r="U5" s="171"/>
      <c r="V5" s="172" t="s">
        <v>4</v>
      </c>
      <c r="W5" s="173" t="s">
        <v>5</v>
      </c>
      <c r="X5" s="147"/>
      <c r="Y5" s="170" t="s">
        <v>4</v>
      </c>
      <c r="Z5" s="174" t="s">
        <v>5</v>
      </c>
      <c r="AA5" s="171"/>
      <c r="AB5" s="172" t="s">
        <v>4</v>
      </c>
      <c r="AC5" s="173" t="s">
        <v>5</v>
      </c>
      <c r="AD5" s="147"/>
      <c r="AE5" s="170" t="s">
        <v>4</v>
      </c>
      <c r="AF5" s="174" t="s">
        <v>5</v>
      </c>
      <c r="AG5" s="171"/>
      <c r="AH5" s="172" t="s">
        <v>4</v>
      </c>
      <c r="AI5" s="173" t="s">
        <v>5</v>
      </c>
      <c r="AJ5" s="147"/>
      <c r="AK5" s="170" t="s">
        <v>4</v>
      </c>
      <c r="AL5" s="174" t="s">
        <v>5</v>
      </c>
      <c r="AM5" s="171"/>
      <c r="AN5" s="172" t="s">
        <v>4</v>
      </c>
      <c r="AO5" s="173" t="s">
        <v>5</v>
      </c>
      <c r="AP5" s="147"/>
      <c r="AQ5" s="170" t="s">
        <v>4</v>
      </c>
      <c r="AR5" s="174" t="s">
        <v>5</v>
      </c>
      <c r="AS5" s="171"/>
      <c r="AT5" s="172" t="s">
        <v>4</v>
      </c>
      <c r="AU5" s="173" t="s">
        <v>5</v>
      </c>
      <c r="AV5" s="147"/>
      <c r="AW5" s="170" t="s">
        <v>4</v>
      </c>
      <c r="AX5" s="174" t="s">
        <v>5</v>
      </c>
      <c r="AY5" s="171"/>
      <c r="AZ5" s="172" t="s">
        <v>4</v>
      </c>
      <c r="BA5" s="173" t="s">
        <v>5</v>
      </c>
      <c r="BB5" s="147"/>
      <c r="BC5" s="170" t="s">
        <v>4</v>
      </c>
      <c r="BD5" s="174" t="s">
        <v>5</v>
      </c>
      <c r="BE5" s="171"/>
      <c r="BF5" s="172" t="s">
        <v>4</v>
      </c>
      <c r="BG5" s="173" t="s">
        <v>5</v>
      </c>
      <c r="BH5" s="147"/>
      <c r="BI5" s="170" t="s">
        <v>4</v>
      </c>
      <c r="BJ5" s="174" t="s">
        <v>5</v>
      </c>
      <c r="BK5" s="171"/>
      <c r="BL5" s="172" t="s">
        <v>4</v>
      </c>
      <c r="BM5" s="173" t="s">
        <v>5</v>
      </c>
      <c r="BN5" s="147"/>
      <c r="BO5" s="170" t="s">
        <v>4</v>
      </c>
      <c r="BP5" s="174" t="s">
        <v>5</v>
      </c>
      <c r="BQ5" s="171"/>
      <c r="BR5" s="172" t="s">
        <v>4</v>
      </c>
      <c r="BS5" s="173" t="s">
        <v>5</v>
      </c>
      <c r="BT5" s="147"/>
      <c r="BU5" s="170" t="s">
        <v>4</v>
      </c>
      <c r="BV5" s="174" t="s">
        <v>5</v>
      </c>
      <c r="BW5" s="171"/>
      <c r="BX5" s="172" t="s">
        <v>4</v>
      </c>
      <c r="BY5" s="173" t="s">
        <v>5</v>
      </c>
      <c r="BZ5" s="147"/>
      <c r="CA5" s="170" t="s">
        <v>4</v>
      </c>
      <c r="CB5" s="174" t="s">
        <v>5</v>
      </c>
      <c r="CC5" s="171"/>
      <c r="CD5" s="172" t="s">
        <v>4</v>
      </c>
      <c r="CE5" s="173" t="s">
        <v>5</v>
      </c>
      <c r="CF5" s="147"/>
      <c r="CG5" s="170" t="s">
        <v>4</v>
      </c>
      <c r="CH5" s="174" t="s">
        <v>5</v>
      </c>
      <c r="CI5" s="171"/>
      <c r="CJ5" s="172" t="s">
        <v>4</v>
      </c>
      <c r="CK5" s="173" t="s">
        <v>5</v>
      </c>
      <c r="CL5" s="147"/>
      <c r="CM5" s="170" t="s">
        <v>4</v>
      </c>
      <c r="CN5" s="174" t="s">
        <v>5</v>
      </c>
      <c r="CO5" s="171"/>
      <c r="CP5" s="172" t="s">
        <v>4</v>
      </c>
      <c r="CQ5" s="173" t="s">
        <v>5</v>
      </c>
      <c r="CR5" s="147"/>
      <c r="CS5" s="170" t="s">
        <v>4</v>
      </c>
      <c r="CT5" s="174" t="s">
        <v>5</v>
      </c>
      <c r="CU5" s="171"/>
      <c r="CV5" s="172" t="s">
        <v>4</v>
      </c>
      <c r="CW5" s="173" t="s">
        <v>5</v>
      </c>
      <c r="CX5" s="147"/>
      <c r="CY5" s="170" t="s">
        <v>4</v>
      </c>
      <c r="CZ5" s="174" t="s">
        <v>5</v>
      </c>
      <c r="DA5" s="171"/>
      <c r="DB5" s="172" t="s">
        <v>4</v>
      </c>
      <c r="DC5" s="173" t="s">
        <v>5</v>
      </c>
      <c r="DD5" s="147"/>
      <c r="DE5" s="170" t="s">
        <v>4</v>
      </c>
      <c r="DF5" s="174" t="s">
        <v>5</v>
      </c>
      <c r="DG5" s="171"/>
      <c r="DH5" s="172" t="s">
        <v>4</v>
      </c>
      <c r="DI5" s="173" t="s">
        <v>5</v>
      </c>
      <c r="DJ5" s="147"/>
      <c r="DK5" s="170" t="s">
        <v>4</v>
      </c>
      <c r="DL5" s="174" t="s">
        <v>5</v>
      </c>
      <c r="DM5" s="171"/>
      <c r="DN5" s="172" t="s">
        <v>4</v>
      </c>
      <c r="DO5" s="173" t="s">
        <v>5</v>
      </c>
      <c r="DP5" s="147"/>
      <c r="DQ5" s="170" t="s">
        <v>4</v>
      </c>
      <c r="DR5" s="174" t="s">
        <v>5</v>
      </c>
      <c r="DS5" s="171"/>
      <c r="DT5" s="172" t="s">
        <v>4</v>
      </c>
      <c r="DU5" s="173" t="s">
        <v>5</v>
      </c>
      <c r="DV5" s="147"/>
      <c r="DW5" s="170" t="s">
        <v>4</v>
      </c>
      <c r="DX5" s="174" t="s">
        <v>5</v>
      </c>
      <c r="DY5" s="171"/>
      <c r="DZ5" s="172" t="s">
        <v>4</v>
      </c>
      <c r="EA5" s="173" t="s">
        <v>5</v>
      </c>
      <c r="EB5" s="147"/>
      <c r="EC5" s="170" t="s">
        <v>4</v>
      </c>
      <c r="ED5" s="174" t="s">
        <v>5</v>
      </c>
      <c r="EE5" s="171"/>
      <c r="EF5" s="172" t="s">
        <v>4</v>
      </c>
      <c r="EG5" s="173" t="s">
        <v>5</v>
      </c>
      <c r="EH5" s="147"/>
      <c r="EI5" s="170" t="s">
        <v>4</v>
      </c>
      <c r="EJ5" s="174" t="s">
        <v>5</v>
      </c>
      <c r="EK5" s="171"/>
      <c r="EL5" s="172" t="s">
        <v>4</v>
      </c>
      <c r="EM5" s="173" t="s">
        <v>5</v>
      </c>
      <c r="EN5" s="147"/>
      <c r="EO5" s="170" t="s">
        <v>4</v>
      </c>
      <c r="EP5" s="174" t="s">
        <v>5</v>
      </c>
      <c r="EQ5" s="171"/>
      <c r="ER5" s="172" t="s">
        <v>4</v>
      </c>
      <c r="ES5" s="173" t="s">
        <v>5</v>
      </c>
      <c r="ET5" s="147"/>
      <c r="EU5" s="170" t="s">
        <v>4</v>
      </c>
      <c r="EV5" s="174" t="s">
        <v>5</v>
      </c>
      <c r="EW5" s="171"/>
      <c r="EX5" s="172" t="s">
        <v>4</v>
      </c>
      <c r="EY5" s="173" t="s">
        <v>5</v>
      </c>
      <c r="EZ5" s="147"/>
      <c r="FA5" s="170" t="s">
        <v>4</v>
      </c>
      <c r="FB5" s="174" t="s">
        <v>5</v>
      </c>
      <c r="FC5" s="171"/>
      <c r="FD5" s="172" t="s">
        <v>4</v>
      </c>
      <c r="FE5" s="173" t="s">
        <v>5</v>
      </c>
      <c r="FF5" s="147"/>
      <c r="FG5" s="170" t="s">
        <v>4</v>
      </c>
      <c r="FH5" s="174" t="s">
        <v>5</v>
      </c>
      <c r="FI5" s="171"/>
      <c r="FJ5" s="172" t="s">
        <v>4</v>
      </c>
      <c r="FK5" s="173" t="s">
        <v>5</v>
      </c>
      <c r="FL5" s="147"/>
      <c r="FM5" s="170" t="s">
        <v>4</v>
      </c>
      <c r="FN5" s="174" t="s">
        <v>5</v>
      </c>
      <c r="FO5" s="171"/>
      <c r="FP5" s="172" t="s">
        <v>4</v>
      </c>
      <c r="FQ5" s="173" t="s">
        <v>5</v>
      </c>
      <c r="FR5" s="147"/>
      <c r="FS5" s="170" t="s">
        <v>4</v>
      </c>
      <c r="FT5" s="174" t="s">
        <v>5</v>
      </c>
      <c r="FU5" s="171"/>
      <c r="FV5" s="172" t="s">
        <v>4</v>
      </c>
      <c r="FW5" s="173" t="s">
        <v>5</v>
      </c>
      <c r="FX5" s="147"/>
      <c r="FY5" s="170" t="s">
        <v>4</v>
      </c>
      <c r="FZ5" s="174" t="s">
        <v>5</v>
      </c>
      <c r="GA5" s="171"/>
      <c r="GB5" s="172" t="s">
        <v>4</v>
      </c>
      <c r="GC5" s="173" t="s">
        <v>5</v>
      </c>
      <c r="GD5" s="147"/>
      <c r="GE5" s="170" t="s">
        <v>4</v>
      </c>
      <c r="GF5" s="174" t="s">
        <v>5</v>
      </c>
      <c r="GG5" s="171"/>
      <c r="GH5" s="172" t="s">
        <v>4</v>
      </c>
      <c r="GI5" s="173" t="s">
        <v>5</v>
      </c>
      <c r="GJ5" s="147"/>
      <c r="GK5" s="170" t="s">
        <v>4</v>
      </c>
      <c r="GL5" s="174" t="s">
        <v>5</v>
      </c>
      <c r="GM5" s="171"/>
      <c r="GN5" s="172" t="s">
        <v>4</v>
      </c>
      <c r="GO5" s="173" t="s">
        <v>5</v>
      </c>
      <c r="GP5" s="147"/>
      <c r="GQ5" s="170" t="s">
        <v>4</v>
      </c>
      <c r="GR5" s="174" t="s">
        <v>5</v>
      </c>
      <c r="GS5" s="171"/>
      <c r="GT5" s="172" t="s">
        <v>4</v>
      </c>
      <c r="GU5" s="173" t="s">
        <v>5</v>
      </c>
      <c r="GV5" s="147"/>
      <c r="GW5" s="170" t="s">
        <v>4</v>
      </c>
      <c r="GX5" s="174" t="s">
        <v>5</v>
      </c>
      <c r="GY5" s="171"/>
      <c r="GZ5" s="172" t="s">
        <v>4</v>
      </c>
      <c r="HA5" s="173" t="s">
        <v>5</v>
      </c>
      <c r="HB5" s="147"/>
      <c r="HC5" s="170" t="s">
        <v>4</v>
      </c>
      <c r="HD5" s="174" t="s">
        <v>5</v>
      </c>
    </row>
    <row r="6" spans="1:212" x14ac:dyDescent="0.2">
      <c r="A6" t="s">
        <v>166</v>
      </c>
      <c r="C6" s="175"/>
      <c r="D6" s="176"/>
      <c r="E6" s="177"/>
      <c r="I6" s="175"/>
      <c r="J6" s="176"/>
      <c r="K6" s="177"/>
      <c r="O6" s="175"/>
      <c r="P6" s="176"/>
      <c r="Q6" s="177"/>
      <c r="U6" s="175"/>
      <c r="V6" s="176"/>
      <c r="W6" s="177"/>
      <c r="AA6" s="175"/>
      <c r="AB6" s="176"/>
      <c r="AC6" s="177"/>
      <c r="AG6" s="175"/>
      <c r="AH6" s="176"/>
      <c r="AI6" s="177"/>
      <c r="AM6" s="175"/>
      <c r="AN6" s="176"/>
      <c r="AO6" s="177"/>
      <c r="AS6" s="175"/>
      <c r="AT6" s="176"/>
      <c r="AU6" s="177"/>
      <c r="AY6" s="175"/>
      <c r="AZ6" s="176"/>
      <c r="BA6" s="177"/>
      <c r="BE6" s="175"/>
      <c r="BF6" s="176"/>
      <c r="BG6" s="177"/>
      <c r="BK6" s="175"/>
      <c r="BL6" s="176"/>
      <c r="BM6" s="177"/>
      <c r="BQ6" s="175"/>
      <c r="BR6" s="176"/>
      <c r="BS6" s="177"/>
      <c r="BW6" s="175"/>
      <c r="BX6" s="176"/>
      <c r="BY6" s="177"/>
      <c r="CC6" s="175"/>
      <c r="CD6" s="176"/>
      <c r="CE6" s="177"/>
      <c r="CI6" s="175"/>
      <c r="CJ6" s="176"/>
      <c r="CK6" s="177"/>
      <c r="CO6" s="175"/>
      <c r="CP6" s="176"/>
      <c r="CQ6" s="177"/>
      <c r="CU6" s="175"/>
      <c r="CV6" s="176"/>
      <c r="CW6" s="177"/>
      <c r="DA6" s="175"/>
      <c r="DB6" s="176"/>
      <c r="DC6" s="177"/>
      <c r="DG6" s="175"/>
      <c r="DH6" s="176"/>
      <c r="DI6" s="177"/>
      <c r="DM6" s="175"/>
      <c r="DN6" s="176"/>
      <c r="DO6" s="177"/>
      <c r="DS6" s="175"/>
      <c r="DT6" s="176"/>
      <c r="DU6" s="177"/>
      <c r="DY6" s="175"/>
      <c r="DZ6" s="176"/>
      <c r="EA6" s="177"/>
      <c r="EE6" s="175"/>
      <c r="EF6" s="176"/>
      <c r="EG6" s="177"/>
      <c r="EK6" s="175"/>
      <c r="EL6" s="176"/>
      <c r="EM6" s="177"/>
      <c r="EQ6" s="175"/>
      <c r="ER6" s="176"/>
      <c r="ES6" s="177"/>
      <c r="EW6" s="175"/>
      <c r="EX6" s="176"/>
      <c r="EY6" s="177"/>
      <c r="FC6" s="175"/>
      <c r="FD6" s="176"/>
      <c r="FE6" s="177"/>
      <c r="FI6" s="175"/>
      <c r="FJ6" s="176"/>
      <c r="FK6" s="177"/>
      <c r="FO6" s="175"/>
      <c r="FP6" s="176"/>
      <c r="FQ6" s="177"/>
      <c r="FU6" s="175"/>
      <c r="FV6" s="176"/>
      <c r="FW6" s="177"/>
      <c r="GA6" s="175"/>
      <c r="GB6" s="176"/>
      <c r="GC6" s="177"/>
      <c r="GG6" s="175"/>
      <c r="GH6" s="176"/>
      <c r="GI6" s="177"/>
      <c r="GM6" s="175"/>
      <c r="GN6" s="176"/>
      <c r="GO6" s="177"/>
      <c r="GS6" s="175"/>
      <c r="GT6" s="176"/>
      <c r="GU6" s="177"/>
      <c r="GY6" s="175"/>
      <c r="GZ6" s="176"/>
      <c r="HA6" s="177"/>
    </row>
    <row r="7" spans="1:212" x14ac:dyDescent="0.2">
      <c r="A7" t="s">
        <v>1261</v>
      </c>
      <c r="B7" s="160">
        <v>104524.55146415993</v>
      </c>
      <c r="C7" s="175"/>
      <c r="D7" s="176">
        <v>65.007564470000005</v>
      </c>
      <c r="E7" s="177">
        <v>99.5</v>
      </c>
      <c r="G7" s="160">
        <v>305.96265105999993</v>
      </c>
      <c r="H7" s="5">
        <v>99.79</v>
      </c>
      <c r="I7" s="175"/>
      <c r="J7" s="176">
        <v>245.91962798000003</v>
      </c>
      <c r="K7" s="177">
        <v>96.03</v>
      </c>
      <c r="M7" s="160">
        <v>437.46862880000003</v>
      </c>
      <c r="N7" s="5">
        <v>99.85</v>
      </c>
      <c r="O7" s="175"/>
      <c r="P7" s="176">
        <v>105.23059875</v>
      </c>
      <c r="Q7" s="177">
        <v>101.57</v>
      </c>
      <c r="S7" s="160">
        <v>134.69905912999999</v>
      </c>
      <c r="T7" s="5">
        <v>101.34</v>
      </c>
      <c r="U7" s="175"/>
      <c r="V7" s="176">
        <v>16.926239590000002</v>
      </c>
      <c r="W7" s="177">
        <v>99.1</v>
      </c>
      <c r="Y7" s="160">
        <v>73.352403780000003</v>
      </c>
      <c r="Z7" s="5">
        <v>98.04</v>
      </c>
      <c r="AA7" s="175"/>
      <c r="AB7" s="176">
        <v>5.9928231500000004</v>
      </c>
      <c r="AC7" s="177">
        <v>91.82</v>
      </c>
      <c r="AE7" s="160">
        <v>34.874880420000004</v>
      </c>
      <c r="AF7" s="5">
        <v>82.94</v>
      </c>
      <c r="AG7" s="175"/>
      <c r="AH7" s="176">
        <v>1008.8417924000001</v>
      </c>
      <c r="AI7" s="177">
        <v>91.33</v>
      </c>
      <c r="AK7" s="160">
        <v>1223.85780972</v>
      </c>
      <c r="AL7" s="5">
        <v>87.15</v>
      </c>
      <c r="AM7" s="175"/>
      <c r="AN7" s="176">
        <v>969.34217311999998</v>
      </c>
      <c r="AO7" s="177">
        <v>85.06</v>
      </c>
      <c r="AQ7" s="160">
        <v>442.30603264000001</v>
      </c>
      <c r="AR7" s="5">
        <v>81.25</v>
      </c>
      <c r="AS7" s="175"/>
      <c r="AT7" s="176">
        <v>20.796534789999999</v>
      </c>
      <c r="AU7" s="177">
        <v>97.98</v>
      </c>
      <c r="AW7" s="160">
        <v>207.06235469999999</v>
      </c>
      <c r="AX7" s="5">
        <v>99.84</v>
      </c>
      <c r="AY7" s="175"/>
      <c r="AZ7" s="176">
        <v>130.25680846</v>
      </c>
      <c r="BA7" s="177">
        <v>99.81</v>
      </c>
      <c r="BC7" s="160">
        <v>62.735214360000001</v>
      </c>
      <c r="BD7" s="5">
        <v>99.79</v>
      </c>
      <c r="BE7" s="175"/>
      <c r="BF7" s="176">
        <v>21.591416940000006</v>
      </c>
      <c r="BG7" s="177">
        <v>70.92</v>
      </c>
      <c r="BI7" s="160">
        <v>86.611525150000006</v>
      </c>
      <c r="BJ7" s="5">
        <v>82.07</v>
      </c>
      <c r="BK7" s="175"/>
      <c r="BL7" s="176">
        <v>43.001851479999999</v>
      </c>
      <c r="BM7" s="177">
        <v>81.83</v>
      </c>
      <c r="BO7" s="160">
        <v>121.43848447999999</v>
      </c>
      <c r="BP7" s="5">
        <v>84.06</v>
      </c>
      <c r="BQ7" s="175"/>
      <c r="BR7" s="176">
        <v>33.28895223</v>
      </c>
      <c r="BS7" s="177">
        <v>72.12</v>
      </c>
      <c r="BU7" s="160">
        <v>0</v>
      </c>
      <c r="BV7" s="5">
        <v>0</v>
      </c>
      <c r="BW7" s="175"/>
      <c r="BX7" s="176">
        <v>0</v>
      </c>
      <c r="BY7" s="177">
        <v>0</v>
      </c>
      <c r="CA7" s="160">
        <v>0</v>
      </c>
      <c r="CB7" s="5">
        <v>0</v>
      </c>
      <c r="CC7" s="175"/>
      <c r="CD7" s="176">
        <v>21.556692860000002</v>
      </c>
      <c r="CE7" s="177">
        <v>99.72</v>
      </c>
      <c r="CG7" s="160">
        <v>253.03829518999996</v>
      </c>
      <c r="CH7" s="5">
        <v>98.8</v>
      </c>
      <c r="CI7" s="175"/>
      <c r="CJ7" s="176">
        <v>184.88011804999999</v>
      </c>
      <c r="CK7" s="177">
        <v>99.81</v>
      </c>
      <c r="CM7" s="160">
        <v>433.23439679000001</v>
      </c>
      <c r="CN7" s="5">
        <v>100.25</v>
      </c>
      <c r="CO7" s="175"/>
      <c r="CP7" s="176">
        <v>430.78480314000001</v>
      </c>
      <c r="CQ7" s="177">
        <v>76.099999999999994</v>
      </c>
      <c r="CS7" s="160">
        <v>572.12729495999997</v>
      </c>
      <c r="CT7" s="5">
        <v>79.790000000000006</v>
      </c>
      <c r="CU7" s="175"/>
      <c r="CV7" s="176">
        <v>61.960114209999993</v>
      </c>
      <c r="CW7" s="177">
        <v>38.32</v>
      </c>
      <c r="CY7" s="160">
        <v>457.20823609999997</v>
      </c>
      <c r="CZ7" s="5">
        <v>77.459999999999994</v>
      </c>
      <c r="DA7" s="175"/>
      <c r="DB7" s="176">
        <v>0</v>
      </c>
      <c r="DC7" s="177">
        <v>0</v>
      </c>
      <c r="DE7" s="160">
        <v>210.12387229999999</v>
      </c>
      <c r="DF7" s="5">
        <v>78.010000000000005</v>
      </c>
      <c r="DG7" s="175"/>
      <c r="DH7" s="176">
        <v>173.48377442</v>
      </c>
      <c r="DI7" s="177">
        <v>95.86</v>
      </c>
      <c r="DK7" s="160">
        <v>343.80691157000001</v>
      </c>
      <c r="DL7" s="5">
        <v>74.58</v>
      </c>
      <c r="DM7" s="175"/>
      <c r="DN7" s="176">
        <v>886.90731781</v>
      </c>
      <c r="DO7" s="177">
        <v>74.92</v>
      </c>
      <c r="DQ7" s="160">
        <v>195.57715088999998</v>
      </c>
      <c r="DR7" s="5">
        <v>99.8</v>
      </c>
      <c r="DS7" s="175"/>
      <c r="DT7" s="176">
        <v>29.82028451</v>
      </c>
      <c r="DU7" s="177">
        <v>103.88</v>
      </c>
      <c r="DW7" s="160">
        <v>296.95169940999995</v>
      </c>
      <c r="DX7" s="5">
        <v>99.8</v>
      </c>
      <c r="DY7" s="175"/>
      <c r="DZ7" s="176">
        <v>14.79232038</v>
      </c>
      <c r="EA7" s="177">
        <v>99.49</v>
      </c>
      <c r="EC7" s="160">
        <v>15.565526629999999</v>
      </c>
      <c r="ED7" s="5">
        <v>99.03</v>
      </c>
      <c r="EE7" s="175"/>
      <c r="EF7" s="176">
        <v>119.31544951999999</v>
      </c>
      <c r="EG7" s="177">
        <v>100.1</v>
      </c>
      <c r="EI7" s="160">
        <v>29.685667219999999</v>
      </c>
      <c r="EJ7" s="5">
        <v>99.12</v>
      </c>
      <c r="EK7" s="175"/>
      <c r="EL7" s="176">
        <v>78.266908879999988</v>
      </c>
      <c r="EM7" s="177">
        <v>98.76</v>
      </c>
      <c r="EO7" s="160">
        <v>31.121229150000001</v>
      </c>
      <c r="EP7" s="5">
        <v>97.32</v>
      </c>
      <c r="EQ7" s="175"/>
      <c r="ER7" s="176">
        <v>0</v>
      </c>
      <c r="ES7" s="177">
        <v>0</v>
      </c>
      <c r="EU7" s="160">
        <v>1149.5348863900001</v>
      </c>
      <c r="EV7" s="5">
        <v>99.03</v>
      </c>
      <c r="EW7" s="175"/>
      <c r="EX7" s="176">
        <v>30.88896072</v>
      </c>
      <c r="EY7" s="177">
        <v>98.35</v>
      </c>
      <c r="FA7" s="160">
        <v>210.99018715</v>
      </c>
      <c r="FB7" s="5">
        <v>99.15</v>
      </c>
      <c r="FC7" s="175"/>
      <c r="FD7" s="176">
        <v>31.775873489999999</v>
      </c>
      <c r="FE7" s="177">
        <v>98.24</v>
      </c>
      <c r="FG7" s="160">
        <v>196.85477969999999</v>
      </c>
      <c r="FH7" s="5">
        <v>98.9</v>
      </c>
      <c r="FI7" s="175"/>
      <c r="FJ7" s="176">
        <v>0</v>
      </c>
      <c r="FK7" s="177">
        <v>0</v>
      </c>
      <c r="FM7" s="160">
        <v>106.67313328</v>
      </c>
      <c r="FN7" s="5">
        <v>99.66</v>
      </c>
      <c r="FO7" s="175"/>
      <c r="FP7" s="176">
        <v>37.570137000000003</v>
      </c>
      <c r="FQ7" s="177">
        <v>99.69</v>
      </c>
      <c r="FS7" s="160">
        <v>187.80635314999995</v>
      </c>
      <c r="FT7" s="5">
        <v>99.68</v>
      </c>
      <c r="FU7" s="175"/>
      <c r="FV7" s="176">
        <v>0</v>
      </c>
      <c r="FW7" s="177">
        <v>0</v>
      </c>
      <c r="FY7" s="160">
        <v>269.05430631999997</v>
      </c>
      <c r="FZ7" s="5">
        <v>99.46</v>
      </c>
      <c r="GA7" s="175"/>
      <c r="GB7" s="176">
        <v>128.10250800000003</v>
      </c>
      <c r="GC7" s="177">
        <v>99.56</v>
      </c>
      <c r="GE7" s="160">
        <v>98.069385510000004</v>
      </c>
      <c r="GF7" s="5">
        <v>96.43</v>
      </c>
      <c r="GG7" s="175"/>
      <c r="GH7" s="176">
        <v>0</v>
      </c>
      <c r="GI7" s="177">
        <v>0</v>
      </c>
      <c r="GK7" s="160">
        <v>158.43409775000001</v>
      </c>
      <c r="GL7" s="5">
        <v>12.16</v>
      </c>
      <c r="GM7" s="175"/>
      <c r="GN7" s="176">
        <v>0.35952063000000001</v>
      </c>
      <c r="GO7" s="177">
        <v>69.790000000000006</v>
      </c>
      <c r="GQ7" s="160">
        <v>8.2836075200000003</v>
      </c>
      <c r="GR7" s="5">
        <v>99.81</v>
      </c>
      <c r="GS7" s="175"/>
      <c r="GT7" s="176">
        <v>1.0623740700000002</v>
      </c>
      <c r="GU7" s="177">
        <v>91.31</v>
      </c>
      <c r="GW7" s="160">
        <v>94.479346239999998</v>
      </c>
      <c r="GX7" s="5">
        <v>105.18</v>
      </c>
      <c r="GY7" s="175"/>
      <c r="GZ7" s="176">
        <v>0</v>
      </c>
      <c r="HA7" s="177">
        <v>0</v>
      </c>
      <c r="HC7" s="160">
        <v>0</v>
      </c>
      <c r="HD7" s="5">
        <v>0</v>
      </c>
    </row>
    <row r="8" spans="1:212" x14ac:dyDescent="0.2">
      <c r="A8" t="s">
        <v>1262</v>
      </c>
      <c r="B8" s="160">
        <v>1827.71884228</v>
      </c>
      <c r="C8" s="175"/>
      <c r="D8" s="176">
        <v>0.32420188999999999</v>
      </c>
      <c r="E8" s="177">
        <v>0.5</v>
      </c>
      <c r="G8" s="160">
        <v>0.64872700000000005</v>
      </c>
      <c r="H8" s="5">
        <v>0.21</v>
      </c>
      <c r="I8" s="175"/>
      <c r="J8" s="176">
        <v>10.18216582</v>
      </c>
      <c r="K8" s="177">
        <v>3.98</v>
      </c>
      <c r="M8" s="160">
        <v>0.60359956000000003</v>
      </c>
      <c r="N8" s="5">
        <v>0.14000000000000001</v>
      </c>
      <c r="O8" s="175"/>
      <c r="P8" s="176">
        <v>0</v>
      </c>
      <c r="Q8" s="177">
        <v>0</v>
      </c>
      <c r="S8" s="160">
        <v>0</v>
      </c>
      <c r="T8" s="5">
        <v>0</v>
      </c>
      <c r="U8" s="175"/>
      <c r="V8" s="176">
        <v>0.15313914000000001</v>
      </c>
      <c r="W8" s="177">
        <v>0.89999999999999947</v>
      </c>
      <c r="Y8" s="160">
        <v>1.4688415100000003</v>
      </c>
      <c r="Z8" s="5">
        <v>1.96</v>
      </c>
      <c r="AA8" s="175"/>
      <c r="AB8" s="176">
        <v>0.53367133</v>
      </c>
      <c r="AC8" s="177">
        <v>8.18</v>
      </c>
      <c r="AE8" s="160">
        <v>0.8659689600000009</v>
      </c>
      <c r="AF8" s="5">
        <v>2.06</v>
      </c>
      <c r="AG8" s="175"/>
      <c r="AH8" s="176">
        <v>1.7761651700000003</v>
      </c>
      <c r="AI8" s="177">
        <v>0.16</v>
      </c>
      <c r="AK8" s="160">
        <v>5.5809258599999998</v>
      </c>
      <c r="AL8" s="5">
        <v>0.4</v>
      </c>
      <c r="AM8" s="175"/>
      <c r="AN8" s="176">
        <v>3.22673509</v>
      </c>
      <c r="AO8" s="177">
        <v>0.28000000000000003</v>
      </c>
      <c r="AQ8" s="160">
        <v>8.8414764800000007</v>
      </c>
      <c r="AR8" s="5">
        <v>1.62</v>
      </c>
      <c r="AS8" s="175"/>
      <c r="AT8" s="176">
        <v>0.42971186999999988</v>
      </c>
      <c r="AU8" s="177">
        <v>2.02</v>
      </c>
      <c r="AW8" s="160">
        <v>0.30910920000000003</v>
      </c>
      <c r="AX8" s="5">
        <v>0.15</v>
      </c>
      <c r="AY8" s="175"/>
      <c r="AZ8" s="176">
        <v>0.23501051000000001</v>
      </c>
      <c r="BA8" s="177">
        <v>0.18</v>
      </c>
      <c r="BC8" s="160">
        <v>0.13447735999999999</v>
      </c>
      <c r="BD8" s="5">
        <v>0.21</v>
      </c>
      <c r="BE8" s="175"/>
      <c r="BF8" s="176">
        <v>0.12719969</v>
      </c>
      <c r="BG8" s="177">
        <v>0.42</v>
      </c>
      <c r="BI8" s="160">
        <v>-0.23308626999999998</v>
      </c>
      <c r="BJ8" s="5">
        <v>-0.22</v>
      </c>
      <c r="BK8" s="175"/>
      <c r="BL8" s="176">
        <v>0.13226085000000001</v>
      </c>
      <c r="BM8" s="177">
        <v>0.25</v>
      </c>
      <c r="BO8" s="160">
        <v>2.1035428199999999</v>
      </c>
      <c r="BP8" s="5">
        <v>1.46</v>
      </c>
      <c r="BQ8" s="175"/>
      <c r="BR8" s="176">
        <v>0.37534821999999995</v>
      </c>
      <c r="BS8" s="177">
        <v>0.81</v>
      </c>
      <c r="BU8" s="160">
        <v>25.212168709999997</v>
      </c>
      <c r="BV8" s="5">
        <v>0</v>
      </c>
      <c r="BW8" s="175"/>
      <c r="BX8" s="176">
        <v>8.2809688700000006</v>
      </c>
      <c r="BY8" s="177">
        <v>0</v>
      </c>
      <c r="CA8" s="160">
        <v>6.6298674299999991</v>
      </c>
      <c r="CB8" s="5">
        <v>0</v>
      </c>
      <c r="CC8" s="175"/>
      <c r="CD8" s="176">
        <v>5.7530289999999998E-2</v>
      </c>
      <c r="CE8" s="177">
        <v>0.27</v>
      </c>
      <c r="CG8" s="160">
        <v>3.0976522000000002</v>
      </c>
      <c r="CH8" s="5">
        <v>1.21</v>
      </c>
      <c r="CI8" s="175"/>
      <c r="CJ8" s="176">
        <v>0.35486152000000004</v>
      </c>
      <c r="CK8" s="177">
        <v>0.19</v>
      </c>
      <c r="CM8" s="160">
        <v>-1.07967853</v>
      </c>
      <c r="CN8" s="5">
        <v>-0.25</v>
      </c>
      <c r="CO8" s="175"/>
      <c r="CP8" s="176">
        <v>-2.0179593799999997</v>
      </c>
      <c r="CQ8" s="177">
        <v>-0.36</v>
      </c>
      <c r="CS8" s="160">
        <v>12.57088976</v>
      </c>
      <c r="CT8" s="5">
        <v>1.75</v>
      </c>
      <c r="CU8" s="175"/>
      <c r="CV8" s="176">
        <v>2.2231973700000003</v>
      </c>
      <c r="CW8" s="177">
        <v>1.37</v>
      </c>
      <c r="CY8" s="160">
        <v>9.451120529999999</v>
      </c>
      <c r="CZ8" s="5">
        <v>1.6</v>
      </c>
      <c r="DA8" s="175"/>
      <c r="DB8" s="176">
        <v>5.0723363299999997</v>
      </c>
      <c r="DC8" s="177">
        <v>4.9800000000000004</v>
      </c>
      <c r="DE8" s="160">
        <v>8.0189128499999995</v>
      </c>
      <c r="DF8" s="5">
        <v>2.98</v>
      </c>
      <c r="DG8" s="175"/>
      <c r="DH8" s="176">
        <v>7.4965268700000003</v>
      </c>
      <c r="DI8" s="177">
        <v>4.1399999999999997</v>
      </c>
      <c r="DK8" s="160">
        <v>15.508798369999999</v>
      </c>
      <c r="DL8" s="5">
        <v>3.36</v>
      </c>
      <c r="DM8" s="175"/>
      <c r="DN8" s="176">
        <v>31.284233010000001</v>
      </c>
      <c r="DO8" s="177">
        <v>2.64</v>
      </c>
      <c r="DQ8" s="160">
        <v>0.39704065999999999</v>
      </c>
      <c r="DR8" s="5">
        <v>0.2</v>
      </c>
      <c r="DS8" s="175"/>
      <c r="DT8" s="176">
        <v>-1.1111444399999999</v>
      </c>
      <c r="DU8" s="177">
        <v>-3.87</v>
      </c>
      <c r="DW8" s="160">
        <v>0.58793689999999998</v>
      </c>
      <c r="DX8" s="5">
        <v>0.2</v>
      </c>
      <c r="DY8" s="175"/>
      <c r="DZ8" s="176">
        <v>7.5172179999999991E-2</v>
      </c>
      <c r="EA8" s="177">
        <v>0.51</v>
      </c>
      <c r="EC8" s="160">
        <v>0.15188968999999999</v>
      </c>
      <c r="ED8" s="5">
        <v>0.97</v>
      </c>
      <c r="EE8" s="175"/>
      <c r="EF8" s="176">
        <v>-0.11023383</v>
      </c>
      <c r="EG8" s="177">
        <v>-0.09</v>
      </c>
      <c r="EI8" s="160">
        <v>0.26596084000000003</v>
      </c>
      <c r="EJ8" s="5">
        <v>0.89</v>
      </c>
      <c r="EK8" s="175"/>
      <c r="EL8" s="176">
        <v>0.97723829000000006</v>
      </c>
      <c r="EM8" s="177">
        <v>1.23</v>
      </c>
      <c r="EO8" s="160">
        <v>0.85481415999999999</v>
      </c>
      <c r="EP8" s="5">
        <v>2.67</v>
      </c>
      <c r="EQ8" s="175"/>
      <c r="ER8" s="176">
        <v>0.13605581</v>
      </c>
      <c r="ES8" s="177">
        <v>0.08</v>
      </c>
      <c r="EU8" s="160">
        <v>11.21784171</v>
      </c>
      <c r="EV8" s="5">
        <v>0.97</v>
      </c>
      <c r="EW8" s="175"/>
      <c r="EX8" s="176">
        <v>0.52040423999999996</v>
      </c>
      <c r="EY8" s="177">
        <v>1.66</v>
      </c>
      <c r="FA8" s="160">
        <v>1.84278126</v>
      </c>
      <c r="FB8" s="5">
        <v>0.87</v>
      </c>
      <c r="FC8" s="175"/>
      <c r="FD8" s="176">
        <v>0.57256112999999997</v>
      </c>
      <c r="FE8" s="177">
        <v>1.77</v>
      </c>
      <c r="FG8" s="160">
        <v>2.2026058599999998</v>
      </c>
      <c r="FH8" s="5">
        <v>1.1100000000000001</v>
      </c>
      <c r="FI8" s="175"/>
      <c r="FJ8" s="176">
        <v>8.7025685199999998</v>
      </c>
      <c r="FK8" s="177">
        <v>2.17</v>
      </c>
      <c r="FM8" s="160">
        <v>0.35113999000000001</v>
      </c>
      <c r="FN8" s="5">
        <v>0.33</v>
      </c>
      <c r="FO8" s="175"/>
      <c r="FP8" s="176">
        <v>0.12137977</v>
      </c>
      <c r="FQ8" s="177">
        <v>0.32</v>
      </c>
      <c r="FS8" s="160">
        <v>0.5977984300000001</v>
      </c>
      <c r="FT8" s="5">
        <v>0.32</v>
      </c>
      <c r="FU8" s="175"/>
      <c r="FV8" s="176">
        <v>0.80040107000000005</v>
      </c>
      <c r="FW8" s="177">
        <v>0.51</v>
      </c>
      <c r="FY8" s="160">
        <v>1.4394136399999999</v>
      </c>
      <c r="FZ8" s="5">
        <v>0.53</v>
      </c>
      <c r="GA8" s="175"/>
      <c r="GB8" s="176">
        <v>0.56400055000000004</v>
      </c>
      <c r="GC8" s="177">
        <v>0.44</v>
      </c>
      <c r="GE8" s="160">
        <v>3.60073826</v>
      </c>
      <c r="GF8" s="5">
        <v>3.56</v>
      </c>
      <c r="GG8" s="175"/>
      <c r="GH8" s="176">
        <v>1.5211549999999999E-2</v>
      </c>
      <c r="GI8" s="177">
        <v>0.34</v>
      </c>
      <c r="GK8" s="160">
        <v>5.25339095</v>
      </c>
      <c r="GL8" s="5">
        <v>0.4</v>
      </c>
      <c r="GM8" s="175"/>
      <c r="GN8" s="176">
        <v>0.15561567000000001</v>
      </c>
      <c r="GO8" s="177">
        <v>30.21</v>
      </c>
      <c r="GQ8" s="160">
        <v>1.624186E-2</v>
      </c>
      <c r="GR8" s="5">
        <v>0.2</v>
      </c>
      <c r="GS8" s="175"/>
      <c r="GT8" s="176">
        <v>0.10118719</v>
      </c>
      <c r="GU8" s="177">
        <v>8.6999999999999993</v>
      </c>
      <c r="GW8" s="160">
        <v>-4.6501224500000005</v>
      </c>
      <c r="GX8" s="5">
        <v>-5.18</v>
      </c>
      <c r="GY8" s="175"/>
      <c r="GZ8" s="176">
        <v>3.6599690800000002</v>
      </c>
      <c r="HA8" s="177">
        <v>7.67</v>
      </c>
      <c r="HC8" s="160">
        <v>0.6627499</v>
      </c>
      <c r="HD8" s="5">
        <v>0.27</v>
      </c>
    </row>
    <row r="9" spans="1:212" x14ac:dyDescent="0.2">
      <c r="A9" t="s">
        <v>563</v>
      </c>
      <c r="B9" s="160">
        <v>0</v>
      </c>
      <c r="C9" s="175"/>
      <c r="D9" s="176">
        <v>0</v>
      </c>
      <c r="E9" s="177">
        <v>0</v>
      </c>
      <c r="G9" s="160">
        <v>0</v>
      </c>
      <c r="H9" s="5">
        <v>0</v>
      </c>
      <c r="I9" s="175"/>
      <c r="J9" s="176">
        <v>0</v>
      </c>
      <c r="K9" s="177">
        <v>0</v>
      </c>
      <c r="M9" s="160">
        <v>0</v>
      </c>
      <c r="N9" s="5">
        <v>0</v>
      </c>
      <c r="O9" s="175"/>
      <c r="P9" s="176">
        <v>0</v>
      </c>
      <c r="Q9" s="177">
        <v>0</v>
      </c>
      <c r="S9" s="160">
        <v>0</v>
      </c>
      <c r="T9" s="5">
        <v>0</v>
      </c>
      <c r="U9" s="175"/>
      <c r="V9" s="176">
        <v>0</v>
      </c>
      <c r="W9" s="177">
        <v>0</v>
      </c>
      <c r="Y9" s="160">
        <v>0</v>
      </c>
      <c r="Z9" s="5">
        <v>0</v>
      </c>
      <c r="AA9" s="175"/>
      <c r="AB9" s="176">
        <v>0</v>
      </c>
      <c r="AC9" s="177">
        <v>0</v>
      </c>
      <c r="AE9" s="160">
        <v>0</v>
      </c>
      <c r="AF9" s="5">
        <v>0</v>
      </c>
      <c r="AG9" s="175"/>
      <c r="AH9" s="176">
        <v>0</v>
      </c>
      <c r="AI9" s="177">
        <v>0</v>
      </c>
      <c r="AK9" s="160">
        <v>0</v>
      </c>
      <c r="AL9" s="5">
        <v>0</v>
      </c>
      <c r="AM9" s="175"/>
      <c r="AN9" s="176">
        <v>0</v>
      </c>
      <c r="AO9" s="177">
        <v>0</v>
      </c>
      <c r="AQ9" s="160">
        <v>0</v>
      </c>
      <c r="AR9" s="5">
        <v>0</v>
      </c>
      <c r="AS9" s="175"/>
      <c r="AT9" s="176">
        <v>0</v>
      </c>
      <c r="AU9" s="177">
        <v>0</v>
      </c>
      <c r="AW9" s="160">
        <v>0</v>
      </c>
      <c r="AX9" s="5">
        <v>0</v>
      </c>
      <c r="AY9" s="175"/>
      <c r="AZ9" s="176">
        <v>0</v>
      </c>
      <c r="BA9" s="177">
        <v>0</v>
      </c>
      <c r="BC9" s="160">
        <v>0</v>
      </c>
      <c r="BD9" s="5">
        <v>0</v>
      </c>
      <c r="BE9" s="175"/>
      <c r="BF9" s="176">
        <v>0</v>
      </c>
      <c r="BG9" s="177">
        <v>0</v>
      </c>
      <c r="BI9" s="160">
        <v>0</v>
      </c>
      <c r="BJ9" s="5">
        <v>0</v>
      </c>
      <c r="BK9" s="175"/>
      <c r="BL9" s="176">
        <v>0</v>
      </c>
      <c r="BM9" s="177">
        <v>0</v>
      </c>
      <c r="BO9" s="160">
        <v>0</v>
      </c>
      <c r="BP9" s="5">
        <v>0</v>
      </c>
      <c r="BQ9" s="175"/>
      <c r="BR9" s="176">
        <v>0</v>
      </c>
      <c r="BS9" s="177">
        <v>0</v>
      </c>
      <c r="BU9" s="160">
        <v>0</v>
      </c>
      <c r="BV9" s="5">
        <v>0</v>
      </c>
      <c r="BW9" s="175"/>
      <c r="BX9" s="176">
        <v>0</v>
      </c>
      <c r="BY9" s="177">
        <v>0</v>
      </c>
      <c r="CA9" s="160">
        <v>0</v>
      </c>
      <c r="CB9" s="5">
        <v>0</v>
      </c>
      <c r="CC9" s="175"/>
      <c r="CD9" s="176">
        <v>0</v>
      </c>
      <c r="CE9" s="177">
        <v>0</v>
      </c>
      <c r="CG9" s="160">
        <v>0</v>
      </c>
      <c r="CH9" s="5">
        <v>0</v>
      </c>
      <c r="CI9" s="175"/>
      <c r="CJ9" s="176">
        <v>0</v>
      </c>
      <c r="CK9" s="177">
        <v>0</v>
      </c>
      <c r="CM9" s="160">
        <v>0</v>
      </c>
      <c r="CN9" s="5">
        <v>0</v>
      </c>
      <c r="CO9" s="175"/>
      <c r="CP9" s="176">
        <v>0</v>
      </c>
      <c r="CQ9" s="177">
        <v>0</v>
      </c>
      <c r="CS9" s="160">
        <v>0</v>
      </c>
      <c r="CT9" s="5">
        <v>0</v>
      </c>
      <c r="CU9" s="175"/>
      <c r="CV9" s="176">
        <v>0</v>
      </c>
      <c r="CW9" s="177">
        <v>0</v>
      </c>
      <c r="CY9" s="160">
        <v>0</v>
      </c>
      <c r="CZ9" s="5">
        <v>0</v>
      </c>
      <c r="DA9" s="175"/>
      <c r="DB9" s="176">
        <v>0</v>
      </c>
      <c r="DC9" s="177">
        <v>0</v>
      </c>
      <c r="DE9" s="160">
        <v>0</v>
      </c>
      <c r="DF9" s="5">
        <v>0</v>
      </c>
      <c r="DG9" s="175"/>
      <c r="DH9" s="176">
        <v>0</v>
      </c>
      <c r="DI9" s="177">
        <v>0</v>
      </c>
      <c r="DK9" s="160">
        <v>0</v>
      </c>
      <c r="DL9" s="5">
        <v>0</v>
      </c>
      <c r="DM9" s="175"/>
      <c r="DN9" s="176">
        <v>0</v>
      </c>
      <c r="DO9" s="177">
        <v>0</v>
      </c>
      <c r="DQ9" s="160">
        <v>0</v>
      </c>
      <c r="DR9" s="5">
        <v>0</v>
      </c>
      <c r="DS9" s="175"/>
      <c r="DT9" s="176">
        <v>0</v>
      </c>
      <c r="DU9" s="177">
        <v>0</v>
      </c>
      <c r="DW9" s="160">
        <v>0</v>
      </c>
      <c r="DX9" s="5">
        <v>0</v>
      </c>
      <c r="DY9" s="175"/>
      <c r="DZ9" s="176">
        <v>0</v>
      </c>
      <c r="EA9" s="177">
        <v>0</v>
      </c>
      <c r="EC9" s="160">
        <v>0</v>
      </c>
      <c r="ED9" s="5">
        <v>0</v>
      </c>
      <c r="EE9" s="175"/>
      <c r="EF9" s="176">
        <v>0</v>
      </c>
      <c r="EG9" s="177">
        <v>0</v>
      </c>
      <c r="EI9" s="160">
        <v>0</v>
      </c>
      <c r="EJ9" s="5">
        <v>0</v>
      </c>
      <c r="EK9" s="175"/>
      <c r="EL9" s="176">
        <v>0</v>
      </c>
      <c r="EM9" s="177">
        <v>0</v>
      </c>
      <c r="EO9" s="160">
        <v>0</v>
      </c>
      <c r="EP9" s="5">
        <v>0</v>
      </c>
      <c r="EQ9" s="175"/>
      <c r="ER9" s="176">
        <v>0</v>
      </c>
      <c r="ES9" s="177">
        <v>0</v>
      </c>
      <c r="EU9" s="160">
        <v>0</v>
      </c>
      <c r="EV9" s="5">
        <v>0</v>
      </c>
      <c r="EW9" s="175"/>
      <c r="EX9" s="176">
        <v>0</v>
      </c>
      <c r="EY9" s="177">
        <v>0</v>
      </c>
      <c r="FA9" s="160">
        <v>0</v>
      </c>
      <c r="FB9" s="5">
        <v>0</v>
      </c>
      <c r="FC9" s="175"/>
      <c r="FD9" s="176">
        <v>0</v>
      </c>
      <c r="FE9" s="177">
        <v>0</v>
      </c>
      <c r="FG9" s="160">
        <v>0</v>
      </c>
      <c r="FH9" s="5">
        <v>0</v>
      </c>
      <c r="FI9" s="175"/>
      <c r="FJ9" s="176">
        <v>0</v>
      </c>
      <c r="FK9" s="177">
        <v>0</v>
      </c>
      <c r="FM9" s="160">
        <v>0</v>
      </c>
      <c r="FN9" s="5">
        <v>0</v>
      </c>
      <c r="FO9" s="175"/>
      <c r="FP9" s="176">
        <v>0</v>
      </c>
      <c r="FQ9" s="177">
        <v>0</v>
      </c>
      <c r="FS9" s="160">
        <v>0</v>
      </c>
      <c r="FT9" s="5">
        <v>0</v>
      </c>
      <c r="FU9" s="175"/>
      <c r="FV9" s="176">
        <v>0</v>
      </c>
      <c r="FW9" s="177">
        <v>0</v>
      </c>
      <c r="FY9" s="160">
        <v>0</v>
      </c>
      <c r="FZ9" s="5">
        <v>0</v>
      </c>
      <c r="GA9" s="175"/>
      <c r="GB9" s="176">
        <v>0</v>
      </c>
      <c r="GC9" s="177">
        <v>0</v>
      </c>
      <c r="GE9" s="160">
        <v>0</v>
      </c>
      <c r="GF9" s="5">
        <v>0</v>
      </c>
      <c r="GG9" s="175"/>
      <c r="GH9" s="176">
        <v>0</v>
      </c>
      <c r="GI9" s="177">
        <v>0</v>
      </c>
      <c r="GK9" s="160">
        <v>0</v>
      </c>
      <c r="GL9" s="5">
        <v>0</v>
      </c>
      <c r="GM9" s="175"/>
      <c r="GN9" s="176">
        <v>0</v>
      </c>
      <c r="GO9" s="177">
        <v>0</v>
      </c>
      <c r="GQ9" s="160">
        <v>0</v>
      </c>
      <c r="GR9" s="5">
        <v>0</v>
      </c>
      <c r="GS9" s="175"/>
      <c r="GT9" s="176">
        <v>0</v>
      </c>
      <c r="GU9" s="177">
        <v>0</v>
      </c>
      <c r="GW9" s="160">
        <v>0</v>
      </c>
      <c r="GX9" s="5">
        <v>0</v>
      </c>
      <c r="GY9" s="175"/>
      <c r="GZ9" s="176">
        <v>0</v>
      </c>
      <c r="HA9" s="177">
        <v>0</v>
      </c>
      <c r="HC9" s="160">
        <v>0</v>
      </c>
      <c r="HD9" s="5">
        <v>0</v>
      </c>
    </row>
    <row r="10" spans="1:212" x14ac:dyDescent="0.2">
      <c r="A10" t="s">
        <v>1263</v>
      </c>
      <c r="B10" s="160">
        <v>1897.5427542300004</v>
      </c>
      <c r="C10" s="175"/>
      <c r="D10" s="176">
        <v>0</v>
      </c>
      <c r="E10" s="177">
        <v>0</v>
      </c>
      <c r="G10" s="160">
        <v>0</v>
      </c>
      <c r="H10" s="5">
        <v>0</v>
      </c>
      <c r="I10" s="175"/>
      <c r="J10" s="176">
        <v>0</v>
      </c>
      <c r="K10" s="177">
        <v>0</v>
      </c>
      <c r="M10" s="160">
        <v>0</v>
      </c>
      <c r="N10" s="5">
        <v>0</v>
      </c>
      <c r="O10" s="175"/>
      <c r="P10" s="176">
        <v>-1.6286315200000001</v>
      </c>
      <c r="Q10" s="177">
        <v>-1.57</v>
      </c>
      <c r="S10" s="160">
        <v>-1.77252053</v>
      </c>
      <c r="T10" s="5">
        <v>-1.33</v>
      </c>
      <c r="U10" s="175"/>
      <c r="V10" s="176">
        <v>0</v>
      </c>
      <c r="W10" s="177">
        <v>0</v>
      </c>
      <c r="Y10" s="160">
        <v>0</v>
      </c>
      <c r="Z10" s="5">
        <v>0</v>
      </c>
      <c r="AA10" s="175"/>
      <c r="AB10" s="176">
        <v>0</v>
      </c>
      <c r="AC10" s="177">
        <v>0</v>
      </c>
      <c r="AE10" s="160">
        <v>0</v>
      </c>
      <c r="AF10" s="5">
        <v>0</v>
      </c>
      <c r="AG10" s="175"/>
      <c r="AH10" s="176">
        <v>6.1538667800000004</v>
      </c>
      <c r="AI10" s="177">
        <v>0.56000000000000005</v>
      </c>
      <c r="AK10" s="160">
        <v>10.017622270000002</v>
      </c>
      <c r="AL10" s="5">
        <v>0.72</v>
      </c>
      <c r="AM10" s="175"/>
      <c r="AN10" s="176">
        <v>7.7093659900000002</v>
      </c>
      <c r="AO10" s="177">
        <v>0.68</v>
      </c>
      <c r="AQ10" s="160">
        <v>2.6406763100000004</v>
      </c>
      <c r="AR10" s="5">
        <v>0.49</v>
      </c>
      <c r="AS10" s="175"/>
      <c r="AT10" s="176">
        <v>0</v>
      </c>
      <c r="AU10" s="177">
        <v>0</v>
      </c>
      <c r="AW10" s="160">
        <v>0</v>
      </c>
      <c r="AX10" s="5">
        <v>0</v>
      </c>
      <c r="AY10" s="175"/>
      <c r="AZ10" s="176">
        <v>0</v>
      </c>
      <c r="BA10" s="177">
        <v>0</v>
      </c>
      <c r="BC10" s="160">
        <v>0</v>
      </c>
      <c r="BD10" s="5">
        <v>0</v>
      </c>
      <c r="BE10" s="175"/>
      <c r="BF10" s="176">
        <v>0</v>
      </c>
      <c r="BG10" s="177">
        <v>0</v>
      </c>
      <c r="BI10" s="160">
        <v>0</v>
      </c>
      <c r="BJ10" s="5">
        <v>0</v>
      </c>
      <c r="BK10" s="175"/>
      <c r="BL10" s="176">
        <v>0</v>
      </c>
      <c r="BM10" s="177">
        <v>0</v>
      </c>
      <c r="BO10" s="160">
        <v>0</v>
      </c>
      <c r="BP10" s="5">
        <v>0</v>
      </c>
      <c r="BQ10" s="175"/>
      <c r="BR10" s="176">
        <v>0</v>
      </c>
      <c r="BS10" s="177">
        <v>0</v>
      </c>
      <c r="BU10" s="160">
        <v>0</v>
      </c>
      <c r="BV10" s="5">
        <v>0</v>
      </c>
      <c r="BW10" s="175"/>
      <c r="BX10" s="176">
        <v>0</v>
      </c>
      <c r="BY10" s="177">
        <v>0</v>
      </c>
      <c r="CA10" s="160">
        <v>0</v>
      </c>
      <c r="CB10" s="5">
        <v>0</v>
      </c>
      <c r="CC10" s="175"/>
      <c r="CD10" s="176">
        <v>0</v>
      </c>
      <c r="CE10" s="177">
        <v>0</v>
      </c>
      <c r="CG10" s="160">
        <v>0</v>
      </c>
      <c r="CH10" s="5">
        <v>0</v>
      </c>
      <c r="CI10" s="175"/>
      <c r="CJ10" s="176">
        <v>0</v>
      </c>
      <c r="CK10" s="177">
        <v>0</v>
      </c>
      <c r="CM10" s="160">
        <v>0</v>
      </c>
      <c r="CN10" s="5">
        <v>0</v>
      </c>
      <c r="CO10" s="175"/>
      <c r="CP10" s="176">
        <v>0</v>
      </c>
      <c r="CQ10" s="177">
        <v>0</v>
      </c>
      <c r="CS10" s="160">
        <v>0</v>
      </c>
      <c r="CT10" s="5">
        <v>0</v>
      </c>
      <c r="CU10" s="175"/>
      <c r="CV10" s="176">
        <v>0</v>
      </c>
      <c r="CW10" s="177">
        <v>0</v>
      </c>
      <c r="CY10" s="160">
        <v>0</v>
      </c>
      <c r="CZ10" s="5">
        <v>0</v>
      </c>
      <c r="DA10" s="175"/>
      <c r="DB10" s="176">
        <v>24.730209250000001</v>
      </c>
      <c r="DC10" s="177">
        <v>24.3</v>
      </c>
      <c r="DE10" s="160">
        <v>0</v>
      </c>
      <c r="DF10" s="5">
        <v>0</v>
      </c>
      <c r="DG10" s="175"/>
      <c r="DH10" s="176">
        <v>0</v>
      </c>
      <c r="DI10" s="177">
        <v>0</v>
      </c>
      <c r="DK10" s="160">
        <v>0</v>
      </c>
      <c r="DL10" s="5">
        <v>0</v>
      </c>
      <c r="DM10" s="175"/>
      <c r="DN10" s="176">
        <v>0</v>
      </c>
      <c r="DO10" s="177">
        <v>0</v>
      </c>
      <c r="DQ10" s="160">
        <v>0</v>
      </c>
      <c r="DR10" s="5">
        <v>0</v>
      </c>
      <c r="DS10" s="175"/>
      <c r="DT10" s="176">
        <v>0</v>
      </c>
      <c r="DU10" s="177">
        <v>0</v>
      </c>
      <c r="DW10" s="160">
        <v>0</v>
      </c>
      <c r="DX10" s="5">
        <v>0</v>
      </c>
      <c r="DY10" s="175"/>
      <c r="DZ10" s="176">
        <v>0</v>
      </c>
      <c r="EA10" s="177">
        <v>0</v>
      </c>
      <c r="EC10" s="160">
        <v>0</v>
      </c>
      <c r="ED10" s="5">
        <v>0</v>
      </c>
      <c r="EE10" s="175"/>
      <c r="EF10" s="176">
        <v>0</v>
      </c>
      <c r="EG10" s="177">
        <v>0</v>
      </c>
      <c r="EI10" s="160">
        <v>0</v>
      </c>
      <c r="EJ10" s="5">
        <v>0</v>
      </c>
      <c r="EK10" s="175"/>
      <c r="EL10" s="176">
        <v>0</v>
      </c>
      <c r="EM10" s="177">
        <v>0</v>
      </c>
      <c r="EO10" s="160">
        <v>0</v>
      </c>
      <c r="EP10" s="5">
        <v>0</v>
      </c>
      <c r="EQ10" s="175"/>
      <c r="ER10" s="176">
        <v>2.7039290000000001E-2</v>
      </c>
      <c r="ES10" s="177">
        <v>0.02</v>
      </c>
      <c r="EU10" s="160">
        <v>0</v>
      </c>
      <c r="EV10" s="5">
        <v>0</v>
      </c>
      <c r="EW10" s="175"/>
      <c r="EX10" s="176">
        <v>0</v>
      </c>
      <c r="EY10" s="177">
        <v>0</v>
      </c>
      <c r="FA10" s="160">
        <v>0</v>
      </c>
      <c r="FB10" s="5">
        <v>0</v>
      </c>
      <c r="FC10" s="175"/>
      <c r="FD10" s="176">
        <v>0</v>
      </c>
      <c r="FE10" s="177">
        <v>0</v>
      </c>
      <c r="FG10" s="160">
        <v>0</v>
      </c>
      <c r="FH10" s="5">
        <v>0</v>
      </c>
      <c r="FI10" s="175"/>
      <c r="FJ10" s="176">
        <v>0</v>
      </c>
      <c r="FK10" s="177">
        <v>0</v>
      </c>
      <c r="FM10" s="160">
        <v>0</v>
      </c>
      <c r="FN10" s="5">
        <v>0</v>
      </c>
      <c r="FO10" s="175"/>
      <c r="FP10" s="176">
        <v>0</v>
      </c>
      <c r="FQ10" s="177">
        <v>0</v>
      </c>
      <c r="FS10" s="160">
        <v>0</v>
      </c>
      <c r="FT10" s="5">
        <v>0</v>
      </c>
      <c r="FU10" s="175"/>
      <c r="FV10" s="176">
        <v>0</v>
      </c>
      <c r="FW10" s="177">
        <v>0</v>
      </c>
      <c r="FY10" s="160">
        <v>0</v>
      </c>
      <c r="FZ10" s="5">
        <v>0</v>
      </c>
      <c r="GA10" s="175"/>
      <c r="GB10" s="176">
        <v>0</v>
      </c>
      <c r="GC10" s="177">
        <v>0</v>
      </c>
      <c r="GE10" s="160">
        <v>0</v>
      </c>
      <c r="GF10" s="5">
        <v>0</v>
      </c>
      <c r="GG10" s="175"/>
      <c r="GH10" s="176">
        <v>4.3687600000000002E-3</v>
      </c>
      <c r="GI10" s="177">
        <v>0.1</v>
      </c>
      <c r="GK10" s="160">
        <v>23.938056539999998</v>
      </c>
      <c r="GL10" s="5">
        <v>1.84</v>
      </c>
      <c r="GM10" s="175"/>
      <c r="GN10" s="176">
        <v>0</v>
      </c>
      <c r="GO10" s="177">
        <v>0</v>
      </c>
      <c r="GQ10" s="160">
        <v>0</v>
      </c>
      <c r="GR10" s="5">
        <v>0</v>
      </c>
      <c r="GS10" s="175"/>
      <c r="GT10" s="176">
        <v>0</v>
      </c>
      <c r="GU10" s="177">
        <v>0</v>
      </c>
      <c r="GW10" s="160">
        <v>0</v>
      </c>
      <c r="GX10" s="5">
        <v>0</v>
      </c>
      <c r="GY10" s="175"/>
      <c r="GZ10" s="176">
        <v>-8.0000000000000002E-8</v>
      </c>
      <c r="HA10" s="177">
        <v>0</v>
      </c>
      <c r="HC10" s="160">
        <v>0</v>
      </c>
      <c r="HD10" s="5">
        <v>0</v>
      </c>
    </row>
    <row r="11" spans="1:212" x14ac:dyDescent="0.2">
      <c r="A11" t="s">
        <v>1264</v>
      </c>
      <c r="B11" s="160">
        <v>40311.033081550006</v>
      </c>
      <c r="C11" s="175"/>
      <c r="D11" s="176">
        <v>0</v>
      </c>
      <c r="E11" s="177">
        <v>0</v>
      </c>
      <c r="G11" s="160">
        <v>0</v>
      </c>
      <c r="H11" s="5">
        <v>0</v>
      </c>
      <c r="I11" s="175"/>
      <c r="J11" s="176">
        <v>0</v>
      </c>
      <c r="K11" s="177">
        <v>0</v>
      </c>
      <c r="M11" s="160">
        <v>0</v>
      </c>
      <c r="N11" s="5">
        <v>0</v>
      </c>
      <c r="O11" s="175"/>
      <c r="P11" s="176">
        <v>0</v>
      </c>
      <c r="Q11" s="177">
        <v>0</v>
      </c>
      <c r="S11" s="160">
        <v>0</v>
      </c>
      <c r="T11" s="5">
        <v>0</v>
      </c>
      <c r="U11" s="175"/>
      <c r="V11" s="176">
        <v>0</v>
      </c>
      <c r="W11" s="177">
        <v>0</v>
      </c>
      <c r="Y11" s="160">
        <v>0</v>
      </c>
      <c r="Z11" s="5">
        <v>0</v>
      </c>
      <c r="AA11" s="175"/>
      <c r="AB11" s="176">
        <v>0</v>
      </c>
      <c r="AC11" s="177">
        <v>0</v>
      </c>
      <c r="AE11" s="160">
        <v>6.3062774099999999</v>
      </c>
      <c r="AF11" s="5">
        <v>15</v>
      </c>
      <c r="AG11" s="175"/>
      <c r="AH11" s="176">
        <v>87.903010349999988</v>
      </c>
      <c r="AI11" s="177">
        <v>7.96</v>
      </c>
      <c r="AK11" s="160">
        <v>164.92847134000002</v>
      </c>
      <c r="AL11" s="5">
        <v>11.74</v>
      </c>
      <c r="AM11" s="175"/>
      <c r="AN11" s="176">
        <v>159.32389144000001</v>
      </c>
      <c r="AO11" s="177">
        <v>13.98</v>
      </c>
      <c r="AQ11" s="160">
        <v>90.560576210000008</v>
      </c>
      <c r="AR11" s="5">
        <v>16.63</v>
      </c>
      <c r="AS11" s="175"/>
      <c r="AT11" s="176">
        <v>0</v>
      </c>
      <c r="AU11" s="177">
        <v>0</v>
      </c>
      <c r="AW11" s="160">
        <v>0</v>
      </c>
      <c r="AX11" s="5">
        <v>0</v>
      </c>
      <c r="AY11" s="175"/>
      <c r="AZ11" s="176">
        <v>0</v>
      </c>
      <c r="BA11" s="177">
        <v>0</v>
      </c>
      <c r="BC11" s="160">
        <v>0</v>
      </c>
      <c r="BD11" s="5">
        <v>0</v>
      </c>
      <c r="BE11" s="175"/>
      <c r="BF11" s="176">
        <v>8.7244009899999995</v>
      </c>
      <c r="BG11" s="177">
        <v>28.66</v>
      </c>
      <c r="BI11" s="160">
        <v>19.157188820000002</v>
      </c>
      <c r="BJ11" s="5">
        <v>18.149999999999999</v>
      </c>
      <c r="BK11" s="175"/>
      <c r="BL11" s="176">
        <v>9.4202335500000007</v>
      </c>
      <c r="BM11" s="177">
        <v>17.920000000000002</v>
      </c>
      <c r="BO11" s="160">
        <v>20.903490210000001</v>
      </c>
      <c r="BP11" s="5">
        <v>14.47</v>
      </c>
      <c r="BQ11" s="175"/>
      <c r="BR11" s="176">
        <v>12.49737846</v>
      </c>
      <c r="BS11" s="177">
        <v>27.07</v>
      </c>
      <c r="BU11" s="160">
        <v>5329.5942612600002</v>
      </c>
      <c r="BV11" s="5">
        <v>0</v>
      </c>
      <c r="BW11" s="175"/>
      <c r="BX11" s="176">
        <v>6665.7609317400002</v>
      </c>
      <c r="BY11" s="177">
        <v>0</v>
      </c>
      <c r="CA11" s="160">
        <v>694.8791758000001</v>
      </c>
      <c r="CB11" s="5">
        <v>0</v>
      </c>
      <c r="CC11" s="175"/>
      <c r="CD11" s="176">
        <v>0</v>
      </c>
      <c r="CE11" s="177">
        <v>0</v>
      </c>
      <c r="CG11" s="160">
        <v>0</v>
      </c>
      <c r="CH11" s="5">
        <v>0</v>
      </c>
      <c r="CI11" s="175"/>
      <c r="CJ11" s="176">
        <v>0</v>
      </c>
      <c r="CK11" s="177">
        <v>0</v>
      </c>
      <c r="CM11" s="160">
        <v>0</v>
      </c>
      <c r="CN11" s="5">
        <v>0</v>
      </c>
      <c r="CO11" s="175"/>
      <c r="CP11" s="176">
        <v>137.36852999999999</v>
      </c>
      <c r="CQ11" s="177">
        <v>24.26</v>
      </c>
      <c r="CS11" s="160">
        <v>132.30379212</v>
      </c>
      <c r="CT11" s="5">
        <v>18.45</v>
      </c>
      <c r="CU11" s="175"/>
      <c r="CV11" s="176">
        <v>97.520645529999996</v>
      </c>
      <c r="CW11" s="177">
        <v>60.31</v>
      </c>
      <c r="CY11" s="160">
        <v>123.61727673</v>
      </c>
      <c r="CZ11" s="5">
        <v>20.94</v>
      </c>
      <c r="DA11" s="175"/>
      <c r="DB11" s="176">
        <v>71.961761270000011</v>
      </c>
      <c r="DC11" s="177">
        <v>70.73</v>
      </c>
      <c r="DE11" s="160">
        <v>51.230086839999998</v>
      </c>
      <c r="DF11" s="5">
        <v>19.02</v>
      </c>
      <c r="DG11" s="175"/>
      <c r="DH11" s="176">
        <v>0</v>
      </c>
      <c r="DI11" s="177">
        <v>0</v>
      </c>
      <c r="DK11" s="160">
        <v>101.68495571</v>
      </c>
      <c r="DL11" s="5">
        <v>22.06</v>
      </c>
      <c r="DM11" s="175"/>
      <c r="DN11" s="176">
        <v>265.29298819999997</v>
      </c>
      <c r="DO11" s="177">
        <v>22.41</v>
      </c>
      <c r="DQ11" s="160">
        <v>0</v>
      </c>
      <c r="DR11" s="5">
        <v>0</v>
      </c>
      <c r="DS11" s="175"/>
      <c r="DT11" s="176">
        <v>0</v>
      </c>
      <c r="DU11" s="177">
        <v>0</v>
      </c>
      <c r="DW11" s="160">
        <v>0</v>
      </c>
      <c r="DX11" s="5">
        <v>0</v>
      </c>
      <c r="DY11" s="175"/>
      <c r="DZ11" s="176">
        <v>0</v>
      </c>
      <c r="EA11" s="177">
        <v>0</v>
      </c>
      <c r="EC11" s="160">
        <v>0</v>
      </c>
      <c r="ED11" s="5">
        <v>0</v>
      </c>
      <c r="EE11" s="175"/>
      <c r="EF11" s="176">
        <v>0</v>
      </c>
      <c r="EG11" s="177">
        <v>0</v>
      </c>
      <c r="EI11" s="160">
        <v>0</v>
      </c>
      <c r="EJ11" s="5">
        <v>0</v>
      </c>
      <c r="EK11" s="175"/>
      <c r="EL11" s="176">
        <v>0</v>
      </c>
      <c r="EM11" s="177">
        <v>0</v>
      </c>
      <c r="EO11" s="160">
        <v>0</v>
      </c>
      <c r="EP11" s="5">
        <v>0</v>
      </c>
      <c r="EQ11" s="175"/>
      <c r="ER11" s="176">
        <v>160.40100669999998</v>
      </c>
      <c r="ES11" s="177">
        <v>99.9</v>
      </c>
      <c r="EU11" s="160">
        <v>0</v>
      </c>
      <c r="EV11" s="5">
        <v>0</v>
      </c>
      <c r="EW11" s="175"/>
      <c r="EX11" s="176">
        <v>0</v>
      </c>
      <c r="EY11" s="177">
        <v>0</v>
      </c>
      <c r="FA11" s="160">
        <v>0</v>
      </c>
      <c r="FB11" s="5">
        <v>0</v>
      </c>
      <c r="FC11" s="175"/>
      <c r="FD11" s="176">
        <v>0</v>
      </c>
      <c r="FE11" s="177">
        <v>0</v>
      </c>
      <c r="FG11" s="160">
        <v>0</v>
      </c>
      <c r="FH11" s="5">
        <v>0</v>
      </c>
      <c r="FI11" s="175"/>
      <c r="FJ11" s="176">
        <v>393.68061467999996</v>
      </c>
      <c r="FK11" s="177">
        <v>97.84</v>
      </c>
      <c r="FM11" s="160">
        <v>0</v>
      </c>
      <c r="FN11" s="5">
        <v>0</v>
      </c>
      <c r="FO11" s="175"/>
      <c r="FP11" s="176">
        <v>0</v>
      </c>
      <c r="FQ11" s="177">
        <v>0</v>
      </c>
      <c r="FS11" s="160">
        <v>0</v>
      </c>
      <c r="FT11" s="5">
        <v>0</v>
      </c>
      <c r="FU11" s="175"/>
      <c r="FV11" s="176">
        <v>157.9318763</v>
      </c>
      <c r="FW11" s="177">
        <v>99.49</v>
      </c>
      <c r="FY11" s="160">
        <v>0</v>
      </c>
      <c r="FZ11" s="5">
        <v>0</v>
      </c>
      <c r="GA11" s="175"/>
      <c r="GB11" s="176">
        <v>0</v>
      </c>
      <c r="GC11" s="177">
        <v>0</v>
      </c>
      <c r="GE11" s="160">
        <v>0</v>
      </c>
      <c r="GF11" s="5">
        <v>0</v>
      </c>
      <c r="GG11" s="175"/>
      <c r="GH11" s="176">
        <v>4.4529606399999997</v>
      </c>
      <c r="GI11" s="177">
        <v>99.56</v>
      </c>
      <c r="GK11" s="160">
        <v>1115.5846936100002</v>
      </c>
      <c r="GL11" s="5">
        <v>85.6</v>
      </c>
      <c r="GM11" s="175"/>
      <c r="GN11" s="176">
        <v>0</v>
      </c>
      <c r="GO11" s="177">
        <v>0</v>
      </c>
      <c r="GQ11" s="160">
        <v>0</v>
      </c>
      <c r="GR11" s="5">
        <v>0</v>
      </c>
      <c r="GS11" s="175"/>
      <c r="GT11" s="176">
        <v>0</v>
      </c>
      <c r="GU11" s="177">
        <v>0</v>
      </c>
      <c r="GW11" s="160">
        <v>0</v>
      </c>
      <c r="GX11" s="5">
        <v>0</v>
      </c>
      <c r="GY11" s="175"/>
      <c r="GZ11" s="176">
        <v>44.063394579999994</v>
      </c>
      <c r="HA11" s="177">
        <v>92.33</v>
      </c>
      <c r="HC11" s="160">
        <v>240.45458543999999</v>
      </c>
      <c r="HD11" s="5">
        <v>99.73</v>
      </c>
    </row>
    <row r="12" spans="1:212" ht="13.5" thickBot="1" x14ac:dyDescent="0.25">
      <c r="A12" t="s">
        <v>1265</v>
      </c>
      <c r="B12" s="160">
        <v>237.7867876</v>
      </c>
      <c r="C12" s="175"/>
      <c r="D12" s="176">
        <v>0</v>
      </c>
      <c r="E12" s="177">
        <v>0</v>
      </c>
      <c r="G12" s="160">
        <v>0</v>
      </c>
      <c r="H12" s="5">
        <v>0</v>
      </c>
      <c r="I12" s="175"/>
      <c r="J12" s="176">
        <v>0</v>
      </c>
      <c r="K12" s="177">
        <v>0</v>
      </c>
      <c r="M12" s="160">
        <v>0</v>
      </c>
      <c r="N12" s="5">
        <v>0</v>
      </c>
      <c r="O12" s="175"/>
      <c r="P12" s="176">
        <v>0</v>
      </c>
      <c r="Q12" s="177">
        <v>0</v>
      </c>
      <c r="S12" s="160">
        <v>0</v>
      </c>
      <c r="T12" s="5">
        <v>0</v>
      </c>
      <c r="U12" s="175"/>
      <c r="V12" s="176">
        <v>0</v>
      </c>
      <c r="W12" s="177">
        <v>0</v>
      </c>
      <c r="Y12" s="160">
        <v>0</v>
      </c>
      <c r="Z12" s="5">
        <v>0</v>
      </c>
      <c r="AA12" s="175"/>
      <c r="AB12" s="176">
        <v>0</v>
      </c>
      <c r="AC12" s="177">
        <v>0</v>
      </c>
      <c r="AE12" s="160">
        <v>0</v>
      </c>
      <c r="AF12" s="5">
        <v>0</v>
      </c>
      <c r="AG12" s="175"/>
      <c r="AH12" s="176">
        <v>0</v>
      </c>
      <c r="AI12" s="177">
        <v>0</v>
      </c>
      <c r="AK12" s="160">
        <v>0</v>
      </c>
      <c r="AL12" s="5">
        <v>0</v>
      </c>
      <c r="AM12" s="175"/>
      <c r="AN12" s="176">
        <v>0</v>
      </c>
      <c r="AO12" s="177">
        <v>0</v>
      </c>
      <c r="AQ12" s="160">
        <v>0</v>
      </c>
      <c r="AR12" s="5">
        <v>0</v>
      </c>
      <c r="AS12" s="175"/>
      <c r="AT12" s="176">
        <v>0</v>
      </c>
      <c r="AU12" s="177">
        <v>0</v>
      </c>
      <c r="AW12" s="160">
        <v>0</v>
      </c>
      <c r="AX12" s="5">
        <v>0</v>
      </c>
      <c r="AY12" s="175"/>
      <c r="AZ12" s="176">
        <v>0</v>
      </c>
      <c r="BA12" s="177">
        <v>0</v>
      </c>
      <c r="BC12" s="160">
        <v>0</v>
      </c>
      <c r="BD12" s="5">
        <v>0</v>
      </c>
      <c r="BE12" s="175"/>
      <c r="BF12" s="176">
        <v>0</v>
      </c>
      <c r="BG12" s="177">
        <v>0</v>
      </c>
      <c r="BI12" s="160">
        <v>0</v>
      </c>
      <c r="BJ12" s="5">
        <v>0</v>
      </c>
      <c r="BK12" s="175"/>
      <c r="BL12" s="176">
        <v>0</v>
      </c>
      <c r="BM12" s="177">
        <v>0</v>
      </c>
      <c r="BO12" s="160">
        <v>0</v>
      </c>
      <c r="BP12" s="5">
        <v>0</v>
      </c>
      <c r="BQ12" s="175"/>
      <c r="BR12" s="176">
        <v>0</v>
      </c>
      <c r="BS12" s="177">
        <v>0</v>
      </c>
      <c r="BU12" s="160">
        <v>0</v>
      </c>
      <c r="BV12" s="5">
        <v>0</v>
      </c>
      <c r="BW12" s="175"/>
      <c r="BX12" s="176">
        <v>0</v>
      </c>
      <c r="BY12" s="177">
        <v>0</v>
      </c>
      <c r="CA12" s="160">
        <v>7.7809890700000004</v>
      </c>
      <c r="CB12" s="5">
        <v>0</v>
      </c>
      <c r="CC12" s="175"/>
      <c r="CD12" s="176">
        <v>0</v>
      </c>
      <c r="CE12" s="177">
        <v>0</v>
      </c>
      <c r="CG12" s="160">
        <v>0</v>
      </c>
      <c r="CH12" s="5">
        <v>0</v>
      </c>
      <c r="CI12" s="175"/>
      <c r="CJ12" s="176">
        <v>0</v>
      </c>
      <c r="CK12" s="177">
        <v>0</v>
      </c>
      <c r="CM12" s="160">
        <v>0</v>
      </c>
      <c r="CN12" s="5">
        <v>0</v>
      </c>
      <c r="CO12" s="175"/>
      <c r="CP12" s="176">
        <v>0</v>
      </c>
      <c r="CQ12" s="177">
        <v>0</v>
      </c>
      <c r="CS12" s="160">
        <v>0</v>
      </c>
      <c r="CT12" s="5">
        <v>0</v>
      </c>
      <c r="CU12" s="175"/>
      <c r="CV12" s="176">
        <v>0</v>
      </c>
      <c r="CW12" s="177">
        <v>0</v>
      </c>
      <c r="CY12" s="160">
        <v>0</v>
      </c>
      <c r="CZ12" s="5">
        <v>0</v>
      </c>
      <c r="DA12" s="175"/>
      <c r="DB12" s="176">
        <v>0</v>
      </c>
      <c r="DC12" s="177">
        <v>0</v>
      </c>
      <c r="DE12" s="160">
        <v>2.1062099999999999E-3</v>
      </c>
      <c r="DF12" s="5">
        <v>0</v>
      </c>
      <c r="DG12" s="175"/>
      <c r="DH12" s="176">
        <v>0</v>
      </c>
      <c r="DI12" s="177">
        <v>0</v>
      </c>
      <c r="DK12" s="160">
        <v>1.3720700000000002E-3</v>
      </c>
      <c r="DL12" s="5">
        <v>0</v>
      </c>
      <c r="DM12" s="175"/>
      <c r="DN12" s="176">
        <v>6.8229199999999997E-3</v>
      </c>
      <c r="DO12" s="177">
        <v>0</v>
      </c>
      <c r="DQ12" s="160">
        <v>0</v>
      </c>
      <c r="DR12" s="5">
        <v>0</v>
      </c>
      <c r="DS12" s="175"/>
      <c r="DT12" s="176">
        <v>0</v>
      </c>
      <c r="DU12" s="177">
        <v>0</v>
      </c>
      <c r="DW12" s="160">
        <v>0</v>
      </c>
      <c r="DX12" s="5">
        <v>0</v>
      </c>
      <c r="DY12" s="175"/>
      <c r="DZ12" s="176">
        <v>0</v>
      </c>
      <c r="EA12" s="177">
        <v>0</v>
      </c>
      <c r="EC12" s="160">
        <v>0</v>
      </c>
      <c r="ED12" s="5">
        <v>0</v>
      </c>
      <c r="EE12" s="175"/>
      <c r="EF12" s="176">
        <v>0</v>
      </c>
      <c r="EG12" s="177">
        <v>0</v>
      </c>
      <c r="EI12" s="160">
        <v>0</v>
      </c>
      <c r="EJ12" s="5">
        <v>0</v>
      </c>
      <c r="EK12" s="175"/>
      <c r="EL12" s="176">
        <v>0</v>
      </c>
      <c r="EM12" s="177">
        <v>0</v>
      </c>
      <c r="EO12" s="160">
        <v>0</v>
      </c>
      <c r="EP12" s="5">
        <v>0</v>
      </c>
      <c r="EQ12" s="175"/>
      <c r="ER12" s="176">
        <v>0</v>
      </c>
      <c r="ES12" s="177">
        <v>0</v>
      </c>
      <c r="EU12" s="160">
        <v>0</v>
      </c>
      <c r="EV12" s="5">
        <v>0</v>
      </c>
      <c r="EW12" s="175"/>
      <c r="EX12" s="176">
        <v>0</v>
      </c>
      <c r="EY12" s="177">
        <v>0</v>
      </c>
      <c r="FA12" s="160">
        <v>0</v>
      </c>
      <c r="FB12" s="5">
        <v>0</v>
      </c>
      <c r="FC12" s="175"/>
      <c r="FD12" s="176">
        <v>0</v>
      </c>
      <c r="FE12" s="177">
        <v>0</v>
      </c>
      <c r="FG12" s="160">
        <v>0</v>
      </c>
      <c r="FH12" s="5">
        <v>0</v>
      </c>
      <c r="FI12" s="175"/>
      <c r="FJ12" s="176">
        <v>3.5200000000000002E-6</v>
      </c>
      <c r="FK12" s="177">
        <v>0</v>
      </c>
      <c r="FM12" s="160">
        <v>0</v>
      </c>
      <c r="FN12" s="5">
        <v>0</v>
      </c>
      <c r="FO12" s="175"/>
      <c r="FP12" s="176">
        <v>0</v>
      </c>
      <c r="FQ12" s="177">
        <v>0</v>
      </c>
      <c r="FS12" s="160">
        <v>0</v>
      </c>
      <c r="FT12" s="5">
        <v>0</v>
      </c>
      <c r="FU12" s="175"/>
      <c r="FV12" s="176">
        <v>4.1370900000000004E-3</v>
      </c>
      <c r="FW12" s="177">
        <v>0</v>
      </c>
      <c r="FY12" s="160">
        <v>0</v>
      </c>
      <c r="FZ12" s="5">
        <v>0</v>
      </c>
      <c r="GA12" s="175"/>
      <c r="GB12" s="176">
        <v>0</v>
      </c>
      <c r="GC12" s="177">
        <v>0</v>
      </c>
      <c r="GE12" s="160">
        <v>0</v>
      </c>
      <c r="GF12" s="5">
        <v>0</v>
      </c>
      <c r="GG12" s="175"/>
      <c r="GH12" s="176">
        <v>0</v>
      </c>
      <c r="GI12" s="177">
        <v>0</v>
      </c>
      <c r="GK12" s="160">
        <v>0</v>
      </c>
      <c r="GL12" s="5">
        <v>0</v>
      </c>
      <c r="GM12" s="175"/>
      <c r="GN12" s="176">
        <v>0</v>
      </c>
      <c r="GO12" s="177">
        <v>0</v>
      </c>
      <c r="GQ12" s="160">
        <v>0</v>
      </c>
      <c r="GR12" s="5">
        <v>0</v>
      </c>
      <c r="GS12" s="175"/>
      <c r="GT12" s="176">
        <v>0</v>
      </c>
      <c r="GU12" s="177">
        <v>0</v>
      </c>
      <c r="GW12" s="160">
        <v>0</v>
      </c>
      <c r="GX12" s="5">
        <v>0</v>
      </c>
      <c r="GY12" s="175"/>
      <c r="GZ12" s="176">
        <v>0</v>
      </c>
      <c r="HA12" s="177">
        <v>0</v>
      </c>
      <c r="HC12" s="160">
        <v>0</v>
      </c>
      <c r="HD12" s="5">
        <v>0</v>
      </c>
    </row>
    <row r="13" spans="1:212" ht="13.5" thickBot="1" x14ac:dyDescent="0.25">
      <c r="A13" s="178" t="s">
        <v>2</v>
      </c>
      <c r="B13" s="179">
        <v>148798.73640881997</v>
      </c>
      <c r="C13" s="180"/>
      <c r="D13" s="181">
        <v>65.331766360000003</v>
      </c>
      <c r="E13" s="182">
        <v>100</v>
      </c>
      <c r="F13" s="178"/>
      <c r="G13" s="179">
        <v>306.61137805999994</v>
      </c>
      <c r="H13" s="183">
        <v>100</v>
      </c>
      <c r="I13" s="180"/>
      <c r="J13" s="181">
        <v>256.1017938</v>
      </c>
      <c r="K13" s="182">
        <v>100.01</v>
      </c>
      <c r="L13" s="178"/>
      <c r="M13" s="179">
        <v>438.07222836</v>
      </c>
      <c r="N13" s="183">
        <v>99.99</v>
      </c>
      <c r="O13" s="180"/>
      <c r="P13" s="181">
        <v>103.60196723</v>
      </c>
      <c r="Q13" s="182">
        <v>100</v>
      </c>
      <c r="R13" s="178"/>
      <c r="S13" s="179">
        <v>132.92653859999999</v>
      </c>
      <c r="T13" s="183">
        <v>100.01</v>
      </c>
      <c r="U13" s="180"/>
      <c r="V13" s="181">
        <v>17.079378730000002</v>
      </c>
      <c r="W13" s="182">
        <v>100</v>
      </c>
      <c r="X13" s="178"/>
      <c r="Y13" s="179">
        <v>74.821245290000007</v>
      </c>
      <c r="Z13" s="183">
        <v>100</v>
      </c>
      <c r="AA13" s="180"/>
      <c r="AB13" s="181">
        <v>6.5264944800000002</v>
      </c>
      <c r="AC13" s="182">
        <v>100</v>
      </c>
      <c r="AD13" s="178"/>
      <c r="AE13" s="179">
        <v>42.047126790000007</v>
      </c>
      <c r="AF13" s="183">
        <v>100</v>
      </c>
      <c r="AG13" s="180"/>
      <c r="AH13" s="181">
        <v>1104.6748347</v>
      </c>
      <c r="AI13" s="182">
        <v>100.01</v>
      </c>
      <c r="AJ13" s="178"/>
      <c r="AK13" s="179">
        <v>1404.3848291899999</v>
      </c>
      <c r="AL13" s="183">
        <v>100.01</v>
      </c>
      <c r="AM13" s="180"/>
      <c r="AN13" s="181">
        <v>1139.6021656400001</v>
      </c>
      <c r="AO13" s="182">
        <v>100</v>
      </c>
      <c r="AP13" s="178"/>
      <c r="AQ13" s="179">
        <v>544.34876164000002</v>
      </c>
      <c r="AR13" s="183">
        <v>99.99</v>
      </c>
      <c r="AS13" s="180"/>
      <c r="AT13" s="181">
        <v>21.226246660000001</v>
      </c>
      <c r="AU13" s="182">
        <v>100</v>
      </c>
      <c r="AV13" s="178"/>
      <c r="AW13" s="179">
        <v>207.37146389999998</v>
      </c>
      <c r="AX13" s="183">
        <v>99.99</v>
      </c>
      <c r="AY13" s="180"/>
      <c r="AZ13" s="181">
        <v>130.49181897000003</v>
      </c>
      <c r="BA13" s="182">
        <v>99.99</v>
      </c>
      <c r="BB13" s="178"/>
      <c r="BC13" s="179">
        <v>62.869691719999999</v>
      </c>
      <c r="BD13" s="183">
        <v>100</v>
      </c>
      <c r="BE13" s="180"/>
      <c r="BF13" s="181">
        <v>30.443017620000006</v>
      </c>
      <c r="BG13" s="182">
        <v>100</v>
      </c>
      <c r="BH13" s="178"/>
      <c r="BI13" s="179">
        <v>105.53562770000002</v>
      </c>
      <c r="BJ13" s="183">
        <v>100</v>
      </c>
      <c r="BK13" s="180"/>
      <c r="BL13" s="181">
        <v>52.554345879999993</v>
      </c>
      <c r="BM13" s="182">
        <v>100</v>
      </c>
      <c r="BN13" s="178"/>
      <c r="BO13" s="179">
        <v>144.44551751</v>
      </c>
      <c r="BP13" s="183">
        <v>99.99</v>
      </c>
      <c r="BQ13" s="180"/>
      <c r="BR13" s="181">
        <v>46.161678909999999</v>
      </c>
      <c r="BS13" s="182">
        <v>100</v>
      </c>
      <c r="BT13" s="178"/>
      <c r="BU13" s="179">
        <v>5354.80642997</v>
      </c>
      <c r="BV13" s="183">
        <v>0</v>
      </c>
      <c r="BW13" s="180"/>
      <c r="BX13" s="181">
        <v>6674.0419006100001</v>
      </c>
      <c r="BY13" s="182">
        <v>0</v>
      </c>
      <c r="BZ13" s="178"/>
      <c r="CA13" s="179">
        <v>709.29003230000012</v>
      </c>
      <c r="CB13" s="183">
        <v>0</v>
      </c>
      <c r="CC13" s="180"/>
      <c r="CD13" s="181">
        <v>21.614223150000001</v>
      </c>
      <c r="CE13" s="182">
        <v>99.99</v>
      </c>
      <c r="CF13" s="178"/>
      <c r="CG13" s="179">
        <v>256.13594738999996</v>
      </c>
      <c r="CH13" s="183">
        <v>100.01</v>
      </c>
      <c r="CI13" s="180"/>
      <c r="CJ13" s="181">
        <v>185.23497956999998</v>
      </c>
      <c r="CK13" s="182">
        <v>100</v>
      </c>
      <c r="CL13" s="178"/>
      <c r="CM13" s="179">
        <v>432.15471826000004</v>
      </c>
      <c r="CN13" s="183">
        <v>100</v>
      </c>
      <c r="CO13" s="180"/>
      <c r="CP13" s="181">
        <v>566.13537375999999</v>
      </c>
      <c r="CQ13" s="182">
        <v>100</v>
      </c>
      <c r="CR13" s="178"/>
      <c r="CS13" s="179">
        <v>717.00197683999988</v>
      </c>
      <c r="CT13" s="183">
        <v>99.99</v>
      </c>
      <c r="CU13" s="180"/>
      <c r="CV13" s="181">
        <v>161.70395710999998</v>
      </c>
      <c r="CW13" s="182">
        <v>100</v>
      </c>
      <c r="CX13" s="178"/>
      <c r="CY13" s="179">
        <v>590.27663335999989</v>
      </c>
      <c r="CZ13" s="183">
        <v>100</v>
      </c>
      <c r="DA13" s="180"/>
      <c r="DB13" s="181">
        <v>101.76430685000001</v>
      </c>
      <c r="DC13" s="182">
        <v>100.01</v>
      </c>
      <c r="DD13" s="178"/>
      <c r="DE13" s="179">
        <v>269.37497819999993</v>
      </c>
      <c r="DF13" s="183">
        <v>100.01</v>
      </c>
      <c r="DG13" s="180"/>
      <c r="DH13" s="181">
        <v>180.98030129000003</v>
      </c>
      <c r="DI13" s="182">
        <v>100</v>
      </c>
      <c r="DJ13" s="178"/>
      <c r="DK13" s="179">
        <v>461.00203771999998</v>
      </c>
      <c r="DL13" s="183">
        <v>100</v>
      </c>
      <c r="DM13" s="180"/>
      <c r="DN13" s="181">
        <v>1183.4913619400002</v>
      </c>
      <c r="DO13" s="182">
        <v>99.97</v>
      </c>
      <c r="DP13" s="178"/>
      <c r="DQ13" s="179">
        <v>195.97419154999997</v>
      </c>
      <c r="DR13" s="183">
        <v>100</v>
      </c>
      <c r="DS13" s="180"/>
      <c r="DT13" s="181">
        <v>28.70914007</v>
      </c>
      <c r="DU13" s="182">
        <v>100.01</v>
      </c>
      <c r="DV13" s="178"/>
      <c r="DW13" s="179">
        <v>297.53963630999993</v>
      </c>
      <c r="DX13" s="183">
        <v>100</v>
      </c>
      <c r="DY13" s="180"/>
      <c r="DZ13" s="181">
        <v>14.867492559999999</v>
      </c>
      <c r="EA13" s="182">
        <v>100</v>
      </c>
      <c r="EB13" s="178"/>
      <c r="EC13" s="179">
        <v>15.717416319999998</v>
      </c>
      <c r="ED13" s="183">
        <v>100</v>
      </c>
      <c r="EE13" s="180"/>
      <c r="EF13" s="181">
        <v>119.20521568999999</v>
      </c>
      <c r="EG13" s="182">
        <v>100.01</v>
      </c>
      <c r="EH13" s="178"/>
      <c r="EI13" s="179">
        <v>29.951628059999997</v>
      </c>
      <c r="EJ13" s="183">
        <v>100.01</v>
      </c>
      <c r="EK13" s="180"/>
      <c r="EL13" s="181">
        <v>79.244147170000005</v>
      </c>
      <c r="EM13" s="182">
        <v>99.99</v>
      </c>
      <c r="EN13" s="178"/>
      <c r="EO13" s="179">
        <v>31.976043310000001</v>
      </c>
      <c r="EP13" s="183">
        <v>99.99</v>
      </c>
      <c r="EQ13" s="180"/>
      <c r="ER13" s="181">
        <v>160.56410179999997</v>
      </c>
      <c r="ES13" s="182">
        <v>100</v>
      </c>
      <c r="ET13" s="178"/>
      <c r="EU13" s="179">
        <v>1160.7527281000002</v>
      </c>
      <c r="EV13" s="183">
        <v>100</v>
      </c>
      <c r="EW13" s="180"/>
      <c r="EX13" s="181">
        <v>31.409364959999998</v>
      </c>
      <c r="EY13" s="182">
        <v>100.01</v>
      </c>
      <c r="EZ13" s="178"/>
      <c r="FA13" s="179">
        <v>212.83296841000001</v>
      </c>
      <c r="FB13" s="183">
        <v>100.02</v>
      </c>
      <c r="FC13" s="180"/>
      <c r="FD13" s="181">
        <v>32.348434619999999</v>
      </c>
      <c r="FE13" s="182">
        <v>100.01</v>
      </c>
      <c r="FF13" s="178"/>
      <c r="FG13" s="179">
        <v>199.05738556</v>
      </c>
      <c r="FH13" s="183">
        <v>100.01</v>
      </c>
      <c r="FI13" s="180"/>
      <c r="FJ13" s="181">
        <v>402.38318671999991</v>
      </c>
      <c r="FK13" s="182">
        <v>100.01</v>
      </c>
      <c r="FL13" s="178"/>
      <c r="FM13" s="179">
        <v>107.02427326999999</v>
      </c>
      <c r="FN13" s="183">
        <v>99.99</v>
      </c>
      <c r="FO13" s="180"/>
      <c r="FP13" s="181">
        <v>37.69151677</v>
      </c>
      <c r="FQ13" s="182">
        <v>100.01</v>
      </c>
      <c r="FR13" s="178"/>
      <c r="FS13" s="179">
        <v>188.40415157999996</v>
      </c>
      <c r="FT13" s="183">
        <v>100</v>
      </c>
      <c r="FU13" s="180"/>
      <c r="FV13" s="181">
        <v>158.73641446000002</v>
      </c>
      <c r="FW13" s="182">
        <v>100</v>
      </c>
      <c r="FX13" s="178"/>
      <c r="FY13" s="179">
        <v>270.49371995999996</v>
      </c>
      <c r="FZ13" s="183">
        <v>99.99</v>
      </c>
      <c r="GA13" s="180"/>
      <c r="GB13" s="181">
        <v>128.66650855000003</v>
      </c>
      <c r="GC13" s="182">
        <v>100</v>
      </c>
      <c r="GD13" s="178"/>
      <c r="GE13" s="179">
        <v>101.67012377000002</v>
      </c>
      <c r="GF13" s="183">
        <v>99.99</v>
      </c>
      <c r="GG13" s="180"/>
      <c r="GH13" s="181">
        <v>4.4725409499999991</v>
      </c>
      <c r="GI13" s="182">
        <v>100</v>
      </c>
      <c r="GJ13" s="178"/>
      <c r="GK13" s="179">
        <v>1303.2102388500002</v>
      </c>
      <c r="GL13" s="183">
        <v>100</v>
      </c>
      <c r="GM13" s="180"/>
      <c r="GN13" s="181">
        <v>0.51513629999999999</v>
      </c>
      <c r="GO13" s="182">
        <v>100</v>
      </c>
      <c r="GP13" s="178"/>
      <c r="GQ13" s="179">
        <v>8.2998493799999995</v>
      </c>
      <c r="GR13" s="183">
        <v>100.01</v>
      </c>
      <c r="GS13" s="180"/>
      <c r="GT13" s="181">
        <v>1.16356126</v>
      </c>
      <c r="GU13" s="182">
        <v>100.01</v>
      </c>
      <c r="GV13" s="178"/>
      <c r="GW13" s="179">
        <v>89.829223789999986</v>
      </c>
      <c r="GX13" s="183">
        <v>100</v>
      </c>
      <c r="GY13" s="180"/>
      <c r="GZ13" s="181">
        <v>47.72336357999999</v>
      </c>
      <c r="HA13" s="182">
        <v>100</v>
      </c>
      <c r="HB13" s="178"/>
      <c r="HC13" s="179">
        <v>241.11733534000001</v>
      </c>
      <c r="HD13" s="183">
        <v>100</v>
      </c>
    </row>
    <row r="14" spans="1:212" x14ac:dyDescent="0.2">
      <c r="A14" t="s">
        <v>1266</v>
      </c>
      <c r="C14" s="175"/>
      <c r="D14" s="176"/>
      <c r="E14" s="177"/>
      <c r="I14" s="175"/>
      <c r="J14" s="176"/>
      <c r="K14" s="177"/>
      <c r="O14" s="175"/>
      <c r="P14" s="176"/>
      <c r="Q14" s="177"/>
      <c r="U14" s="175"/>
      <c r="V14" s="176"/>
      <c r="W14" s="177"/>
      <c r="AA14" s="175"/>
      <c r="AB14" s="176"/>
      <c r="AC14" s="177"/>
      <c r="AG14" s="175"/>
      <c r="AH14" s="176"/>
      <c r="AI14" s="177"/>
      <c r="AM14" s="175"/>
      <c r="AN14" s="176"/>
      <c r="AO14" s="177"/>
      <c r="AS14" s="175"/>
      <c r="AT14" s="176"/>
      <c r="AU14" s="177"/>
      <c r="AY14" s="175"/>
      <c r="AZ14" s="176"/>
      <c r="BA14" s="177"/>
      <c r="BE14" s="175"/>
      <c r="BF14" s="176"/>
      <c r="BG14" s="177"/>
      <c r="BK14" s="175"/>
      <c r="BL14" s="176"/>
      <c r="BM14" s="177"/>
      <c r="BQ14" s="175"/>
      <c r="BR14" s="176"/>
      <c r="BS14" s="177"/>
      <c r="BW14" s="175"/>
      <c r="BX14" s="176"/>
      <c r="BY14" s="177"/>
      <c r="CC14" s="175"/>
      <c r="CD14" s="176"/>
      <c r="CE14" s="177"/>
      <c r="CI14" s="175"/>
      <c r="CJ14" s="176"/>
      <c r="CK14" s="177"/>
      <c r="CO14" s="175"/>
      <c r="CP14" s="176"/>
      <c r="CQ14" s="177"/>
      <c r="CU14" s="175"/>
      <c r="CV14" s="176"/>
      <c r="CW14" s="177"/>
      <c r="DA14" s="175"/>
      <c r="DB14" s="176"/>
      <c r="DC14" s="177"/>
      <c r="DG14" s="175"/>
      <c r="DH14" s="176"/>
      <c r="DI14" s="177"/>
      <c r="DM14" s="175"/>
      <c r="DN14" s="176"/>
      <c r="DO14" s="177"/>
      <c r="DS14" s="175"/>
      <c r="DT14" s="176"/>
      <c r="DU14" s="177"/>
      <c r="DY14" s="175"/>
      <c r="DZ14" s="176"/>
      <c r="EA14" s="177"/>
      <c r="EE14" s="175"/>
      <c r="EF14" s="176"/>
      <c r="EG14" s="177"/>
      <c r="EK14" s="175"/>
      <c r="EL14" s="176"/>
      <c r="EM14" s="177"/>
      <c r="EQ14" s="175"/>
      <c r="ER14" s="176"/>
      <c r="ES14" s="177"/>
      <c r="EW14" s="175"/>
      <c r="EX14" s="176"/>
      <c r="EY14" s="177"/>
      <c r="FC14" s="175"/>
      <c r="FD14" s="176"/>
      <c r="FE14" s="177"/>
      <c r="FI14" s="175"/>
      <c r="FJ14" s="176"/>
      <c r="FK14" s="177"/>
      <c r="FO14" s="175"/>
      <c r="FP14" s="176"/>
      <c r="FQ14" s="177"/>
      <c r="FU14" s="175"/>
      <c r="FV14" s="176"/>
      <c r="FW14" s="177"/>
      <c r="GA14" s="175"/>
      <c r="GB14" s="176"/>
      <c r="GC14" s="177"/>
      <c r="GG14" s="175"/>
      <c r="GH14" s="176"/>
      <c r="GI14" s="177"/>
      <c r="GM14" s="175"/>
      <c r="GN14" s="176"/>
      <c r="GO14" s="177"/>
      <c r="GS14" s="175"/>
      <c r="GT14" s="176"/>
      <c r="GU14" s="177"/>
      <c r="GY14" s="175"/>
      <c r="GZ14" s="176"/>
      <c r="HA14" s="177"/>
    </row>
    <row r="15" spans="1:212" x14ac:dyDescent="0.2">
      <c r="C15" s="175" t="s">
        <v>1267</v>
      </c>
      <c r="D15" s="176">
        <v>6.18809509</v>
      </c>
      <c r="E15" s="177">
        <v>9.4700000000000006</v>
      </c>
      <c r="F15" t="s">
        <v>1267</v>
      </c>
      <c r="G15" s="160">
        <v>30.5633646</v>
      </c>
      <c r="H15" s="5">
        <v>9.9700000000000006</v>
      </c>
      <c r="I15" s="175" t="s">
        <v>1268</v>
      </c>
      <c r="J15" s="176">
        <v>15.030174450000001</v>
      </c>
      <c r="K15" s="177">
        <v>5.87</v>
      </c>
      <c r="L15" t="s">
        <v>1268</v>
      </c>
      <c r="M15" s="160">
        <v>175.14879779</v>
      </c>
      <c r="N15" s="5">
        <v>39.979999999999997</v>
      </c>
      <c r="O15" s="175" t="s">
        <v>1269</v>
      </c>
      <c r="P15" s="176">
        <v>11.2055106</v>
      </c>
      <c r="Q15" s="177">
        <v>10.82</v>
      </c>
      <c r="R15" t="s">
        <v>1269</v>
      </c>
      <c r="S15" s="160">
        <v>17.733168849999998</v>
      </c>
      <c r="T15" s="5">
        <v>13.34</v>
      </c>
      <c r="U15" s="175" t="s">
        <v>1270</v>
      </c>
      <c r="V15" s="176">
        <v>10.02059908</v>
      </c>
      <c r="W15" s="177">
        <v>58.67</v>
      </c>
      <c r="X15" t="s">
        <v>1271</v>
      </c>
      <c r="Y15" s="160">
        <v>1.86E-6</v>
      </c>
      <c r="Z15" s="5">
        <v>0</v>
      </c>
      <c r="AA15" s="175" t="s">
        <v>1272</v>
      </c>
      <c r="AB15" s="176">
        <v>5.9928231500000004</v>
      </c>
      <c r="AC15" s="177">
        <v>91.82</v>
      </c>
      <c r="AD15" t="s">
        <v>1273</v>
      </c>
      <c r="AE15" s="160">
        <v>3.6124739899999998</v>
      </c>
      <c r="AF15" s="5">
        <v>8.59</v>
      </c>
      <c r="AG15" s="175" t="s">
        <v>1273</v>
      </c>
      <c r="AH15" s="176">
        <v>53.756990459999997</v>
      </c>
      <c r="AI15" s="177">
        <v>4.87</v>
      </c>
      <c r="AJ15" t="s">
        <v>1273</v>
      </c>
      <c r="AK15" s="160">
        <v>103.66048271</v>
      </c>
      <c r="AL15" s="5">
        <v>7.38</v>
      </c>
      <c r="AM15" s="175" t="s">
        <v>1273</v>
      </c>
      <c r="AN15" s="176">
        <v>91.89175711</v>
      </c>
      <c r="AO15" s="177">
        <v>8.06</v>
      </c>
      <c r="AP15" t="s">
        <v>1273</v>
      </c>
      <c r="AQ15" s="160">
        <v>46.062395860000002</v>
      </c>
      <c r="AR15" s="5">
        <v>8.4600000000000009</v>
      </c>
      <c r="AS15" s="175" t="s">
        <v>961</v>
      </c>
      <c r="AT15" s="176">
        <v>5.7769999999999997E-5</v>
      </c>
      <c r="AU15" s="177">
        <v>0</v>
      </c>
      <c r="AV15" t="s">
        <v>1274</v>
      </c>
      <c r="AW15" s="160">
        <v>37.306439220000001</v>
      </c>
      <c r="AX15" s="5">
        <v>17.989999999999998</v>
      </c>
      <c r="AY15" s="175" t="s">
        <v>1274</v>
      </c>
      <c r="AZ15" s="176">
        <v>23.450493949999998</v>
      </c>
      <c r="BA15" s="177">
        <v>17.97</v>
      </c>
      <c r="BB15" t="s">
        <v>1275</v>
      </c>
      <c r="BC15" s="160">
        <v>17.767925819999999</v>
      </c>
      <c r="BD15" s="5">
        <v>28.26</v>
      </c>
      <c r="BE15" s="175" t="s">
        <v>1276</v>
      </c>
      <c r="BF15" s="176">
        <v>8.7244009899999995</v>
      </c>
      <c r="BG15" s="177">
        <v>28.66</v>
      </c>
      <c r="BH15" t="s">
        <v>1277</v>
      </c>
      <c r="BI15" s="160">
        <v>19.157188819999998</v>
      </c>
      <c r="BJ15" s="5">
        <v>18.149999999999999</v>
      </c>
      <c r="BK15" s="175" t="s">
        <v>1278</v>
      </c>
      <c r="BL15" s="176">
        <v>9.4202335500000007</v>
      </c>
      <c r="BM15" s="177">
        <v>17.920000000000002</v>
      </c>
      <c r="BN15" t="s">
        <v>1278</v>
      </c>
      <c r="BO15" s="160">
        <v>20.903490210000001</v>
      </c>
      <c r="BP15" s="5">
        <v>14.47</v>
      </c>
      <c r="BQ15" s="175" t="s">
        <v>1277</v>
      </c>
      <c r="BR15" s="176">
        <v>12.49737846</v>
      </c>
      <c r="BS15" s="177">
        <v>27.07</v>
      </c>
      <c r="BT15" t="s">
        <v>1279</v>
      </c>
      <c r="BU15" s="160">
        <v>5329.5942612600002</v>
      </c>
      <c r="BV15" s="5">
        <v>0</v>
      </c>
      <c r="BW15" s="175" t="s">
        <v>1279</v>
      </c>
      <c r="BX15" s="176">
        <v>1978.73625505</v>
      </c>
      <c r="BY15" s="177">
        <v>0</v>
      </c>
      <c r="BZ15" t="s">
        <v>1280</v>
      </c>
      <c r="CA15" s="160">
        <v>485.71320222000003</v>
      </c>
      <c r="CB15" s="5">
        <v>0</v>
      </c>
      <c r="CC15" s="175" t="s">
        <v>1281</v>
      </c>
      <c r="CD15" s="176">
        <v>5.3036315299999996</v>
      </c>
      <c r="CE15" s="177">
        <v>24.54</v>
      </c>
      <c r="CF15" t="s">
        <v>1275</v>
      </c>
      <c r="CG15" s="160">
        <v>63.087406739999999</v>
      </c>
      <c r="CH15" s="5">
        <v>24.63</v>
      </c>
      <c r="CI15" s="175" t="s">
        <v>1282</v>
      </c>
      <c r="CJ15" s="176">
        <v>38.655477320000003</v>
      </c>
      <c r="CK15" s="177">
        <v>20.87</v>
      </c>
      <c r="CL15" t="s">
        <v>1274</v>
      </c>
      <c r="CM15" s="160">
        <v>97.965518900000006</v>
      </c>
      <c r="CN15" s="5">
        <v>22.67</v>
      </c>
      <c r="CO15" s="175" t="s">
        <v>1283</v>
      </c>
      <c r="CP15" s="176">
        <v>33.124422680000002</v>
      </c>
      <c r="CQ15" s="177">
        <v>5.85</v>
      </c>
      <c r="CR15" t="s">
        <v>1283</v>
      </c>
      <c r="CS15" s="160">
        <v>43.798688249999998</v>
      </c>
      <c r="CT15" s="5">
        <v>6.11</v>
      </c>
      <c r="CU15" s="175" t="s">
        <v>1283</v>
      </c>
      <c r="CV15" s="176">
        <v>43.798688249999998</v>
      </c>
      <c r="CW15" s="177">
        <v>27.09</v>
      </c>
      <c r="CX15" t="s">
        <v>1283</v>
      </c>
      <c r="CY15" s="160">
        <v>41.502628809999997</v>
      </c>
      <c r="CZ15" s="5">
        <v>7.03</v>
      </c>
      <c r="DA15" s="175" t="s">
        <v>1284</v>
      </c>
      <c r="DB15" s="176">
        <v>29.19147474</v>
      </c>
      <c r="DC15" s="177">
        <v>28.69</v>
      </c>
      <c r="DD15" t="s">
        <v>1285</v>
      </c>
      <c r="DE15" s="160">
        <v>35.41193105</v>
      </c>
      <c r="DF15" s="5">
        <v>13.15</v>
      </c>
      <c r="DG15" s="175" t="s">
        <v>1286</v>
      </c>
      <c r="DH15" s="176">
        <v>42.109664410000001</v>
      </c>
      <c r="DI15" s="177">
        <v>23.27</v>
      </c>
      <c r="DJ15" t="s">
        <v>1287</v>
      </c>
      <c r="DK15" s="160">
        <v>47.522298450000001</v>
      </c>
      <c r="DL15" s="5">
        <v>10.31</v>
      </c>
      <c r="DM15" s="175" t="s">
        <v>1287</v>
      </c>
      <c r="DN15" s="176">
        <v>136.71912144000001</v>
      </c>
      <c r="DO15" s="177">
        <v>11.55</v>
      </c>
      <c r="DP15" t="s">
        <v>1288</v>
      </c>
      <c r="DQ15" s="160">
        <v>33.254099619999998</v>
      </c>
      <c r="DR15" s="5">
        <v>16.97</v>
      </c>
      <c r="DS15" s="175" t="s">
        <v>1288</v>
      </c>
      <c r="DT15" s="176">
        <v>1.4352089400000001</v>
      </c>
      <c r="DU15" s="177">
        <v>5</v>
      </c>
      <c r="DV15" t="s">
        <v>1288</v>
      </c>
      <c r="DW15" s="160">
        <v>39.148469290000001</v>
      </c>
      <c r="DX15" s="5">
        <v>13.16</v>
      </c>
      <c r="DY15" s="175" t="s">
        <v>1288</v>
      </c>
      <c r="DZ15" s="176">
        <v>1.1689357499999999</v>
      </c>
      <c r="EA15" s="177">
        <v>7.86</v>
      </c>
      <c r="EB15" t="s">
        <v>1289</v>
      </c>
      <c r="EC15" s="160">
        <v>0</v>
      </c>
      <c r="ED15" s="5">
        <v>0</v>
      </c>
      <c r="EE15" s="175" t="s">
        <v>1290</v>
      </c>
      <c r="EF15" s="176">
        <v>8.8101787700000003</v>
      </c>
      <c r="EG15" s="177">
        <v>7.39</v>
      </c>
      <c r="EH15" t="s">
        <v>1275</v>
      </c>
      <c r="EI15" s="160">
        <v>6.28571043</v>
      </c>
      <c r="EJ15" s="5">
        <v>20.99</v>
      </c>
      <c r="EK15" s="175" t="s">
        <v>1291</v>
      </c>
      <c r="EL15" s="176">
        <v>13.04956234</v>
      </c>
      <c r="EM15" s="177">
        <v>16.47</v>
      </c>
      <c r="EN15" t="s">
        <v>1292</v>
      </c>
      <c r="EO15" s="160">
        <v>3.31414125</v>
      </c>
      <c r="EP15" s="5">
        <v>10.36</v>
      </c>
      <c r="EQ15" s="175" t="s">
        <v>1293</v>
      </c>
      <c r="ER15" s="176">
        <v>31.850183990000001</v>
      </c>
      <c r="ES15" s="177">
        <v>19.84</v>
      </c>
      <c r="ET15" t="s">
        <v>1294</v>
      </c>
      <c r="EU15" s="160">
        <v>29.97818315</v>
      </c>
      <c r="EV15" s="5">
        <v>2.58</v>
      </c>
      <c r="EW15" s="175" t="s">
        <v>1294</v>
      </c>
      <c r="EX15" s="176">
        <v>1.8410911599999999</v>
      </c>
      <c r="EY15" s="177">
        <v>5.86</v>
      </c>
      <c r="EZ15" t="s">
        <v>1294</v>
      </c>
      <c r="FA15" s="160">
        <v>8.1206491500000002</v>
      </c>
      <c r="FB15" s="5">
        <v>3.82</v>
      </c>
      <c r="FC15" s="175" t="s">
        <v>1294</v>
      </c>
      <c r="FD15" s="176">
        <v>0.61429982999999999</v>
      </c>
      <c r="FE15" s="177">
        <v>1.9</v>
      </c>
      <c r="FF15" t="s">
        <v>1294</v>
      </c>
      <c r="FG15" s="160">
        <v>5.84337558</v>
      </c>
      <c r="FH15" s="5">
        <v>2.94</v>
      </c>
      <c r="FI15" s="175" t="s">
        <v>1295</v>
      </c>
      <c r="FJ15" s="176">
        <v>72.948524829999997</v>
      </c>
      <c r="FK15" s="177">
        <v>18.13</v>
      </c>
      <c r="FL15" t="s">
        <v>1296</v>
      </c>
      <c r="FM15" s="160">
        <v>6.0865625400000001</v>
      </c>
      <c r="FN15" s="5">
        <v>5.69</v>
      </c>
      <c r="FO15" s="175" t="s">
        <v>1296</v>
      </c>
      <c r="FP15" s="176">
        <v>1.4905116300000001</v>
      </c>
      <c r="FQ15" s="177">
        <v>3.95</v>
      </c>
      <c r="FR15" t="s">
        <v>1296</v>
      </c>
      <c r="FS15" s="160">
        <v>9.6472918500000002</v>
      </c>
      <c r="FT15" s="5">
        <v>5.12</v>
      </c>
      <c r="FU15" s="175" t="s">
        <v>1297</v>
      </c>
      <c r="FV15" s="176">
        <v>157.75372150000001</v>
      </c>
      <c r="FW15" s="177">
        <v>99.38</v>
      </c>
      <c r="FX15" t="s">
        <v>1298</v>
      </c>
      <c r="FY15" s="160">
        <v>13.819972999999999</v>
      </c>
      <c r="FZ15" s="5">
        <v>5.1100000000000003</v>
      </c>
      <c r="GA15" s="175" t="s">
        <v>1298</v>
      </c>
      <c r="GB15" s="176">
        <v>17.437414700000001</v>
      </c>
      <c r="GC15" s="177">
        <v>13.55</v>
      </c>
      <c r="GD15" t="s">
        <v>1299</v>
      </c>
      <c r="GE15" s="160">
        <v>24.363390450000001</v>
      </c>
      <c r="GF15" s="5">
        <v>23.96</v>
      </c>
      <c r="GG15" s="175" t="s">
        <v>1300</v>
      </c>
      <c r="GH15" s="176">
        <v>4.4529606399999997</v>
      </c>
      <c r="GI15" s="177">
        <v>99.56</v>
      </c>
      <c r="GJ15" t="s">
        <v>1301</v>
      </c>
      <c r="GK15" s="160">
        <v>150.53365500000001</v>
      </c>
      <c r="GL15" s="5">
        <v>11.55</v>
      </c>
      <c r="GM15" s="175" t="s">
        <v>1302</v>
      </c>
      <c r="GN15" s="176">
        <v>0.19543102000000001</v>
      </c>
      <c r="GO15" s="177">
        <v>37.94</v>
      </c>
      <c r="GP15" t="s">
        <v>1302</v>
      </c>
      <c r="GQ15" s="160">
        <v>6.3814026799999999</v>
      </c>
      <c r="GR15" s="5">
        <v>76.89</v>
      </c>
      <c r="GS15" s="175" t="s">
        <v>1302</v>
      </c>
      <c r="GT15" s="176">
        <v>0.32484358000000002</v>
      </c>
      <c r="GU15" s="177">
        <v>27.92</v>
      </c>
      <c r="GV15" t="s">
        <v>1292</v>
      </c>
      <c r="GW15" s="160">
        <v>6.9284522600000003</v>
      </c>
      <c r="GX15" s="5">
        <v>7.71</v>
      </c>
      <c r="GY15" s="175" t="s">
        <v>1303</v>
      </c>
      <c r="GZ15" s="176">
        <v>1.65336789</v>
      </c>
      <c r="HA15" s="177">
        <v>3.46</v>
      </c>
      <c r="HB15" t="s">
        <v>1304</v>
      </c>
      <c r="HC15" s="160">
        <v>240.45458543999999</v>
      </c>
      <c r="HD15" s="5">
        <v>99.73</v>
      </c>
    </row>
    <row r="16" spans="1:212" x14ac:dyDescent="0.2">
      <c r="C16" s="175" t="s">
        <v>1305</v>
      </c>
      <c r="D16" s="176">
        <v>9.8334907999999999</v>
      </c>
      <c r="E16" s="177">
        <v>15.05</v>
      </c>
      <c r="F16" t="s">
        <v>1291</v>
      </c>
      <c r="G16" s="160">
        <v>45.93181491</v>
      </c>
      <c r="H16" s="5">
        <v>14.98</v>
      </c>
      <c r="I16" s="175" t="s">
        <v>1306</v>
      </c>
      <c r="J16" s="176">
        <v>126.46879751</v>
      </c>
      <c r="K16" s="177">
        <v>49.38</v>
      </c>
      <c r="L16" t="s">
        <v>1306</v>
      </c>
      <c r="M16" s="160">
        <v>139.23158905</v>
      </c>
      <c r="N16" s="5">
        <v>31.78</v>
      </c>
      <c r="O16" s="175" t="s">
        <v>1307</v>
      </c>
      <c r="P16" s="176">
        <v>2.3415840000000001</v>
      </c>
      <c r="Q16" s="177">
        <v>2.2599999999999998</v>
      </c>
      <c r="R16" t="s">
        <v>1307</v>
      </c>
      <c r="S16" s="160">
        <v>3.7699199999999999</v>
      </c>
      <c r="T16" s="5">
        <v>2.84</v>
      </c>
      <c r="U16" s="175" t="s">
        <v>1308</v>
      </c>
      <c r="V16" s="176">
        <v>6.8964038700000003</v>
      </c>
      <c r="W16" s="177">
        <v>40.380000000000003</v>
      </c>
      <c r="X16" t="s">
        <v>1309</v>
      </c>
      <c r="Y16" s="160">
        <v>40.4009821</v>
      </c>
      <c r="Z16" s="5">
        <v>54</v>
      </c>
      <c r="AA16" s="175"/>
      <c r="AB16" s="176"/>
      <c r="AC16" s="177"/>
      <c r="AD16" t="s">
        <v>1310</v>
      </c>
      <c r="AE16" s="160">
        <v>2.6938034200000001</v>
      </c>
      <c r="AF16" s="5">
        <v>6.41</v>
      </c>
      <c r="AG16" s="175" t="s">
        <v>1310</v>
      </c>
      <c r="AH16" s="176">
        <v>34.146019889999998</v>
      </c>
      <c r="AI16" s="177">
        <v>3.09</v>
      </c>
      <c r="AJ16" t="s">
        <v>1310</v>
      </c>
      <c r="AK16" s="160">
        <v>61.267988629999998</v>
      </c>
      <c r="AL16" s="5">
        <v>4.3600000000000003</v>
      </c>
      <c r="AM16" s="175" t="s">
        <v>1310</v>
      </c>
      <c r="AN16" s="176">
        <v>67.432134329999997</v>
      </c>
      <c r="AO16" s="177">
        <v>5.92</v>
      </c>
      <c r="AP16" t="s">
        <v>1310</v>
      </c>
      <c r="AQ16" s="160">
        <v>44.498180349999998</v>
      </c>
      <c r="AR16" s="5">
        <v>8.17</v>
      </c>
      <c r="AS16" s="175" t="s">
        <v>1311</v>
      </c>
      <c r="AT16" s="176">
        <v>6.9442015799999997</v>
      </c>
      <c r="AU16" s="177">
        <v>32.72</v>
      </c>
      <c r="AV16" t="s">
        <v>1312</v>
      </c>
      <c r="AW16" s="160">
        <v>41.410257880000003</v>
      </c>
      <c r="AX16" s="5">
        <v>19.97</v>
      </c>
      <c r="AY16" s="175" t="s">
        <v>1312</v>
      </c>
      <c r="AZ16" s="176">
        <v>25.863407240000001</v>
      </c>
      <c r="BA16" s="177">
        <v>19.82</v>
      </c>
      <c r="BB16" t="s">
        <v>1313</v>
      </c>
      <c r="BC16" s="160">
        <v>10.316436250000001</v>
      </c>
      <c r="BD16" s="5">
        <v>16.41</v>
      </c>
      <c r="BE16" s="175" t="s">
        <v>1314</v>
      </c>
      <c r="BF16" s="176">
        <v>16.41848199</v>
      </c>
      <c r="BG16" s="177">
        <v>53.93</v>
      </c>
      <c r="BH16" t="s">
        <v>1315</v>
      </c>
      <c r="BI16" s="160">
        <v>40.391582489999998</v>
      </c>
      <c r="BJ16" s="5">
        <v>38.270000000000003</v>
      </c>
      <c r="BK16" s="175" t="s">
        <v>1315</v>
      </c>
      <c r="BL16" s="176">
        <v>8.6376132999999999</v>
      </c>
      <c r="BM16" s="177">
        <v>16.440000000000001</v>
      </c>
      <c r="BN16" t="s">
        <v>1315</v>
      </c>
      <c r="BO16" s="160">
        <v>40.495300589999999</v>
      </c>
      <c r="BP16" s="5">
        <v>28.04</v>
      </c>
      <c r="BQ16" s="175" t="s">
        <v>1315</v>
      </c>
      <c r="BR16" s="176">
        <v>21.049327210000001</v>
      </c>
      <c r="BS16" s="177">
        <v>45.6</v>
      </c>
      <c r="BW16" s="175" t="s">
        <v>1316</v>
      </c>
      <c r="BX16" s="176">
        <v>616.42536685000005</v>
      </c>
      <c r="BY16" s="177">
        <v>0</v>
      </c>
      <c r="BZ16" t="s">
        <v>1317</v>
      </c>
      <c r="CA16" s="160">
        <v>209.16597358000001</v>
      </c>
      <c r="CB16" s="5">
        <v>0</v>
      </c>
      <c r="CC16" s="175" t="s">
        <v>1318</v>
      </c>
      <c r="CD16" s="176">
        <v>2.0369998499999999</v>
      </c>
      <c r="CE16" s="177">
        <v>9.42</v>
      </c>
      <c r="CF16" t="s">
        <v>1305</v>
      </c>
      <c r="CG16" s="160">
        <v>62.92018367</v>
      </c>
      <c r="CH16" s="5">
        <v>24.57</v>
      </c>
      <c r="CI16" s="175" t="s">
        <v>1288</v>
      </c>
      <c r="CJ16" s="176">
        <v>40.248160579999997</v>
      </c>
      <c r="CK16" s="177">
        <v>21.73</v>
      </c>
      <c r="CL16" t="s">
        <v>1319</v>
      </c>
      <c r="CM16" s="160">
        <v>97.817298519999994</v>
      </c>
      <c r="CN16" s="5">
        <v>22.63</v>
      </c>
      <c r="CO16" s="175" t="s">
        <v>1320</v>
      </c>
      <c r="CP16" s="176">
        <v>104.24410732</v>
      </c>
      <c r="CQ16" s="177">
        <v>18.41</v>
      </c>
      <c r="CR16" t="s">
        <v>1320</v>
      </c>
      <c r="CS16" s="160">
        <v>88.505103869999999</v>
      </c>
      <c r="CT16" s="5">
        <v>12.34</v>
      </c>
      <c r="CU16" s="175" t="s">
        <v>1320</v>
      </c>
      <c r="CV16" s="176">
        <v>53.721957279999998</v>
      </c>
      <c r="CW16" s="177">
        <v>33.22</v>
      </c>
      <c r="CX16" t="s">
        <v>1320</v>
      </c>
      <c r="CY16" s="160">
        <v>82.114647919999996</v>
      </c>
      <c r="CZ16" s="5">
        <v>13.91</v>
      </c>
      <c r="DA16" s="175" t="s">
        <v>1321</v>
      </c>
      <c r="DB16" s="176">
        <v>1.8290426900000001</v>
      </c>
      <c r="DC16" s="177">
        <v>1.8</v>
      </c>
      <c r="DD16" t="s">
        <v>1321</v>
      </c>
      <c r="DE16" s="160">
        <v>9.7999999999999993E-7</v>
      </c>
      <c r="DF16" s="5">
        <v>0</v>
      </c>
      <c r="DG16" s="175" t="s">
        <v>1322</v>
      </c>
      <c r="DH16" s="176">
        <v>44.665675450000002</v>
      </c>
      <c r="DI16" s="177">
        <v>24.68</v>
      </c>
      <c r="DJ16" t="s">
        <v>1285</v>
      </c>
      <c r="DK16" s="160">
        <v>43.411559310000001</v>
      </c>
      <c r="DL16" s="5">
        <v>9.42</v>
      </c>
      <c r="DM16" s="175" t="s">
        <v>1285</v>
      </c>
      <c r="DN16" s="176">
        <v>91.000447699999995</v>
      </c>
      <c r="DO16" s="177">
        <v>7.69</v>
      </c>
      <c r="DP16" t="s">
        <v>1323</v>
      </c>
      <c r="DQ16" s="160">
        <v>1.2100000000000001E-6</v>
      </c>
      <c r="DR16" s="5">
        <v>0</v>
      </c>
      <c r="DS16" s="175" t="s">
        <v>1324</v>
      </c>
      <c r="DT16" s="176">
        <v>5.4485342599999997</v>
      </c>
      <c r="DU16" s="177">
        <v>18.98</v>
      </c>
      <c r="DV16" t="s">
        <v>1324</v>
      </c>
      <c r="DW16" s="160">
        <v>12.08888904</v>
      </c>
      <c r="DX16" s="5">
        <v>4.0599999999999996</v>
      </c>
      <c r="DY16" s="175" t="s">
        <v>1292</v>
      </c>
      <c r="DZ16" s="176">
        <v>0.75570077000000002</v>
      </c>
      <c r="EA16" s="177">
        <v>5.08</v>
      </c>
      <c r="EB16" t="s">
        <v>1325</v>
      </c>
      <c r="EC16" s="160">
        <v>1E-8</v>
      </c>
      <c r="ED16" s="5">
        <v>0</v>
      </c>
      <c r="EE16" s="175" t="s">
        <v>1326</v>
      </c>
      <c r="EF16" s="176">
        <v>8.7977865099999999</v>
      </c>
      <c r="EG16" s="177">
        <v>7.38</v>
      </c>
      <c r="EH16" t="s">
        <v>1327</v>
      </c>
      <c r="EI16" s="160">
        <v>3.8004858399999999</v>
      </c>
      <c r="EJ16" s="5">
        <v>12.69</v>
      </c>
      <c r="EK16" s="175" t="s">
        <v>1328</v>
      </c>
      <c r="EL16" s="176">
        <v>13.157594169999999</v>
      </c>
      <c r="EM16" s="177">
        <v>16.600000000000001</v>
      </c>
      <c r="EN16" t="s">
        <v>1329</v>
      </c>
      <c r="EO16" s="160">
        <v>6.1969885099999997</v>
      </c>
      <c r="EP16" s="5">
        <v>19.38</v>
      </c>
      <c r="EQ16" s="175" t="s">
        <v>1330</v>
      </c>
      <c r="ER16" s="176">
        <v>63.58173103</v>
      </c>
      <c r="ES16" s="177">
        <v>39.6</v>
      </c>
      <c r="ET16" t="s">
        <v>918</v>
      </c>
      <c r="EU16" s="160">
        <v>121.8350958</v>
      </c>
      <c r="EV16" s="5">
        <v>10.5</v>
      </c>
      <c r="EW16" s="175" t="s">
        <v>918</v>
      </c>
      <c r="EX16" s="176">
        <v>3.34873127</v>
      </c>
      <c r="EY16" s="177">
        <v>10.66</v>
      </c>
      <c r="EZ16" t="s">
        <v>918</v>
      </c>
      <c r="FA16" s="160">
        <v>37.055804260000002</v>
      </c>
      <c r="FB16" s="5">
        <v>17.41</v>
      </c>
      <c r="FC16" s="175" t="s">
        <v>1331</v>
      </c>
      <c r="FD16" s="176">
        <v>0.66212024000000003</v>
      </c>
      <c r="FE16" s="177">
        <v>2.0499999999999998</v>
      </c>
      <c r="FF16" t="s">
        <v>1331</v>
      </c>
      <c r="FG16" s="160">
        <v>28.949137990000001</v>
      </c>
      <c r="FH16" s="5">
        <v>14.54</v>
      </c>
      <c r="FI16" s="175" t="s">
        <v>1279</v>
      </c>
      <c r="FJ16" s="176">
        <v>118.89416792999999</v>
      </c>
      <c r="FK16" s="177">
        <v>29.55</v>
      </c>
      <c r="FL16" t="s">
        <v>1274</v>
      </c>
      <c r="FM16" s="160">
        <v>8.6937607999999997</v>
      </c>
      <c r="FN16" s="5">
        <v>8.1199999999999992</v>
      </c>
      <c r="FO16" s="175" t="s">
        <v>1290</v>
      </c>
      <c r="FP16" s="176">
        <v>2.5994483800000001</v>
      </c>
      <c r="FQ16" s="177">
        <v>6.9</v>
      </c>
      <c r="FR16" t="s">
        <v>1274</v>
      </c>
      <c r="FS16" s="160">
        <v>11.58787515</v>
      </c>
      <c r="FT16" s="5">
        <v>6.15</v>
      </c>
      <c r="FU16" s="175" t="s">
        <v>1297</v>
      </c>
      <c r="FV16" s="176">
        <v>0.1781548</v>
      </c>
      <c r="FW16" s="177">
        <v>0.11</v>
      </c>
      <c r="FX16" t="s">
        <v>1288</v>
      </c>
      <c r="FY16" s="160">
        <v>20.031571530000001</v>
      </c>
      <c r="FZ16" s="5">
        <v>7.41</v>
      </c>
      <c r="GA16" s="175" t="s">
        <v>1288</v>
      </c>
      <c r="GB16" s="176">
        <v>19.77104692</v>
      </c>
      <c r="GC16" s="177">
        <v>15.37</v>
      </c>
      <c r="GD16" t="s">
        <v>1332</v>
      </c>
      <c r="GE16" s="160">
        <v>24.363011230000001</v>
      </c>
      <c r="GF16" s="5">
        <v>23.96</v>
      </c>
      <c r="GG16" s="175"/>
      <c r="GH16" s="176"/>
      <c r="GI16" s="177"/>
      <c r="GJ16" t="s">
        <v>1333</v>
      </c>
      <c r="GK16" s="160">
        <v>214.33764987999999</v>
      </c>
      <c r="GL16" s="5">
        <v>16.45</v>
      </c>
      <c r="GM16" s="175" t="s">
        <v>1334</v>
      </c>
      <c r="GN16" s="176">
        <v>0.16408961</v>
      </c>
      <c r="GO16" s="177">
        <v>31.85</v>
      </c>
      <c r="GP16" t="s">
        <v>1334</v>
      </c>
      <c r="GQ16" s="160">
        <v>1.90220484</v>
      </c>
      <c r="GR16" s="5">
        <v>22.92</v>
      </c>
      <c r="GS16" s="175" t="s">
        <v>1334</v>
      </c>
      <c r="GT16" s="176">
        <v>0.73753049000000004</v>
      </c>
      <c r="GU16" s="177">
        <v>63.39</v>
      </c>
      <c r="GV16" t="s">
        <v>1335</v>
      </c>
      <c r="GW16" s="160">
        <v>21.288596640000002</v>
      </c>
      <c r="GX16" s="5">
        <v>23.7</v>
      </c>
      <c r="GY16" s="175" t="s">
        <v>1336</v>
      </c>
      <c r="GZ16" s="176">
        <v>15.50325778</v>
      </c>
      <c r="HA16" s="177">
        <v>32.49</v>
      </c>
    </row>
    <row r="17" spans="3:209" x14ac:dyDescent="0.2">
      <c r="C17" s="175" t="s">
        <v>1337</v>
      </c>
      <c r="D17" s="176">
        <v>3.54950498</v>
      </c>
      <c r="E17" s="177">
        <v>5.43</v>
      </c>
      <c r="F17" t="s">
        <v>1337</v>
      </c>
      <c r="G17" s="160">
        <v>29.103026</v>
      </c>
      <c r="H17" s="5">
        <v>9.49</v>
      </c>
      <c r="I17" s="175" t="s">
        <v>1292</v>
      </c>
      <c r="J17" s="176">
        <v>6.5457860500000002</v>
      </c>
      <c r="K17" s="177">
        <v>2.56</v>
      </c>
      <c r="L17" t="s">
        <v>1305</v>
      </c>
      <c r="M17" s="160">
        <v>1.86E-6</v>
      </c>
      <c r="N17" s="5">
        <v>0</v>
      </c>
      <c r="O17" s="175" t="s">
        <v>1338</v>
      </c>
      <c r="P17" s="176">
        <v>10.73555387</v>
      </c>
      <c r="Q17" s="177">
        <v>10.36</v>
      </c>
      <c r="R17" t="s">
        <v>1338</v>
      </c>
      <c r="S17" s="160">
        <v>16.045556149999999</v>
      </c>
      <c r="T17" s="5">
        <v>12.07</v>
      </c>
      <c r="U17" s="175" t="s">
        <v>1339</v>
      </c>
      <c r="V17" s="176">
        <v>7.2762E-4</v>
      </c>
      <c r="W17" s="177">
        <v>0</v>
      </c>
      <c r="X17" t="s">
        <v>611</v>
      </c>
      <c r="Y17" s="160">
        <v>18.317339830000002</v>
      </c>
      <c r="Z17" s="5">
        <v>24.48</v>
      </c>
      <c r="AA17" s="175"/>
      <c r="AB17" s="176"/>
      <c r="AC17" s="177"/>
      <c r="AD17" t="s">
        <v>961</v>
      </c>
      <c r="AE17" s="160">
        <v>6.5583999999999998E-4</v>
      </c>
      <c r="AF17" s="5">
        <v>0</v>
      </c>
      <c r="AG17" s="175" t="s">
        <v>961</v>
      </c>
      <c r="AH17" s="176">
        <v>419.42853085000002</v>
      </c>
      <c r="AI17" s="177">
        <v>37.97</v>
      </c>
      <c r="AJ17" t="s">
        <v>961</v>
      </c>
      <c r="AK17" s="160">
        <v>331.58375073000002</v>
      </c>
      <c r="AL17" s="5">
        <v>23.61</v>
      </c>
      <c r="AM17" s="175" t="s">
        <v>961</v>
      </c>
      <c r="AN17" s="176">
        <v>112.27968735</v>
      </c>
      <c r="AO17" s="177">
        <v>9.85</v>
      </c>
      <c r="AP17" t="s">
        <v>961</v>
      </c>
      <c r="AQ17" s="160">
        <v>28.314828779999999</v>
      </c>
      <c r="AR17" s="5">
        <v>5.2</v>
      </c>
      <c r="AS17" s="175" t="s">
        <v>1340</v>
      </c>
      <c r="AT17" s="176">
        <v>6.9110365500000004</v>
      </c>
      <c r="AU17" s="177">
        <v>32.56</v>
      </c>
      <c r="AV17" t="s">
        <v>1328</v>
      </c>
      <c r="AW17" s="160">
        <v>51.51985784</v>
      </c>
      <c r="AX17" s="5">
        <v>24.84</v>
      </c>
      <c r="AY17" s="175" t="s">
        <v>1328</v>
      </c>
      <c r="AZ17" s="176">
        <v>32.478756869999998</v>
      </c>
      <c r="BA17" s="177">
        <v>24.89</v>
      </c>
      <c r="BB17" t="s">
        <v>1324</v>
      </c>
      <c r="BC17" s="160">
        <v>11.101181260000001</v>
      </c>
      <c r="BD17" s="5">
        <v>17.66</v>
      </c>
      <c r="BE17" s="175" t="s">
        <v>1341</v>
      </c>
      <c r="BF17" s="176">
        <v>1.3422974299999999</v>
      </c>
      <c r="BG17" s="177">
        <v>4.41</v>
      </c>
      <c r="BH17" t="s">
        <v>1314</v>
      </c>
      <c r="BI17" s="160">
        <v>4.73697268</v>
      </c>
      <c r="BJ17" s="5">
        <v>4.49</v>
      </c>
      <c r="BK17" s="175" t="s">
        <v>1314</v>
      </c>
      <c r="BL17" s="176">
        <v>4.47501178</v>
      </c>
      <c r="BM17" s="177">
        <v>8.52</v>
      </c>
      <c r="BN17" t="s">
        <v>1314</v>
      </c>
      <c r="BO17" s="160">
        <v>10.477613939999999</v>
      </c>
      <c r="BP17" s="5">
        <v>7.25</v>
      </c>
      <c r="BQ17" s="175" t="s">
        <v>1314</v>
      </c>
      <c r="BR17" s="176">
        <v>0.71948208999999996</v>
      </c>
      <c r="BS17" s="177">
        <v>1.56</v>
      </c>
      <c r="BW17" s="175" t="s">
        <v>1342</v>
      </c>
      <c r="BX17" s="176">
        <v>133.14219274999999</v>
      </c>
      <c r="BY17" s="177">
        <v>0</v>
      </c>
      <c r="CC17" s="175" t="s">
        <v>1343</v>
      </c>
      <c r="CD17" s="176">
        <v>1.0180452900000001</v>
      </c>
      <c r="CE17" s="177">
        <v>4.71</v>
      </c>
      <c r="CF17" t="s">
        <v>1292</v>
      </c>
      <c r="CG17" s="160">
        <v>12.0354502</v>
      </c>
      <c r="CH17" s="5">
        <v>4.7</v>
      </c>
      <c r="CI17" s="175" t="s">
        <v>1344</v>
      </c>
      <c r="CJ17" s="176">
        <v>39.019331289999997</v>
      </c>
      <c r="CK17" s="177">
        <v>21.06</v>
      </c>
      <c r="CL17" t="s">
        <v>1345</v>
      </c>
      <c r="CM17" s="160">
        <v>36.612926020000003</v>
      </c>
      <c r="CN17" s="5">
        <v>8.4700000000000006</v>
      </c>
      <c r="CO17" s="175" t="s">
        <v>1346</v>
      </c>
      <c r="CP17" s="176">
        <v>335.80114378000002</v>
      </c>
      <c r="CQ17" s="177">
        <v>59.31</v>
      </c>
      <c r="CR17" t="s">
        <v>1346</v>
      </c>
      <c r="CS17" s="160">
        <v>132.60212371</v>
      </c>
      <c r="CT17" s="5">
        <v>18.489999999999998</v>
      </c>
      <c r="CU17" s="175" t="s">
        <v>1346</v>
      </c>
      <c r="CV17" s="176">
        <v>51.971326660000003</v>
      </c>
      <c r="CW17" s="177">
        <v>32.14</v>
      </c>
      <c r="CX17" t="s">
        <v>1346</v>
      </c>
      <c r="CY17" s="160">
        <v>272.34712361999999</v>
      </c>
      <c r="CZ17" s="5">
        <v>46.14</v>
      </c>
      <c r="DA17" s="175" t="s">
        <v>1279</v>
      </c>
      <c r="DB17" s="176">
        <v>13.60500781</v>
      </c>
      <c r="DC17" s="177">
        <v>13.37</v>
      </c>
      <c r="DD17" t="s">
        <v>1347</v>
      </c>
      <c r="DE17" s="160">
        <v>15.818154809999999</v>
      </c>
      <c r="DF17" s="5">
        <v>5.87</v>
      </c>
      <c r="DG17" s="175" t="s">
        <v>1348</v>
      </c>
      <c r="DH17" s="176">
        <v>86.708434560000001</v>
      </c>
      <c r="DI17" s="177">
        <v>47.91</v>
      </c>
      <c r="DJ17" t="s">
        <v>1321</v>
      </c>
      <c r="DK17" s="160">
        <v>5.7000000000000005E-7</v>
      </c>
      <c r="DL17" s="5">
        <v>0</v>
      </c>
      <c r="DM17" s="175" t="s">
        <v>1347</v>
      </c>
      <c r="DN17" s="176">
        <v>37.573419059999999</v>
      </c>
      <c r="DO17" s="177">
        <v>3.17</v>
      </c>
      <c r="DP17" t="s">
        <v>1292</v>
      </c>
      <c r="DQ17" s="160">
        <v>12.23846502</v>
      </c>
      <c r="DR17" s="5">
        <v>6.24</v>
      </c>
      <c r="DS17" s="175" t="s">
        <v>1292</v>
      </c>
      <c r="DT17" s="176">
        <v>1.35532915</v>
      </c>
      <c r="DU17" s="177">
        <v>4.72</v>
      </c>
      <c r="DV17" t="s">
        <v>1292</v>
      </c>
      <c r="DW17" s="160">
        <v>19.137562150000001</v>
      </c>
      <c r="DX17" s="5">
        <v>6.43</v>
      </c>
      <c r="DY17" s="175" t="s">
        <v>1345</v>
      </c>
      <c r="DZ17" s="176">
        <v>1.44350965</v>
      </c>
      <c r="EA17" s="177">
        <v>9.7100000000000009</v>
      </c>
      <c r="EB17" t="s">
        <v>1349</v>
      </c>
      <c r="EC17" s="160">
        <v>4.8507999999999998E-4</v>
      </c>
      <c r="ED17" s="5">
        <v>0</v>
      </c>
      <c r="EE17" s="175" t="s">
        <v>1350</v>
      </c>
      <c r="EF17" s="176">
        <v>8.7825612999999993</v>
      </c>
      <c r="EG17" s="177">
        <v>7.37</v>
      </c>
      <c r="EH17" t="s">
        <v>1305</v>
      </c>
      <c r="EI17" s="160">
        <v>5.7720459100000001</v>
      </c>
      <c r="EJ17" s="5">
        <v>19.27</v>
      </c>
      <c r="EK17" s="175" t="s">
        <v>1351</v>
      </c>
      <c r="EL17" s="176">
        <v>11.913528729999999</v>
      </c>
      <c r="EM17" s="177">
        <v>15.03</v>
      </c>
      <c r="EN17" t="s">
        <v>1352</v>
      </c>
      <c r="EO17" s="160">
        <v>3.3264185400000001</v>
      </c>
      <c r="EP17" s="5">
        <v>10.4</v>
      </c>
      <c r="EQ17" s="175" t="s">
        <v>1353</v>
      </c>
      <c r="ER17" s="176">
        <v>34.716761169999998</v>
      </c>
      <c r="ES17" s="177">
        <v>21.62</v>
      </c>
      <c r="ET17" t="s">
        <v>1331</v>
      </c>
      <c r="EU17" s="160">
        <v>203.65558949999999</v>
      </c>
      <c r="EV17" s="5">
        <v>17.55</v>
      </c>
      <c r="EW17" s="175" t="s">
        <v>1331</v>
      </c>
      <c r="EX17" s="176">
        <v>10.926894430000001</v>
      </c>
      <c r="EY17" s="177">
        <v>34.79</v>
      </c>
      <c r="EZ17" t="s">
        <v>1331</v>
      </c>
      <c r="FA17" s="160">
        <v>55.137047500000001</v>
      </c>
      <c r="FB17" s="5">
        <v>25.91</v>
      </c>
      <c r="FC17" s="175" t="s">
        <v>1354</v>
      </c>
      <c r="FD17" s="176">
        <v>13.55920029</v>
      </c>
      <c r="FE17" s="177">
        <v>41.92</v>
      </c>
      <c r="FF17" t="s">
        <v>1354</v>
      </c>
      <c r="FG17" s="160">
        <v>58.689436069999999</v>
      </c>
      <c r="FH17" s="5">
        <v>29.48</v>
      </c>
      <c r="FI17" s="175" t="s">
        <v>1355</v>
      </c>
      <c r="FJ17" s="176">
        <v>201.83792192000001</v>
      </c>
      <c r="FK17" s="177">
        <v>50.16</v>
      </c>
      <c r="FL17" t="s">
        <v>1323</v>
      </c>
      <c r="FM17" s="160">
        <v>3.7601027500000002</v>
      </c>
      <c r="FN17" s="5">
        <v>3.51</v>
      </c>
      <c r="FO17" s="175" t="s">
        <v>1323</v>
      </c>
      <c r="FP17" s="176">
        <v>3.8233165900000001</v>
      </c>
      <c r="FQ17" s="177">
        <v>10.14</v>
      </c>
      <c r="FR17" t="s">
        <v>1323</v>
      </c>
      <c r="FS17" s="160">
        <v>6.6412441800000002</v>
      </c>
      <c r="FT17" s="5">
        <v>3.52</v>
      </c>
      <c r="FU17" s="175"/>
      <c r="FV17" s="176"/>
      <c r="FW17" s="177"/>
      <c r="FX17" t="s">
        <v>1356</v>
      </c>
      <c r="FY17" s="160">
        <v>1.059247E-2</v>
      </c>
      <c r="FZ17" s="5">
        <v>0</v>
      </c>
      <c r="GA17" s="175" t="s">
        <v>1292</v>
      </c>
      <c r="GB17" s="176">
        <v>8.8943670000000008</v>
      </c>
      <c r="GC17" s="177">
        <v>6.91</v>
      </c>
      <c r="GD17" t="s">
        <v>1357</v>
      </c>
      <c r="GE17" s="160">
        <v>24.74571963</v>
      </c>
      <c r="GF17" s="5">
        <v>24.34</v>
      </c>
      <c r="GG17" s="175"/>
      <c r="GH17" s="176"/>
      <c r="GI17" s="177"/>
      <c r="GJ17" t="s">
        <v>1358</v>
      </c>
      <c r="GK17" s="160">
        <v>83.728761000000006</v>
      </c>
      <c r="GL17" s="5">
        <v>6.42</v>
      </c>
      <c r="GM17" s="175"/>
      <c r="GN17" s="176"/>
      <c r="GO17" s="177"/>
      <c r="GS17" s="175"/>
      <c r="GT17" s="176"/>
      <c r="GU17" s="177"/>
      <c r="GV17" t="s">
        <v>1345</v>
      </c>
      <c r="GW17" s="160">
        <v>9.5204085999999997</v>
      </c>
      <c r="GX17" s="5">
        <v>10.6</v>
      </c>
      <c r="GY17" s="175" t="s">
        <v>1359</v>
      </c>
      <c r="GZ17" s="176">
        <v>12.75112315</v>
      </c>
      <c r="HA17" s="177">
        <v>26.72</v>
      </c>
    </row>
    <row r="18" spans="3:209" x14ac:dyDescent="0.2">
      <c r="C18" s="175" t="s">
        <v>1335</v>
      </c>
      <c r="D18" s="176">
        <v>10.68283373</v>
      </c>
      <c r="E18" s="177">
        <v>16.350000000000001</v>
      </c>
      <c r="F18" t="s">
        <v>1335</v>
      </c>
      <c r="G18" s="160">
        <v>39.23399208</v>
      </c>
      <c r="H18" s="5">
        <v>12.8</v>
      </c>
      <c r="I18" s="175" t="s">
        <v>1360</v>
      </c>
      <c r="J18" s="176">
        <v>6.9044145600000002</v>
      </c>
      <c r="K18" s="177">
        <v>2.7</v>
      </c>
      <c r="L18" t="s">
        <v>1361</v>
      </c>
      <c r="M18" s="160">
        <v>6.9356308200000001</v>
      </c>
      <c r="N18" s="5">
        <v>1.58</v>
      </c>
      <c r="O18" s="175" t="s">
        <v>1362</v>
      </c>
      <c r="P18" s="176">
        <v>37.620791910000001</v>
      </c>
      <c r="Q18" s="177">
        <v>36.31</v>
      </c>
      <c r="R18" t="s">
        <v>1362</v>
      </c>
      <c r="S18" s="160">
        <v>35.19828313</v>
      </c>
      <c r="T18" s="5">
        <v>26.48</v>
      </c>
      <c r="U18" s="175" t="s">
        <v>1363</v>
      </c>
      <c r="V18" s="176">
        <v>8.5082400000000002E-3</v>
      </c>
      <c r="W18" s="177">
        <v>0.05</v>
      </c>
      <c r="X18" t="s">
        <v>1364</v>
      </c>
      <c r="Y18" s="160">
        <v>14.63407999</v>
      </c>
      <c r="Z18" s="5">
        <v>19.559999999999999</v>
      </c>
      <c r="AA18" s="175"/>
      <c r="AB18" s="176"/>
      <c r="AC18" s="177"/>
      <c r="AD18" t="s">
        <v>1270</v>
      </c>
      <c r="AE18" s="160">
        <v>30.288475729999998</v>
      </c>
      <c r="AF18" s="5">
        <v>72.03</v>
      </c>
      <c r="AG18" s="175" t="s">
        <v>1365</v>
      </c>
      <c r="AH18" s="176">
        <v>276.6923635</v>
      </c>
      <c r="AI18" s="177">
        <v>25.05</v>
      </c>
      <c r="AJ18" t="s">
        <v>1365</v>
      </c>
      <c r="AK18" s="160">
        <v>443.53513965000002</v>
      </c>
      <c r="AL18" s="5">
        <v>31.58</v>
      </c>
      <c r="AM18" s="175" t="s">
        <v>1365</v>
      </c>
      <c r="AN18" s="176">
        <v>433.34440477999999</v>
      </c>
      <c r="AO18" s="177">
        <v>38.03</v>
      </c>
      <c r="AP18" t="s">
        <v>1365</v>
      </c>
      <c r="AQ18" s="160">
        <v>163.70739850999999</v>
      </c>
      <c r="AR18" s="5">
        <v>30.07</v>
      </c>
      <c r="AS18" s="175" t="s">
        <v>1366</v>
      </c>
      <c r="AT18" s="176">
        <v>2.9999999999999997E-8</v>
      </c>
      <c r="AU18" s="177">
        <v>0</v>
      </c>
      <c r="AV18" t="s">
        <v>1367</v>
      </c>
      <c r="AW18" s="160">
        <v>41.31862143</v>
      </c>
      <c r="AX18" s="5">
        <v>19.920000000000002</v>
      </c>
      <c r="AY18" s="175" t="s">
        <v>1367</v>
      </c>
      <c r="AZ18" s="176">
        <v>26.065641370000002</v>
      </c>
      <c r="BA18" s="177">
        <v>19.97</v>
      </c>
      <c r="BB18" t="s">
        <v>1368</v>
      </c>
      <c r="BC18" s="160">
        <v>11.022468379999999</v>
      </c>
      <c r="BD18" s="5">
        <v>17.53</v>
      </c>
      <c r="BE18" s="175" t="s">
        <v>1369</v>
      </c>
      <c r="BF18" s="176">
        <v>0.57247804000000002</v>
      </c>
      <c r="BG18" s="177">
        <v>1.88</v>
      </c>
      <c r="BH18" t="s">
        <v>1341</v>
      </c>
      <c r="BI18" s="160">
        <v>9.2403789500000002</v>
      </c>
      <c r="BJ18" s="5">
        <v>8.76</v>
      </c>
      <c r="BK18" s="175" t="s">
        <v>1341</v>
      </c>
      <c r="BL18" s="176">
        <v>6.8196621000000004</v>
      </c>
      <c r="BM18" s="177">
        <v>12.98</v>
      </c>
      <c r="BN18" t="s">
        <v>1341</v>
      </c>
      <c r="BO18" s="160">
        <v>15.08664746</v>
      </c>
      <c r="BP18" s="5">
        <v>10.44</v>
      </c>
      <c r="BQ18" s="175" t="s">
        <v>1341</v>
      </c>
      <c r="BR18" s="176">
        <v>2.84906017</v>
      </c>
      <c r="BS18" s="177">
        <v>6.17</v>
      </c>
      <c r="BW18" s="175" t="s">
        <v>1280</v>
      </c>
      <c r="BX18" s="176">
        <v>3224.4580999300001</v>
      </c>
      <c r="BY18" s="177">
        <v>0</v>
      </c>
      <c r="CC18" s="175" t="s">
        <v>1370</v>
      </c>
      <c r="CD18" s="176">
        <v>1.09667637</v>
      </c>
      <c r="CE18" s="177">
        <v>5.07</v>
      </c>
      <c r="CF18" t="s">
        <v>1345</v>
      </c>
      <c r="CG18" s="160">
        <v>6.600619</v>
      </c>
      <c r="CH18" s="5">
        <v>2.58</v>
      </c>
      <c r="CI18" s="175" t="s">
        <v>1292</v>
      </c>
      <c r="CJ18" s="176">
        <v>18.594002759999999</v>
      </c>
      <c r="CK18" s="177">
        <v>10.039999999999999</v>
      </c>
      <c r="CL18" t="s">
        <v>1351</v>
      </c>
      <c r="CM18" s="160">
        <v>100.55204058</v>
      </c>
      <c r="CN18" s="5">
        <v>23.27</v>
      </c>
      <c r="CO18" s="175" t="s">
        <v>1371</v>
      </c>
      <c r="CP18" s="176">
        <v>57.785119600000002</v>
      </c>
      <c r="CQ18" s="177">
        <v>10.210000000000001</v>
      </c>
      <c r="CR18" t="s">
        <v>1372</v>
      </c>
      <c r="CS18" s="160">
        <v>1.7196929999999999E-2</v>
      </c>
      <c r="CT18" s="5">
        <v>0</v>
      </c>
      <c r="CU18" s="175" t="s">
        <v>1373</v>
      </c>
      <c r="CV18" s="176">
        <v>2.1596068700000002</v>
      </c>
      <c r="CW18" s="177">
        <v>1.34</v>
      </c>
      <c r="CX18" t="s">
        <v>1374</v>
      </c>
      <c r="CY18" s="160">
        <v>78.806883450000001</v>
      </c>
      <c r="CZ18" s="5">
        <v>13.35</v>
      </c>
      <c r="DA18" s="175" t="s">
        <v>1375</v>
      </c>
      <c r="DB18" s="176">
        <v>10.43685578</v>
      </c>
      <c r="DC18" s="177">
        <v>10.26</v>
      </c>
      <c r="DD18" t="s">
        <v>1286</v>
      </c>
      <c r="DE18" s="160">
        <v>6.7509104600000001</v>
      </c>
      <c r="DF18" s="5">
        <v>2.5099999999999998</v>
      </c>
      <c r="DG18" s="175"/>
      <c r="DH18" s="176"/>
      <c r="DI18" s="177"/>
      <c r="DJ18" t="s">
        <v>1347</v>
      </c>
      <c r="DK18" s="160">
        <v>10.751097379999999</v>
      </c>
      <c r="DL18" s="5">
        <v>2.33</v>
      </c>
      <c r="DM18" s="175" t="s">
        <v>1286</v>
      </c>
      <c r="DN18" s="176">
        <v>71.063862389999997</v>
      </c>
      <c r="DO18" s="177">
        <v>6</v>
      </c>
      <c r="DP18" t="s">
        <v>1360</v>
      </c>
      <c r="DQ18" s="160">
        <v>31.396009719999999</v>
      </c>
      <c r="DR18" s="5">
        <v>16.02</v>
      </c>
      <c r="DS18" s="175" t="s">
        <v>1360</v>
      </c>
      <c r="DT18" s="176">
        <v>2.51688438</v>
      </c>
      <c r="DU18" s="177">
        <v>8.77</v>
      </c>
      <c r="DV18" t="s">
        <v>1360</v>
      </c>
      <c r="DW18" s="160">
        <v>43.786510669999998</v>
      </c>
      <c r="DX18" s="5">
        <v>14.72</v>
      </c>
      <c r="DY18" s="175" t="s">
        <v>1376</v>
      </c>
      <c r="DZ18" s="176">
        <v>0.64076615999999997</v>
      </c>
      <c r="EA18" s="177">
        <v>4.3099999999999996</v>
      </c>
      <c r="EB18" t="s">
        <v>1377</v>
      </c>
      <c r="EC18" s="160">
        <v>3.7926629900000002</v>
      </c>
      <c r="ED18" s="5">
        <v>24.13</v>
      </c>
      <c r="EE18" s="175" t="s">
        <v>1378</v>
      </c>
      <c r="EF18" s="176">
        <v>6.1218669700000001</v>
      </c>
      <c r="EG18" s="177">
        <v>5.14</v>
      </c>
      <c r="EH18" t="s">
        <v>1349</v>
      </c>
      <c r="EI18" s="160">
        <v>8.0000000000000002E-8</v>
      </c>
      <c r="EJ18" s="5">
        <v>0</v>
      </c>
      <c r="EK18" s="175" t="s">
        <v>1379</v>
      </c>
      <c r="EL18" s="176">
        <v>4.6912675100000003</v>
      </c>
      <c r="EM18" s="177">
        <v>5.92</v>
      </c>
      <c r="EN18" t="s">
        <v>1376</v>
      </c>
      <c r="EO18" s="160">
        <v>3.43207094</v>
      </c>
      <c r="EP18" s="5">
        <v>10.73</v>
      </c>
      <c r="EQ18" s="175" t="s">
        <v>1380</v>
      </c>
      <c r="ER18" s="176">
        <v>8.6870855599999999</v>
      </c>
      <c r="ES18" s="177">
        <v>5.41</v>
      </c>
      <c r="ET18" t="s">
        <v>1354</v>
      </c>
      <c r="EU18" s="160">
        <v>246.92886619999999</v>
      </c>
      <c r="EV18" s="5">
        <v>21.27</v>
      </c>
      <c r="EW18" s="175" t="s">
        <v>1354</v>
      </c>
      <c r="EX18" s="176">
        <v>1.1624653599999999</v>
      </c>
      <c r="EY18" s="177">
        <v>3.7</v>
      </c>
      <c r="EZ18" t="s">
        <v>1354</v>
      </c>
      <c r="FA18" s="160">
        <v>24.067086580000002</v>
      </c>
      <c r="FB18" s="5">
        <v>11.31</v>
      </c>
      <c r="FC18" s="175" t="s">
        <v>1381</v>
      </c>
      <c r="FD18" s="176">
        <v>0.95174722</v>
      </c>
      <c r="FE18" s="177">
        <v>2.94</v>
      </c>
      <c r="FF18" t="s">
        <v>1381</v>
      </c>
      <c r="FG18" s="160">
        <v>19.818619389999999</v>
      </c>
      <c r="FH18" s="5">
        <v>9.9600000000000009</v>
      </c>
      <c r="FI18" s="175"/>
      <c r="FJ18" s="176"/>
      <c r="FK18" s="177"/>
      <c r="FL18" t="s">
        <v>1382</v>
      </c>
      <c r="FM18" s="160">
        <v>7.1772404200000004</v>
      </c>
      <c r="FN18" s="5">
        <v>6.71</v>
      </c>
      <c r="FO18" s="175" t="s">
        <v>1382</v>
      </c>
      <c r="FP18" s="176">
        <v>3.73734002</v>
      </c>
      <c r="FQ18" s="177">
        <v>9.92</v>
      </c>
      <c r="FR18" t="s">
        <v>1382</v>
      </c>
      <c r="FS18" s="160">
        <v>10.84902889</v>
      </c>
      <c r="FT18" s="5">
        <v>5.76</v>
      </c>
      <c r="FU18" s="175"/>
      <c r="FV18" s="176"/>
      <c r="FW18" s="177"/>
      <c r="FX18" t="s">
        <v>1292</v>
      </c>
      <c r="FY18" s="160">
        <v>18.983816279999999</v>
      </c>
      <c r="FZ18" s="5">
        <v>7.02</v>
      </c>
      <c r="GA18" s="175" t="s">
        <v>1360</v>
      </c>
      <c r="GB18" s="176">
        <v>15.43424946</v>
      </c>
      <c r="GC18" s="177">
        <v>12</v>
      </c>
      <c r="GD18" t="s">
        <v>1383</v>
      </c>
      <c r="GE18" s="160">
        <v>24.597264200000001</v>
      </c>
      <c r="GF18" s="5">
        <v>24.17</v>
      </c>
      <c r="GG18" s="175"/>
      <c r="GH18" s="176"/>
      <c r="GI18" s="177"/>
      <c r="GJ18" t="s">
        <v>1384</v>
      </c>
      <c r="GK18" s="160">
        <v>214.98079630000001</v>
      </c>
      <c r="GL18" s="5">
        <v>16.5</v>
      </c>
      <c r="GM18" s="175"/>
      <c r="GN18" s="176"/>
      <c r="GO18" s="177"/>
      <c r="GS18" s="175"/>
      <c r="GT18" s="176"/>
      <c r="GU18" s="177"/>
      <c r="GV18" t="s">
        <v>1379</v>
      </c>
      <c r="GW18" s="160">
        <v>5.0004248200000001</v>
      </c>
      <c r="GX18" s="5">
        <v>5.57</v>
      </c>
      <c r="GY18" s="175" t="s">
        <v>1304</v>
      </c>
      <c r="GZ18" s="176">
        <v>12.94117909</v>
      </c>
      <c r="HA18" s="177">
        <v>27.12</v>
      </c>
    </row>
    <row r="19" spans="3:209" x14ac:dyDescent="0.2">
      <c r="C19" s="175" t="s">
        <v>1385</v>
      </c>
      <c r="D19" s="176">
        <v>9.7579556099999998</v>
      </c>
      <c r="E19" s="177">
        <v>14.94</v>
      </c>
      <c r="F19" t="s">
        <v>1351</v>
      </c>
      <c r="G19" s="160">
        <v>45.826038150000002</v>
      </c>
      <c r="H19" s="5">
        <v>14.95</v>
      </c>
      <c r="I19" s="175" t="s">
        <v>1349</v>
      </c>
      <c r="J19" s="176">
        <v>26.66221123</v>
      </c>
      <c r="K19" s="177">
        <v>10.41</v>
      </c>
      <c r="L19" t="s">
        <v>1292</v>
      </c>
      <c r="M19" s="160">
        <v>6.87183381</v>
      </c>
      <c r="N19" s="5">
        <v>1.57</v>
      </c>
      <c r="O19" s="175" t="s">
        <v>1386</v>
      </c>
      <c r="P19" s="176">
        <v>43.327158369999999</v>
      </c>
      <c r="Q19" s="177">
        <v>41.82</v>
      </c>
      <c r="R19" t="s">
        <v>1386</v>
      </c>
      <c r="S19" s="160">
        <v>61.952131000000001</v>
      </c>
      <c r="T19" s="5">
        <v>46.61</v>
      </c>
      <c r="U19" s="175" t="s">
        <v>1387</v>
      </c>
      <c r="V19" s="176">
        <v>3.3999999999999997E-7</v>
      </c>
      <c r="W19" s="177">
        <v>0</v>
      </c>
      <c r="AA19" s="175"/>
      <c r="AB19" s="176"/>
      <c r="AC19" s="177"/>
      <c r="AD19" t="s">
        <v>963</v>
      </c>
      <c r="AE19" s="160">
        <v>1.8527999999999999E-4</v>
      </c>
      <c r="AF19" s="5">
        <v>0</v>
      </c>
      <c r="AG19" s="175" t="s">
        <v>1270</v>
      </c>
      <c r="AH19" s="176">
        <v>231.85724035999999</v>
      </c>
      <c r="AI19" s="177">
        <v>20.99</v>
      </c>
      <c r="AJ19" t="s">
        <v>1270</v>
      </c>
      <c r="AK19" s="160">
        <v>344.19495806999998</v>
      </c>
      <c r="AL19" s="5">
        <v>24.51</v>
      </c>
      <c r="AM19" s="175" t="s">
        <v>1270</v>
      </c>
      <c r="AN19" s="176">
        <v>347.09052286000002</v>
      </c>
      <c r="AO19" s="177">
        <v>30.46</v>
      </c>
      <c r="AP19" t="s">
        <v>1270</v>
      </c>
      <c r="AQ19" s="160">
        <v>215.55034713000001</v>
      </c>
      <c r="AR19" s="5">
        <v>39.6</v>
      </c>
      <c r="AS19" s="175" t="s">
        <v>1388</v>
      </c>
      <c r="AT19" s="176">
        <v>6.9412388600000003</v>
      </c>
      <c r="AU19" s="177">
        <v>32.700000000000003</v>
      </c>
      <c r="AV19" t="s">
        <v>1389</v>
      </c>
      <c r="AW19" s="160">
        <v>35.507178330000002</v>
      </c>
      <c r="AX19" s="5">
        <v>17.12</v>
      </c>
      <c r="AY19" s="175" t="s">
        <v>1389</v>
      </c>
      <c r="AZ19" s="176">
        <v>22.39850903</v>
      </c>
      <c r="BA19" s="177">
        <v>17.16</v>
      </c>
      <c r="BB19" t="s">
        <v>1390</v>
      </c>
      <c r="BC19" s="160">
        <v>12.52720265</v>
      </c>
      <c r="BD19" s="5">
        <v>19.93</v>
      </c>
      <c r="BE19" s="175" t="s">
        <v>1391</v>
      </c>
      <c r="BF19" s="176">
        <v>2.6468962399999998</v>
      </c>
      <c r="BG19" s="177">
        <v>8.69</v>
      </c>
      <c r="BH19" t="s">
        <v>1369</v>
      </c>
      <c r="BI19" s="160">
        <v>7.5001680500000001</v>
      </c>
      <c r="BJ19" s="5">
        <v>7.11</v>
      </c>
      <c r="BK19" s="175" t="s">
        <v>1369</v>
      </c>
      <c r="BL19" s="176">
        <v>5.8484582400000003</v>
      </c>
      <c r="BM19" s="177">
        <v>11.13</v>
      </c>
      <c r="BN19" t="s">
        <v>1369</v>
      </c>
      <c r="BO19" s="160">
        <v>14.27250295</v>
      </c>
      <c r="BP19" s="5">
        <v>9.8800000000000008</v>
      </c>
      <c r="BQ19" s="175" t="s">
        <v>1369</v>
      </c>
      <c r="BR19" s="176">
        <v>2.21017982</v>
      </c>
      <c r="BS19" s="177">
        <v>4.79</v>
      </c>
      <c r="BW19" s="175" t="s">
        <v>1317</v>
      </c>
      <c r="BX19" s="176">
        <v>712.99901715999999</v>
      </c>
      <c r="BY19" s="177">
        <v>0</v>
      </c>
      <c r="CC19" s="175" t="s">
        <v>1392</v>
      </c>
      <c r="CD19" s="176">
        <v>2.57061743</v>
      </c>
      <c r="CE19" s="177">
        <v>11.89</v>
      </c>
      <c r="CF19" t="s">
        <v>1377</v>
      </c>
      <c r="CG19" s="160">
        <v>26.18737136</v>
      </c>
      <c r="CH19" s="5">
        <v>10.220000000000001</v>
      </c>
      <c r="CI19" s="175" t="s">
        <v>1393</v>
      </c>
      <c r="CJ19" s="176">
        <v>29.522503759999999</v>
      </c>
      <c r="CK19" s="177">
        <v>15.94</v>
      </c>
      <c r="CL19" t="s">
        <v>1394</v>
      </c>
      <c r="CM19" s="160">
        <v>100.28661277</v>
      </c>
      <c r="CN19" s="5">
        <v>23.21</v>
      </c>
      <c r="CO19" s="175" t="s">
        <v>1373</v>
      </c>
      <c r="CP19" s="176">
        <v>6.87972406</v>
      </c>
      <c r="CQ19" s="177">
        <v>1.22</v>
      </c>
      <c r="CR19" t="s">
        <v>1374</v>
      </c>
      <c r="CS19" s="160">
        <v>222.23320282</v>
      </c>
      <c r="CT19" s="5">
        <v>30.99</v>
      </c>
      <c r="CU19" s="175" t="s">
        <v>1395</v>
      </c>
      <c r="CV19" s="176">
        <v>7.8291806800000003</v>
      </c>
      <c r="CW19" s="177">
        <v>4.84</v>
      </c>
      <c r="CX19" t="s">
        <v>1371</v>
      </c>
      <c r="CY19" s="160">
        <v>52.12505221</v>
      </c>
      <c r="CZ19" s="5">
        <v>8.83</v>
      </c>
      <c r="DA19" s="175" t="s">
        <v>1396</v>
      </c>
      <c r="DB19" s="176">
        <v>16.89938025</v>
      </c>
      <c r="DC19" s="177">
        <v>16.61</v>
      </c>
      <c r="DD19" t="s">
        <v>1397</v>
      </c>
      <c r="DE19" s="160">
        <v>0</v>
      </c>
      <c r="DF19" s="5">
        <v>0</v>
      </c>
      <c r="DG19" s="175"/>
      <c r="DH19" s="176"/>
      <c r="DI19" s="177"/>
      <c r="DJ19" t="s">
        <v>1286</v>
      </c>
      <c r="DK19" s="160">
        <v>34.684524179999997</v>
      </c>
      <c r="DL19" s="5">
        <v>7.52</v>
      </c>
      <c r="DM19" s="175" t="s">
        <v>1397</v>
      </c>
      <c r="DN19" s="176">
        <v>2E-8</v>
      </c>
      <c r="DO19" s="177">
        <v>0</v>
      </c>
      <c r="DP19" t="s">
        <v>1345</v>
      </c>
      <c r="DQ19" s="160">
        <v>20.33345538</v>
      </c>
      <c r="DR19" s="5">
        <v>10.38</v>
      </c>
      <c r="DS19" s="175" t="s">
        <v>1345</v>
      </c>
      <c r="DT19" s="176">
        <v>2.8999938900000002</v>
      </c>
      <c r="DU19" s="177">
        <v>10.1</v>
      </c>
      <c r="DV19" t="s">
        <v>1345</v>
      </c>
      <c r="DW19" s="160">
        <v>31.894777829999999</v>
      </c>
      <c r="DX19" s="5">
        <v>10.72</v>
      </c>
      <c r="DY19" s="175" t="s">
        <v>1379</v>
      </c>
      <c r="DZ19" s="176">
        <v>0.79416622999999997</v>
      </c>
      <c r="EA19" s="177">
        <v>5.34</v>
      </c>
      <c r="EB19" t="s">
        <v>1398</v>
      </c>
      <c r="EC19" s="160">
        <v>11.77206067</v>
      </c>
      <c r="ED19" s="5">
        <v>74.900000000000006</v>
      </c>
      <c r="EE19" s="175" t="s">
        <v>1399</v>
      </c>
      <c r="EF19" s="176">
        <v>6.7459013800000003</v>
      </c>
      <c r="EG19" s="177">
        <v>5.66</v>
      </c>
      <c r="EH19" t="s">
        <v>1400</v>
      </c>
      <c r="EI19" s="160">
        <v>6.10066547</v>
      </c>
      <c r="EJ19" s="5">
        <v>20.37</v>
      </c>
      <c r="EK19" s="175" t="s">
        <v>1401</v>
      </c>
      <c r="EL19" s="176">
        <v>15.215810380000001</v>
      </c>
      <c r="EM19" s="177">
        <v>19.2</v>
      </c>
      <c r="EN19" t="s">
        <v>1379</v>
      </c>
      <c r="EO19" s="160">
        <v>2.9822734</v>
      </c>
      <c r="EP19" s="5">
        <v>9.33</v>
      </c>
      <c r="EQ19" s="175" t="s">
        <v>1402</v>
      </c>
      <c r="ER19" s="176">
        <v>21.56524495</v>
      </c>
      <c r="ES19" s="177">
        <v>13.43</v>
      </c>
      <c r="ET19" t="s">
        <v>1381</v>
      </c>
      <c r="EU19" s="160">
        <v>184.975416</v>
      </c>
      <c r="EV19" s="5">
        <v>15.94</v>
      </c>
      <c r="EW19" s="175" t="s">
        <v>1381</v>
      </c>
      <c r="EX19" s="176">
        <v>4.1810405499999996</v>
      </c>
      <c r="EY19" s="177">
        <v>13.31</v>
      </c>
      <c r="EZ19" t="s">
        <v>1381</v>
      </c>
      <c r="FA19" s="160">
        <v>41.414525599999997</v>
      </c>
      <c r="FB19" s="5">
        <v>19.46</v>
      </c>
      <c r="FC19" s="175" t="s">
        <v>1403</v>
      </c>
      <c r="FD19" s="176">
        <v>2.0956986400000002</v>
      </c>
      <c r="FE19" s="177">
        <v>6.48</v>
      </c>
      <c r="FF19" t="s">
        <v>1403</v>
      </c>
      <c r="FG19" s="160">
        <v>11.421292859999999</v>
      </c>
      <c r="FH19" s="5">
        <v>5.74</v>
      </c>
      <c r="FI19" s="175"/>
      <c r="FJ19" s="176"/>
      <c r="FK19" s="177"/>
      <c r="FL19" t="s">
        <v>1291</v>
      </c>
      <c r="FM19" s="160">
        <v>10.439591979999999</v>
      </c>
      <c r="FN19" s="5">
        <v>9.75</v>
      </c>
      <c r="FO19" s="175" t="s">
        <v>1291</v>
      </c>
      <c r="FP19" s="176">
        <v>1.50489289</v>
      </c>
      <c r="FQ19" s="177">
        <v>3.99</v>
      </c>
      <c r="FR19" t="s">
        <v>1291</v>
      </c>
      <c r="FS19" s="160">
        <v>18.689573360000001</v>
      </c>
      <c r="FT19" s="5">
        <v>9.92</v>
      </c>
      <c r="FU19" s="175"/>
      <c r="FV19" s="176"/>
      <c r="FW19" s="177"/>
      <c r="FX19" t="s">
        <v>1345</v>
      </c>
      <c r="FY19" s="160">
        <v>13.57507798</v>
      </c>
      <c r="FZ19" s="5">
        <v>5.0199999999999996</v>
      </c>
      <c r="GA19" s="175" t="s">
        <v>1345</v>
      </c>
      <c r="GB19" s="176">
        <v>13.46135222</v>
      </c>
      <c r="GC19" s="177">
        <v>10.46</v>
      </c>
      <c r="GG19" s="175"/>
      <c r="GH19" s="176"/>
      <c r="GI19" s="177"/>
      <c r="GJ19" t="s">
        <v>1404</v>
      </c>
      <c r="GK19" s="160">
        <v>201.51100098000001</v>
      </c>
      <c r="GL19" s="5">
        <v>15.46</v>
      </c>
      <c r="GM19" s="175"/>
      <c r="GN19" s="176"/>
      <c r="GO19" s="177"/>
      <c r="GS19" s="175"/>
      <c r="GT19" s="176"/>
      <c r="GU19" s="177"/>
      <c r="GV19" t="s">
        <v>1377</v>
      </c>
      <c r="GW19" s="160">
        <v>21.147316350000001</v>
      </c>
      <c r="GX19" s="5">
        <v>23.54</v>
      </c>
      <c r="GY19" s="175" t="s">
        <v>1405</v>
      </c>
      <c r="GZ19" s="176">
        <v>1.21446348</v>
      </c>
      <c r="HA19" s="177">
        <v>2.54</v>
      </c>
    </row>
    <row r="20" spans="3:209" x14ac:dyDescent="0.2">
      <c r="C20" s="175" t="s">
        <v>1406</v>
      </c>
      <c r="D20" s="176">
        <v>1.2496940599999999</v>
      </c>
      <c r="E20" s="177">
        <v>1.91</v>
      </c>
      <c r="F20" t="s">
        <v>1406</v>
      </c>
      <c r="G20" s="160">
        <v>10.20512226</v>
      </c>
      <c r="H20" s="5">
        <v>3.33</v>
      </c>
      <c r="I20" s="175" t="s">
        <v>1368</v>
      </c>
      <c r="J20" s="176">
        <v>1.4100000000000001E-6</v>
      </c>
      <c r="K20" s="177">
        <v>0</v>
      </c>
      <c r="L20" t="s">
        <v>1335</v>
      </c>
      <c r="M20" s="160">
        <v>0.31353904999999999</v>
      </c>
      <c r="N20" s="5">
        <v>7.0000000000000007E-2</v>
      </c>
      <c r="O20" s="175"/>
      <c r="P20" s="176"/>
      <c r="Q20" s="177"/>
      <c r="U20" s="175" t="s">
        <v>1407</v>
      </c>
      <c r="V20" s="176">
        <v>4.4000000000000002E-7</v>
      </c>
      <c r="W20" s="177">
        <v>0</v>
      </c>
      <c r="AA20" s="175"/>
      <c r="AB20" s="176"/>
      <c r="AC20" s="177"/>
      <c r="AD20" t="s">
        <v>1408</v>
      </c>
      <c r="AE20" s="160">
        <v>1.4574686400000001</v>
      </c>
      <c r="AF20" s="5">
        <v>3.47</v>
      </c>
      <c r="AG20" s="175" t="s">
        <v>1408</v>
      </c>
      <c r="AH20" s="176">
        <v>23.80904237</v>
      </c>
      <c r="AI20" s="177">
        <v>2.16</v>
      </c>
      <c r="AJ20" t="s">
        <v>1408</v>
      </c>
      <c r="AK20" s="160">
        <v>46.451197360000002</v>
      </c>
      <c r="AL20" s="5">
        <v>3.31</v>
      </c>
      <c r="AM20" s="175" t="s">
        <v>1408</v>
      </c>
      <c r="AN20" s="176">
        <v>41.291535420000002</v>
      </c>
      <c r="AO20" s="177">
        <v>3.62</v>
      </c>
      <c r="AP20" t="s">
        <v>1408</v>
      </c>
      <c r="AQ20" s="160">
        <v>20.520706560000001</v>
      </c>
      <c r="AR20" s="5">
        <v>3.77</v>
      </c>
      <c r="AS20" s="175"/>
      <c r="AT20" s="176"/>
      <c r="AU20" s="177"/>
      <c r="AY20" s="175"/>
      <c r="AZ20" s="176"/>
      <c r="BA20" s="177"/>
      <c r="BE20" s="175" t="s">
        <v>1409</v>
      </c>
      <c r="BF20" s="176">
        <v>0.61126250999999998</v>
      </c>
      <c r="BG20" s="177">
        <v>2.0099999999999998</v>
      </c>
      <c r="BH20" t="s">
        <v>1391</v>
      </c>
      <c r="BI20" s="160">
        <v>5.4704706999999999</v>
      </c>
      <c r="BJ20" s="5">
        <v>5.18</v>
      </c>
      <c r="BK20" s="175" t="s">
        <v>1391</v>
      </c>
      <c r="BL20" s="176">
        <v>4.8399999999999997E-5</v>
      </c>
      <c r="BM20" s="177">
        <v>0</v>
      </c>
      <c r="BN20" t="s">
        <v>1391</v>
      </c>
      <c r="BO20" s="160">
        <v>3.86376528</v>
      </c>
      <c r="BP20" s="5">
        <v>2.67</v>
      </c>
      <c r="BQ20" s="175" t="s">
        <v>1391</v>
      </c>
      <c r="BR20" s="176">
        <v>3.4889942500000002</v>
      </c>
      <c r="BS20" s="177">
        <v>7.56</v>
      </c>
      <c r="BW20" s="175"/>
      <c r="BX20" s="176"/>
      <c r="BY20" s="177"/>
      <c r="CC20" s="175" t="s">
        <v>1410</v>
      </c>
      <c r="CD20" s="176">
        <v>4.3382807000000003</v>
      </c>
      <c r="CE20" s="177">
        <v>20.07</v>
      </c>
      <c r="CF20" t="s">
        <v>1389</v>
      </c>
      <c r="CG20" s="160">
        <v>63.539815470000001</v>
      </c>
      <c r="CH20" s="5">
        <v>24.81</v>
      </c>
      <c r="CI20" s="175" t="s">
        <v>1411</v>
      </c>
      <c r="CJ20" s="176">
        <v>18.840593569999999</v>
      </c>
      <c r="CK20" s="177">
        <v>10.17</v>
      </c>
      <c r="CL20" t="s">
        <v>1389</v>
      </c>
      <c r="CM20" s="160">
        <v>0</v>
      </c>
      <c r="CN20" s="5">
        <v>0</v>
      </c>
      <c r="CO20" s="175" t="s">
        <v>1395</v>
      </c>
      <c r="CP20" s="176">
        <v>30.318815699999998</v>
      </c>
      <c r="CQ20" s="177">
        <v>5.36</v>
      </c>
      <c r="CR20" t="s">
        <v>1371</v>
      </c>
      <c r="CS20" s="160">
        <v>52.203067089999998</v>
      </c>
      <c r="CT20" s="5">
        <v>7.28</v>
      </c>
      <c r="CU20" s="175"/>
      <c r="CV20" s="176"/>
      <c r="CW20" s="177"/>
      <c r="CX20" t="s">
        <v>1373</v>
      </c>
      <c r="CY20" s="160">
        <v>9.6606499600000006</v>
      </c>
      <c r="CZ20" s="5">
        <v>1.64</v>
      </c>
      <c r="DA20" s="175"/>
      <c r="DB20" s="176"/>
      <c r="DC20" s="177"/>
      <c r="DD20" t="s">
        <v>1412</v>
      </c>
      <c r="DE20" s="160">
        <v>81.523299410000007</v>
      </c>
      <c r="DF20" s="5">
        <v>30.26</v>
      </c>
      <c r="DG20" s="175"/>
      <c r="DH20" s="176"/>
      <c r="DI20" s="177"/>
      <c r="DJ20" t="s">
        <v>1413</v>
      </c>
      <c r="DK20" s="160">
        <v>42.864535830000001</v>
      </c>
      <c r="DL20" s="5">
        <v>9.3000000000000007</v>
      </c>
      <c r="DM20" s="175" t="s">
        <v>1412</v>
      </c>
      <c r="DN20" s="176">
        <v>150.41067960999999</v>
      </c>
      <c r="DO20" s="177">
        <v>12.71</v>
      </c>
      <c r="DP20" t="s">
        <v>1376</v>
      </c>
      <c r="DQ20" s="160">
        <v>23.567931779999999</v>
      </c>
      <c r="DR20" s="5">
        <v>12.03</v>
      </c>
      <c r="DS20" s="175" t="s">
        <v>1376</v>
      </c>
      <c r="DT20" s="176">
        <v>1.06868871</v>
      </c>
      <c r="DU20" s="177">
        <v>3.72</v>
      </c>
      <c r="DV20" t="s">
        <v>1376</v>
      </c>
      <c r="DW20" s="160">
        <v>28.984970919999999</v>
      </c>
      <c r="DX20" s="5">
        <v>9.74</v>
      </c>
      <c r="DY20" s="175" t="s">
        <v>1349</v>
      </c>
      <c r="DZ20" s="176">
        <v>1.19915E-3</v>
      </c>
      <c r="EA20" s="177">
        <v>0.01</v>
      </c>
      <c r="EB20" t="s">
        <v>1414</v>
      </c>
      <c r="EC20" s="160">
        <v>2.7553000000000001E-4</v>
      </c>
      <c r="ED20" s="5">
        <v>0</v>
      </c>
      <c r="EE20" s="175" t="s">
        <v>1345</v>
      </c>
      <c r="EF20" s="176">
        <v>6.6402780899999998</v>
      </c>
      <c r="EG20" s="177">
        <v>5.57</v>
      </c>
      <c r="EH20" t="s">
        <v>1389</v>
      </c>
      <c r="EI20" s="160">
        <v>7.7267594900000001</v>
      </c>
      <c r="EJ20" s="5">
        <v>25.8</v>
      </c>
      <c r="EK20" s="175" t="s">
        <v>1415</v>
      </c>
      <c r="EL20" s="176">
        <v>4.8624346699999998</v>
      </c>
      <c r="EM20" s="177">
        <v>6.14</v>
      </c>
      <c r="EN20" t="s">
        <v>1415</v>
      </c>
      <c r="EO20" s="160">
        <v>3.9048228599999999</v>
      </c>
      <c r="EP20" s="5">
        <v>12.21</v>
      </c>
      <c r="EQ20" s="175"/>
      <c r="ER20" s="176"/>
      <c r="ES20" s="177"/>
      <c r="ET20" t="s">
        <v>1403</v>
      </c>
      <c r="EU20" s="160">
        <v>61.094971780000002</v>
      </c>
      <c r="EV20" s="5">
        <v>5.26</v>
      </c>
      <c r="EW20" s="175" t="s">
        <v>1416</v>
      </c>
      <c r="EX20" s="176">
        <v>0.66489823999999997</v>
      </c>
      <c r="EY20" s="177">
        <v>2.12</v>
      </c>
      <c r="EZ20" t="s">
        <v>1417</v>
      </c>
      <c r="FA20" s="160">
        <v>9.7539771700000006</v>
      </c>
      <c r="FB20" s="5">
        <v>4.58</v>
      </c>
      <c r="FC20" s="175" t="s">
        <v>1417</v>
      </c>
      <c r="FD20" s="176">
        <v>2.4811202799999998</v>
      </c>
      <c r="FE20" s="177">
        <v>7.67</v>
      </c>
      <c r="FF20" t="s">
        <v>1417</v>
      </c>
      <c r="FG20" s="160">
        <v>15.124657539999999</v>
      </c>
      <c r="FH20" s="5">
        <v>7.6</v>
      </c>
      <c r="FI20" s="175"/>
      <c r="FJ20" s="176"/>
      <c r="FK20" s="177"/>
      <c r="FL20" t="s">
        <v>1328</v>
      </c>
      <c r="FM20" s="160">
        <v>11.08305505</v>
      </c>
      <c r="FN20" s="5">
        <v>10.36</v>
      </c>
      <c r="FO20" s="175" t="s">
        <v>1399</v>
      </c>
      <c r="FP20" s="176">
        <v>2.7462194499999999</v>
      </c>
      <c r="FQ20" s="177">
        <v>7.29</v>
      </c>
      <c r="FR20" t="s">
        <v>1328</v>
      </c>
      <c r="FS20" s="160">
        <v>16.056809810000001</v>
      </c>
      <c r="FT20" s="5">
        <v>8.52</v>
      </c>
      <c r="FU20" s="175"/>
      <c r="FV20" s="176"/>
      <c r="FW20" s="177"/>
      <c r="FX20" t="s">
        <v>1379</v>
      </c>
      <c r="FY20" s="160">
        <v>15.044126629999999</v>
      </c>
      <c r="FZ20" s="5">
        <v>5.56</v>
      </c>
      <c r="GA20" s="175" t="s">
        <v>1379</v>
      </c>
      <c r="GB20" s="176">
        <v>7.9613925600000002</v>
      </c>
      <c r="GC20" s="177">
        <v>6.19</v>
      </c>
      <c r="GG20" s="175"/>
      <c r="GH20" s="176"/>
      <c r="GI20" s="177"/>
      <c r="GJ20" t="s">
        <v>1418</v>
      </c>
      <c r="GK20" s="160">
        <v>37.429793719999999</v>
      </c>
      <c r="GL20" s="5">
        <v>2.87</v>
      </c>
      <c r="GM20" s="175"/>
      <c r="GN20" s="176"/>
      <c r="GO20" s="177"/>
      <c r="GS20" s="175"/>
      <c r="GT20" s="176"/>
      <c r="GU20" s="177"/>
      <c r="GV20" t="s">
        <v>1398</v>
      </c>
      <c r="GW20" s="160">
        <v>9.6561111999999998</v>
      </c>
      <c r="GX20" s="5">
        <v>10.75</v>
      </c>
      <c r="GY20" s="175" t="s">
        <v>1419</v>
      </c>
      <c r="GZ20" s="176">
        <v>3.19E-6</v>
      </c>
      <c r="HA20" s="177">
        <v>0</v>
      </c>
    </row>
    <row r="21" spans="3:209" x14ac:dyDescent="0.2">
      <c r="C21" s="175" t="s">
        <v>1376</v>
      </c>
      <c r="D21" s="176">
        <v>1.3298081100000001</v>
      </c>
      <c r="E21" s="177">
        <v>2.04</v>
      </c>
      <c r="F21" t="s">
        <v>1376</v>
      </c>
      <c r="G21" s="160">
        <v>10.855486109999999</v>
      </c>
      <c r="H21" s="5">
        <v>3.54</v>
      </c>
      <c r="I21" s="175" t="s">
        <v>1420</v>
      </c>
      <c r="J21" s="176">
        <v>23.717473160000001</v>
      </c>
      <c r="K21" s="177">
        <v>9.26</v>
      </c>
      <c r="L21" t="s">
        <v>1360</v>
      </c>
      <c r="M21" s="160">
        <v>6.9763504999999997</v>
      </c>
      <c r="N21" s="5">
        <v>1.59</v>
      </c>
      <c r="O21" s="175"/>
      <c r="P21" s="176"/>
      <c r="Q21" s="177"/>
      <c r="U21" s="175"/>
      <c r="V21" s="176"/>
      <c r="W21" s="177"/>
      <c r="AA21" s="175"/>
      <c r="AB21" s="176"/>
      <c r="AC21" s="177"/>
      <c r="AD21" t="s">
        <v>1387</v>
      </c>
      <c r="AE21" s="160">
        <v>2.6E-7</v>
      </c>
      <c r="AF21" s="5">
        <v>0</v>
      </c>
      <c r="AG21" s="175" t="s">
        <v>1421</v>
      </c>
      <c r="AH21" s="176">
        <v>57.054615320000003</v>
      </c>
      <c r="AI21" s="177">
        <v>5.16</v>
      </c>
      <c r="AJ21" t="s">
        <v>1421</v>
      </c>
      <c r="AK21" s="160">
        <v>58.092763910000002</v>
      </c>
      <c r="AL21" s="5">
        <v>4.1399999999999997</v>
      </c>
      <c r="AM21" s="175" t="s">
        <v>1421</v>
      </c>
      <c r="AN21" s="176">
        <v>35.336022710000002</v>
      </c>
      <c r="AO21" s="177">
        <v>3.1</v>
      </c>
      <c r="AP21" t="s">
        <v>1421</v>
      </c>
      <c r="AQ21" s="160">
        <v>14.21275166</v>
      </c>
      <c r="AR21" s="5">
        <v>2.61</v>
      </c>
      <c r="AS21" s="175"/>
      <c r="AT21" s="176"/>
      <c r="AU21" s="177"/>
      <c r="AY21" s="175"/>
      <c r="AZ21" s="176"/>
      <c r="BA21" s="177"/>
      <c r="BE21" s="175" t="s">
        <v>1422</v>
      </c>
      <c r="BF21" s="176">
        <v>7.3E-7</v>
      </c>
      <c r="BG21" s="177">
        <v>0</v>
      </c>
      <c r="BH21" t="s">
        <v>1409</v>
      </c>
      <c r="BI21" s="160">
        <v>12.49724505</v>
      </c>
      <c r="BJ21" s="5">
        <v>11.84</v>
      </c>
      <c r="BK21" s="175" t="s">
        <v>1409</v>
      </c>
      <c r="BL21" s="176">
        <v>10.481749689999999</v>
      </c>
      <c r="BM21" s="177">
        <v>19.940000000000001</v>
      </c>
      <c r="BN21" t="s">
        <v>1409</v>
      </c>
      <c r="BO21" s="160">
        <v>27.550399970000001</v>
      </c>
      <c r="BP21" s="5">
        <v>19.07</v>
      </c>
      <c r="BQ21" s="175" t="s">
        <v>1409</v>
      </c>
      <c r="BR21" s="176">
        <v>2.2153416300000002</v>
      </c>
      <c r="BS21" s="177">
        <v>4.8</v>
      </c>
      <c r="BW21" s="175"/>
      <c r="BX21" s="176"/>
      <c r="BY21" s="177"/>
      <c r="CC21" s="175" t="s">
        <v>1423</v>
      </c>
      <c r="CD21" s="176">
        <v>5.1924416899999999</v>
      </c>
      <c r="CE21" s="177">
        <v>24.02</v>
      </c>
      <c r="CF21" t="s">
        <v>1424</v>
      </c>
      <c r="CG21" s="160">
        <v>18.667448749999998</v>
      </c>
      <c r="CH21" s="5">
        <v>7.29</v>
      </c>
      <c r="CI21" s="175" t="s">
        <v>1425</v>
      </c>
      <c r="CJ21" s="176">
        <v>4.8770000000000002E-5</v>
      </c>
      <c r="CK21" s="177">
        <v>0</v>
      </c>
      <c r="CO21" s="175"/>
      <c r="CP21" s="176"/>
      <c r="CQ21" s="177"/>
      <c r="CR21" t="s">
        <v>1373</v>
      </c>
      <c r="CS21" s="160">
        <v>34.674320369999997</v>
      </c>
      <c r="CT21" s="5">
        <v>4.84</v>
      </c>
      <c r="CU21" s="175"/>
      <c r="CV21" s="176"/>
      <c r="CW21" s="177"/>
      <c r="CX21" t="s">
        <v>1395</v>
      </c>
      <c r="CY21" s="160">
        <v>44.268526860000001</v>
      </c>
      <c r="CZ21" s="5">
        <v>7.5</v>
      </c>
      <c r="DA21" s="175"/>
      <c r="DB21" s="176"/>
      <c r="DC21" s="177"/>
      <c r="DD21" t="s">
        <v>1413</v>
      </c>
      <c r="DE21" s="160">
        <v>15.801023000000001</v>
      </c>
      <c r="DF21" s="5">
        <v>5.87</v>
      </c>
      <c r="DG21" s="175"/>
      <c r="DH21" s="176"/>
      <c r="DI21" s="177"/>
      <c r="DJ21" t="s">
        <v>1426</v>
      </c>
      <c r="DK21" s="160">
        <v>50.415088590000003</v>
      </c>
      <c r="DL21" s="5">
        <v>10.94</v>
      </c>
      <c r="DM21" s="175" t="s">
        <v>1413</v>
      </c>
      <c r="DN21" s="176">
        <v>97.913005010000006</v>
      </c>
      <c r="DO21" s="177">
        <v>8.27</v>
      </c>
      <c r="DP21" t="s">
        <v>1379</v>
      </c>
      <c r="DQ21" s="160">
        <v>11.952960109999999</v>
      </c>
      <c r="DR21" s="5">
        <v>6.1</v>
      </c>
      <c r="DS21" s="175" t="s">
        <v>1379</v>
      </c>
      <c r="DT21" s="176">
        <v>1.47811849</v>
      </c>
      <c r="DU21" s="177">
        <v>5.15</v>
      </c>
      <c r="DV21" t="s">
        <v>1379</v>
      </c>
      <c r="DW21" s="160">
        <v>18.311543010000001</v>
      </c>
      <c r="DX21" s="5">
        <v>6.15</v>
      </c>
      <c r="DY21" s="175" t="s">
        <v>1377</v>
      </c>
      <c r="DZ21" s="176">
        <v>6.4457166800000003</v>
      </c>
      <c r="EA21" s="177">
        <v>43.35</v>
      </c>
      <c r="EB21" t="s">
        <v>1427</v>
      </c>
      <c r="EC21" s="160">
        <v>4.2349999999999999E-5</v>
      </c>
      <c r="ED21" s="5">
        <v>0</v>
      </c>
      <c r="EE21" s="175" t="s">
        <v>1428</v>
      </c>
      <c r="EF21" s="176">
        <v>5.9504810099999998</v>
      </c>
      <c r="EG21" s="177">
        <v>4.99</v>
      </c>
      <c r="EK21" s="175" t="s">
        <v>1394</v>
      </c>
      <c r="EL21" s="176">
        <v>15.37671108</v>
      </c>
      <c r="EM21" s="177">
        <v>19.399999999999999</v>
      </c>
      <c r="EN21" t="s">
        <v>1429</v>
      </c>
      <c r="EO21" s="160">
        <v>4.4441804600000001</v>
      </c>
      <c r="EP21" s="5">
        <v>13.9</v>
      </c>
      <c r="EQ21" s="175"/>
      <c r="ER21" s="176"/>
      <c r="ES21" s="177"/>
      <c r="ET21" t="s">
        <v>1417</v>
      </c>
      <c r="EU21" s="160">
        <v>59.313574889999998</v>
      </c>
      <c r="EV21" s="5">
        <v>5.1100000000000003</v>
      </c>
      <c r="EW21" s="175" t="s">
        <v>1430</v>
      </c>
      <c r="EX21" s="176">
        <v>6.3685668800000004</v>
      </c>
      <c r="EY21" s="177">
        <v>20.28</v>
      </c>
      <c r="EZ21" t="s">
        <v>1431</v>
      </c>
      <c r="FA21" s="160">
        <v>5.8830255600000001</v>
      </c>
      <c r="FB21" s="5">
        <v>2.76</v>
      </c>
      <c r="FC21" s="175" t="s">
        <v>1431</v>
      </c>
      <c r="FD21" s="176">
        <v>1.8247783799999999</v>
      </c>
      <c r="FE21" s="177">
        <v>5.64</v>
      </c>
      <c r="FF21" t="s">
        <v>1431</v>
      </c>
      <c r="FG21" s="160">
        <v>9.0396099000000003</v>
      </c>
      <c r="FH21" s="5">
        <v>4.54</v>
      </c>
      <c r="FI21" s="175"/>
      <c r="FJ21" s="176"/>
      <c r="FK21" s="177"/>
      <c r="FL21" t="s">
        <v>1432</v>
      </c>
      <c r="FM21" s="160">
        <v>6.5397408800000001</v>
      </c>
      <c r="FN21" s="5">
        <v>6.11</v>
      </c>
      <c r="FO21" s="175" t="s">
        <v>1328</v>
      </c>
      <c r="FP21" s="176">
        <v>1.5045400200000001</v>
      </c>
      <c r="FQ21" s="177">
        <v>3.99</v>
      </c>
      <c r="FR21" t="s">
        <v>1412</v>
      </c>
      <c r="FS21" s="160">
        <v>12.44275466</v>
      </c>
      <c r="FT21" s="5">
        <v>6.6</v>
      </c>
      <c r="FU21" s="175"/>
      <c r="FV21" s="176"/>
      <c r="FW21" s="177"/>
      <c r="FX21" t="s">
        <v>1377</v>
      </c>
      <c r="FY21" s="160">
        <v>128.87531777000001</v>
      </c>
      <c r="FZ21" s="5">
        <v>47.64</v>
      </c>
      <c r="GA21" s="175" t="s">
        <v>1377</v>
      </c>
      <c r="GB21" s="176">
        <v>6.4303399999999997E-2</v>
      </c>
      <c r="GC21" s="177">
        <v>0.05</v>
      </c>
      <c r="GG21" s="175"/>
      <c r="GH21" s="176"/>
      <c r="GI21" s="177"/>
      <c r="GJ21" t="s">
        <v>1433</v>
      </c>
      <c r="GK21" s="160">
        <v>213.06303672999999</v>
      </c>
      <c r="GL21" s="5">
        <v>16.350000000000001</v>
      </c>
      <c r="GM21" s="175"/>
      <c r="GN21" s="176"/>
      <c r="GO21" s="177"/>
      <c r="GS21" s="175"/>
      <c r="GT21" s="176"/>
      <c r="GU21" s="177"/>
      <c r="GV21" t="s">
        <v>1434</v>
      </c>
      <c r="GW21" s="160">
        <v>6.1361400799999997</v>
      </c>
      <c r="GX21" s="5">
        <v>6.83</v>
      </c>
      <c r="GY21" s="175"/>
      <c r="GZ21" s="176"/>
      <c r="HA21" s="177"/>
    </row>
    <row r="22" spans="3:209" x14ac:dyDescent="0.2">
      <c r="C22" s="175" t="s">
        <v>1390</v>
      </c>
      <c r="D22" s="176">
        <v>10.5883228</v>
      </c>
      <c r="E22" s="177">
        <v>16.21</v>
      </c>
      <c r="F22" t="s">
        <v>1390</v>
      </c>
      <c r="G22" s="160">
        <v>38.891792510000002</v>
      </c>
      <c r="H22" s="5">
        <v>12.68</v>
      </c>
      <c r="I22" s="175" t="s">
        <v>1435</v>
      </c>
      <c r="J22" s="176">
        <v>19.630242500000001</v>
      </c>
      <c r="K22" s="177">
        <v>7.67</v>
      </c>
      <c r="L22" t="s">
        <v>1345</v>
      </c>
      <c r="M22" s="160">
        <v>0.78978347000000004</v>
      </c>
      <c r="N22" s="5">
        <v>0.18</v>
      </c>
      <c r="O22" s="175"/>
      <c r="P22" s="176"/>
      <c r="Q22" s="177"/>
      <c r="U22" s="175"/>
      <c r="V22" s="176"/>
      <c r="W22" s="177"/>
      <c r="AA22" s="175"/>
      <c r="AB22" s="176"/>
      <c r="AC22" s="177"/>
      <c r="AD22" t="s">
        <v>1421</v>
      </c>
      <c r="AE22" s="160">
        <v>3.1280946699999999</v>
      </c>
      <c r="AF22" s="5">
        <v>7.44</v>
      </c>
      <c r="AG22" s="175"/>
      <c r="AH22" s="176"/>
      <c r="AI22" s="177"/>
      <c r="AM22" s="175"/>
      <c r="AN22" s="176"/>
      <c r="AO22" s="177"/>
      <c r="AS22" s="175"/>
      <c r="AT22" s="176"/>
      <c r="AU22" s="177"/>
      <c r="AY22" s="175"/>
      <c r="AZ22" s="176"/>
      <c r="BA22" s="177"/>
      <c r="BE22" s="175"/>
      <c r="BF22" s="176"/>
      <c r="BG22" s="177"/>
      <c r="BH22" t="s">
        <v>1422</v>
      </c>
      <c r="BI22" s="160">
        <v>6.7747072299999997</v>
      </c>
      <c r="BJ22" s="5">
        <v>6.42</v>
      </c>
      <c r="BK22" s="175" t="s">
        <v>1422</v>
      </c>
      <c r="BL22" s="176">
        <v>6.7393079699999996</v>
      </c>
      <c r="BM22" s="177">
        <v>12.82</v>
      </c>
      <c r="BN22" t="s">
        <v>1422</v>
      </c>
      <c r="BO22" s="160">
        <v>9.6922542899999993</v>
      </c>
      <c r="BP22" s="5">
        <v>6.71</v>
      </c>
      <c r="BQ22" s="175" t="s">
        <v>1422</v>
      </c>
      <c r="BR22" s="176">
        <v>0.75656705999999996</v>
      </c>
      <c r="BS22" s="177">
        <v>1.64</v>
      </c>
      <c r="BW22" s="175"/>
      <c r="BX22" s="176"/>
      <c r="BY22" s="177"/>
      <c r="CC22" s="175"/>
      <c r="CD22" s="176"/>
      <c r="CE22" s="177"/>
      <c r="CI22" s="175"/>
      <c r="CJ22" s="176"/>
      <c r="CK22" s="177"/>
      <c r="CO22" s="175"/>
      <c r="CP22" s="176"/>
      <c r="CQ22" s="177"/>
      <c r="CR22" t="s">
        <v>1395</v>
      </c>
      <c r="CS22" s="160">
        <v>130.39738403999999</v>
      </c>
      <c r="CT22" s="5">
        <v>18.190000000000001</v>
      </c>
      <c r="CU22" s="175"/>
      <c r="CV22" s="176"/>
      <c r="CW22" s="177"/>
      <c r="DA22" s="175"/>
      <c r="DB22" s="176"/>
      <c r="DC22" s="177"/>
      <c r="DD22" t="s">
        <v>1426</v>
      </c>
      <c r="DE22" s="160">
        <v>9.0985125399999998</v>
      </c>
      <c r="DF22" s="5">
        <v>3.38</v>
      </c>
      <c r="DG22" s="175"/>
      <c r="DH22" s="176"/>
      <c r="DI22" s="177"/>
      <c r="DJ22" t="s">
        <v>1348</v>
      </c>
      <c r="DK22" s="160">
        <v>96.984669510000003</v>
      </c>
      <c r="DL22" s="5">
        <v>21.04</v>
      </c>
      <c r="DM22" s="175" t="s">
        <v>1426</v>
      </c>
      <c r="DN22" s="176">
        <v>100.76583708</v>
      </c>
      <c r="DO22" s="177">
        <v>8.51</v>
      </c>
      <c r="DP22" t="s">
        <v>1349</v>
      </c>
      <c r="DQ22" s="160">
        <v>5.9999999999999995E-8</v>
      </c>
      <c r="DR22" s="5">
        <v>0</v>
      </c>
      <c r="DS22" s="175" t="s">
        <v>1398</v>
      </c>
      <c r="DT22" s="176">
        <v>2.7610174600000001</v>
      </c>
      <c r="DU22" s="177">
        <v>9.6199999999999992</v>
      </c>
      <c r="DV22" t="s">
        <v>1398</v>
      </c>
      <c r="DW22" s="160">
        <v>53.380593470000001</v>
      </c>
      <c r="DX22" s="5">
        <v>17.940000000000001</v>
      </c>
      <c r="DY22" s="175" t="s">
        <v>1398</v>
      </c>
      <c r="DZ22" s="176">
        <v>1.8244107899999999</v>
      </c>
      <c r="EA22" s="177">
        <v>12.27</v>
      </c>
      <c r="EE22" s="175" t="s">
        <v>1436</v>
      </c>
      <c r="EF22" s="176">
        <v>8.1165166499999994</v>
      </c>
      <c r="EG22" s="177">
        <v>6.81</v>
      </c>
      <c r="EK22" s="175"/>
      <c r="EL22" s="176"/>
      <c r="EM22" s="177"/>
      <c r="EN22" t="s">
        <v>1437</v>
      </c>
      <c r="EO22" s="160">
        <v>3.5203331900000001</v>
      </c>
      <c r="EP22" s="5">
        <v>11.01</v>
      </c>
      <c r="EQ22" s="175"/>
      <c r="ER22" s="176"/>
      <c r="ES22" s="177"/>
      <c r="ET22" t="s">
        <v>1431</v>
      </c>
      <c r="EU22" s="160">
        <v>49.251076509999997</v>
      </c>
      <c r="EV22" s="5">
        <v>4.24</v>
      </c>
      <c r="EW22" s="175" t="s">
        <v>1438</v>
      </c>
      <c r="EX22" s="176">
        <v>0.67156234000000004</v>
      </c>
      <c r="EY22" s="177">
        <v>2.14</v>
      </c>
      <c r="EZ22" t="s">
        <v>1416</v>
      </c>
      <c r="FA22" s="160">
        <v>7.90853625</v>
      </c>
      <c r="FB22" s="5">
        <v>3.72</v>
      </c>
      <c r="FC22" s="175" t="s">
        <v>1416</v>
      </c>
      <c r="FD22" s="176">
        <v>0.89204488999999998</v>
      </c>
      <c r="FE22" s="177">
        <v>2.76</v>
      </c>
      <c r="FF22" t="s">
        <v>1416</v>
      </c>
      <c r="FG22" s="160">
        <v>6.8248644000000001</v>
      </c>
      <c r="FH22" s="5">
        <v>3.43</v>
      </c>
      <c r="FI22" s="175"/>
      <c r="FJ22" s="176"/>
      <c r="FK22" s="177"/>
      <c r="FL22" t="s">
        <v>1351</v>
      </c>
      <c r="FM22" s="160">
        <v>13.34758225</v>
      </c>
      <c r="FN22" s="5">
        <v>12.47</v>
      </c>
      <c r="FO22" s="175" t="s">
        <v>1432</v>
      </c>
      <c r="FP22" s="176">
        <v>1.4895579699999999</v>
      </c>
      <c r="FQ22" s="177">
        <v>3.95</v>
      </c>
      <c r="FR22" t="s">
        <v>1432</v>
      </c>
      <c r="FS22" s="160">
        <v>9.6394265200000007</v>
      </c>
      <c r="FT22" s="5">
        <v>5.12</v>
      </c>
      <c r="FU22" s="175"/>
      <c r="FV22" s="176"/>
      <c r="FW22" s="177"/>
      <c r="FX22" t="s">
        <v>1398</v>
      </c>
      <c r="FY22" s="160">
        <v>18.781030350000002</v>
      </c>
      <c r="FZ22" s="5">
        <v>6.94</v>
      </c>
      <c r="GA22" s="175" t="s">
        <v>1398</v>
      </c>
      <c r="GB22" s="176">
        <v>25.74733136</v>
      </c>
      <c r="GC22" s="177">
        <v>20.010000000000002</v>
      </c>
      <c r="GG22" s="175"/>
      <c r="GH22" s="176"/>
      <c r="GI22" s="177"/>
      <c r="GJ22" t="s">
        <v>1439</v>
      </c>
      <c r="GK22" s="160">
        <v>158.43409775000001</v>
      </c>
      <c r="GL22" s="5">
        <v>12.16</v>
      </c>
      <c r="GM22" s="175"/>
      <c r="GN22" s="176"/>
      <c r="GO22" s="177"/>
      <c r="GS22" s="175"/>
      <c r="GT22" s="176"/>
      <c r="GU22" s="177"/>
      <c r="GV22" t="s">
        <v>1440</v>
      </c>
      <c r="GW22" s="160">
        <v>1.60822E-3</v>
      </c>
      <c r="GX22" s="5">
        <v>0</v>
      </c>
      <c r="GY22" s="175"/>
      <c r="GZ22" s="176"/>
      <c r="HA22" s="177"/>
    </row>
    <row r="23" spans="3:209" x14ac:dyDescent="0.2">
      <c r="C23" s="175" t="s">
        <v>1426</v>
      </c>
      <c r="D23" s="176">
        <v>1.3153154499999999</v>
      </c>
      <c r="E23" s="177">
        <v>2.0099999999999998</v>
      </c>
      <c r="F23" t="s">
        <v>1426</v>
      </c>
      <c r="G23" s="160">
        <v>10.7361264</v>
      </c>
      <c r="H23" s="5">
        <v>3.5</v>
      </c>
      <c r="I23" s="175" t="s">
        <v>1441</v>
      </c>
      <c r="J23" s="176">
        <v>7.20474894</v>
      </c>
      <c r="K23" s="177">
        <v>2.81</v>
      </c>
      <c r="L23" t="s">
        <v>1349</v>
      </c>
      <c r="M23" s="160">
        <v>0.44299670000000002</v>
      </c>
      <c r="N23" s="5">
        <v>0.1</v>
      </c>
      <c r="O23" s="175"/>
      <c r="P23" s="176"/>
      <c r="Q23" s="177"/>
      <c r="U23" s="175"/>
      <c r="V23" s="176"/>
      <c r="W23" s="177"/>
      <c r="AA23" s="175"/>
      <c r="AB23" s="176"/>
      <c r="AC23" s="177"/>
      <c r="AG23" s="175"/>
      <c r="AH23" s="176"/>
      <c r="AI23" s="177"/>
      <c r="AM23" s="175"/>
      <c r="AN23" s="176"/>
      <c r="AO23" s="177"/>
      <c r="AS23" s="175"/>
      <c r="AT23" s="176"/>
      <c r="AU23" s="177"/>
      <c r="AY23" s="175"/>
      <c r="AZ23" s="176"/>
      <c r="BA23" s="177"/>
      <c r="BE23" s="175"/>
      <c r="BF23" s="176"/>
      <c r="BG23" s="177"/>
      <c r="BK23" s="175"/>
      <c r="BL23" s="176"/>
      <c r="BM23" s="177"/>
      <c r="BQ23" s="175"/>
      <c r="BR23" s="176"/>
      <c r="BS23" s="177"/>
      <c r="BW23" s="175"/>
      <c r="BX23" s="176"/>
      <c r="BY23" s="177"/>
      <c r="CC23" s="175"/>
      <c r="CD23" s="176"/>
      <c r="CE23" s="177"/>
      <c r="CI23" s="175"/>
      <c r="CJ23" s="176"/>
      <c r="CK23" s="177"/>
      <c r="CO23" s="175"/>
      <c r="CP23" s="176"/>
      <c r="CQ23" s="177"/>
      <c r="CU23" s="175"/>
      <c r="CV23" s="176"/>
      <c r="CW23" s="177"/>
      <c r="DA23" s="175"/>
      <c r="DB23" s="176"/>
      <c r="DC23" s="177"/>
      <c r="DD23" t="s">
        <v>1348</v>
      </c>
      <c r="DE23" s="160">
        <v>21.44330407</v>
      </c>
      <c r="DF23" s="5">
        <v>7.96</v>
      </c>
      <c r="DG23" s="175"/>
      <c r="DH23" s="176"/>
      <c r="DI23" s="177"/>
      <c r="DJ23" t="s">
        <v>1442</v>
      </c>
      <c r="DK23" s="160">
        <v>80.479582899999997</v>
      </c>
      <c r="DL23" s="5">
        <v>17.46</v>
      </c>
      <c r="DM23" s="175" t="s">
        <v>1348</v>
      </c>
      <c r="DN23" s="176">
        <v>201.94963392</v>
      </c>
      <c r="DO23" s="177">
        <v>17.059999999999999</v>
      </c>
      <c r="DP23" t="s">
        <v>1398</v>
      </c>
      <c r="DQ23" s="160">
        <v>39.20596346</v>
      </c>
      <c r="DR23" s="5">
        <v>20.010000000000002</v>
      </c>
      <c r="DS23" s="175" t="s">
        <v>1443</v>
      </c>
      <c r="DT23" s="176">
        <v>0</v>
      </c>
      <c r="DU23" s="177">
        <v>0</v>
      </c>
      <c r="DV23" t="s">
        <v>1444</v>
      </c>
      <c r="DW23" s="160">
        <v>0.13280075</v>
      </c>
      <c r="DX23" s="5">
        <v>0.04</v>
      </c>
      <c r="DY23" s="175" t="s">
        <v>1434</v>
      </c>
      <c r="DZ23" s="176">
        <v>0.50386936000000004</v>
      </c>
      <c r="EA23" s="177">
        <v>3.39</v>
      </c>
      <c r="EE23" s="175" t="s">
        <v>1349</v>
      </c>
      <c r="EF23" s="176">
        <v>29.229119570000002</v>
      </c>
      <c r="EG23" s="177">
        <v>24.52</v>
      </c>
      <c r="EK23" s="175"/>
      <c r="EL23" s="176"/>
      <c r="EM23" s="177"/>
      <c r="EQ23" s="175"/>
      <c r="ER23" s="176"/>
      <c r="ES23" s="177"/>
      <c r="ET23" t="s">
        <v>1416</v>
      </c>
      <c r="EU23" s="160">
        <v>40.217815299999998</v>
      </c>
      <c r="EV23" s="5">
        <v>3.46</v>
      </c>
      <c r="EW23" s="175" t="s">
        <v>1445</v>
      </c>
      <c r="EX23" s="176">
        <v>0.76496900999999995</v>
      </c>
      <c r="EY23" s="177">
        <v>2.44</v>
      </c>
      <c r="EZ23" t="s">
        <v>1438</v>
      </c>
      <c r="FA23" s="160">
        <v>8.1317293599999996</v>
      </c>
      <c r="FB23" s="5">
        <v>3.82</v>
      </c>
      <c r="FC23" s="175" t="s">
        <v>1438</v>
      </c>
      <c r="FD23" s="176">
        <v>1.58938753</v>
      </c>
      <c r="FE23" s="177">
        <v>4.91</v>
      </c>
      <c r="FF23" t="s">
        <v>1438</v>
      </c>
      <c r="FG23" s="160">
        <v>8.6484297600000009</v>
      </c>
      <c r="FH23" s="5">
        <v>4.34</v>
      </c>
      <c r="FI23" s="175"/>
      <c r="FJ23" s="176"/>
      <c r="FK23" s="177"/>
      <c r="FL23" t="s">
        <v>1436</v>
      </c>
      <c r="FM23" s="160">
        <v>5.29117617</v>
      </c>
      <c r="FN23" s="5">
        <v>4.9400000000000004</v>
      </c>
      <c r="FO23" s="175" t="s">
        <v>1351</v>
      </c>
      <c r="FP23" s="176">
        <v>1.50070511</v>
      </c>
      <c r="FQ23" s="177">
        <v>3.98</v>
      </c>
      <c r="FR23" t="s">
        <v>1351</v>
      </c>
      <c r="FS23" s="160">
        <v>19.80553304</v>
      </c>
      <c r="FT23" s="5">
        <v>10.51</v>
      </c>
      <c r="FU23" s="175"/>
      <c r="FV23" s="176"/>
      <c r="FW23" s="177"/>
      <c r="FX23" t="s">
        <v>1444</v>
      </c>
      <c r="FY23" s="160">
        <v>0.10944834000000001</v>
      </c>
      <c r="FZ23" s="5">
        <v>0.04</v>
      </c>
      <c r="GA23" s="175" t="s">
        <v>1368</v>
      </c>
      <c r="GB23" s="176">
        <v>4.6199999999999998E-6</v>
      </c>
      <c r="GC23" s="177">
        <v>0</v>
      </c>
      <c r="GG23" s="175"/>
      <c r="GH23" s="176"/>
      <c r="GI23" s="177"/>
      <c r="GM23" s="175"/>
      <c r="GN23" s="176"/>
      <c r="GO23" s="177"/>
      <c r="GS23" s="175"/>
      <c r="GT23" s="176"/>
      <c r="GU23" s="177"/>
      <c r="GV23" t="s">
        <v>1446</v>
      </c>
      <c r="GW23" s="160">
        <v>8.6000000000000002E-7</v>
      </c>
      <c r="GX23" s="5">
        <v>0</v>
      </c>
      <c r="GY23" s="175"/>
      <c r="GZ23" s="176"/>
      <c r="HA23" s="177"/>
    </row>
    <row r="24" spans="3:209" x14ac:dyDescent="0.2">
      <c r="C24" s="175" t="s">
        <v>1447</v>
      </c>
      <c r="D24" s="176">
        <v>3.4515000000000001E-4</v>
      </c>
      <c r="E24" s="177">
        <v>0</v>
      </c>
      <c r="F24" t="s">
        <v>1447</v>
      </c>
      <c r="G24" s="160">
        <v>2.53827E-3</v>
      </c>
      <c r="H24" s="5">
        <v>0</v>
      </c>
      <c r="I24" s="175" t="s">
        <v>1448</v>
      </c>
      <c r="J24" s="176">
        <v>1.34366E-3</v>
      </c>
      <c r="K24" s="177">
        <v>0</v>
      </c>
      <c r="L24" t="s">
        <v>1449</v>
      </c>
      <c r="M24" s="160">
        <v>34.078095689999998</v>
      </c>
      <c r="N24" s="5">
        <v>7.78</v>
      </c>
      <c r="O24" s="175"/>
      <c r="P24" s="176"/>
      <c r="Q24" s="177"/>
      <c r="U24" s="175"/>
      <c r="V24" s="176"/>
      <c r="W24" s="177"/>
      <c r="AA24" s="175"/>
      <c r="AB24" s="176"/>
      <c r="AC24" s="177"/>
      <c r="AG24" s="175"/>
      <c r="AH24" s="176"/>
      <c r="AI24" s="177"/>
      <c r="AM24" s="175"/>
      <c r="AN24" s="176"/>
      <c r="AO24" s="177"/>
      <c r="AS24" s="175"/>
      <c r="AT24" s="176"/>
      <c r="AU24" s="177"/>
      <c r="AY24" s="175"/>
      <c r="AZ24" s="176"/>
      <c r="BA24" s="177"/>
      <c r="BE24" s="175"/>
      <c r="BF24" s="176"/>
      <c r="BG24" s="177"/>
      <c r="BK24" s="175"/>
      <c r="BL24" s="176"/>
      <c r="BM24" s="177"/>
      <c r="BQ24" s="175"/>
      <c r="BR24" s="176"/>
      <c r="BS24" s="177"/>
      <c r="BW24" s="175"/>
      <c r="BX24" s="176"/>
      <c r="BY24" s="177"/>
      <c r="CC24" s="175"/>
      <c r="CD24" s="176"/>
      <c r="CE24" s="177"/>
      <c r="CI24" s="175"/>
      <c r="CJ24" s="176"/>
      <c r="CK24" s="177"/>
      <c r="CO24" s="175"/>
      <c r="CP24" s="176"/>
      <c r="CQ24" s="177"/>
      <c r="CU24" s="175"/>
      <c r="CV24" s="176"/>
      <c r="CW24" s="177"/>
      <c r="DA24" s="175"/>
      <c r="DB24" s="176"/>
      <c r="DC24" s="177"/>
      <c r="DD24" t="s">
        <v>1442</v>
      </c>
      <c r="DE24" s="160">
        <v>13.816852920000001</v>
      </c>
      <c r="DF24" s="5">
        <v>5.13</v>
      </c>
      <c r="DG24" s="175"/>
      <c r="DH24" s="176"/>
      <c r="DI24" s="177"/>
      <c r="DJ24" t="s">
        <v>1450</v>
      </c>
      <c r="DK24" s="160">
        <v>2.6439223799999998</v>
      </c>
      <c r="DL24" s="5">
        <v>0.56999999999999995</v>
      </c>
      <c r="DM24" s="175" t="s">
        <v>1442</v>
      </c>
      <c r="DN24" s="176">
        <v>151.53055689999999</v>
      </c>
      <c r="DO24" s="177">
        <v>12.8</v>
      </c>
      <c r="DP24" t="s">
        <v>1446</v>
      </c>
      <c r="DQ24" s="160">
        <v>2.5940370599999998</v>
      </c>
      <c r="DR24" s="5">
        <v>1.32</v>
      </c>
      <c r="DS24" s="175" t="s">
        <v>1446</v>
      </c>
      <c r="DT24" s="176">
        <v>4.1258379100000004</v>
      </c>
      <c r="DU24" s="177">
        <v>14.37</v>
      </c>
      <c r="DV24" t="s">
        <v>1446</v>
      </c>
      <c r="DW24" s="160">
        <v>11.00766138</v>
      </c>
      <c r="DX24" s="5">
        <v>3.7</v>
      </c>
      <c r="DY24" s="175" t="s">
        <v>1451</v>
      </c>
      <c r="DZ24" s="176">
        <v>8.9859999999999997E-5</v>
      </c>
      <c r="EA24" s="177">
        <v>0</v>
      </c>
      <c r="EE24" s="175" t="s">
        <v>1426</v>
      </c>
      <c r="EF24" s="176">
        <v>8.9526455400000007</v>
      </c>
      <c r="EG24" s="177">
        <v>7.51</v>
      </c>
      <c r="EK24" s="175"/>
      <c r="EL24" s="176"/>
      <c r="EM24" s="177"/>
      <c r="EQ24" s="175"/>
      <c r="ER24" s="176"/>
      <c r="ES24" s="177"/>
      <c r="ET24" t="s">
        <v>1438</v>
      </c>
      <c r="EU24" s="160">
        <v>47.48092261</v>
      </c>
      <c r="EV24" s="5">
        <v>4.09</v>
      </c>
      <c r="EW24" s="175" t="s">
        <v>1452</v>
      </c>
      <c r="EX24" s="176">
        <v>0.95874148000000003</v>
      </c>
      <c r="EY24" s="177">
        <v>3.05</v>
      </c>
      <c r="EZ24" t="s">
        <v>1445</v>
      </c>
      <c r="FA24" s="160">
        <v>6.2261596399999997</v>
      </c>
      <c r="FB24" s="5">
        <v>2.93</v>
      </c>
      <c r="FC24" s="175" t="s">
        <v>1445</v>
      </c>
      <c r="FD24" s="176">
        <v>2.3736256299999998</v>
      </c>
      <c r="FE24" s="177">
        <v>7.34</v>
      </c>
      <c r="FF24" t="s">
        <v>1445</v>
      </c>
      <c r="FG24" s="160">
        <v>9.7950109800000007</v>
      </c>
      <c r="FH24" s="5">
        <v>4.92</v>
      </c>
      <c r="FI24" s="175"/>
      <c r="FJ24" s="176"/>
      <c r="FK24" s="177"/>
      <c r="FL24" t="s">
        <v>1453</v>
      </c>
      <c r="FM24" s="160">
        <v>8.0850870399999994</v>
      </c>
      <c r="FN24" s="5">
        <v>7.55</v>
      </c>
      <c r="FO24" s="175" t="s">
        <v>1413</v>
      </c>
      <c r="FP24" s="176">
        <v>2.7460205499999999</v>
      </c>
      <c r="FQ24" s="177">
        <v>7.29</v>
      </c>
      <c r="FR24" t="s">
        <v>1436</v>
      </c>
      <c r="FS24" s="160">
        <v>3.0505740399999999</v>
      </c>
      <c r="FT24" s="5">
        <v>1.62</v>
      </c>
      <c r="FU24" s="175"/>
      <c r="FV24" s="176"/>
      <c r="FW24" s="177"/>
      <c r="FX24" t="s">
        <v>1368</v>
      </c>
      <c r="FY24" s="160">
        <v>3.1499999999999999E-6</v>
      </c>
      <c r="FZ24" s="5">
        <v>0</v>
      </c>
      <c r="GA24" s="175" t="s">
        <v>1434</v>
      </c>
      <c r="GB24" s="176">
        <v>6.25512947</v>
      </c>
      <c r="GC24" s="177">
        <v>4.8600000000000003</v>
      </c>
      <c r="GG24" s="175"/>
      <c r="GH24" s="176"/>
      <c r="GI24" s="177"/>
      <c r="GM24" s="175"/>
      <c r="GN24" s="176"/>
      <c r="GO24" s="177"/>
      <c r="GS24" s="175"/>
      <c r="GT24" s="176"/>
      <c r="GU24" s="177"/>
      <c r="GV24" t="s">
        <v>1454</v>
      </c>
      <c r="GW24" s="160">
        <v>9.7782056100000005</v>
      </c>
      <c r="GX24" s="5">
        <v>10.89</v>
      </c>
      <c r="GY24" s="175"/>
      <c r="GZ24" s="176"/>
      <c r="HA24" s="177"/>
    </row>
    <row r="25" spans="3:209" x14ac:dyDescent="0.2">
      <c r="C25" s="175" t="s">
        <v>1454</v>
      </c>
      <c r="D25" s="176">
        <v>1.32601692</v>
      </c>
      <c r="E25" s="177">
        <v>2.0299999999999998</v>
      </c>
      <c r="F25" t="s">
        <v>1454</v>
      </c>
      <c r="G25" s="160">
        <v>10.82169245</v>
      </c>
      <c r="H25" s="5">
        <v>3.53</v>
      </c>
      <c r="I25" s="175" t="s">
        <v>1455</v>
      </c>
      <c r="J25" s="176">
        <v>4.0000000000000001E-8</v>
      </c>
      <c r="K25" s="177">
        <v>0</v>
      </c>
      <c r="L25" t="s">
        <v>1435</v>
      </c>
      <c r="M25" s="160">
        <v>52.688671749999997</v>
      </c>
      <c r="N25" s="5">
        <v>12.03</v>
      </c>
      <c r="O25" s="175"/>
      <c r="P25" s="176"/>
      <c r="Q25" s="177"/>
      <c r="U25" s="175"/>
      <c r="V25" s="176"/>
      <c r="W25" s="177"/>
      <c r="AA25" s="175"/>
      <c r="AB25" s="176"/>
      <c r="AC25" s="177"/>
      <c r="AG25" s="175"/>
      <c r="AH25" s="176"/>
      <c r="AI25" s="177"/>
      <c r="AM25" s="175"/>
      <c r="AN25" s="176"/>
      <c r="AO25" s="177"/>
      <c r="AS25" s="175"/>
      <c r="AT25" s="176"/>
      <c r="AU25" s="177"/>
      <c r="AY25" s="175"/>
      <c r="AZ25" s="176"/>
      <c r="BA25" s="177"/>
      <c r="BE25" s="175"/>
      <c r="BF25" s="176"/>
      <c r="BG25" s="177"/>
      <c r="BK25" s="175"/>
      <c r="BL25" s="176"/>
      <c r="BM25" s="177"/>
      <c r="BQ25" s="175"/>
      <c r="BR25" s="176"/>
      <c r="BS25" s="177"/>
      <c r="BW25" s="175"/>
      <c r="BX25" s="176"/>
      <c r="BY25" s="177"/>
      <c r="CC25" s="175"/>
      <c r="CD25" s="176"/>
      <c r="CE25" s="177"/>
      <c r="CI25" s="175"/>
      <c r="CJ25" s="176"/>
      <c r="CK25" s="177"/>
      <c r="CO25" s="175"/>
      <c r="CP25" s="176"/>
      <c r="CQ25" s="177"/>
      <c r="CU25" s="175"/>
      <c r="CV25" s="176"/>
      <c r="CW25" s="177"/>
      <c r="DA25" s="175"/>
      <c r="DB25" s="176"/>
      <c r="DC25" s="177"/>
      <c r="DD25" t="s">
        <v>1450</v>
      </c>
      <c r="DE25" s="160">
        <v>14.681873209999999</v>
      </c>
      <c r="DF25" s="5">
        <v>5.45</v>
      </c>
      <c r="DG25" s="175"/>
      <c r="DH25" s="176"/>
      <c r="DI25" s="177"/>
      <c r="DJ25" t="s">
        <v>1395</v>
      </c>
      <c r="DK25" s="160">
        <v>35.734588180000003</v>
      </c>
      <c r="DL25" s="5">
        <v>7.75</v>
      </c>
      <c r="DM25" s="175" t="s">
        <v>1450</v>
      </c>
      <c r="DN25" s="176">
        <v>14.936877239999999</v>
      </c>
      <c r="DO25" s="177">
        <v>1.26</v>
      </c>
      <c r="DP25" t="s">
        <v>1411</v>
      </c>
      <c r="DQ25" s="160">
        <v>11.921860410000001</v>
      </c>
      <c r="DR25" s="5">
        <v>6.08</v>
      </c>
      <c r="DS25" s="175" t="s">
        <v>1411</v>
      </c>
      <c r="DT25" s="176">
        <v>1.41168464</v>
      </c>
      <c r="DU25" s="177">
        <v>4.92</v>
      </c>
      <c r="DV25" t="s">
        <v>1411</v>
      </c>
      <c r="DW25" s="160">
        <v>19.12133734</v>
      </c>
      <c r="DX25" s="5">
        <v>6.43</v>
      </c>
      <c r="DY25" s="175" t="s">
        <v>1411</v>
      </c>
      <c r="DZ25" s="176">
        <v>0.50954659000000002</v>
      </c>
      <c r="EA25" s="177">
        <v>3.43</v>
      </c>
      <c r="EE25" s="175" t="s">
        <v>1455</v>
      </c>
      <c r="EF25" s="176">
        <v>5.9621420499999997</v>
      </c>
      <c r="EG25" s="177">
        <v>5</v>
      </c>
      <c r="EK25" s="175"/>
      <c r="EL25" s="176"/>
      <c r="EM25" s="177"/>
      <c r="EQ25" s="175"/>
      <c r="ER25" s="176"/>
      <c r="ES25" s="177"/>
      <c r="ET25" t="s">
        <v>1445</v>
      </c>
      <c r="EU25" s="160">
        <v>46.754696770000002</v>
      </c>
      <c r="EV25" s="5">
        <v>4.03</v>
      </c>
      <c r="EW25" s="175"/>
      <c r="EX25" s="176"/>
      <c r="EY25" s="177"/>
      <c r="EZ25" t="s">
        <v>1452</v>
      </c>
      <c r="FA25" s="160">
        <v>7.2916460799999996</v>
      </c>
      <c r="FB25" s="5">
        <v>3.43</v>
      </c>
      <c r="FC25" s="175" t="s">
        <v>1456</v>
      </c>
      <c r="FD25" s="176">
        <v>2.7939885100000001</v>
      </c>
      <c r="FE25" s="177">
        <v>8.64</v>
      </c>
      <c r="FF25" t="s">
        <v>1456</v>
      </c>
      <c r="FG25" s="160">
        <v>10.83930707</v>
      </c>
      <c r="FH25" s="5">
        <v>5.45</v>
      </c>
      <c r="FI25" s="175"/>
      <c r="FJ25" s="176"/>
      <c r="FK25" s="177"/>
      <c r="FL25" t="s">
        <v>1426</v>
      </c>
      <c r="FM25" s="160">
        <v>5.3822081700000002</v>
      </c>
      <c r="FN25" s="5">
        <v>5.03</v>
      </c>
      <c r="FO25" s="175" t="s">
        <v>1436</v>
      </c>
      <c r="FP25" s="176">
        <v>2.91650637</v>
      </c>
      <c r="FQ25" s="177">
        <v>7.74</v>
      </c>
      <c r="FR25" t="s">
        <v>1349</v>
      </c>
      <c r="FS25" s="160">
        <v>5.9999999999999995E-8</v>
      </c>
      <c r="FT25" s="5">
        <v>0</v>
      </c>
      <c r="FU25" s="175"/>
      <c r="FV25" s="176"/>
      <c r="FW25" s="177"/>
      <c r="FX25" t="s">
        <v>1434</v>
      </c>
      <c r="FY25" s="160">
        <v>10.78697751</v>
      </c>
      <c r="FZ25" s="5">
        <v>3.99</v>
      </c>
      <c r="GA25" s="175" t="s">
        <v>1411</v>
      </c>
      <c r="GB25" s="176">
        <v>7.7262138399999998</v>
      </c>
      <c r="GC25" s="177">
        <v>6</v>
      </c>
      <c r="GG25" s="175"/>
      <c r="GH25" s="176"/>
      <c r="GI25" s="177"/>
      <c r="GM25" s="175"/>
      <c r="GN25" s="176"/>
      <c r="GO25" s="177"/>
      <c r="GS25" s="175"/>
      <c r="GT25" s="176"/>
      <c r="GU25" s="177"/>
      <c r="GV25" t="s">
        <v>1457</v>
      </c>
      <c r="GW25" s="160">
        <v>5.0220815999999999</v>
      </c>
      <c r="GX25" s="5">
        <v>5.59</v>
      </c>
      <c r="GY25" s="175"/>
      <c r="GZ25" s="176"/>
      <c r="HA25" s="177"/>
    </row>
    <row r="26" spans="3:209" x14ac:dyDescent="0.2">
      <c r="C26" s="175" t="s">
        <v>1458</v>
      </c>
      <c r="D26" s="176">
        <v>3.10459694</v>
      </c>
      <c r="E26" s="177">
        <v>4.75</v>
      </c>
      <c r="F26" t="s">
        <v>1458</v>
      </c>
      <c r="G26" s="160">
        <v>11.43651653</v>
      </c>
      <c r="H26" s="5">
        <v>3.73</v>
      </c>
      <c r="I26" s="175" t="s">
        <v>1454</v>
      </c>
      <c r="J26" s="176">
        <v>6.86816358</v>
      </c>
      <c r="K26" s="177">
        <v>2.68</v>
      </c>
      <c r="L26" t="s">
        <v>1448</v>
      </c>
      <c r="M26" s="160">
        <v>6.5492999999999997E-4</v>
      </c>
      <c r="N26" s="5">
        <v>0</v>
      </c>
      <c r="O26" s="175"/>
      <c r="P26" s="176"/>
      <c r="Q26" s="177"/>
      <c r="U26" s="175"/>
      <c r="V26" s="176"/>
      <c r="W26" s="177"/>
      <c r="AA26" s="175"/>
      <c r="AB26" s="176"/>
      <c r="AC26" s="177"/>
      <c r="AG26" s="175"/>
      <c r="AH26" s="176"/>
      <c r="AI26" s="177"/>
      <c r="AM26" s="175"/>
      <c r="AN26" s="176"/>
      <c r="AO26" s="177"/>
      <c r="AS26" s="175"/>
      <c r="AT26" s="176"/>
      <c r="AU26" s="177"/>
      <c r="AY26" s="175"/>
      <c r="AZ26" s="176"/>
      <c r="BA26" s="177"/>
      <c r="BE26" s="175"/>
      <c r="BF26" s="176"/>
      <c r="BG26" s="177"/>
      <c r="BK26" s="175"/>
      <c r="BL26" s="176"/>
      <c r="BM26" s="177"/>
      <c r="BQ26" s="175"/>
      <c r="BR26" s="176"/>
      <c r="BS26" s="177"/>
      <c r="BW26" s="175"/>
      <c r="BX26" s="176"/>
      <c r="BY26" s="177"/>
      <c r="CC26" s="175"/>
      <c r="CD26" s="176"/>
      <c r="CE26" s="177"/>
      <c r="CI26" s="175"/>
      <c r="CJ26" s="176"/>
      <c r="CK26" s="177"/>
      <c r="CO26" s="175"/>
      <c r="CP26" s="176"/>
      <c r="CQ26" s="177"/>
      <c r="CU26" s="175"/>
      <c r="CV26" s="176"/>
      <c r="CW26" s="177"/>
      <c r="DA26" s="175"/>
      <c r="DB26" s="176"/>
      <c r="DC26" s="177"/>
      <c r="DD26" t="s">
        <v>1395</v>
      </c>
      <c r="DE26" s="160">
        <v>47.008096690000002</v>
      </c>
      <c r="DF26" s="5">
        <v>17.45</v>
      </c>
      <c r="DG26" s="175"/>
      <c r="DH26" s="176"/>
      <c r="DI26" s="177"/>
      <c r="DM26" s="175" t="s">
        <v>1395</v>
      </c>
      <c r="DN26" s="176">
        <v>98.336865639999999</v>
      </c>
      <c r="DO26" s="177">
        <v>8.31</v>
      </c>
      <c r="DP26" t="s">
        <v>1459</v>
      </c>
      <c r="DQ26" s="160">
        <v>9.1123670600000004</v>
      </c>
      <c r="DR26" s="5">
        <v>4.6500000000000004</v>
      </c>
      <c r="DS26" s="175" t="s">
        <v>1459</v>
      </c>
      <c r="DT26" s="176">
        <v>1.24366624</v>
      </c>
      <c r="DU26" s="177">
        <v>4.33</v>
      </c>
      <c r="DV26" t="s">
        <v>1460</v>
      </c>
      <c r="DW26" s="160">
        <v>0</v>
      </c>
      <c r="DX26" s="5">
        <v>0</v>
      </c>
      <c r="DY26" s="175" t="s">
        <v>1414</v>
      </c>
      <c r="DZ26" s="176">
        <v>9.8480000000000006E-5</v>
      </c>
      <c r="EA26" s="177">
        <v>0</v>
      </c>
      <c r="EE26" s="175" t="s">
        <v>1454</v>
      </c>
      <c r="EF26" s="176">
        <v>9.0561934999999991</v>
      </c>
      <c r="EG26" s="177">
        <v>7.6</v>
      </c>
      <c r="EK26" s="175"/>
      <c r="EL26" s="176"/>
      <c r="EM26" s="177"/>
      <c r="EQ26" s="175"/>
      <c r="ER26" s="176"/>
      <c r="ES26" s="177"/>
      <c r="ET26" t="s">
        <v>1452</v>
      </c>
      <c r="EU26" s="160">
        <v>58.04867788</v>
      </c>
      <c r="EV26" s="5">
        <v>5</v>
      </c>
      <c r="EW26" s="175"/>
      <c r="EX26" s="176"/>
      <c r="EY26" s="177"/>
      <c r="FC26" s="175" t="s">
        <v>1452</v>
      </c>
      <c r="FD26" s="176">
        <v>1.9378620499999999</v>
      </c>
      <c r="FE26" s="177">
        <v>5.99</v>
      </c>
      <c r="FF26" t="s">
        <v>1452</v>
      </c>
      <c r="FG26" s="160">
        <v>11.86103816</v>
      </c>
      <c r="FH26" s="5">
        <v>5.96</v>
      </c>
      <c r="FI26" s="175"/>
      <c r="FJ26" s="176"/>
      <c r="FK26" s="177"/>
      <c r="FL26" t="s">
        <v>1454</v>
      </c>
      <c r="FM26" s="160">
        <v>5.5292572800000004</v>
      </c>
      <c r="FN26" s="5">
        <v>5.17</v>
      </c>
      <c r="FO26" s="175" t="s">
        <v>1426</v>
      </c>
      <c r="FP26" s="176">
        <v>3.29270372</v>
      </c>
      <c r="FQ26" s="177">
        <v>8.74</v>
      </c>
      <c r="FR26" t="s">
        <v>1368</v>
      </c>
      <c r="FS26" s="160">
        <v>12.725728670000001</v>
      </c>
      <c r="FT26" s="5">
        <v>6.75</v>
      </c>
      <c r="FU26" s="175"/>
      <c r="FV26" s="176"/>
      <c r="FW26" s="177"/>
      <c r="FX26" t="s">
        <v>1411</v>
      </c>
      <c r="FY26" s="160">
        <v>13.475784559999999</v>
      </c>
      <c r="FZ26" s="5">
        <v>4.9800000000000004</v>
      </c>
      <c r="GA26" s="175" t="s">
        <v>1457</v>
      </c>
      <c r="GB26" s="176">
        <v>5.3497024499999997</v>
      </c>
      <c r="GC26" s="177">
        <v>4.16</v>
      </c>
      <c r="GG26" s="175"/>
      <c r="GH26" s="176"/>
      <c r="GI26" s="177"/>
      <c r="GM26" s="175"/>
      <c r="GN26" s="176"/>
      <c r="GO26" s="177"/>
      <c r="GS26" s="175"/>
      <c r="GT26" s="176"/>
      <c r="GU26" s="177"/>
      <c r="GY26" s="175"/>
      <c r="GZ26" s="176"/>
      <c r="HA26" s="177"/>
    </row>
    <row r="27" spans="3:209" x14ac:dyDescent="0.2">
      <c r="C27" s="175" t="s">
        <v>1461</v>
      </c>
      <c r="D27" s="176">
        <v>6.0815848299999997</v>
      </c>
      <c r="E27" s="177">
        <v>9.31</v>
      </c>
      <c r="F27" t="s">
        <v>1461</v>
      </c>
      <c r="G27" s="160">
        <v>22.35514079</v>
      </c>
      <c r="H27" s="5">
        <v>7.29</v>
      </c>
      <c r="I27" s="175" t="s">
        <v>1462</v>
      </c>
      <c r="J27" s="176">
        <v>8.0999999999999997E-7</v>
      </c>
      <c r="K27" s="177">
        <v>0</v>
      </c>
      <c r="L27" t="s">
        <v>1414</v>
      </c>
      <c r="M27" s="160">
        <v>8.9999999999999999E-8</v>
      </c>
      <c r="N27" s="5">
        <v>0</v>
      </c>
      <c r="O27" s="175"/>
      <c r="P27" s="176"/>
      <c r="Q27" s="177"/>
      <c r="U27" s="175"/>
      <c r="V27" s="176"/>
      <c r="W27" s="177"/>
      <c r="AA27" s="175"/>
      <c r="AB27" s="176"/>
      <c r="AC27" s="177"/>
      <c r="AG27" s="175"/>
      <c r="AH27" s="176"/>
      <c r="AI27" s="177"/>
      <c r="AM27" s="175"/>
      <c r="AN27" s="176"/>
      <c r="AO27" s="177"/>
      <c r="AS27" s="175"/>
      <c r="AT27" s="176"/>
      <c r="AU27" s="177"/>
      <c r="AY27" s="175"/>
      <c r="AZ27" s="176"/>
      <c r="BA27" s="177"/>
      <c r="BE27" s="175"/>
      <c r="BF27" s="176"/>
      <c r="BG27" s="177"/>
      <c r="BK27" s="175"/>
      <c r="BL27" s="176"/>
      <c r="BM27" s="177"/>
      <c r="BQ27" s="175"/>
      <c r="BR27" s="176"/>
      <c r="BS27" s="177"/>
      <c r="BW27" s="175"/>
      <c r="BX27" s="176"/>
      <c r="BY27" s="177"/>
      <c r="CC27" s="175"/>
      <c r="CD27" s="176"/>
      <c r="CE27" s="177"/>
      <c r="CI27" s="175"/>
      <c r="CJ27" s="176"/>
      <c r="CK27" s="177"/>
      <c r="CO27" s="175"/>
      <c r="CP27" s="176"/>
      <c r="CQ27" s="177"/>
      <c r="CU27" s="175"/>
      <c r="CV27" s="176"/>
      <c r="CW27" s="177"/>
      <c r="DA27" s="175"/>
      <c r="DB27" s="176"/>
      <c r="DC27" s="177"/>
      <c r="DG27" s="175"/>
      <c r="DH27" s="176"/>
      <c r="DI27" s="177"/>
      <c r="DM27" s="175"/>
      <c r="DN27" s="176"/>
      <c r="DO27" s="177"/>
      <c r="DS27" s="175" t="s">
        <v>1457</v>
      </c>
      <c r="DT27" s="176">
        <v>1.4061663</v>
      </c>
      <c r="DU27" s="177">
        <v>4.9000000000000004</v>
      </c>
      <c r="DV27" t="s">
        <v>1459</v>
      </c>
      <c r="DW27" s="160">
        <v>13.73214713</v>
      </c>
      <c r="DX27" s="5">
        <v>4.62</v>
      </c>
      <c r="DY27" s="175" t="s">
        <v>1459</v>
      </c>
      <c r="DZ27" s="176">
        <v>0.70431091000000001</v>
      </c>
      <c r="EA27" s="177">
        <v>4.74</v>
      </c>
      <c r="EE27" s="175" t="s">
        <v>1463</v>
      </c>
      <c r="EF27" s="176">
        <v>6.1497781800000002</v>
      </c>
      <c r="EG27" s="177">
        <v>5.16</v>
      </c>
      <c r="EK27" s="175"/>
      <c r="EL27" s="176"/>
      <c r="EM27" s="177"/>
      <c r="EQ27" s="175"/>
      <c r="ER27" s="176"/>
      <c r="ES27" s="177"/>
      <c r="EW27" s="175"/>
      <c r="EX27" s="176"/>
      <c r="EY27" s="177"/>
      <c r="FC27" s="175"/>
      <c r="FD27" s="176"/>
      <c r="FE27" s="177"/>
      <c r="FI27" s="175"/>
      <c r="FJ27" s="176"/>
      <c r="FK27" s="177"/>
      <c r="FL27" t="s">
        <v>1464</v>
      </c>
      <c r="FM27" s="160">
        <v>6.5655154199999997</v>
      </c>
      <c r="FN27" s="5">
        <v>6.13</v>
      </c>
      <c r="FO27" s="175" t="s">
        <v>1454</v>
      </c>
      <c r="FP27" s="176">
        <v>3.7148679800000002</v>
      </c>
      <c r="FQ27" s="177">
        <v>9.86</v>
      </c>
      <c r="FR27" t="s">
        <v>1446</v>
      </c>
      <c r="FS27" s="160">
        <v>13.24401142</v>
      </c>
      <c r="FT27" s="5">
        <v>7.03</v>
      </c>
      <c r="FU27" s="175"/>
      <c r="FV27" s="176"/>
      <c r="FW27" s="177"/>
      <c r="FX27" t="s">
        <v>1457</v>
      </c>
      <c r="FY27" s="160">
        <v>15.560586750000001</v>
      </c>
      <c r="FZ27" s="5">
        <v>5.75</v>
      </c>
      <c r="GA27" s="175"/>
      <c r="GB27" s="176"/>
      <c r="GC27" s="177"/>
      <c r="GG27" s="175"/>
      <c r="GH27" s="176"/>
      <c r="GI27" s="177"/>
      <c r="GM27" s="175"/>
      <c r="GN27" s="176"/>
      <c r="GO27" s="177"/>
      <c r="GS27" s="175"/>
      <c r="GT27" s="176"/>
      <c r="GU27" s="177"/>
      <c r="GY27" s="175"/>
      <c r="GZ27" s="176"/>
      <c r="HA27" s="177"/>
    </row>
    <row r="28" spans="3:209" x14ac:dyDescent="0.2">
      <c r="C28" s="175"/>
      <c r="D28" s="176"/>
      <c r="E28" s="177"/>
      <c r="I28" s="175" t="s">
        <v>1464</v>
      </c>
      <c r="J28" s="176">
        <v>6.8862291500000001</v>
      </c>
      <c r="K28" s="177">
        <v>2.69</v>
      </c>
      <c r="L28" t="s">
        <v>1465</v>
      </c>
      <c r="M28" s="160">
        <v>8.9999999999999999E-8</v>
      </c>
      <c r="N28" s="5">
        <v>0</v>
      </c>
      <c r="O28" s="175"/>
      <c r="P28" s="176"/>
      <c r="Q28" s="177"/>
      <c r="U28" s="175"/>
      <c r="V28" s="176"/>
      <c r="W28" s="177"/>
      <c r="AA28" s="175"/>
      <c r="AB28" s="176"/>
      <c r="AC28" s="177"/>
      <c r="AG28" s="175"/>
      <c r="AH28" s="176"/>
      <c r="AI28" s="177"/>
      <c r="AM28" s="175"/>
      <c r="AN28" s="176"/>
      <c r="AO28" s="177"/>
      <c r="AS28" s="175"/>
      <c r="AT28" s="176"/>
      <c r="AU28" s="177"/>
      <c r="AY28" s="175"/>
      <c r="AZ28" s="176"/>
      <c r="BA28" s="177"/>
      <c r="BE28" s="175"/>
      <c r="BF28" s="176"/>
      <c r="BG28" s="177"/>
      <c r="BK28" s="175"/>
      <c r="BL28" s="176"/>
      <c r="BM28" s="177"/>
      <c r="BQ28" s="175"/>
      <c r="BR28" s="176"/>
      <c r="BS28" s="177"/>
      <c r="BW28" s="175"/>
      <c r="BX28" s="176"/>
      <c r="BY28" s="177"/>
      <c r="CC28" s="175"/>
      <c r="CD28" s="176"/>
      <c r="CE28" s="177"/>
      <c r="CI28" s="175"/>
      <c r="CJ28" s="176"/>
      <c r="CK28" s="177"/>
      <c r="CO28" s="175"/>
      <c r="CP28" s="176"/>
      <c r="CQ28" s="177"/>
      <c r="CU28" s="175"/>
      <c r="CV28" s="176"/>
      <c r="CW28" s="177"/>
      <c r="DA28" s="175"/>
      <c r="DB28" s="176"/>
      <c r="DC28" s="177"/>
      <c r="DG28" s="175"/>
      <c r="DH28" s="176"/>
      <c r="DI28" s="177"/>
      <c r="DM28" s="175"/>
      <c r="DN28" s="176"/>
      <c r="DO28" s="177"/>
      <c r="DS28" s="175" t="s">
        <v>1466</v>
      </c>
      <c r="DT28" s="176">
        <v>2.6691541399999998</v>
      </c>
      <c r="DU28" s="177">
        <v>9.3000000000000007</v>
      </c>
      <c r="DV28" t="s">
        <v>1466</v>
      </c>
      <c r="DW28" s="160">
        <v>6.2244364299999999</v>
      </c>
      <c r="DX28" s="5">
        <v>2.09</v>
      </c>
      <c r="DY28" s="175"/>
      <c r="DZ28" s="176"/>
      <c r="EA28" s="177"/>
      <c r="EE28" s="175"/>
      <c r="EF28" s="176"/>
      <c r="EG28" s="177"/>
      <c r="EK28" s="175"/>
      <c r="EL28" s="176"/>
      <c r="EM28" s="177"/>
      <c r="EQ28" s="175"/>
      <c r="ER28" s="176"/>
      <c r="ES28" s="177"/>
      <c r="EW28" s="175"/>
      <c r="EX28" s="176"/>
      <c r="EY28" s="177"/>
      <c r="FC28" s="175"/>
      <c r="FD28" s="176"/>
      <c r="FE28" s="177"/>
      <c r="FI28" s="175"/>
      <c r="FJ28" s="176"/>
      <c r="FK28" s="177"/>
      <c r="FL28" t="s">
        <v>1467</v>
      </c>
      <c r="FM28" s="160">
        <v>8.6922525299999993</v>
      </c>
      <c r="FN28" s="5">
        <v>8.1199999999999992</v>
      </c>
      <c r="FO28" s="175" t="s">
        <v>1464</v>
      </c>
      <c r="FP28" s="176">
        <v>2.9993497699999998</v>
      </c>
      <c r="FQ28" s="177">
        <v>7.96</v>
      </c>
      <c r="FR28" t="s">
        <v>1453</v>
      </c>
      <c r="FS28" s="160">
        <v>12.53921712</v>
      </c>
      <c r="FT28" s="5">
        <v>6.66</v>
      </c>
      <c r="FU28" s="175"/>
      <c r="FV28" s="176"/>
      <c r="FW28" s="177"/>
      <c r="GA28" s="175"/>
      <c r="GB28" s="176"/>
      <c r="GC28" s="177"/>
      <c r="GG28" s="175"/>
      <c r="GH28" s="176"/>
      <c r="GI28" s="177"/>
      <c r="GM28" s="175"/>
      <c r="GN28" s="176"/>
      <c r="GO28" s="177"/>
      <c r="GS28" s="175"/>
      <c r="GT28" s="176"/>
      <c r="GU28" s="177"/>
      <c r="GY28" s="175"/>
      <c r="GZ28" s="176"/>
      <c r="HA28" s="177"/>
    </row>
    <row r="29" spans="3:209" x14ac:dyDescent="0.2">
      <c r="C29" s="175"/>
      <c r="D29" s="176"/>
      <c r="E29" s="177"/>
      <c r="I29" s="175" t="s">
        <v>1468</v>
      </c>
      <c r="J29" s="176">
        <v>4.0930000000000003E-5</v>
      </c>
      <c r="K29" s="177">
        <v>0</v>
      </c>
      <c r="L29" t="s">
        <v>1454</v>
      </c>
      <c r="M29" s="160">
        <v>7.00810333</v>
      </c>
      <c r="N29" s="5">
        <v>1.6</v>
      </c>
      <c r="O29" s="175"/>
      <c r="P29" s="176"/>
      <c r="Q29" s="177"/>
      <c r="U29" s="175"/>
      <c r="V29" s="176"/>
      <c r="W29" s="177"/>
      <c r="AA29" s="175"/>
      <c r="AB29" s="176"/>
      <c r="AC29" s="177"/>
      <c r="AG29" s="175"/>
      <c r="AH29" s="176"/>
      <c r="AI29" s="177"/>
      <c r="AM29" s="175"/>
      <c r="AN29" s="176"/>
      <c r="AO29" s="177"/>
      <c r="AS29" s="175"/>
      <c r="AT29" s="176"/>
      <c r="AU29" s="177"/>
      <c r="AY29" s="175"/>
      <c r="AZ29" s="176"/>
      <c r="BA29" s="177"/>
      <c r="BE29" s="175"/>
      <c r="BF29" s="176"/>
      <c r="BG29" s="177"/>
      <c r="BK29" s="175"/>
      <c r="BL29" s="176"/>
      <c r="BM29" s="177"/>
      <c r="BQ29" s="175"/>
      <c r="BR29" s="176"/>
      <c r="BS29" s="177"/>
      <c r="BW29" s="175"/>
      <c r="BX29" s="176"/>
      <c r="BY29" s="177"/>
      <c r="CC29" s="175"/>
      <c r="CD29" s="176"/>
      <c r="CE29" s="177"/>
      <c r="CI29" s="175"/>
      <c r="CJ29" s="176"/>
      <c r="CK29" s="177"/>
      <c r="CO29" s="175"/>
      <c r="CP29" s="176"/>
      <c r="CQ29" s="177"/>
      <c r="CU29" s="175"/>
      <c r="CV29" s="176"/>
      <c r="CW29" s="177"/>
      <c r="DA29" s="175"/>
      <c r="DB29" s="176"/>
      <c r="DC29" s="177"/>
      <c r="DG29" s="175"/>
      <c r="DH29" s="176"/>
      <c r="DI29" s="177"/>
      <c r="DM29" s="175"/>
      <c r="DN29" s="176"/>
      <c r="DO29" s="177"/>
      <c r="DS29" s="175"/>
      <c r="DT29" s="176"/>
      <c r="DU29" s="177"/>
      <c r="DY29" s="175"/>
      <c r="DZ29" s="176"/>
      <c r="EA29" s="177"/>
      <c r="EE29" s="175"/>
      <c r="EF29" s="176"/>
      <c r="EG29" s="177"/>
      <c r="EK29" s="175"/>
      <c r="EL29" s="176"/>
      <c r="EM29" s="177"/>
      <c r="EQ29" s="175"/>
      <c r="ER29" s="176"/>
      <c r="ES29" s="177"/>
      <c r="EW29" s="175"/>
      <c r="EX29" s="176"/>
      <c r="EY29" s="177"/>
      <c r="FC29" s="175"/>
      <c r="FD29" s="176"/>
      <c r="FE29" s="177"/>
      <c r="FI29" s="175"/>
      <c r="FJ29" s="176"/>
      <c r="FK29" s="177"/>
      <c r="FO29" s="175" t="s">
        <v>1467</v>
      </c>
      <c r="FP29" s="176">
        <v>1.50415655</v>
      </c>
      <c r="FQ29" s="177">
        <v>3.99</v>
      </c>
      <c r="FR29" t="s">
        <v>1426</v>
      </c>
      <c r="FS29" s="160">
        <v>3.8174692600000002</v>
      </c>
      <c r="FT29" s="5">
        <v>2.0299999999999998</v>
      </c>
      <c r="FU29" s="175"/>
      <c r="FV29" s="176"/>
      <c r="FW29" s="177"/>
      <c r="GA29" s="175"/>
      <c r="GB29" s="176"/>
      <c r="GC29" s="177"/>
      <c r="GG29" s="175"/>
      <c r="GH29" s="176"/>
      <c r="GI29" s="177"/>
      <c r="GM29" s="175"/>
      <c r="GN29" s="176"/>
      <c r="GO29" s="177"/>
      <c r="GS29" s="175"/>
      <c r="GT29" s="176"/>
      <c r="GU29" s="177"/>
      <c r="GY29" s="175"/>
      <c r="GZ29" s="176"/>
      <c r="HA29" s="177"/>
    </row>
    <row r="30" spans="3:209" x14ac:dyDescent="0.2">
      <c r="C30" s="175"/>
      <c r="D30" s="176"/>
      <c r="E30" s="177"/>
      <c r="I30" s="175"/>
      <c r="J30" s="176"/>
      <c r="K30" s="177"/>
      <c r="L30" t="s">
        <v>1464</v>
      </c>
      <c r="M30" s="160">
        <v>6.9825798700000004</v>
      </c>
      <c r="N30" s="5">
        <v>1.59</v>
      </c>
      <c r="O30" s="175"/>
      <c r="P30" s="176"/>
      <c r="Q30" s="177"/>
      <c r="U30" s="175"/>
      <c r="V30" s="176"/>
      <c r="W30" s="177"/>
      <c r="AA30" s="175"/>
      <c r="AB30" s="176"/>
      <c r="AC30" s="177"/>
      <c r="AG30" s="175"/>
      <c r="AH30" s="176"/>
      <c r="AI30" s="177"/>
      <c r="AM30" s="175"/>
      <c r="AN30" s="176"/>
      <c r="AO30" s="177"/>
      <c r="AS30" s="175"/>
      <c r="AT30" s="176"/>
      <c r="AU30" s="177"/>
      <c r="AY30" s="175"/>
      <c r="AZ30" s="176"/>
      <c r="BA30" s="177"/>
      <c r="BE30" s="175"/>
      <c r="BF30" s="176"/>
      <c r="BG30" s="177"/>
      <c r="BK30" s="175"/>
      <c r="BL30" s="176"/>
      <c r="BM30" s="177"/>
      <c r="BQ30" s="175"/>
      <c r="BR30" s="176"/>
      <c r="BS30" s="177"/>
      <c r="BW30" s="175"/>
      <c r="BX30" s="176"/>
      <c r="BY30" s="177"/>
      <c r="CC30" s="175"/>
      <c r="CD30" s="176"/>
      <c r="CE30" s="177"/>
      <c r="CI30" s="175"/>
      <c r="CJ30" s="176"/>
      <c r="CK30" s="177"/>
      <c r="CO30" s="175"/>
      <c r="CP30" s="176"/>
      <c r="CQ30" s="177"/>
      <c r="CU30" s="175"/>
      <c r="CV30" s="176"/>
      <c r="CW30" s="177"/>
      <c r="DA30" s="175"/>
      <c r="DB30" s="176"/>
      <c r="DC30" s="177"/>
      <c r="DG30" s="175"/>
      <c r="DH30" s="176"/>
      <c r="DI30" s="177"/>
      <c r="DM30" s="175"/>
      <c r="DN30" s="176"/>
      <c r="DO30" s="177"/>
      <c r="DS30" s="175"/>
      <c r="DT30" s="176"/>
      <c r="DU30" s="177"/>
      <c r="DY30" s="175"/>
      <c r="DZ30" s="176"/>
      <c r="EA30" s="177"/>
      <c r="EE30" s="175"/>
      <c r="EF30" s="176"/>
      <c r="EG30" s="177"/>
      <c r="EK30" s="175"/>
      <c r="EL30" s="176"/>
      <c r="EM30" s="177"/>
      <c r="EQ30" s="175"/>
      <c r="ER30" s="176"/>
      <c r="ES30" s="177"/>
      <c r="EW30" s="175"/>
      <c r="EX30" s="176"/>
      <c r="EY30" s="177"/>
      <c r="FC30" s="175"/>
      <c r="FD30" s="176"/>
      <c r="FE30" s="177"/>
      <c r="FI30" s="175"/>
      <c r="FJ30" s="176"/>
      <c r="FK30" s="177"/>
      <c r="FO30" s="175"/>
      <c r="FP30" s="176"/>
      <c r="FQ30" s="177"/>
      <c r="FR30" t="s">
        <v>1454</v>
      </c>
      <c r="FS30" s="160">
        <v>3.9927282800000001</v>
      </c>
      <c r="FT30" s="5">
        <v>2.12</v>
      </c>
      <c r="FU30" s="175"/>
      <c r="FV30" s="176"/>
      <c r="FW30" s="177"/>
      <c r="GA30" s="175"/>
      <c r="GB30" s="176"/>
      <c r="GC30" s="177"/>
      <c r="GG30" s="175"/>
      <c r="GH30" s="176"/>
      <c r="GI30" s="177"/>
      <c r="GM30" s="175"/>
      <c r="GN30" s="176"/>
      <c r="GO30" s="177"/>
      <c r="GS30" s="175"/>
      <c r="GT30" s="176"/>
      <c r="GU30" s="177"/>
      <c r="GY30" s="175"/>
      <c r="GZ30" s="176"/>
      <c r="HA30" s="177"/>
    </row>
    <row r="31" spans="3:209" x14ac:dyDescent="0.2">
      <c r="C31" s="175"/>
      <c r="D31" s="176"/>
      <c r="E31" s="177"/>
      <c r="I31" s="175"/>
      <c r="J31" s="176"/>
      <c r="K31" s="177"/>
      <c r="O31" s="175"/>
      <c r="P31" s="176"/>
      <c r="Q31" s="177"/>
      <c r="U31" s="175"/>
      <c r="V31" s="176"/>
      <c r="W31" s="177"/>
      <c r="AA31" s="175"/>
      <c r="AB31" s="176"/>
      <c r="AC31" s="177"/>
      <c r="AG31" s="175"/>
      <c r="AH31" s="176"/>
      <c r="AI31" s="177"/>
      <c r="AM31" s="175"/>
      <c r="AN31" s="176"/>
      <c r="AO31" s="177"/>
      <c r="AS31" s="175"/>
      <c r="AT31" s="176"/>
      <c r="AU31" s="177"/>
      <c r="AY31" s="175"/>
      <c r="AZ31" s="176"/>
      <c r="BA31" s="177"/>
      <c r="BE31" s="175"/>
      <c r="BF31" s="176"/>
      <c r="BG31" s="177"/>
      <c r="BK31" s="175"/>
      <c r="BL31" s="176"/>
      <c r="BM31" s="177"/>
      <c r="BQ31" s="175"/>
      <c r="BR31" s="176"/>
      <c r="BS31" s="177"/>
      <c r="BW31" s="175"/>
      <c r="BX31" s="176"/>
      <c r="BY31" s="177"/>
      <c r="CC31" s="175"/>
      <c r="CD31" s="176"/>
      <c r="CE31" s="177"/>
      <c r="CI31" s="175"/>
      <c r="CJ31" s="176"/>
      <c r="CK31" s="177"/>
      <c r="CO31" s="175"/>
      <c r="CP31" s="176"/>
      <c r="CQ31" s="177"/>
      <c r="CU31" s="175"/>
      <c r="CV31" s="176"/>
      <c r="CW31" s="177"/>
      <c r="DA31" s="175"/>
      <c r="DB31" s="176"/>
      <c r="DC31" s="177"/>
      <c r="DG31" s="175"/>
      <c r="DH31" s="176"/>
      <c r="DI31" s="177"/>
      <c r="DM31" s="175"/>
      <c r="DN31" s="176"/>
      <c r="DO31" s="177"/>
      <c r="DS31" s="175"/>
      <c r="DT31" s="176"/>
      <c r="DU31" s="177"/>
      <c r="DY31" s="175"/>
      <c r="DZ31" s="176"/>
      <c r="EA31" s="177"/>
      <c r="EE31" s="175"/>
      <c r="EF31" s="176"/>
      <c r="EG31" s="177"/>
      <c r="EK31" s="175"/>
      <c r="EL31" s="176"/>
      <c r="EM31" s="177"/>
      <c r="EQ31" s="175"/>
      <c r="ER31" s="176"/>
      <c r="ES31" s="177"/>
      <c r="EW31" s="175"/>
      <c r="EX31" s="176"/>
      <c r="EY31" s="177"/>
      <c r="FC31" s="175"/>
      <c r="FD31" s="176"/>
      <c r="FE31" s="177"/>
      <c r="FI31" s="175"/>
      <c r="FJ31" s="176"/>
      <c r="FK31" s="177"/>
      <c r="FO31" s="175"/>
      <c r="FP31" s="176"/>
      <c r="FQ31" s="177"/>
      <c r="FR31" t="s">
        <v>1464</v>
      </c>
      <c r="FS31" s="160">
        <v>9.2574243599999999</v>
      </c>
      <c r="FT31" s="5">
        <v>4.91</v>
      </c>
      <c r="FU31" s="175"/>
      <c r="FV31" s="176"/>
      <c r="FW31" s="177"/>
      <c r="GA31" s="175"/>
      <c r="GB31" s="176"/>
      <c r="GC31" s="177"/>
      <c r="GG31" s="175"/>
      <c r="GH31" s="176"/>
      <c r="GI31" s="177"/>
      <c r="GM31" s="175"/>
      <c r="GN31" s="176"/>
      <c r="GO31" s="177"/>
      <c r="GS31" s="175"/>
      <c r="GT31" s="176"/>
      <c r="GU31" s="177"/>
      <c r="GY31" s="175"/>
      <c r="GZ31" s="176"/>
      <c r="HA31" s="177"/>
    </row>
    <row r="32" spans="3:209" x14ac:dyDescent="0.2">
      <c r="C32" s="175"/>
      <c r="D32" s="176"/>
      <c r="E32" s="177"/>
      <c r="I32" s="175"/>
      <c r="J32" s="176"/>
      <c r="K32" s="177"/>
      <c r="O32" s="175"/>
      <c r="P32" s="176"/>
      <c r="Q32" s="177"/>
      <c r="U32" s="175"/>
      <c r="V32" s="176"/>
      <c r="W32" s="177"/>
      <c r="AA32" s="175"/>
      <c r="AB32" s="176"/>
      <c r="AC32" s="177"/>
      <c r="AG32" s="175"/>
      <c r="AH32" s="176"/>
      <c r="AI32" s="177"/>
      <c r="AM32" s="175"/>
      <c r="AN32" s="176"/>
      <c r="AO32" s="177"/>
      <c r="AS32" s="175"/>
      <c r="AT32" s="176"/>
      <c r="AU32" s="177"/>
      <c r="AY32" s="175"/>
      <c r="AZ32" s="176"/>
      <c r="BA32" s="177"/>
      <c r="BE32" s="175"/>
      <c r="BF32" s="176"/>
      <c r="BG32" s="177"/>
      <c r="BK32" s="175"/>
      <c r="BL32" s="176"/>
      <c r="BM32" s="177"/>
      <c r="BQ32" s="175"/>
      <c r="BR32" s="176"/>
      <c r="BS32" s="177"/>
      <c r="BW32" s="175"/>
      <c r="BX32" s="176"/>
      <c r="BY32" s="177"/>
      <c r="CC32" s="175"/>
      <c r="CD32" s="176"/>
      <c r="CE32" s="177"/>
      <c r="CI32" s="175"/>
      <c r="CJ32" s="176"/>
      <c r="CK32" s="177"/>
      <c r="CO32" s="175"/>
      <c r="CP32" s="176"/>
      <c r="CQ32" s="177"/>
      <c r="CU32" s="175"/>
      <c r="CV32" s="176"/>
      <c r="CW32" s="177"/>
      <c r="DA32" s="175"/>
      <c r="DB32" s="176"/>
      <c r="DC32" s="177"/>
      <c r="DG32" s="175"/>
      <c r="DH32" s="176"/>
      <c r="DI32" s="177"/>
      <c r="DM32" s="175"/>
      <c r="DN32" s="176"/>
      <c r="DO32" s="177"/>
      <c r="DS32" s="175"/>
      <c r="DT32" s="176"/>
      <c r="DU32" s="177"/>
      <c r="DY32" s="175"/>
      <c r="DZ32" s="176"/>
      <c r="EA32" s="177"/>
      <c r="EE32" s="175"/>
      <c r="EF32" s="176"/>
      <c r="EG32" s="177"/>
      <c r="EK32" s="175"/>
      <c r="EL32" s="176"/>
      <c r="EM32" s="177"/>
      <c r="EQ32" s="175"/>
      <c r="ER32" s="176"/>
      <c r="ES32" s="177"/>
      <c r="EW32" s="175"/>
      <c r="EX32" s="176"/>
      <c r="EY32" s="177"/>
      <c r="FC32" s="175"/>
      <c r="FD32" s="176"/>
      <c r="FE32" s="177"/>
      <c r="FI32" s="175"/>
      <c r="FJ32" s="176"/>
      <c r="FK32" s="177"/>
      <c r="FO32" s="175"/>
      <c r="FP32" s="176"/>
      <c r="FQ32" s="177"/>
      <c r="FR32" t="s">
        <v>1467</v>
      </c>
      <c r="FS32" s="160">
        <v>13.81966248</v>
      </c>
      <c r="FT32" s="5">
        <v>7.34</v>
      </c>
      <c r="FU32" s="175"/>
      <c r="FV32" s="176"/>
      <c r="FW32" s="177"/>
      <c r="GA32" s="175"/>
      <c r="GB32" s="176"/>
      <c r="GC32" s="177"/>
      <c r="GG32" s="175"/>
      <c r="GH32" s="176"/>
      <c r="GI32" s="177"/>
      <c r="GM32" s="175"/>
      <c r="GN32" s="176"/>
      <c r="GO32" s="177"/>
      <c r="GS32" s="175"/>
      <c r="GT32" s="176"/>
      <c r="GU32" s="177"/>
      <c r="GY32" s="175"/>
      <c r="GZ32" s="176"/>
      <c r="HA32" s="177"/>
    </row>
    <row r="33" spans="1:212" ht="13.5" thickBot="1" x14ac:dyDescent="0.25">
      <c r="C33" s="175"/>
      <c r="D33" s="176"/>
      <c r="E33" s="177"/>
      <c r="I33" s="175"/>
      <c r="J33" s="176"/>
      <c r="K33" s="177"/>
      <c r="O33" s="175"/>
      <c r="P33" s="176"/>
      <c r="Q33" s="177"/>
      <c r="U33" s="175"/>
      <c r="V33" s="176"/>
      <c r="W33" s="177"/>
      <c r="AA33" s="175"/>
      <c r="AB33" s="176"/>
      <c r="AC33" s="177"/>
      <c r="AG33" s="175"/>
      <c r="AH33" s="176"/>
      <c r="AI33" s="177"/>
      <c r="AM33" s="175"/>
      <c r="AN33" s="176"/>
      <c r="AO33" s="177"/>
      <c r="AS33" s="175"/>
      <c r="AT33" s="176"/>
      <c r="AU33" s="177"/>
      <c r="AY33" s="175"/>
      <c r="AZ33" s="176"/>
      <c r="BA33" s="177"/>
      <c r="BE33" s="175"/>
      <c r="BF33" s="176"/>
      <c r="BG33" s="177"/>
      <c r="BK33" s="175"/>
      <c r="BL33" s="176"/>
      <c r="BM33" s="177"/>
      <c r="BQ33" s="175"/>
      <c r="BR33" s="176"/>
      <c r="BS33" s="177"/>
      <c r="BW33" s="175"/>
      <c r="BX33" s="176"/>
      <c r="BY33" s="177"/>
      <c r="CC33" s="175"/>
      <c r="CD33" s="176"/>
      <c r="CE33" s="177"/>
      <c r="CI33" s="175"/>
      <c r="CJ33" s="176"/>
      <c r="CK33" s="177"/>
      <c r="CO33" s="175"/>
      <c r="CP33" s="176"/>
      <c r="CQ33" s="177"/>
      <c r="CU33" s="175"/>
      <c r="CV33" s="176"/>
      <c r="CW33" s="177"/>
      <c r="DA33" s="175"/>
      <c r="DB33" s="176"/>
      <c r="DC33" s="177"/>
      <c r="DG33" s="175"/>
      <c r="DH33" s="176"/>
      <c r="DI33" s="177"/>
      <c r="DM33" s="175"/>
      <c r="DN33" s="176"/>
      <c r="DO33" s="177"/>
      <c r="DS33" s="175"/>
      <c r="DT33" s="176"/>
      <c r="DU33" s="177"/>
      <c r="DY33" s="175"/>
      <c r="DZ33" s="176"/>
      <c r="EA33" s="177"/>
      <c r="EE33" s="175"/>
      <c r="EF33" s="176"/>
      <c r="EG33" s="177"/>
      <c r="EK33" s="175"/>
      <c r="EL33" s="176"/>
      <c r="EM33" s="177"/>
      <c r="EQ33" s="175"/>
      <c r="ER33" s="176"/>
      <c r="ES33" s="177"/>
      <c r="EW33" s="175"/>
      <c r="EX33" s="176"/>
      <c r="EY33" s="177"/>
      <c r="FC33" s="175"/>
      <c r="FD33" s="176"/>
      <c r="FE33" s="177"/>
      <c r="FI33" s="175"/>
      <c r="FJ33" s="176"/>
      <c r="FK33" s="177"/>
      <c r="FO33" s="175"/>
      <c r="FP33" s="176"/>
      <c r="FQ33" s="177"/>
      <c r="FU33" s="175"/>
      <c r="FV33" s="176"/>
      <c r="FW33" s="177"/>
      <c r="GA33" s="175"/>
      <c r="GB33" s="176"/>
      <c r="GC33" s="177"/>
      <c r="GG33" s="175"/>
      <c r="GH33" s="176"/>
      <c r="GI33" s="177"/>
      <c r="GM33" s="175"/>
      <c r="GN33" s="176"/>
      <c r="GO33" s="177"/>
      <c r="GS33" s="175"/>
      <c r="GT33" s="176"/>
      <c r="GU33" s="177"/>
      <c r="GY33" s="175"/>
      <c r="GZ33" s="176"/>
      <c r="HA33" s="177"/>
    </row>
    <row r="34" spans="1:212" ht="13.5" thickBot="1" x14ac:dyDescent="0.25">
      <c r="A34" s="178" t="s">
        <v>1469</v>
      </c>
      <c r="B34" s="179">
        <v>104524.55146415997</v>
      </c>
      <c r="C34" s="180"/>
      <c r="D34" s="181">
        <v>65.007564470000005</v>
      </c>
      <c r="E34" s="182">
        <v>99.5</v>
      </c>
      <c r="F34" s="178"/>
      <c r="G34" s="179">
        <v>305.96265105999993</v>
      </c>
      <c r="H34" s="183">
        <v>99.79</v>
      </c>
      <c r="I34" s="180"/>
      <c r="J34" s="181">
        <v>245.91962798000003</v>
      </c>
      <c r="K34" s="182">
        <v>96.03</v>
      </c>
      <c r="L34" s="178"/>
      <c r="M34" s="179">
        <v>437.46862880000003</v>
      </c>
      <c r="N34" s="183">
        <v>99.85</v>
      </c>
      <c r="O34" s="180"/>
      <c r="P34" s="181">
        <v>105.23059875</v>
      </c>
      <c r="Q34" s="182">
        <v>101.57</v>
      </c>
      <c r="R34" s="178"/>
      <c r="S34" s="179">
        <v>134.69905912999999</v>
      </c>
      <c r="T34" s="183">
        <v>101.34</v>
      </c>
      <c r="U34" s="180"/>
      <c r="V34" s="181">
        <v>16.926239590000002</v>
      </c>
      <c r="W34" s="182">
        <v>99.1</v>
      </c>
      <c r="X34" s="178"/>
      <c r="Y34" s="179">
        <v>73.352403780000003</v>
      </c>
      <c r="Z34" s="183">
        <v>98.04</v>
      </c>
      <c r="AA34" s="180"/>
      <c r="AB34" s="181">
        <v>5.9928231500000004</v>
      </c>
      <c r="AC34" s="182">
        <v>91.82</v>
      </c>
      <c r="AD34" s="178"/>
      <c r="AE34" s="179">
        <v>34.874880420000004</v>
      </c>
      <c r="AF34" s="183">
        <v>82.94</v>
      </c>
      <c r="AG34" s="180"/>
      <c r="AH34" s="181">
        <v>1008.8417924000001</v>
      </c>
      <c r="AI34" s="182">
        <v>91.33</v>
      </c>
      <c r="AJ34" s="178"/>
      <c r="AK34" s="179">
        <v>1223.85780972</v>
      </c>
      <c r="AL34" s="183">
        <v>87.15</v>
      </c>
      <c r="AM34" s="180"/>
      <c r="AN34" s="181">
        <v>969.34217311999998</v>
      </c>
      <c r="AO34" s="182">
        <v>85.06</v>
      </c>
      <c r="AP34" s="178"/>
      <c r="AQ34" s="179">
        <v>442.30603264000001</v>
      </c>
      <c r="AR34" s="183">
        <v>81.25</v>
      </c>
      <c r="AS34" s="180"/>
      <c r="AT34" s="181">
        <v>20.796534789999999</v>
      </c>
      <c r="AU34" s="182">
        <v>97.98</v>
      </c>
      <c r="AV34" s="178"/>
      <c r="AW34" s="179">
        <v>207.06235469999999</v>
      </c>
      <c r="AX34" s="183">
        <v>99.84</v>
      </c>
      <c r="AY34" s="180"/>
      <c r="AZ34" s="181">
        <v>130.25680846</v>
      </c>
      <c r="BA34" s="182">
        <v>99.81</v>
      </c>
      <c r="BB34" s="178"/>
      <c r="BC34" s="179">
        <v>62.735214360000001</v>
      </c>
      <c r="BD34" s="183">
        <v>99.79</v>
      </c>
      <c r="BE34" s="180"/>
      <c r="BF34" s="181">
        <v>21.591416940000006</v>
      </c>
      <c r="BG34" s="182">
        <v>70.92</v>
      </c>
      <c r="BH34" s="178"/>
      <c r="BI34" s="179">
        <v>86.611525150000006</v>
      </c>
      <c r="BJ34" s="183">
        <v>82.07</v>
      </c>
      <c r="BK34" s="180"/>
      <c r="BL34" s="181">
        <v>43.001851479999999</v>
      </c>
      <c r="BM34" s="182">
        <v>81.83</v>
      </c>
      <c r="BN34" s="178"/>
      <c r="BO34" s="179">
        <v>121.43848447999999</v>
      </c>
      <c r="BP34" s="183">
        <v>84.06</v>
      </c>
      <c r="BQ34" s="180"/>
      <c r="BR34" s="181">
        <v>33.28895223</v>
      </c>
      <c r="BS34" s="182">
        <v>72.12</v>
      </c>
      <c r="BT34" s="178"/>
      <c r="BU34" s="179">
        <v>0</v>
      </c>
      <c r="BV34" s="183">
        <v>0</v>
      </c>
      <c r="BW34" s="180"/>
      <c r="BX34" s="181">
        <v>0</v>
      </c>
      <c r="BY34" s="182">
        <v>0</v>
      </c>
      <c r="BZ34" s="178"/>
      <c r="CA34" s="179">
        <v>0</v>
      </c>
      <c r="CB34" s="183">
        <v>0</v>
      </c>
      <c r="CC34" s="180"/>
      <c r="CD34" s="181">
        <v>21.556692860000002</v>
      </c>
      <c r="CE34" s="182">
        <v>99.72</v>
      </c>
      <c r="CF34" s="178"/>
      <c r="CG34" s="179">
        <v>253.03829518999996</v>
      </c>
      <c r="CH34" s="183">
        <v>98.8</v>
      </c>
      <c r="CI34" s="180"/>
      <c r="CJ34" s="181">
        <v>184.88011804999999</v>
      </c>
      <c r="CK34" s="182">
        <v>99.81</v>
      </c>
      <c r="CL34" s="178"/>
      <c r="CM34" s="179">
        <v>433.23439679000001</v>
      </c>
      <c r="CN34" s="183">
        <v>100.25</v>
      </c>
      <c r="CO34" s="180"/>
      <c r="CP34" s="181">
        <v>430.78480314000001</v>
      </c>
      <c r="CQ34" s="182">
        <v>76.099999999999994</v>
      </c>
      <c r="CR34" s="178"/>
      <c r="CS34" s="179">
        <v>572.12729495999997</v>
      </c>
      <c r="CT34" s="183">
        <v>79.790000000000006</v>
      </c>
      <c r="CU34" s="180"/>
      <c r="CV34" s="181">
        <v>61.960114209999993</v>
      </c>
      <c r="CW34" s="182">
        <v>38.32</v>
      </c>
      <c r="CX34" s="178"/>
      <c r="CY34" s="179">
        <v>457.20823609999997</v>
      </c>
      <c r="CZ34" s="183">
        <v>77.459999999999994</v>
      </c>
      <c r="DA34" s="180"/>
      <c r="DB34" s="181">
        <v>0</v>
      </c>
      <c r="DC34" s="182">
        <v>0</v>
      </c>
      <c r="DD34" s="178"/>
      <c r="DE34" s="179">
        <v>210.12387229999999</v>
      </c>
      <c r="DF34" s="183">
        <v>78.010000000000005</v>
      </c>
      <c r="DG34" s="180"/>
      <c r="DH34" s="181">
        <v>173.48377442</v>
      </c>
      <c r="DI34" s="182">
        <v>95.86</v>
      </c>
      <c r="DJ34" s="178"/>
      <c r="DK34" s="179">
        <v>343.80691157000001</v>
      </c>
      <c r="DL34" s="183">
        <v>74.58</v>
      </c>
      <c r="DM34" s="180"/>
      <c r="DN34" s="181">
        <v>886.90731781</v>
      </c>
      <c r="DO34" s="182">
        <v>74.92</v>
      </c>
      <c r="DP34" s="178"/>
      <c r="DQ34" s="179">
        <v>195.57715088999998</v>
      </c>
      <c r="DR34" s="183">
        <v>99.8</v>
      </c>
      <c r="DS34" s="180"/>
      <c r="DT34" s="181">
        <v>29.82028451</v>
      </c>
      <c r="DU34" s="182">
        <v>103.88</v>
      </c>
      <c r="DV34" s="178"/>
      <c r="DW34" s="179">
        <v>296.95169940999995</v>
      </c>
      <c r="DX34" s="183">
        <v>99.8</v>
      </c>
      <c r="DY34" s="180"/>
      <c r="DZ34" s="181">
        <v>14.79232038</v>
      </c>
      <c r="EA34" s="182">
        <v>99.49</v>
      </c>
      <c r="EB34" s="178"/>
      <c r="EC34" s="179">
        <v>15.565526629999999</v>
      </c>
      <c r="ED34" s="183">
        <v>99.03</v>
      </c>
      <c r="EE34" s="180"/>
      <c r="EF34" s="181">
        <v>119.31544951999999</v>
      </c>
      <c r="EG34" s="182">
        <v>100.1</v>
      </c>
      <c r="EH34" s="178"/>
      <c r="EI34" s="179">
        <v>29.685667219999999</v>
      </c>
      <c r="EJ34" s="183">
        <v>99.12</v>
      </c>
      <c r="EK34" s="180"/>
      <c r="EL34" s="181">
        <v>78.266908879999988</v>
      </c>
      <c r="EM34" s="182">
        <v>98.76</v>
      </c>
      <c r="EN34" s="178"/>
      <c r="EO34" s="179">
        <v>31.121229150000001</v>
      </c>
      <c r="EP34" s="183">
        <v>97.32</v>
      </c>
      <c r="EQ34" s="180"/>
      <c r="ER34" s="181">
        <v>0</v>
      </c>
      <c r="ES34" s="182">
        <v>0</v>
      </c>
      <c r="ET34" s="178"/>
      <c r="EU34" s="179">
        <v>1149.5348863900001</v>
      </c>
      <c r="EV34" s="183">
        <v>99.03</v>
      </c>
      <c r="EW34" s="180"/>
      <c r="EX34" s="181">
        <v>30.88896072</v>
      </c>
      <c r="EY34" s="182">
        <v>98.35</v>
      </c>
      <c r="EZ34" s="178"/>
      <c r="FA34" s="179">
        <v>210.99018715</v>
      </c>
      <c r="FB34" s="183">
        <v>99.15</v>
      </c>
      <c r="FC34" s="180"/>
      <c r="FD34" s="181">
        <v>31.775873489999999</v>
      </c>
      <c r="FE34" s="182">
        <v>98.24</v>
      </c>
      <c r="FF34" s="178"/>
      <c r="FG34" s="179">
        <v>196.85477969999999</v>
      </c>
      <c r="FH34" s="183">
        <v>98.9</v>
      </c>
      <c r="FI34" s="180"/>
      <c r="FJ34" s="181">
        <v>0</v>
      </c>
      <c r="FK34" s="182">
        <v>0</v>
      </c>
      <c r="FL34" s="178"/>
      <c r="FM34" s="179">
        <v>106.67313328</v>
      </c>
      <c r="FN34" s="183">
        <v>99.66</v>
      </c>
      <c r="FO34" s="180"/>
      <c r="FP34" s="181">
        <v>37.570137000000003</v>
      </c>
      <c r="FQ34" s="182">
        <v>99.69</v>
      </c>
      <c r="FR34" s="178"/>
      <c r="FS34" s="179">
        <v>187.80635314999995</v>
      </c>
      <c r="FT34" s="183">
        <v>99.68</v>
      </c>
      <c r="FU34" s="180"/>
      <c r="FV34" s="181">
        <v>0</v>
      </c>
      <c r="FW34" s="182">
        <v>0</v>
      </c>
      <c r="FX34" s="178"/>
      <c r="FY34" s="179">
        <v>269.05430631999997</v>
      </c>
      <c r="FZ34" s="183">
        <v>99.46</v>
      </c>
      <c r="GA34" s="180"/>
      <c r="GB34" s="181">
        <v>128.10250800000003</v>
      </c>
      <c r="GC34" s="182">
        <v>99.56</v>
      </c>
      <c r="GD34" s="178"/>
      <c r="GE34" s="179">
        <v>98.069385510000004</v>
      </c>
      <c r="GF34" s="183">
        <v>96.43</v>
      </c>
      <c r="GG34" s="180"/>
      <c r="GH34" s="181">
        <v>0</v>
      </c>
      <c r="GI34" s="182">
        <v>0</v>
      </c>
      <c r="GJ34" s="178"/>
      <c r="GK34" s="179">
        <v>158.43409775000001</v>
      </c>
      <c r="GL34" s="183">
        <v>12.16</v>
      </c>
      <c r="GM34" s="180"/>
      <c r="GN34" s="181">
        <v>0.35952063000000001</v>
      </c>
      <c r="GO34" s="182">
        <v>69.790000000000006</v>
      </c>
      <c r="GP34" s="178"/>
      <c r="GQ34" s="179">
        <v>8.2836075200000003</v>
      </c>
      <c r="GR34" s="183">
        <v>99.81</v>
      </c>
      <c r="GS34" s="180"/>
      <c r="GT34" s="181">
        <v>1.0623740700000002</v>
      </c>
      <c r="GU34" s="182">
        <v>91.31</v>
      </c>
      <c r="GV34" s="178"/>
      <c r="GW34" s="179">
        <v>94.479346239999998</v>
      </c>
      <c r="GX34" s="183">
        <v>105.18</v>
      </c>
      <c r="GY34" s="180"/>
      <c r="GZ34" s="181">
        <v>0</v>
      </c>
      <c r="HA34" s="182">
        <v>0</v>
      </c>
      <c r="HB34" s="178"/>
      <c r="HC34" s="179">
        <v>0</v>
      </c>
      <c r="HD34" s="183">
        <v>0</v>
      </c>
    </row>
    <row r="35" spans="1:212" ht="13.5" thickBot="1" x14ac:dyDescent="0.25">
      <c r="A35" s="178" t="s">
        <v>1470</v>
      </c>
      <c r="B35" s="179">
        <v>40311.033081550006</v>
      </c>
      <c r="C35" s="180"/>
      <c r="D35" s="181">
        <v>0</v>
      </c>
      <c r="E35" s="182">
        <v>0</v>
      </c>
      <c r="F35" s="178"/>
      <c r="G35" s="179">
        <v>0</v>
      </c>
      <c r="H35" s="183">
        <v>0</v>
      </c>
      <c r="I35" s="180"/>
      <c r="J35" s="181">
        <v>0</v>
      </c>
      <c r="K35" s="182">
        <v>0</v>
      </c>
      <c r="L35" s="178"/>
      <c r="M35" s="179">
        <v>0</v>
      </c>
      <c r="N35" s="183">
        <v>0</v>
      </c>
      <c r="O35" s="180"/>
      <c r="P35" s="181">
        <v>0</v>
      </c>
      <c r="Q35" s="182">
        <v>0</v>
      </c>
      <c r="R35" s="178"/>
      <c r="S35" s="179">
        <v>0</v>
      </c>
      <c r="T35" s="183">
        <v>0</v>
      </c>
      <c r="U35" s="180"/>
      <c r="V35" s="181">
        <v>0</v>
      </c>
      <c r="W35" s="182">
        <v>0</v>
      </c>
      <c r="X35" s="178"/>
      <c r="Y35" s="179">
        <v>0</v>
      </c>
      <c r="Z35" s="183">
        <v>0</v>
      </c>
      <c r="AA35" s="180"/>
      <c r="AB35" s="181">
        <v>0</v>
      </c>
      <c r="AC35" s="182">
        <v>0</v>
      </c>
      <c r="AD35" s="178"/>
      <c r="AE35" s="179">
        <v>6.3062774099999999</v>
      </c>
      <c r="AF35" s="183">
        <v>15</v>
      </c>
      <c r="AG35" s="180"/>
      <c r="AH35" s="181">
        <v>87.903010349999988</v>
      </c>
      <c r="AI35" s="182">
        <v>7.96</v>
      </c>
      <c r="AJ35" s="178"/>
      <c r="AK35" s="179">
        <v>164.92847134000002</v>
      </c>
      <c r="AL35" s="183">
        <v>11.74</v>
      </c>
      <c r="AM35" s="180"/>
      <c r="AN35" s="181">
        <v>159.32389144000001</v>
      </c>
      <c r="AO35" s="182">
        <v>13.98</v>
      </c>
      <c r="AP35" s="178"/>
      <c r="AQ35" s="179">
        <v>90.560576210000008</v>
      </c>
      <c r="AR35" s="183">
        <v>16.63</v>
      </c>
      <c r="AS35" s="180"/>
      <c r="AT35" s="181">
        <v>0</v>
      </c>
      <c r="AU35" s="182">
        <v>0</v>
      </c>
      <c r="AV35" s="178"/>
      <c r="AW35" s="179">
        <v>0</v>
      </c>
      <c r="AX35" s="183">
        <v>0</v>
      </c>
      <c r="AY35" s="180"/>
      <c r="AZ35" s="181">
        <v>0</v>
      </c>
      <c r="BA35" s="182">
        <v>0</v>
      </c>
      <c r="BB35" s="178"/>
      <c r="BC35" s="179">
        <v>0</v>
      </c>
      <c r="BD35" s="183">
        <v>0</v>
      </c>
      <c r="BE35" s="180"/>
      <c r="BF35" s="181">
        <v>8.7244009899999995</v>
      </c>
      <c r="BG35" s="182">
        <v>28.66</v>
      </c>
      <c r="BH35" s="178"/>
      <c r="BI35" s="179">
        <v>19.157188820000002</v>
      </c>
      <c r="BJ35" s="183">
        <v>18.149999999999999</v>
      </c>
      <c r="BK35" s="180"/>
      <c r="BL35" s="181">
        <v>9.4202335500000007</v>
      </c>
      <c r="BM35" s="182">
        <v>17.920000000000002</v>
      </c>
      <c r="BN35" s="178"/>
      <c r="BO35" s="179">
        <v>20.903490210000001</v>
      </c>
      <c r="BP35" s="183">
        <v>14.47</v>
      </c>
      <c r="BQ35" s="180"/>
      <c r="BR35" s="181">
        <v>12.49737846</v>
      </c>
      <c r="BS35" s="182">
        <v>27.07</v>
      </c>
      <c r="BT35" s="178"/>
      <c r="BU35" s="179">
        <v>5329.5942612600002</v>
      </c>
      <c r="BV35" s="183">
        <v>0</v>
      </c>
      <c r="BW35" s="180"/>
      <c r="BX35" s="181">
        <v>6665.7609317400002</v>
      </c>
      <c r="BY35" s="182">
        <v>0</v>
      </c>
      <c r="BZ35" s="178"/>
      <c r="CA35" s="179">
        <v>694.8791758000001</v>
      </c>
      <c r="CB35" s="183">
        <v>0</v>
      </c>
      <c r="CC35" s="180"/>
      <c r="CD35" s="181">
        <v>0</v>
      </c>
      <c r="CE35" s="182">
        <v>0</v>
      </c>
      <c r="CF35" s="178"/>
      <c r="CG35" s="179">
        <v>0</v>
      </c>
      <c r="CH35" s="183">
        <v>0</v>
      </c>
      <c r="CI35" s="180"/>
      <c r="CJ35" s="181">
        <v>0</v>
      </c>
      <c r="CK35" s="182">
        <v>0</v>
      </c>
      <c r="CL35" s="178"/>
      <c r="CM35" s="179">
        <v>0</v>
      </c>
      <c r="CN35" s="183">
        <v>0</v>
      </c>
      <c r="CO35" s="180"/>
      <c r="CP35" s="181">
        <v>137.36852999999999</v>
      </c>
      <c r="CQ35" s="182">
        <v>24.26</v>
      </c>
      <c r="CR35" s="178"/>
      <c r="CS35" s="179">
        <v>132.30379212</v>
      </c>
      <c r="CT35" s="183">
        <v>18.45</v>
      </c>
      <c r="CU35" s="180"/>
      <c r="CV35" s="181">
        <v>97.520645529999996</v>
      </c>
      <c r="CW35" s="182">
        <v>60.31</v>
      </c>
      <c r="CX35" s="178"/>
      <c r="CY35" s="179">
        <v>123.61727673</v>
      </c>
      <c r="CZ35" s="183">
        <v>20.94</v>
      </c>
      <c r="DA35" s="180"/>
      <c r="DB35" s="181">
        <v>71.961761270000011</v>
      </c>
      <c r="DC35" s="182">
        <v>70.73</v>
      </c>
      <c r="DD35" s="178"/>
      <c r="DE35" s="179">
        <v>51.230086839999998</v>
      </c>
      <c r="DF35" s="183">
        <v>19.02</v>
      </c>
      <c r="DG35" s="180"/>
      <c r="DH35" s="181">
        <v>0</v>
      </c>
      <c r="DI35" s="182">
        <v>0</v>
      </c>
      <c r="DJ35" s="178"/>
      <c r="DK35" s="179">
        <v>101.68495571</v>
      </c>
      <c r="DL35" s="183">
        <v>22.06</v>
      </c>
      <c r="DM35" s="180"/>
      <c r="DN35" s="181">
        <v>265.29298819999997</v>
      </c>
      <c r="DO35" s="182">
        <v>22.41</v>
      </c>
      <c r="DP35" s="178"/>
      <c r="DQ35" s="179">
        <v>0</v>
      </c>
      <c r="DR35" s="183">
        <v>0</v>
      </c>
      <c r="DS35" s="180"/>
      <c r="DT35" s="181">
        <v>0</v>
      </c>
      <c r="DU35" s="182">
        <v>0</v>
      </c>
      <c r="DV35" s="178"/>
      <c r="DW35" s="179">
        <v>0</v>
      </c>
      <c r="DX35" s="183">
        <v>0</v>
      </c>
      <c r="DY35" s="180"/>
      <c r="DZ35" s="181">
        <v>0</v>
      </c>
      <c r="EA35" s="182">
        <v>0</v>
      </c>
      <c r="EB35" s="178"/>
      <c r="EC35" s="179">
        <v>0</v>
      </c>
      <c r="ED35" s="183">
        <v>0</v>
      </c>
      <c r="EE35" s="180"/>
      <c r="EF35" s="181">
        <v>0</v>
      </c>
      <c r="EG35" s="182">
        <v>0</v>
      </c>
      <c r="EH35" s="178"/>
      <c r="EI35" s="179">
        <v>0</v>
      </c>
      <c r="EJ35" s="183">
        <v>0</v>
      </c>
      <c r="EK35" s="180"/>
      <c r="EL35" s="181">
        <v>0</v>
      </c>
      <c r="EM35" s="182">
        <v>0</v>
      </c>
      <c r="EN35" s="178"/>
      <c r="EO35" s="179">
        <v>0</v>
      </c>
      <c r="EP35" s="183">
        <v>0</v>
      </c>
      <c r="EQ35" s="180"/>
      <c r="ER35" s="181">
        <v>160.40100669999998</v>
      </c>
      <c r="ES35" s="182">
        <v>99.9</v>
      </c>
      <c r="ET35" s="178"/>
      <c r="EU35" s="179">
        <v>0</v>
      </c>
      <c r="EV35" s="183">
        <v>0</v>
      </c>
      <c r="EW35" s="180"/>
      <c r="EX35" s="181">
        <v>0</v>
      </c>
      <c r="EY35" s="182">
        <v>0</v>
      </c>
      <c r="EZ35" s="178"/>
      <c r="FA35" s="179">
        <v>0</v>
      </c>
      <c r="FB35" s="183">
        <v>0</v>
      </c>
      <c r="FC35" s="180"/>
      <c r="FD35" s="181">
        <v>0</v>
      </c>
      <c r="FE35" s="182">
        <v>0</v>
      </c>
      <c r="FF35" s="178"/>
      <c r="FG35" s="179">
        <v>0</v>
      </c>
      <c r="FH35" s="183">
        <v>0</v>
      </c>
      <c r="FI35" s="180"/>
      <c r="FJ35" s="181">
        <v>393.68061467999996</v>
      </c>
      <c r="FK35" s="182">
        <v>97.84</v>
      </c>
      <c r="FL35" s="178"/>
      <c r="FM35" s="179">
        <v>0</v>
      </c>
      <c r="FN35" s="183">
        <v>0</v>
      </c>
      <c r="FO35" s="180"/>
      <c r="FP35" s="181">
        <v>0</v>
      </c>
      <c r="FQ35" s="182">
        <v>0</v>
      </c>
      <c r="FR35" s="178"/>
      <c r="FS35" s="179">
        <v>0</v>
      </c>
      <c r="FT35" s="183">
        <v>0</v>
      </c>
      <c r="FU35" s="180"/>
      <c r="FV35" s="181">
        <v>157.9318763</v>
      </c>
      <c r="FW35" s="182">
        <v>99.49</v>
      </c>
      <c r="FX35" s="178"/>
      <c r="FY35" s="179">
        <v>0</v>
      </c>
      <c r="FZ35" s="183">
        <v>0</v>
      </c>
      <c r="GA35" s="180"/>
      <c r="GB35" s="181">
        <v>0</v>
      </c>
      <c r="GC35" s="182">
        <v>0</v>
      </c>
      <c r="GD35" s="178"/>
      <c r="GE35" s="179">
        <v>0</v>
      </c>
      <c r="GF35" s="183">
        <v>0</v>
      </c>
      <c r="GG35" s="180"/>
      <c r="GH35" s="181">
        <v>4.4529606399999997</v>
      </c>
      <c r="GI35" s="182">
        <v>99.56</v>
      </c>
      <c r="GJ35" s="178"/>
      <c r="GK35" s="179">
        <v>1115.5846936100002</v>
      </c>
      <c r="GL35" s="183">
        <v>85.6</v>
      </c>
      <c r="GM35" s="180"/>
      <c r="GN35" s="181">
        <v>0</v>
      </c>
      <c r="GO35" s="182">
        <v>0</v>
      </c>
      <c r="GP35" s="178"/>
      <c r="GQ35" s="179">
        <v>0</v>
      </c>
      <c r="GR35" s="183">
        <v>0</v>
      </c>
      <c r="GS35" s="180"/>
      <c r="GT35" s="181">
        <v>0</v>
      </c>
      <c r="GU35" s="182">
        <v>0</v>
      </c>
      <c r="GV35" s="178"/>
      <c r="GW35" s="179">
        <v>0</v>
      </c>
      <c r="GX35" s="183">
        <v>0</v>
      </c>
      <c r="GY35" s="180"/>
      <c r="GZ35" s="181">
        <v>44.063394579999994</v>
      </c>
      <c r="HA35" s="182">
        <v>92.33</v>
      </c>
      <c r="HB35" s="178"/>
      <c r="HC35" s="179">
        <v>240.45458543999999</v>
      </c>
      <c r="HD35" s="183">
        <v>99.73</v>
      </c>
    </row>
    <row r="36" spans="1:212" ht="13.5" thickBot="1" x14ac:dyDescent="0.25">
      <c r="A36" s="178" t="s">
        <v>1471</v>
      </c>
      <c r="B36" s="179">
        <v>144835.58454570998</v>
      </c>
      <c r="C36" s="180"/>
      <c r="D36" s="181">
        <v>65.007564470000005</v>
      </c>
      <c r="E36" s="182">
        <v>99.5</v>
      </c>
      <c r="F36" s="178"/>
      <c r="G36" s="179">
        <v>305.96265105999993</v>
      </c>
      <c r="H36" s="183">
        <v>99.79</v>
      </c>
      <c r="I36" s="180"/>
      <c r="J36" s="181">
        <v>245.91962798000003</v>
      </c>
      <c r="K36" s="182">
        <v>96.03</v>
      </c>
      <c r="L36" s="178"/>
      <c r="M36" s="179">
        <v>437.46862880000003</v>
      </c>
      <c r="N36" s="183">
        <v>99.85</v>
      </c>
      <c r="O36" s="180"/>
      <c r="P36" s="181">
        <v>105.23059875</v>
      </c>
      <c r="Q36" s="182">
        <v>101.57</v>
      </c>
      <c r="R36" s="178"/>
      <c r="S36" s="179">
        <v>134.69905912999999</v>
      </c>
      <c r="T36" s="183">
        <v>101.34</v>
      </c>
      <c r="U36" s="180"/>
      <c r="V36" s="181">
        <v>16.926239590000002</v>
      </c>
      <c r="W36" s="182">
        <v>99.1</v>
      </c>
      <c r="X36" s="178"/>
      <c r="Y36" s="179">
        <v>73.352403780000003</v>
      </c>
      <c r="Z36" s="183">
        <v>98.04</v>
      </c>
      <c r="AA36" s="180"/>
      <c r="AB36" s="181">
        <v>5.9928231500000004</v>
      </c>
      <c r="AC36" s="182">
        <v>91.82</v>
      </c>
      <c r="AD36" s="178"/>
      <c r="AE36" s="179">
        <v>41.181157829999997</v>
      </c>
      <c r="AF36" s="183">
        <v>97.94</v>
      </c>
      <c r="AG36" s="180"/>
      <c r="AH36" s="181">
        <v>1096.74480275</v>
      </c>
      <c r="AI36" s="182">
        <v>99.29</v>
      </c>
      <c r="AJ36" s="178"/>
      <c r="AK36" s="179">
        <v>1388.78628106</v>
      </c>
      <c r="AL36" s="183">
        <v>98.89</v>
      </c>
      <c r="AM36" s="180"/>
      <c r="AN36" s="181">
        <v>1128.66606456</v>
      </c>
      <c r="AO36" s="182">
        <v>99.04</v>
      </c>
      <c r="AP36" s="178"/>
      <c r="AQ36" s="179">
        <v>532.86660885000003</v>
      </c>
      <c r="AR36" s="183">
        <v>97.88</v>
      </c>
      <c r="AS36" s="180"/>
      <c r="AT36" s="181">
        <v>20.796534789999999</v>
      </c>
      <c r="AU36" s="182">
        <v>97.98</v>
      </c>
      <c r="AV36" s="178"/>
      <c r="AW36" s="179">
        <v>207.06235469999999</v>
      </c>
      <c r="AX36" s="183">
        <v>99.84</v>
      </c>
      <c r="AY36" s="180"/>
      <c r="AZ36" s="181">
        <v>130.25680846</v>
      </c>
      <c r="BA36" s="182">
        <v>99.81</v>
      </c>
      <c r="BB36" s="178"/>
      <c r="BC36" s="179">
        <v>62.735214360000001</v>
      </c>
      <c r="BD36" s="183">
        <v>99.79</v>
      </c>
      <c r="BE36" s="180"/>
      <c r="BF36" s="181">
        <v>30.315817930000009</v>
      </c>
      <c r="BG36" s="182">
        <v>99.58</v>
      </c>
      <c r="BH36" s="178"/>
      <c r="BI36" s="179">
        <v>105.76871396999999</v>
      </c>
      <c r="BJ36" s="183">
        <v>100.22</v>
      </c>
      <c r="BK36" s="180"/>
      <c r="BL36" s="181">
        <v>52.422085029999998</v>
      </c>
      <c r="BM36" s="182">
        <v>99.75</v>
      </c>
      <c r="BN36" s="178"/>
      <c r="BO36" s="179">
        <v>142.34197469</v>
      </c>
      <c r="BP36" s="183">
        <v>98.53</v>
      </c>
      <c r="BQ36" s="180"/>
      <c r="BR36" s="181">
        <v>45.78633069</v>
      </c>
      <c r="BS36" s="182">
        <v>99.19</v>
      </c>
      <c r="BT36" s="178"/>
      <c r="BU36" s="179">
        <v>5329.5942612600002</v>
      </c>
      <c r="BV36" s="183">
        <v>0</v>
      </c>
      <c r="BW36" s="180"/>
      <c r="BX36" s="181">
        <v>6665.7609317400002</v>
      </c>
      <c r="BY36" s="182">
        <v>0</v>
      </c>
      <c r="BZ36" s="178"/>
      <c r="CA36" s="179">
        <v>694.8791758000001</v>
      </c>
      <c r="CB36" s="183">
        <v>0</v>
      </c>
      <c r="CC36" s="180"/>
      <c r="CD36" s="181">
        <v>21.556692860000002</v>
      </c>
      <c r="CE36" s="182">
        <v>99.72</v>
      </c>
      <c r="CF36" s="178"/>
      <c r="CG36" s="179">
        <v>253.03829518999996</v>
      </c>
      <c r="CH36" s="183">
        <v>98.8</v>
      </c>
      <c r="CI36" s="180"/>
      <c r="CJ36" s="181">
        <v>184.88011804999999</v>
      </c>
      <c r="CK36" s="182">
        <v>99.81</v>
      </c>
      <c r="CL36" s="178"/>
      <c r="CM36" s="179">
        <v>433.23439679000001</v>
      </c>
      <c r="CN36" s="183">
        <v>100.25</v>
      </c>
      <c r="CO36" s="180"/>
      <c r="CP36" s="181">
        <v>568.15333313999997</v>
      </c>
      <c r="CQ36" s="182">
        <v>100.36</v>
      </c>
      <c r="CR36" s="178"/>
      <c r="CS36" s="179">
        <v>704.43108707999988</v>
      </c>
      <c r="CT36" s="183">
        <v>98.24</v>
      </c>
      <c r="CU36" s="180"/>
      <c r="CV36" s="181">
        <v>159.48075974</v>
      </c>
      <c r="CW36" s="182">
        <v>98.63</v>
      </c>
      <c r="CX36" s="178"/>
      <c r="CY36" s="179">
        <v>580.82551282999998</v>
      </c>
      <c r="CZ36" s="183">
        <v>98.4</v>
      </c>
      <c r="DA36" s="180"/>
      <c r="DB36" s="181">
        <v>71.961761270000011</v>
      </c>
      <c r="DC36" s="182">
        <v>70.73</v>
      </c>
      <c r="DD36" s="178"/>
      <c r="DE36" s="179">
        <v>261.35395913999997</v>
      </c>
      <c r="DF36" s="183">
        <v>97.03</v>
      </c>
      <c r="DG36" s="180"/>
      <c r="DH36" s="181">
        <v>173.48377442</v>
      </c>
      <c r="DI36" s="182">
        <v>95.86</v>
      </c>
      <c r="DJ36" s="178"/>
      <c r="DK36" s="179">
        <v>445.49186727999995</v>
      </c>
      <c r="DL36" s="183">
        <v>96.64</v>
      </c>
      <c r="DM36" s="180"/>
      <c r="DN36" s="181">
        <v>1152.2003060100001</v>
      </c>
      <c r="DO36" s="182">
        <v>97.33</v>
      </c>
      <c r="DP36" s="178"/>
      <c r="DQ36" s="179">
        <v>195.57715088999998</v>
      </c>
      <c r="DR36" s="183">
        <v>99.8</v>
      </c>
      <c r="DS36" s="180"/>
      <c r="DT36" s="181">
        <v>29.82028451</v>
      </c>
      <c r="DU36" s="182">
        <v>103.88</v>
      </c>
      <c r="DV36" s="178"/>
      <c r="DW36" s="179">
        <v>296.95169940999995</v>
      </c>
      <c r="DX36" s="183">
        <v>99.8</v>
      </c>
      <c r="DY36" s="180"/>
      <c r="DZ36" s="181">
        <v>14.79232038</v>
      </c>
      <c r="EA36" s="182">
        <v>99.49</v>
      </c>
      <c r="EB36" s="178"/>
      <c r="EC36" s="179">
        <v>15.565526629999999</v>
      </c>
      <c r="ED36" s="183">
        <v>99.03</v>
      </c>
      <c r="EE36" s="180"/>
      <c r="EF36" s="181">
        <v>119.31544951999999</v>
      </c>
      <c r="EG36" s="182">
        <v>100.1</v>
      </c>
      <c r="EH36" s="178"/>
      <c r="EI36" s="179">
        <v>29.685667219999999</v>
      </c>
      <c r="EJ36" s="183">
        <v>99.12</v>
      </c>
      <c r="EK36" s="180"/>
      <c r="EL36" s="181">
        <v>78.266908879999988</v>
      </c>
      <c r="EM36" s="182">
        <v>98.76</v>
      </c>
      <c r="EN36" s="178"/>
      <c r="EO36" s="179">
        <v>31.121229150000001</v>
      </c>
      <c r="EP36" s="183">
        <v>97.32</v>
      </c>
      <c r="EQ36" s="180"/>
      <c r="ER36" s="181">
        <v>160.40100669999998</v>
      </c>
      <c r="ES36" s="182">
        <v>99.9</v>
      </c>
      <c r="ET36" s="178"/>
      <c r="EU36" s="179">
        <v>1149.5348863900001</v>
      </c>
      <c r="EV36" s="183">
        <v>99.03</v>
      </c>
      <c r="EW36" s="180"/>
      <c r="EX36" s="181">
        <v>30.88896072</v>
      </c>
      <c r="EY36" s="182">
        <v>98.35</v>
      </c>
      <c r="EZ36" s="178"/>
      <c r="FA36" s="179">
        <v>210.99018715</v>
      </c>
      <c r="FB36" s="183">
        <v>99.15</v>
      </c>
      <c r="FC36" s="180"/>
      <c r="FD36" s="181">
        <v>31.775873489999999</v>
      </c>
      <c r="FE36" s="182">
        <v>98.24</v>
      </c>
      <c r="FF36" s="178"/>
      <c r="FG36" s="179">
        <v>196.85477969999999</v>
      </c>
      <c r="FH36" s="183">
        <v>98.9</v>
      </c>
      <c r="FI36" s="180"/>
      <c r="FJ36" s="181">
        <v>393.68061467999996</v>
      </c>
      <c r="FK36" s="182">
        <v>97.84</v>
      </c>
      <c r="FL36" s="178"/>
      <c r="FM36" s="179">
        <v>106.67313328</v>
      </c>
      <c r="FN36" s="183">
        <v>99.66</v>
      </c>
      <c r="FO36" s="180"/>
      <c r="FP36" s="181">
        <v>37.570137000000003</v>
      </c>
      <c r="FQ36" s="182">
        <v>99.69</v>
      </c>
      <c r="FR36" s="178"/>
      <c r="FS36" s="179">
        <v>187.80635314999995</v>
      </c>
      <c r="FT36" s="183">
        <v>99.68</v>
      </c>
      <c r="FU36" s="180"/>
      <c r="FV36" s="181">
        <v>157.9318763</v>
      </c>
      <c r="FW36" s="182">
        <v>99.49</v>
      </c>
      <c r="FX36" s="178"/>
      <c r="FY36" s="179">
        <v>269.05430631999997</v>
      </c>
      <c r="FZ36" s="183">
        <v>99.46</v>
      </c>
      <c r="GA36" s="180"/>
      <c r="GB36" s="181">
        <v>128.10250800000003</v>
      </c>
      <c r="GC36" s="182">
        <v>99.56</v>
      </c>
      <c r="GD36" s="178"/>
      <c r="GE36" s="179">
        <v>98.069385510000004</v>
      </c>
      <c r="GF36" s="183">
        <v>96.43</v>
      </c>
      <c r="GG36" s="180"/>
      <c r="GH36" s="181">
        <v>4.4529606399999997</v>
      </c>
      <c r="GI36" s="182">
        <v>99.56</v>
      </c>
      <c r="GJ36" s="178"/>
      <c r="GK36" s="179">
        <v>1274.01879136</v>
      </c>
      <c r="GL36" s="183">
        <v>97.76</v>
      </c>
      <c r="GM36" s="180"/>
      <c r="GN36" s="181">
        <v>0.35952063000000001</v>
      </c>
      <c r="GO36" s="182">
        <v>69.790000000000006</v>
      </c>
      <c r="GP36" s="178"/>
      <c r="GQ36" s="179">
        <v>8.2836075200000003</v>
      </c>
      <c r="GR36" s="183">
        <v>99.81</v>
      </c>
      <c r="GS36" s="180"/>
      <c r="GT36" s="181">
        <v>1.0623740700000002</v>
      </c>
      <c r="GU36" s="182">
        <v>91.31</v>
      </c>
      <c r="GV36" s="178"/>
      <c r="GW36" s="179">
        <v>94.479346239999998</v>
      </c>
      <c r="GX36" s="183">
        <v>105.18</v>
      </c>
      <c r="GY36" s="180"/>
      <c r="GZ36" s="181">
        <v>44.063394579999994</v>
      </c>
      <c r="HA36" s="182">
        <v>92.33</v>
      </c>
      <c r="HB36" s="178"/>
      <c r="HC36" s="179">
        <v>240.45458543999999</v>
      </c>
      <c r="HD36" s="183">
        <v>99.73</v>
      </c>
    </row>
    <row r="37" spans="1:212" ht="13.5" thickBot="1" x14ac:dyDescent="0.25">
      <c r="C37" s="175"/>
      <c r="D37" s="176"/>
      <c r="E37" s="177"/>
      <c r="I37" s="175"/>
      <c r="J37" s="176"/>
      <c r="K37" s="177"/>
      <c r="O37" s="175"/>
      <c r="P37" s="176"/>
      <c r="Q37" s="177"/>
      <c r="U37" s="175"/>
      <c r="V37" s="176"/>
      <c r="W37" s="177"/>
      <c r="AA37" s="175"/>
      <c r="AB37" s="176"/>
      <c r="AC37" s="177"/>
      <c r="AG37" s="175"/>
      <c r="AH37" s="176"/>
      <c r="AI37" s="177"/>
      <c r="AM37" s="175"/>
      <c r="AN37" s="176"/>
      <c r="AO37" s="177"/>
      <c r="AS37" s="175"/>
      <c r="AT37" s="176"/>
      <c r="AU37" s="177"/>
      <c r="AY37" s="175"/>
      <c r="AZ37" s="176"/>
      <c r="BA37" s="177"/>
      <c r="BE37" s="175"/>
      <c r="BF37" s="176"/>
      <c r="BG37" s="177"/>
      <c r="BK37" s="175"/>
      <c r="BL37" s="176"/>
      <c r="BM37" s="177"/>
      <c r="BQ37" s="175"/>
      <c r="BR37" s="176"/>
      <c r="BS37" s="177"/>
      <c r="BW37" s="175"/>
      <c r="BX37" s="176"/>
      <c r="BY37" s="177"/>
      <c r="CC37" s="175"/>
      <c r="CD37" s="176"/>
      <c r="CE37" s="177"/>
      <c r="CI37" s="175"/>
      <c r="CJ37" s="176"/>
      <c r="CK37" s="177"/>
      <c r="CO37" s="175"/>
      <c r="CP37" s="176"/>
      <c r="CQ37" s="177"/>
      <c r="CU37" s="175"/>
      <c r="CV37" s="176"/>
      <c r="CW37" s="177"/>
      <c r="DA37" s="175"/>
      <c r="DB37" s="176"/>
      <c r="DC37" s="177"/>
      <c r="DG37" s="175"/>
      <c r="DH37" s="176"/>
      <c r="DI37" s="177"/>
      <c r="DM37" s="175"/>
      <c r="DN37" s="176"/>
      <c r="DO37" s="177"/>
      <c r="DS37" s="175"/>
      <c r="DT37" s="176"/>
      <c r="DU37" s="177"/>
      <c r="DY37" s="175"/>
      <c r="DZ37" s="176"/>
      <c r="EA37" s="177"/>
      <c r="EE37" s="175"/>
      <c r="EF37" s="176"/>
      <c r="EG37" s="177"/>
      <c r="EK37" s="175"/>
      <c r="EL37" s="176"/>
      <c r="EM37" s="177"/>
      <c r="EQ37" s="175"/>
      <c r="ER37" s="176"/>
      <c r="ES37" s="177"/>
      <c r="EW37" s="175"/>
      <c r="EX37" s="176"/>
      <c r="EY37" s="177"/>
      <c r="FC37" s="175"/>
      <c r="FD37" s="176"/>
      <c r="FE37" s="177"/>
      <c r="FI37" s="175"/>
      <c r="FJ37" s="176"/>
      <c r="FK37" s="177"/>
      <c r="FO37" s="175"/>
      <c r="FP37" s="176"/>
      <c r="FQ37" s="177"/>
      <c r="FU37" s="175"/>
      <c r="FV37" s="176"/>
      <c r="FW37" s="177"/>
      <c r="GA37" s="175"/>
      <c r="GB37" s="176"/>
      <c r="GC37" s="177"/>
      <c r="GG37" s="175"/>
      <c r="GH37" s="176"/>
      <c r="GI37" s="177"/>
      <c r="GM37" s="175"/>
      <c r="GN37" s="176"/>
      <c r="GO37" s="177"/>
      <c r="GS37" s="175"/>
      <c r="GT37" s="176"/>
      <c r="GU37" s="177"/>
      <c r="GY37" s="175"/>
      <c r="GZ37" s="176"/>
      <c r="HA37" s="177"/>
    </row>
    <row r="38" spans="1:212" x14ac:dyDescent="0.2">
      <c r="A38" s="184" t="s">
        <v>1472</v>
      </c>
      <c r="B38" s="185">
        <v>167988</v>
      </c>
      <c r="C38" s="186"/>
      <c r="D38" s="187">
        <v>1</v>
      </c>
      <c r="E38" s="188"/>
      <c r="F38" s="184"/>
      <c r="G38" s="185">
        <v>1</v>
      </c>
      <c r="H38" s="189"/>
      <c r="I38" s="186"/>
      <c r="J38" s="187">
        <v>1</v>
      </c>
      <c r="K38" s="188"/>
      <c r="L38" s="184"/>
      <c r="M38" s="185">
        <v>1</v>
      </c>
      <c r="N38" s="189"/>
      <c r="O38" s="186"/>
      <c r="P38" s="187">
        <v>9</v>
      </c>
      <c r="Q38" s="188"/>
      <c r="R38" s="184"/>
      <c r="S38" s="185">
        <v>9</v>
      </c>
      <c r="T38" s="189"/>
      <c r="U38" s="186"/>
      <c r="V38" s="187">
        <v>474</v>
      </c>
      <c r="W38" s="188"/>
      <c r="X38" s="184"/>
      <c r="Y38" s="185">
        <v>51</v>
      </c>
      <c r="Z38" s="189"/>
      <c r="AA38" s="186"/>
      <c r="AB38" s="187">
        <v>2553</v>
      </c>
      <c r="AC38" s="188"/>
      <c r="AD38" s="184"/>
      <c r="AE38" s="185">
        <v>1235</v>
      </c>
      <c r="AF38" s="189"/>
      <c r="AG38" s="186"/>
      <c r="AH38" s="187">
        <v>44</v>
      </c>
      <c r="AI38" s="188"/>
      <c r="AJ38" s="184"/>
      <c r="AK38" s="185">
        <v>33</v>
      </c>
      <c r="AL38" s="189"/>
      <c r="AM38" s="186"/>
      <c r="AN38" s="187">
        <v>58</v>
      </c>
      <c r="AO38" s="188"/>
      <c r="AP38" s="184"/>
      <c r="AQ38" s="185">
        <v>111</v>
      </c>
      <c r="AR38" s="189"/>
      <c r="AS38" s="186"/>
      <c r="AT38" s="187">
        <v>33</v>
      </c>
      <c r="AU38" s="188"/>
      <c r="AV38" s="184"/>
      <c r="AW38" s="185">
        <v>1</v>
      </c>
      <c r="AX38" s="189"/>
      <c r="AY38" s="186"/>
      <c r="AZ38" s="187">
        <v>1</v>
      </c>
      <c r="BA38" s="188"/>
      <c r="BB38" s="184"/>
      <c r="BC38" s="185">
        <v>1</v>
      </c>
      <c r="BD38" s="189"/>
      <c r="BE38" s="186"/>
      <c r="BF38" s="187">
        <v>30</v>
      </c>
      <c r="BG38" s="188"/>
      <c r="BH38" s="184"/>
      <c r="BI38" s="185">
        <v>78</v>
      </c>
      <c r="BJ38" s="189"/>
      <c r="BK38" s="186"/>
      <c r="BL38" s="187">
        <v>62</v>
      </c>
      <c r="BM38" s="188"/>
      <c r="BN38" s="184"/>
      <c r="BO38" s="185">
        <v>82</v>
      </c>
      <c r="BP38" s="189"/>
      <c r="BQ38" s="186"/>
      <c r="BR38" s="187">
        <v>33</v>
      </c>
      <c r="BS38" s="188"/>
      <c r="BT38" s="184"/>
      <c r="BU38" s="185">
        <v>3320</v>
      </c>
      <c r="BV38" s="189"/>
      <c r="BW38" s="186"/>
      <c r="BX38" s="187">
        <v>3461</v>
      </c>
      <c r="BY38" s="188"/>
      <c r="BZ38" s="184"/>
      <c r="CA38" s="185">
        <v>409</v>
      </c>
      <c r="CB38" s="189"/>
      <c r="CC38" s="186"/>
      <c r="CD38" s="187">
        <v>1</v>
      </c>
      <c r="CE38" s="188"/>
      <c r="CF38" s="184"/>
      <c r="CG38" s="185">
        <v>1</v>
      </c>
      <c r="CH38" s="189"/>
      <c r="CI38" s="186"/>
      <c r="CJ38" s="187">
        <v>1</v>
      </c>
      <c r="CK38" s="188"/>
      <c r="CL38" s="184"/>
      <c r="CM38" s="185">
        <v>1</v>
      </c>
      <c r="CN38" s="189"/>
      <c r="CO38" s="186"/>
      <c r="CP38" s="187">
        <v>438</v>
      </c>
      <c r="CQ38" s="188"/>
      <c r="CR38" s="184"/>
      <c r="CS38" s="185">
        <v>104</v>
      </c>
      <c r="CT38" s="189"/>
      <c r="CU38" s="186"/>
      <c r="CV38" s="187">
        <v>1378</v>
      </c>
      <c r="CW38" s="188"/>
      <c r="CX38" s="184"/>
      <c r="CY38" s="185">
        <v>73</v>
      </c>
      <c r="CZ38" s="189"/>
      <c r="DA38" s="186"/>
      <c r="DB38" s="187">
        <v>1</v>
      </c>
      <c r="DC38" s="188"/>
      <c r="DD38" s="184"/>
      <c r="DE38" s="185">
        <v>18</v>
      </c>
      <c r="DF38" s="189"/>
      <c r="DG38" s="186"/>
      <c r="DH38" s="187">
        <v>13</v>
      </c>
      <c r="DI38" s="188"/>
      <c r="DJ38" s="184"/>
      <c r="DK38" s="185">
        <v>21</v>
      </c>
      <c r="DL38" s="189"/>
      <c r="DM38" s="186"/>
      <c r="DN38" s="187">
        <v>27</v>
      </c>
      <c r="DO38" s="188"/>
      <c r="DP38" s="184"/>
      <c r="DQ38" s="185">
        <v>1</v>
      </c>
      <c r="DR38" s="189"/>
      <c r="DS38" s="186"/>
      <c r="DT38" s="187">
        <v>1</v>
      </c>
      <c r="DU38" s="188"/>
      <c r="DV38" s="184"/>
      <c r="DW38" s="185">
        <v>1</v>
      </c>
      <c r="DX38" s="189"/>
      <c r="DY38" s="186"/>
      <c r="DZ38" s="187">
        <v>1</v>
      </c>
      <c r="EA38" s="188"/>
      <c r="EB38" s="184"/>
      <c r="EC38" s="185">
        <v>1</v>
      </c>
      <c r="ED38" s="189"/>
      <c r="EE38" s="186"/>
      <c r="EF38" s="187">
        <v>1</v>
      </c>
      <c r="EG38" s="188"/>
      <c r="EH38" s="184"/>
      <c r="EI38" s="185">
        <v>1</v>
      </c>
      <c r="EJ38" s="189"/>
      <c r="EK38" s="186"/>
      <c r="EL38" s="187">
        <v>1</v>
      </c>
      <c r="EM38" s="188"/>
      <c r="EN38" s="184"/>
      <c r="EO38" s="185">
        <v>1</v>
      </c>
      <c r="EP38" s="189"/>
      <c r="EQ38" s="186"/>
      <c r="ER38" s="187">
        <v>1</v>
      </c>
      <c r="ES38" s="188"/>
      <c r="ET38" s="184"/>
      <c r="EU38" s="185">
        <v>976</v>
      </c>
      <c r="EV38" s="189"/>
      <c r="EW38" s="186"/>
      <c r="EX38" s="187">
        <v>66</v>
      </c>
      <c r="EY38" s="188"/>
      <c r="EZ38" s="184"/>
      <c r="FA38" s="185">
        <v>289</v>
      </c>
      <c r="FB38" s="189"/>
      <c r="FC38" s="186"/>
      <c r="FD38" s="187">
        <v>32</v>
      </c>
      <c r="FE38" s="188"/>
      <c r="FF38" s="184"/>
      <c r="FG38" s="185">
        <v>203</v>
      </c>
      <c r="FH38" s="189"/>
      <c r="FI38" s="186"/>
      <c r="FJ38" s="187">
        <v>17</v>
      </c>
      <c r="FK38" s="188"/>
      <c r="FL38" s="184"/>
      <c r="FM38" s="185">
        <v>1</v>
      </c>
      <c r="FN38" s="189"/>
      <c r="FO38" s="186"/>
      <c r="FP38" s="187">
        <v>2</v>
      </c>
      <c r="FQ38" s="188"/>
      <c r="FR38" s="184"/>
      <c r="FS38" s="185">
        <v>1</v>
      </c>
      <c r="FT38" s="189"/>
      <c r="FU38" s="186"/>
      <c r="FV38" s="187">
        <v>50</v>
      </c>
      <c r="FW38" s="188"/>
      <c r="FX38" s="184"/>
      <c r="FY38" s="185">
        <v>1</v>
      </c>
      <c r="FZ38" s="189"/>
      <c r="GA38" s="186"/>
      <c r="GB38" s="187">
        <v>1</v>
      </c>
      <c r="GC38" s="188"/>
      <c r="GD38" s="184"/>
      <c r="GE38" s="185">
        <v>19</v>
      </c>
      <c r="GF38" s="189"/>
      <c r="GG38" s="186"/>
      <c r="GH38" s="187">
        <v>4</v>
      </c>
      <c r="GI38" s="188"/>
      <c r="GJ38" s="184"/>
      <c r="GK38" s="185">
        <v>1264</v>
      </c>
      <c r="GL38" s="189"/>
      <c r="GM38" s="186"/>
      <c r="GN38" s="187">
        <v>2</v>
      </c>
      <c r="GO38" s="188"/>
      <c r="GP38" s="184"/>
      <c r="GQ38" s="185">
        <v>2</v>
      </c>
      <c r="GR38" s="189"/>
      <c r="GS38" s="186"/>
      <c r="GT38" s="187">
        <v>2</v>
      </c>
      <c r="GU38" s="188"/>
      <c r="GV38" s="184"/>
      <c r="GW38" s="185">
        <v>1</v>
      </c>
      <c r="GX38" s="189"/>
      <c r="GY38" s="186"/>
      <c r="GZ38" s="187">
        <v>13</v>
      </c>
      <c r="HA38" s="188"/>
      <c r="HB38" s="184"/>
      <c r="HC38" s="185">
        <v>15</v>
      </c>
      <c r="HD38" s="189"/>
    </row>
    <row r="39" spans="1:212" ht="13.5" thickBot="1" x14ac:dyDescent="0.25">
      <c r="A39" s="190" t="s">
        <v>242</v>
      </c>
      <c r="B39" s="191">
        <v>885770.03362633032</v>
      </c>
      <c r="C39" s="192"/>
      <c r="D39" s="193">
        <v>65331766.359999999</v>
      </c>
      <c r="E39" s="194"/>
      <c r="F39" s="190"/>
      <c r="G39" s="191">
        <v>306611378.06</v>
      </c>
      <c r="H39" s="195"/>
      <c r="I39" s="192"/>
      <c r="J39" s="193">
        <v>256101793.80000001</v>
      </c>
      <c r="K39" s="194"/>
      <c r="L39" s="190"/>
      <c r="M39" s="191">
        <v>438072228.36000001</v>
      </c>
      <c r="N39" s="195"/>
      <c r="O39" s="192"/>
      <c r="P39" s="193">
        <v>11511329.688888889</v>
      </c>
      <c r="Q39" s="194"/>
      <c r="R39" s="190"/>
      <c r="S39" s="191">
        <v>14769615.399999999</v>
      </c>
      <c r="T39" s="195"/>
      <c r="U39" s="192"/>
      <c r="V39" s="193">
        <v>36032.444578059076</v>
      </c>
      <c r="W39" s="194"/>
      <c r="X39" s="190"/>
      <c r="Y39" s="191">
        <v>1467083.2409803923</v>
      </c>
      <c r="Z39" s="195"/>
      <c r="AA39" s="192"/>
      <c r="AB39" s="193">
        <v>2556.4020681551119</v>
      </c>
      <c r="AC39" s="194"/>
      <c r="AD39" s="190"/>
      <c r="AE39" s="191">
        <v>34046.256510121457</v>
      </c>
      <c r="AF39" s="195"/>
      <c r="AG39" s="192"/>
      <c r="AH39" s="193">
        <v>25106246.243181821</v>
      </c>
      <c r="AI39" s="194"/>
      <c r="AJ39" s="190"/>
      <c r="AK39" s="191">
        <v>42557116.036060609</v>
      </c>
      <c r="AL39" s="195"/>
      <c r="AM39" s="192"/>
      <c r="AN39" s="193">
        <v>19648313.200689659</v>
      </c>
      <c r="AO39" s="194"/>
      <c r="AP39" s="190"/>
      <c r="AQ39" s="191">
        <v>4904042.897657658</v>
      </c>
      <c r="AR39" s="195"/>
      <c r="AS39" s="192"/>
      <c r="AT39" s="193">
        <v>643219.59575757571</v>
      </c>
      <c r="AU39" s="194"/>
      <c r="AV39" s="190"/>
      <c r="AW39" s="191">
        <v>207371463.90000001</v>
      </c>
      <c r="AX39" s="195"/>
      <c r="AY39" s="192"/>
      <c r="AZ39" s="193">
        <v>130491818.97</v>
      </c>
      <c r="BA39" s="194"/>
      <c r="BB39" s="190"/>
      <c r="BC39" s="191">
        <v>62869691.719999999</v>
      </c>
      <c r="BD39" s="195"/>
      <c r="BE39" s="192"/>
      <c r="BF39" s="193">
        <v>1014767.2540000001</v>
      </c>
      <c r="BG39" s="194"/>
      <c r="BH39" s="190"/>
      <c r="BI39" s="191">
        <v>1353020.8679487179</v>
      </c>
      <c r="BJ39" s="195"/>
      <c r="BK39" s="192"/>
      <c r="BL39" s="193">
        <v>847650.74</v>
      </c>
      <c r="BM39" s="194"/>
      <c r="BN39" s="190"/>
      <c r="BO39" s="191">
        <v>1761530.7013414633</v>
      </c>
      <c r="BP39" s="195"/>
      <c r="BQ39" s="192"/>
      <c r="BR39" s="193">
        <v>1398838.7548484846</v>
      </c>
      <c r="BS39" s="194"/>
      <c r="BT39" s="190"/>
      <c r="BU39" s="191">
        <v>1612893.5030030122</v>
      </c>
      <c r="BV39" s="195"/>
      <c r="BW39" s="192"/>
      <c r="BX39" s="193">
        <v>1928356.5156342096</v>
      </c>
      <c r="BY39" s="194"/>
      <c r="BZ39" s="190"/>
      <c r="CA39" s="191">
        <v>1734205.4579462102</v>
      </c>
      <c r="CB39" s="195"/>
      <c r="CC39" s="192"/>
      <c r="CD39" s="193">
        <v>21614223.149999999</v>
      </c>
      <c r="CE39" s="194"/>
      <c r="CF39" s="190"/>
      <c r="CG39" s="191">
        <v>256135947.38999999</v>
      </c>
      <c r="CH39" s="195"/>
      <c r="CI39" s="192"/>
      <c r="CJ39" s="193">
        <v>185234979.56999999</v>
      </c>
      <c r="CK39" s="194"/>
      <c r="CL39" s="190"/>
      <c r="CM39" s="191">
        <v>432154718.25999999</v>
      </c>
      <c r="CN39" s="195"/>
      <c r="CO39" s="192"/>
      <c r="CP39" s="193">
        <v>1292546.5154337899</v>
      </c>
      <c r="CQ39" s="194"/>
      <c r="CR39" s="190"/>
      <c r="CS39" s="191">
        <v>6894249.7773076929</v>
      </c>
      <c r="CT39" s="195"/>
      <c r="CU39" s="192"/>
      <c r="CV39" s="193">
        <v>117346.84841074022</v>
      </c>
      <c r="CW39" s="194"/>
      <c r="CX39" s="190"/>
      <c r="CY39" s="191">
        <v>8085981.2789041102</v>
      </c>
      <c r="CZ39" s="195"/>
      <c r="DA39" s="192"/>
      <c r="DB39" s="193">
        <v>101764306.84999999</v>
      </c>
      <c r="DC39" s="194"/>
      <c r="DD39" s="190"/>
      <c r="DE39" s="191">
        <v>14965276.566666666</v>
      </c>
      <c r="DF39" s="195"/>
      <c r="DG39" s="192"/>
      <c r="DH39" s="193">
        <v>13921561.637692306</v>
      </c>
      <c r="DI39" s="194"/>
      <c r="DJ39" s="190"/>
      <c r="DK39" s="191">
        <v>21952477.986666668</v>
      </c>
      <c r="DL39" s="195"/>
      <c r="DM39" s="192"/>
      <c r="DN39" s="193">
        <v>43833013.405185185</v>
      </c>
      <c r="DO39" s="194"/>
      <c r="DP39" s="190"/>
      <c r="DQ39" s="191">
        <v>195974191.55000001</v>
      </c>
      <c r="DR39" s="195"/>
      <c r="DS39" s="192"/>
      <c r="DT39" s="193">
        <v>28709140.07</v>
      </c>
      <c r="DU39" s="194"/>
      <c r="DV39" s="190"/>
      <c r="DW39" s="191">
        <v>297539636.31</v>
      </c>
      <c r="DX39" s="195"/>
      <c r="DY39" s="192"/>
      <c r="DZ39" s="193">
        <v>14867492.560000001</v>
      </c>
      <c r="EA39" s="194"/>
      <c r="EB39" s="190"/>
      <c r="EC39" s="191">
        <v>15717416.32</v>
      </c>
      <c r="ED39" s="195"/>
      <c r="EE39" s="192"/>
      <c r="EF39" s="193">
        <v>119205215.69</v>
      </c>
      <c r="EG39" s="194"/>
      <c r="EH39" s="190"/>
      <c r="EI39" s="191">
        <v>29951628.059999999</v>
      </c>
      <c r="EJ39" s="195"/>
      <c r="EK39" s="192"/>
      <c r="EL39" s="193">
        <v>79244147.170000002</v>
      </c>
      <c r="EM39" s="194"/>
      <c r="EN39" s="190"/>
      <c r="EO39" s="191">
        <v>31976043.309999999</v>
      </c>
      <c r="EP39" s="195"/>
      <c r="EQ39" s="192"/>
      <c r="ER39" s="193">
        <v>160564101.80000001</v>
      </c>
      <c r="ES39" s="194"/>
      <c r="ET39" s="190"/>
      <c r="EU39" s="191">
        <v>1189295.8278688525</v>
      </c>
      <c r="EV39" s="195"/>
      <c r="EW39" s="192"/>
      <c r="EX39" s="193">
        <v>475899.46909090912</v>
      </c>
      <c r="EY39" s="194"/>
      <c r="EZ39" s="190"/>
      <c r="FA39" s="191">
        <v>736446.2574394464</v>
      </c>
      <c r="FB39" s="195"/>
      <c r="FC39" s="192"/>
      <c r="FD39" s="193">
        <v>1010888.581875</v>
      </c>
      <c r="FE39" s="194"/>
      <c r="FF39" s="190"/>
      <c r="FG39" s="191">
        <v>980578.25418719207</v>
      </c>
      <c r="FH39" s="195"/>
      <c r="FI39" s="192"/>
      <c r="FJ39" s="193">
        <v>23669599.21882353</v>
      </c>
      <c r="FK39" s="194"/>
      <c r="FL39" s="190"/>
      <c r="FM39" s="191">
        <v>107024273.27</v>
      </c>
      <c r="FN39" s="195"/>
      <c r="FO39" s="192"/>
      <c r="FP39" s="193">
        <v>18845758.385000002</v>
      </c>
      <c r="FQ39" s="194"/>
      <c r="FR39" s="190"/>
      <c r="FS39" s="191">
        <v>188404151.58000001</v>
      </c>
      <c r="FT39" s="195"/>
      <c r="FU39" s="192"/>
      <c r="FV39" s="193">
        <v>3174728.29</v>
      </c>
      <c r="FW39" s="194"/>
      <c r="FX39" s="190"/>
      <c r="FY39" s="191">
        <v>270493719.95999998</v>
      </c>
      <c r="FZ39" s="195"/>
      <c r="GA39" s="192"/>
      <c r="GB39" s="193">
        <v>128666508.55</v>
      </c>
      <c r="GC39" s="194"/>
      <c r="GD39" s="190"/>
      <c r="GE39" s="191">
        <v>5351059.1473684208</v>
      </c>
      <c r="GF39" s="195"/>
      <c r="GG39" s="192"/>
      <c r="GH39" s="193">
        <v>1118135.2375</v>
      </c>
      <c r="GI39" s="194"/>
      <c r="GJ39" s="190"/>
      <c r="GK39" s="191">
        <v>1031020.7585838607</v>
      </c>
      <c r="GL39" s="195"/>
      <c r="GM39" s="192"/>
      <c r="GN39" s="193">
        <v>257568.15</v>
      </c>
      <c r="GO39" s="194"/>
      <c r="GP39" s="190"/>
      <c r="GQ39" s="191">
        <v>4149924.69</v>
      </c>
      <c r="GR39" s="195"/>
      <c r="GS39" s="192"/>
      <c r="GT39" s="193">
        <v>581780.63</v>
      </c>
      <c r="GU39" s="194"/>
      <c r="GV39" s="190"/>
      <c r="GW39" s="191">
        <v>89829223.790000007</v>
      </c>
      <c r="GX39" s="195"/>
      <c r="GY39" s="192"/>
      <c r="GZ39" s="193">
        <v>3671027.9676923077</v>
      </c>
      <c r="HA39" s="194"/>
      <c r="HB39" s="190"/>
      <c r="HC39" s="191">
        <v>16074489.022666667</v>
      </c>
      <c r="HD39" s="195"/>
    </row>
  </sheetData>
  <mergeCells count="70">
    <mergeCell ref="GS3:GS4"/>
    <mergeCell ref="GV3:GV4"/>
    <mergeCell ref="GY3:GY4"/>
    <mergeCell ref="HB3:HB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7"/>
  <sheetViews>
    <sheetView workbookViewId="0"/>
  </sheetViews>
  <sheetFormatPr defaultRowHeight="12.75" x14ac:dyDescent="0.2"/>
  <cols>
    <col min="1" max="1" width="31" customWidth="1"/>
    <col min="2" max="2" width="9.140625" style="160"/>
    <col min="3" max="3" width="28.28515625" customWidth="1"/>
    <col min="4" max="4" width="10.28515625" style="160" customWidth="1"/>
    <col min="5" max="5" width="6" style="5" customWidth="1"/>
    <col min="6" max="6" width="28.28515625" customWidth="1"/>
    <col min="7" max="7" width="10.28515625" style="160" customWidth="1"/>
    <col min="8" max="8" width="6" style="5" customWidth="1"/>
    <col min="9" max="9" width="28.28515625" customWidth="1"/>
    <col min="10" max="10" width="10.28515625" style="160" customWidth="1"/>
    <col min="11" max="11" width="6" style="5" customWidth="1"/>
    <col min="12" max="12" width="28.28515625" customWidth="1"/>
    <col min="13" max="13" width="10.28515625" style="160" customWidth="1"/>
    <col min="14" max="14" width="6" style="5" customWidth="1"/>
    <col min="15" max="15" width="28.28515625" customWidth="1"/>
    <col min="16" max="16" width="10.28515625" style="160" customWidth="1"/>
    <col min="17" max="17" width="6" style="5" customWidth="1"/>
    <col min="18" max="18" width="28.28515625" customWidth="1"/>
    <col min="19" max="19" width="10.28515625" style="160" customWidth="1"/>
    <col min="20" max="20" width="6" style="5" customWidth="1"/>
    <col min="21" max="21" width="28.28515625" customWidth="1"/>
    <col min="22" max="22" width="10.28515625" style="160" customWidth="1"/>
    <col min="23" max="23" width="6" style="5" customWidth="1"/>
    <col min="24" max="24" width="28.28515625" customWidth="1"/>
    <col min="25" max="25" width="10.28515625" style="160" customWidth="1"/>
    <col min="26" max="26" width="6" style="5" customWidth="1"/>
    <col min="27" max="27" width="28.28515625" customWidth="1"/>
    <col min="28" max="28" width="10.28515625" style="160" customWidth="1"/>
    <col min="29" max="29" width="6" style="5" customWidth="1"/>
    <col min="30" max="30" width="28.28515625" customWidth="1"/>
    <col min="31" max="31" width="10.28515625" style="160" customWidth="1"/>
    <col min="32" max="32" width="6" style="5" customWidth="1"/>
    <col min="33" max="33" width="28.28515625" customWidth="1"/>
    <col min="34" max="34" width="10.28515625" style="160" customWidth="1"/>
    <col min="35" max="35" width="6" style="5" customWidth="1"/>
    <col min="36" max="36" width="28.28515625" customWidth="1"/>
    <col min="37" max="37" width="10.28515625" style="160" customWidth="1"/>
    <col min="38" max="38" width="6" style="5" customWidth="1"/>
    <col min="39" max="39" width="28.28515625" customWidth="1"/>
    <col min="40" max="40" width="10.28515625" style="160" customWidth="1"/>
    <col min="41" max="41" width="6" style="5" customWidth="1"/>
    <col min="42" max="42" width="28.28515625" customWidth="1"/>
    <col min="43" max="43" width="10.28515625" style="160" customWidth="1"/>
    <col min="44" max="44" width="6" style="5" customWidth="1"/>
    <col min="45" max="45" width="28.28515625" customWidth="1"/>
    <col min="46" max="46" width="10.28515625" style="160" customWidth="1"/>
    <col min="47" max="47" width="6" style="5" customWidth="1"/>
    <col min="48" max="48" width="28.28515625" customWidth="1"/>
    <col min="49" max="49" width="10.28515625" style="160" customWidth="1"/>
    <col min="50" max="50" width="6" style="5" customWidth="1"/>
    <col min="51" max="51" width="28.28515625" customWidth="1"/>
    <col min="52" max="52" width="10.28515625" style="160" customWidth="1"/>
    <col min="53" max="53" width="6" style="5" customWidth="1"/>
    <col min="54" max="54" width="28.28515625" customWidth="1"/>
    <col min="55" max="55" width="10.28515625" style="160" customWidth="1"/>
    <col min="56" max="56" width="6" style="5" customWidth="1"/>
    <col min="57" max="57" width="28.28515625" customWidth="1"/>
    <col min="58" max="58" width="10.28515625" style="160" customWidth="1"/>
    <col min="59" max="59" width="6" style="5" customWidth="1"/>
    <col min="60" max="60" width="28.28515625" customWidth="1"/>
    <col min="61" max="61" width="10.28515625" style="160" customWidth="1"/>
    <col min="62" max="62" width="6" style="5" customWidth="1"/>
    <col min="63" max="63" width="28.28515625" customWidth="1"/>
    <col min="64" max="64" width="10.28515625" style="160" customWidth="1"/>
    <col min="65" max="65" width="6" style="5" customWidth="1"/>
    <col min="66" max="66" width="28.28515625" customWidth="1"/>
    <col min="67" max="67" width="10.28515625" style="160" customWidth="1"/>
    <col min="68" max="68" width="6" style="5" customWidth="1"/>
    <col min="69" max="69" width="28.28515625" customWidth="1"/>
    <col min="70" max="70" width="10.28515625" style="160" customWidth="1"/>
    <col min="71" max="71" width="6" style="5" customWidth="1"/>
    <col min="72" max="72" width="28.28515625" customWidth="1"/>
    <col min="73" max="73" width="10.28515625" style="160" customWidth="1"/>
    <col min="74" max="74" width="6" style="5" customWidth="1"/>
    <col min="75" max="75" width="28.28515625" customWidth="1"/>
    <col min="76" max="76" width="10.28515625" style="160" customWidth="1"/>
    <col min="77" max="77" width="6" style="5" customWidth="1"/>
    <col min="78" max="78" width="28.28515625" customWidth="1"/>
    <col min="79" max="79" width="10.28515625" style="160" customWidth="1"/>
    <col min="80" max="80" width="6" style="5" customWidth="1"/>
    <col min="81" max="81" width="28.28515625" customWidth="1"/>
    <col min="82" max="82" width="10.28515625" style="160" customWidth="1"/>
    <col min="83" max="83" width="6" style="5" customWidth="1"/>
    <col min="84" max="84" width="28.28515625" customWidth="1"/>
    <col min="85" max="85" width="10.28515625" style="160" customWidth="1"/>
    <col min="86" max="86" width="6" style="5" customWidth="1"/>
    <col min="87" max="87" width="28.28515625" customWidth="1"/>
    <col min="88" max="88" width="10.28515625" style="160" customWidth="1"/>
    <col min="89" max="89" width="6" style="5" customWidth="1"/>
    <col min="90" max="90" width="28.28515625" customWidth="1"/>
    <col min="91" max="91" width="10.28515625" style="160" customWidth="1"/>
    <col min="92" max="92" width="6" style="5" customWidth="1"/>
    <col min="93" max="93" width="28.28515625" customWidth="1"/>
    <col min="94" max="94" width="10.28515625" style="160" customWidth="1"/>
    <col min="95" max="95" width="6" style="5" customWidth="1"/>
    <col min="96" max="96" width="28.28515625" customWidth="1"/>
    <col min="97" max="97" width="10.28515625" style="160" customWidth="1"/>
    <col min="98" max="98" width="6" style="5" customWidth="1"/>
    <col min="99" max="99" width="28.28515625" customWidth="1"/>
    <col min="100" max="100" width="10.28515625" style="160" customWidth="1"/>
    <col min="101" max="101" width="6" style="5" customWidth="1"/>
    <col min="102" max="102" width="28.28515625" customWidth="1"/>
    <col min="103" max="103" width="10.28515625" style="160" customWidth="1"/>
    <col min="104" max="104" width="6" style="5" customWidth="1"/>
    <col min="105" max="105" width="28.28515625" customWidth="1"/>
    <col min="106" max="106" width="10.28515625" style="160" customWidth="1"/>
    <col min="107" max="107" width="6" style="5" customWidth="1"/>
    <col min="108" max="108" width="28.28515625" customWidth="1"/>
    <col min="109" max="109" width="10.28515625" style="160" customWidth="1"/>
    <col min="110" max="110" width="6" style="5" customWidth="1"/>
    <col min="111" max="111" width="28.28515625" customWidth="1"/>
    <col min="112" max="112" width="10.28515625" style="160" customWidth="1"/>
    <col min="113" max="113" width="6" style="5" customWidth="1"/>
    <col min="114" max="114" width="28.28515625" customWidth="1"/>
    <col min="115" max="115" width="10.28515625" style="160" customWidth="1"/>
    <col min="116" max="116" width="6" style="5" customWidth="1"/>
    <col min="117" max="117" width="28.28515625" customWidth="1"/>
    <col min="118" max="118" width="10.28515625" style="160" customWidth="1"/>
    <col min="119" max="119" width="6" style="5" customWidth="1"/>
    <col min="120" max="120" width="28.28515625" customWidth="1"/>
    <col min="121" max="121" width="10.28515625" style="160" customWidth="1"/>
    <col min="122" max="122" width="6" style="5" customWidth="1"/>
    <col min="123" max="123" width="28.28515625" customWidth="1"/>
    <col min="124" max="124" width="10.28515625" style="160" customWidth="1"/>
    <col min="125" max="125" width="6" style="5" customWidth="1"/>
    <col min="126" max="126" width="28.28515625" customWidth="1"/>
    <col min="127" max="127" width="10.28515625" style="160" customWidth="1"/>
    <col min="128" max="128" width="6" style="5" customWidth="1"/>
    <col min="129" max="129" width="28.28515625" customWidth="1"/>
    <col min="130" max="130" width="10.28515625" style="160" customWidth="1"/>
    <col min="131" max="131" width="6" style="5" customWidth="1"/>
    <col min="132" max="132" width="28.28515625" customWidth="1"/>
    <col min="133" max="133" width="10.28515625" style="160" customWidth="1"/>
    <col min="134" max="134" width="6" style="5" customWidth="1"/>
    <col min="135" max="135" width="28.28515625" customWidth="1"/>
    <col min="136" max="136" width="10.28515625" style="160" customWidth="1"/>
    <col min="137" max="137" width="6" style="5" customWidth="1"/>
    <col min="138" max="138" width="28.28515625" customWidth="1"/>
    <col min="139" max="139" width="10.28515625" style="160" customWidth="1"/>
    <col min="140" max="140" width="6" style="5" customWidth="1"/>
    <col min="141" max="141" width="28.28515625" customWidth="1"/>
    <col min="142" max="142" width="10.28515625" style="160" customWidth="1"/>
    <col min="143" max="143" width="6" style="5" customWidth="1"/>
    <col min="144" max="144" width="28.28515625" customWidth="1"/>
    <col min="145" max="145" width="10.28515625" style="160" customWidth="1"/>
    <col min="146" max="146" width="6" style="5" customWidth="1"/>
    <col min="147" max="147" width="28.28515625" customWidth="1"/>
    <col min="148" max="148" width="10.28515625" style="160" customWidth="1"/>
    <col min="149" max="149" width="6" style="5" customWidth="1"/>
    <col min="150" max="150" width="28.28515625" customWidth="1"/>
    <col min="151" max="151" width="10.28515625" style="160" customWidth="1"/>
    <col min="152" max="152" width="6" style="5" customWidth="1"/>
    <col min="153" max="153" width="28.28515625" customWidth="1"/>
    <col min="154" max="154" width="10.28515625" style="160" customWidth="1"/>
    <col min="155" max="155" width="6" style="5" customWidth="1"/>
    <col min="156" max="156" width="28.28515625" customWidth="1"/>
    <col min="157" max="157" width="10.28515625" style="160" customWidth="1"/>
    <col min="158" max="158" width="6" style="5" customWidth="1"/>
    <col min="159" max="159" width="28.28515625" customWidth="1"/>
    <col min="160" max="160" width="10.28515625" style="160" customWidth="1"/>
    <col min="161" max="161" width="6" style="5" customWidth="1"/>
    <col min="162" max="162" width="28.28515625" customWidth="1"/>
    <col min="163" max="163" width="10.28515625" style="160" customWidth="1"/>
    <col min="164" max="164" width="6" style="5" customWidth="1"/>
    <col min="165" max="165" width="28.28515625" customWidth="1"/>
    <col min="166" max="166" width="10.28515625" style="160" customWidth="1"/>
    <col min="167" max="167" width="6" style="5" customWidth="1"/>
    <col min="168" max="168" width="28.28515625" customWidth="1"/>
    <col min="169" max="169" width="10.28515625" style="160" customWidth="1"/>
    <col min="170" max="170" width="6" style="5" customWidth="1"/>
    <col min="171" max="171" width="28.28515625" customWidth="1"/>
    <col min="172" max="172" width="10.28515625" style="160" customWidth="1"/>
    <col min="173" max="173" width="6" style="5" customWidth="1"/>
    <col min="174" max="174" width="28.28515625" customWidth="1"/>
    <col min="175" max="175" width="10.28515625" style="160" customWidth="1"/>
    <col min="176" max="176" width="6" style="5" customWidth="1"/>
    <col min="177" max="177" width="28.28515625" customWidth="1"/>
    <col min="178" max="178" width="10.28515625" style="160" customWidth="1"/>
    <col min="179" max="179" width="6" style="5" customWidth="1"/>
    <col min="180" max="180" width="28.28515625" customWidth="1"/>
    <col min="181" max="181" width="10.28515625" style="160" customWidth="1"/>
    <col min="182" max="182" width="6" style="5" customWidth="1"/>
    <col min="183" max="183" width="28.28515625" customWidth="1"/>
    <col min="184" max="184" width="10.28515625" style="160" customWidth="1"/>
    <col min="185" max="185" width="6" style="5" customWidth="1"/>
    <col min="186" max="186" width="28.28515625" customWidth="1"/>
    <col min="187" max="187" width="10.28515625" style="160" customWidth="1"/>
    <col min="188" max="188" width="6" style="5" customWidth="1"/>
    <col min="189" max="189" width="28.28515625" customWidth="1"/>
    <col min="190" max="190" width="10.28515625" style="160" customWidth="1"/>
    <col min="191" max="191" width="6" style="5" customWidth="1"/>
    <col min="192" max="192" width="28.28515625" customWidth="1"/>
    <col min="193" max="193" width="10.28515625" style="160" customWidth="1"/>
    <col min="194" max="194" width="6" style="5" customWidth="1"/>
    <col min="195" max="195" width="28.28515625" customWidth="1"/>
    <col min="196" max="196" width="10.28515625" style="160" customWidth="1"/>
    <col min="197" max="197" width="6" style="5" customWidth="1"/>
    <col min="198" max="198" width="28.28515625" customWidth="1"/>
    <col min="199" max="199" width="10.28515625" style="160" customWidth="1"/>
    <col min="200" max="200" width="6" style="5" customWidth="1"/>
    <col min="201" max="201" width="28.28515625" customWidth="1"/>
    <col min="202" max="202" width="10.28515625" style="160" customWidth="1"/>
    <col min="203" max="203" width="6" style="5" customWidth="1"/>
    <col min="204" max="204" width="28.28515625" customWidth="1"/>
    <col min="205" max="205" width="10.28515625" style="160" customWidth="1"/>
    <col min="206" max="206" width="6" style="5" customWidth="1"/>
    <col min="207" max="207" width="28.28515625" customWidth="1"/>
    <col min="208" max="208" width="10.28515625" style="160" customWidth="1"/>
    <col min="209" max="209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</cols>
  <sheetData>
    <row r="1" spans="1:212" x14ac:dyDescent="0.2">
      <c r="A1" s="1" t="s">
        <v>155</v>
      </c>
    </row>
    <row r="3" spans="1:212" x14ac:dyDescent="0.2">
      <c r="A3" s="3" t="s">
        <v>12</v>
      </c>
      <c r="B3" s="161"/>
      <c r="C3" s="333" t="s">
        <v>626</v>
      </c>
      <c r="D3" s="162"/>
      <c r="E3" s="163"/>
      <c r="F3" s="331" t="s">
        <v>477</v>
      </c>
      <c r="G3" s="161"/>
      <c r="H3" s="164"/>
      <c r="I3" s="333" t="s">
        <v>830</v>
      </c>
      <c r="J3" s="162"/>
      <c r="K3" s="163"/>
      <c r="L3" s="331" t="s">
        <v>271</v>
      </c>
      <c r="M3" s="161"/>
      <c r="N3" s="164"/>
      <c r="O3" s="333" t="s">
        <v>627</v>
      </c>
      <c r="P3" s="162"/>
      <c r="Q3" s="163"/>
      <c r="R3" s="331" t="s">
        <v>478</v>
      </c>
      <c r="S3" s="161"/>
      <c r="T3" s="164"/>
      <c r="U3" s="333" t="s">
        <v>744</v>
      </c>
      <c r="V3" s="162"/>
      <c r="W3" s="163"/>
      <c r="X3" s="331" t="s">
        <v>745</v>
      </c>
      <c r="Y3" s="161"/>
      <c r="Z3" s="164"/>
      <c r="AA3" s="333" t="s">
        <v>1220</v>
      </c>
      <c r="AB3" s="162"/>
      <c r="AC3" s="163"/>
      <c r="AD3" s="331" t="s">
        <v>703</v>
      </c>
      <c r="AE3" s="161"/>
      <c r="AF3" s="164"/>
      <c r="AG3" s="333" t="s">
        <v>1156</v>
      </c>
      <c r="AH3" s="162"/>
      <c r="AI3" s="163"/>
      <c r="AJ3" s="331" t="s">
        <v>1013</v>
      </c>
      <c r="AK3" s="161"/>
      <c r="AL3" s="164"/>
      <c r="AM3" s="333" t="s">
        <v>277</v>
      </c>
      <c r="AN3" s="162"/>
      <c r="AO3" s="163"/>
      <c r="AP3" s="331" t="s">
        <v>704</v>
      </c>
      <c r="AQ3" s="161"/>
      <c r="AR3" s="164"/>
      <c r="AS3" s="333" t="s">
        <v>629</v>
      </c>
      <c r="AT3" s="162"/>
      <c r="AU3" s="163"/>
      <c r="AV3" s="331" t="s">
        <v>480</v>
      </c>
      <c r="AW3" s="161"/>
      <c r="AX3" s="164"/>
      <c r="AY3" s="333" t="s">
        <v>630</v>
      </c>
      <c r="AZ3" s="162"/>
      <c r="BA3" s="163"/>
      <c r="BB3" s="331" t="s">
        <v>705</v>
      </c>
      <c r="BC3" s="161"/>
      <c r="BD3" s="164"/>
      <c r="BE3" s="333" t="s">
        <v>1222</v>
      </c>
      <c r="BF3" s="162"/>
      <c r="BG3" s="163"/>
      <c r="BH3" s="331" t="s">
        <v>1223</v>
      </c>
      <c r="BI3" s="161"/>
      <c r="BJ3" s="164"/>
      <c r="BK3" s="333" t="s">
        <v>1157</v>
      </c>
      <c r="BL3" s="162"/>
      <c r="BM3" s="163"/>
      <c r="BN3" s="331" t="s">
        <v>836</v>
      </c>
      <c r="BO3" s="161"/>
      <c r="BP3" s="164"/>
      <c r="BQ3" s="333" t="s">
        <v>482</v>
      </c>
      <c r="BR3" s="162"/>
      <c r="BS3" s="163"/>
      <c r="BT3" s="331" t="s">
        <v>631</v>
      </c>
      <c r="BU3" s="161"/>
      <c r="BV3" s="164"/>
      <c r="BW3" s="333" t="s">
        <v>837</v>
      </c>
      <c r="BX3" s="162"/>
      <c r="BY3" s="163"/>
      <c r="BZ3" s="331" t="s">
        <v>632</v>
      </c>
      <c r="CA3" s="161"/>
      <c r="CB3" s="164"/>
      <c r="CC3" s="333" t="s">
        <v>1158</v>
      </c>
      <c r="CD3" s="162"/>
      <c r="CE3" s="163"/>
      <c r="CF3" s="331" t="s">
        <v>707</v>
      </c>
      <c r="CG3" s="161"/>
      <c r="CH3" s="164"/>
      <c r="CI3" s="333" t="s">
        <v>747</v>
      </c>
      <c r="CJ3" s="162"/>
      <c r="CK3" s="163"/>
      <c r="CL3" s="331" t="s">
        <v>592</v>
      </c>
      <c r="CM3" s="161"/>
      <c r="CN3" s="164"/>
      <c r="CO3" s="333" t="s">
        <v>483</v>
      </c>
      <c r="CP3" s="162"/>
      <c r="CQ3" s="163"/>
      <c r="CR3" s="331" t="s">
        <v>839</v>
      </c>
      <c r="CS3" s="161"/>
      <c r="CT3" s="164"/>
      <c r="CU3" s="333" t="s">
        <v>1226</v>
      </c>
      <c r="CV3" s="162"/>
      <c r="CW3" s="163"/>
      <c r="CX3" s="331" t="s">
        <v>487</v>
      </c>
      <c r="CY3" s="161"/>
      <c r="CZ3" s="164"/>
      <c r="DA3" s="333" t="s">
        <v>489</v>
      </c>
      <c r="DB3" s="162"/>
      <c r="DC3" s="163"/>
      <c r="DD3" s="331" t="s">
        <v>840</v>
      </c>
      <c r="DE3" s="161"/>
      <c r="DF3" s="164"/>
      <c r="DG3" s="333" t="s">
        <v>1124</v>
      </c>
      <c r="DH3" s="162"/>
      <c r="DI3" s="163"/>
      <c r="DJ3" s="331" t="s">
        <v>1197</v>
      </c>
      <c r="DK3" s="161"/>
      <c r="DL3" s="164"/>
      <c r="DM3" s="333" t="s">
        <v>1160</v>
      </c>
      <c r="DN3" s="162"/>
      <c r="DO3" s="163"/>
      <c r="DP3" s="331" t="s">
        <v>1125</v>
      </c>
      <c r="DQ3" s="161"/>
      <c r="DR3" s="164"/>
      <c r="DS3" s="333" t="s">
        <v>1126</v>
      </c>
      <c r="DT3" s="162"/>
      <c r="DU3" s="163"/>
      <c r="DV3" s="331" t="s">
        <v>1189</v>
      </c>
      <c r="DW3" s="161"/>
      <c r="DX3" s="164"/>
      <c r="DY3" s="333" t="s">
        <v>842</v>
      </c>
      <c r="DZ3" s="162"/>
      <c r="EA3" s="163"/>
      <c r="EB3" s="331" t="s">
        <v>292</v>
      </c>
      <c r="EC3" s="161"/>
      <c r="ED3" s="164"/>
      <c r="EE3" s="333" t="s">
        <v>635</v>
      </c>
      <c r="EF3" s="162"/>
      <c r="EG3" s="163"/>
      <c r="EH3" s="331" t="s">
        <v>1198</v>
      </c>
      <c r="EI3" s="161"/>
      <c r="EJ3" s="164"/>
      <c r="EK3" s="333" t="s">
        <v>709</v>
      </c>
      <c r="EL3" s="162"/>
      <c r="EM3" s="163"/>
      <c r="EN3" s="331" t="s">
        <v>491</v>
      </c>
      <c r="EO3" s="161"/>
      <c r="EP3" s="164"/>
      <c r="EQ3" s="333" t="s">
        <v>1162</v>
      </c>
      <c r="ER3" s="162"/>
      <c r="ES3" s="163"/>
      <c r="ET3" s="331" t="s">
        <v>637</v>
      </c>
      <c r="EU3" s="161"/>
      <c r="EV3" s="164"/>
      <c r="EW3" s="333" t="s">
        <v>845</v>
      </c>
      <c r="EX3" s="162"/>
      <c r="EY3" s="163"/>
      <c r="EZ3" s="331" t="s">
        <v>638</v>
      </c>
      <c r="FA3" s="161"/>
      <c r="FB3" s="164"/>
      <c r="FC3" s="333" t="s">
        <v>1163</v>
      </c>
      <c r="FD3" s="162"/>
      <c r="FE3" s="163"/>
      <c r="FF3" s="331" t="s">
        <v>297</v>
      </c>
      <c r="FG3" s="161"/>
      <c r="FH3" s="164"/>
      <c r="FI3" s="333" t="s">
        <v>710</v>
      </c>
      <c r="FJ3" s="162"/>
      <c r="FK3" s="163"/>
      <c r="FL3" s="331" t="s">
        <v>1127</v>
      </c>
      <c r="FM3" s="161"/>
      <c r="FN3" s="164"/>
      <c r="FO3" s="333" t="s">
        <v>494</v>
      </c>
      <c r="FP3" s="162"/>
      <c r="FQ3" s="163"/>
      <c r="FR3" s="331" t="s">
        <v>1164</v>
      </c>
      <c r="FS3" s="161"/>
      <c r="FT3" s="164"/>
      <c r="FU3" s="333" t="s">
        <v>1245</v>
      </c>
      <c r="FV3" s="162"/>
      <c r="FW3" s="163"/>
      <c r="FX3" s="331" t="s">
        <v>847</v>
      </c>
      <c r="FY3" s="161"/>
      <c r="FZ3" s="164"/>
      <c r="GA3" s="333" t="s">
        <v>1227</v>
      </c>
      <c r="GB3" s="162"/>
      <c r="GC3" s="163"/>
      <c r="GD3" s="331" t="s">
        <v>849</v>
      </c>
      <c r="GE3" s="161"/>
      <c r="GF3" s="164"/>
      <c r="GG3" s="333" t="s">
        <v>300</v>
      </c>
      <c r="GH3" s="162"/>
      <c r="GI3" s="163"/>
      <c r="GJ3" s="331" t="s">
        <v>1029</v>
      </c>
      <c r="GK3" s="161"/>
      <c r="GL3" s="164"/>
      <c r="GM3" s="333" t="s">
        <v>1228</v>
      </c>
      <c r="GN3" s="162"/>
      <c r="GO3" s="163"/>
      <c r="GP3" s="331" t="s">
        <v>851</v>
      </c>
      <c r="GQ3" s="161"/>
      <c r="GR3" s="164"/>
      <c r="GS3" s="333" t="s">
        <v>641</v>
      </c>
      <c r="GT3" s="162"/>
      <c r="GU3" s="163"/>
      <c r="GV3" s="331" t="s">
        <v>852</v>
      </c>
      <c r="GW3" s="161"/>
      <c r="GX3" s="164"/>
      <c r="GY3" s="333" t="s">
        <v>642</v>
      </c>
      <c r="GZ3" s="162"/>
      <c r="HA3" s="163"/>
    </row>
    <row r="4" spans="1:212" x14ac:dyDescent="0.2">
      <c r="A4" s="165" t="s">
        <v>1473</v>
      </c>
      <c r="B4" s="166"/>
      <c r="C4" s="334"/>
      <c r="D4" s="167"/>
      <c r="E4" s="168"/>
      <c r="F4" s="332"/>
      <c r="G4" s="166"/>
      <c r="H4" s="169"/>
      <c r="I4" s="334"/>
      <c r="J4" s="167"/>
      <c r="K4" s="168"/>
      <c r="L4" s="332"/>
      <c r="M4" s="166"/>
      <c r="N4" s="169"/>
      <c r="O4" s="334"/>
      <c r="P4" s="167"/>
      <c r="Q4" s="168"/>
      <c r="R4" s="332"/>
      <c r="S4" s="166"/>
      <c r="T4" s="169"/>
      <c r="U4" s="334"/>
      <c r="V4" s="167"/>
      <c r="W4" s="168"/>
      <c r="X4" s="332"/>
      <c r="Y4" s="166"/>
      <c r="Z4" s="169"/>
      <c r="AA4" s="334"/>
      <c r="AB4" s="167"/>
      <c r="AC4" s="168"/>
      <c r="AD4" s="332"/>
      <c r="AE4" s="166"/>
      <c r="AF4" s="169"/>
      <c r="AG4" s="334"/>
      <c r="AH4" s="167"/>
      <c r="AI4" s="168"/>
      <c r="AJ4" s="332"/>
      <c r="AK4" s="166"/>
      <c r="AL4" s="169"/>
      <c r="AM4" s="334"/>
      <c r="AN4" s="167"/>
      <c r="AO4" s="168"/>
      <c r="AP4" s="332"/>
      <c r="AQ4" s="166"/>
      <c r="AR4" s="169"/>
      <c r="AS4" s="334"/>
      <c r="AT4" s="167"/>
      <c r="AU4" s="168"/>
      <c r="AV4" s="332"/>
      <c r="AW4" s="166"/>
      <c r="AX4" s="169"/>
      <c r="AY4" s="334"/>
      <c r="AZ4" s="167"/>
      <c r="BA4" s="168"/>
      <c r="BB4" s="332"/>
      <c r="BC4" s="166"/>
      <c r="BD4" s="169"/>
      <c r="BE4" s="334"/>
      <c r="BF4" s="167"/>
      <c r="BG4" s="168"/>
      <c r="BH4" s="332"/>
      <c r="BI4" s="166"/>
      <c r="BJ4" s="169"/>
      <c r="BK4" s="334"/>
      <c r="BL4" s="167"/>
      <c r="BM4" s="168"/>
      <c r="BN4" s="332"/>
      <c r="BO4" s="166"/>
      <c r="BP4" s="169"/>
      <c r="BQ4" s="334"/>
      <c r="BR4" s="167"/>
      <c r="BS4" s="168"/>
      <c r="BT4" s="332"/>
      <c r="BU4" s="166"/>
      <c r="BV4" s="169"/>
      <c r="BW4" s="334"/>
      <c r="BX4" s="167"/>
      <c r="BY4" s="168"/>
      <c r="BZ4" s="332"/>
      <c r="CA4" s="166"/>
      <c r="CB4" s="169"/>
      <c r="CC4" s="334"/>
      <c r="CD4" s="167"/>
      <c r="CE4" s="168"/>
      <c r="CF4" s="332"/>
      <c r="CG4" s="166"/>
      <c r="CH4" s="169"/>
      <c r="CI4" s="334"/>
      <c r="CJ4" s="167"/>
      <c r="CK4" s="168"/>
      <c r="CL4" s="332"/>
      <c r="CM4" s="166"/>
      <c r="CN4" s="169"/>
      <c r="CO4" s="334"/>
      <c r="CP4" s="167"/>
      <c r="CQ4" s="168"/>
      <c r="CR4" s="332"/>
      <c r="CS4" s="166"/>
      <c r="CT4" s="169"/>
      <c r="CU4" s="334"/>
      <c r="CV4" s="167"/>
      <c r="CW4" s="168"/>
      <c r="CX4" s="332"/>
      <c r="CY4" s="166"/>
      <c r="CZ4" s="169"/>
      <c r="DA4" s="334"/>
      <c r="DB4" s="167"/>
      <c r="DC4" s="168"/>
      <c r="DD4" s="332"/>
      <c r="DE4" s="166"/>
      <c r="DF4" s="169"/>
      <c r="DG4" s="334"/>
      <c r="DH4" s="167"/>
      <c r="DI4" s="168"/>
      <c r="DJ4" s="332"/>
      <c r="DK4" s="166"/>
      <c r="DL4" s="169"/>
      <c r="DM4" s="334"/>
      <c r="DN4" s="167"/>
      <c r="DO4" s="168"/>
      <c r="DP4" s="332"/>
      <c r="DQ4" s="166"/>
      <c r="DR4" s="169"/>
      <c r="DS4" s="334"/>
      <c r="DT4" s="167"/>
      <c r="DU4" s="168"/>
      <c r="DV4" s="332"/>
      <c r="DW4" s="166"/>
      <c r="DX4" s="169"/>
      <c r="DY4" s="334"/>
      <c r="DZ4" s="167"/>
      <c r="EA4" s="168"/>
      <c r="EB4" s="332"/>
      <c r="EC4" s="166"/>
      <c r="ED4" s="169"/>
      <c r="EE4" s="334"/>
      <c r="EF4" s="167"/>
      <c r="EG4" s="168"/>
      <c r="EH4" s="332"/>
      <c r="EI4" s="166"/>
      <c r="EJ4" s="169"/>
      <c r="EK4" s="334"/>
      <c r="EL4" s="167"/>
      <c r="EM4" s="168"/>
      <c r="EN4" s="332"/>
      <c r="EO4" s="166"/>
      <c r="EP4" s="169"/>
      <c r="EQ4" s="334"/>
      <c r="ER4" s="167"/>
      <c r="ES4" s="168"/>
      <c r="ET4" s="332"/>
      <c r="EU4" s="166"/>
      <c r="EV4" s="169"/>
      <c r="EW4" s="334"/>
      <c r="EX4" s="167"/>
      <c r="EY4" s="168"/>
      <c r="EZ4" s="332"/>
      <c r="FA4" s="166"/>
      <c r="FB4" s="169"/>
      <c r="FC4" s="334"/>
      <c r="FD4" s="167"/>
      <c r="FE4" s="168"/>
      <c r="FF4" s="332"/>
      <c r="FG4" s="166"/>
      <c r="FH4" s="169"/>
      <c r="FI4" s="334"/>
      <c r="FJ4" s="167"/>
      <c r="FK4" s="168"/>
      <c r="FL4" s="332"/>
      <c r="FM4" s="166"/>
      <c r="FN4" s="169"/>
      <c r="FO4" s="334"/>
      <c r="FP4" s="167"/>
      <c r="FQ4" s="168"/>
      <c r="FR4" s="332"/>
      <c r="FS4" s="166"/>
      <c r="FT4" s="169"/>
      <c r="FU4" s="334"/>
      <c r="FV4" s="167"/>
      <c r="FW4" s="168"/>
      <c r="FX4" s="332"/>
      <c r="FY4" s="166"/>
      <c r="FZ4" s="169"/>
      <c r="GA4" s="334"/>
      <c r="GB4" s="167"/>
      <c r="GC4" s="168"/>
      <c r="GD4" s="332"/>
      <c r="GE4" s="166"/>
      <c r="GF4" s="169"/>
      <c r="GG4" s="334"/>
      <c r="GH4" s="167"/>
      <c r="GI4" s="168"/>
      <c r="GJ4" s="332"/>
      <c r="GK4" s="166"/>
      <c r="GL4" s="169"/>
      <c r="GM4" s="334"/>
      <c r="GN4" s="167"/>
      <c r="GO4" s="168"/>
      <c r="GP4" s="332"/>
      <c r="GQ4" s="166"/>
      <c r="GR4" s="169"/>
      <c r="GS4" s="334"/>
      <c r="GT4" s="167"/>
      <c r="GU4" s="168"/>
      <c r="GV4" s="332"/>
      <c r="GW4" s="166"/>
      <c r="GX4" s="169"/>
      <c r="GY4" s="334"/>
      <c r="GZ4" s="167"/>
      <c r="HA4" s="168"/>
    </row>
    <row r="5" spans="1:212" x14ac:dyDescent="0.2">
      <c r="A5" s="147"/>
      <c r="B5" s="196"/>
      <c r="C5" s="171"/>
      <c r="D5" s="172" t="s">
        <v>4</v>
      </c>
      <c r="E5" s="173" t="s">
        <v>5</v>
      </c>
      <c r="F5" s="147"/>
      <c r="G5" s="170" t="s">
        <v>4</v>
      </c>
      <c r="H5" s="174" t="s">
        <v>5</v>
      </c>
      <c r="I5" s="171"/>
      <c r="J5" s="172" t="s">
        <v>4</v>
      </c>
      <c r="K5" s="173" t="s">
        <v>5</v>
      </c>
      <c r="L5" s="147"/>
      <c r="M5" s="170" t="s">
        <v>4</v>
      </c>
      <c r="N5" s="174" t="s">
        <v>5</v>
      </c>
      <c r="O5" s="171"/>
      <c r="P5" s="172" t="s">
        <v>4</v>
      </c>
      <c r="Q5" s="173" t="s">
        <v>5</v>
      </c>
      <c r="R5" s="147"/>
      <c r="S5" s="170" t="s">
        <v>4</v>
      </c>
      <c r="T5" s="174" t="s">
        <v>5</v>
      </c>
      <c r="U5" s="171"/>
      <c r="V5" s="172" t="s">
        <v>4</v>
      </c>
      <c r="W5" s="173" t="s">
        <v>5</v>
      </c>
      <c r="X5" s="147"/>
      <c r="Y5" s="170" t="s">
        <v>4</v>
      </c>
      <c r="Z5" s="174" t="s">
        <v>5</v>
      </c>
      <c r="AA5" s="171"/>
      <c r="AB5" s="172" t="s">
        <v>4</v>
      </c>
      <c r="AC5" s="173" t="s">
        <v>5</v>
      </c>
      <c r="AD5" s="147"/>
      <c r="AE5" s="170" t="s">
        <v>4</v>
      </c>
      <c r="AF5" s="174" t="s">
        <v>5</v>
      </c>
      <c r="AG5" s="171"/>
      <c r="AH5" s="172" t="s">
        <v>4</v>
      </c>
      <c r="AI5" s="173" t="s">
        <v>5</v>
      </c>
      <c r="AJ5" s="147"/>
      <c r="AK5" s="170" t="s">
        <v>4</v>
      </c>
      <c r="AL5" s="174" t="s">
        <v>5</v>
      </c>
      <c r="AM5" s="171"/>
      <c r="AN5" s="172" t="s">
        <v>4</v>
      </c>
      <c r="AO5" s="173" t="s">
        <v>5</v>
      </c>
      <c r="AP5" s="147"/>
      <c r="AQ5" s="170" t="s">
        <v>4</v>
      </c>
      <c r="AR5" s="174" t="s">
        <v>5</v>
      </c>
      <c r="AS5" s="171"/>
      <c r="AT5" s="172" t="s">
        <v>4</v>
      </c>
      <c r="AU5" s="173" t="s">
        <v>5</v>
      </c>
      <c r="AV5" s="147"/>
      <c r="AW5" s="170" t="s">
        <v>4</v>
      </c>
      <c r="AX5" s="174" t="s">
        <v>5</v>
      </c>
      <c r="AY5" s="171"/>
      <c r="AZ5" s="172" t="s">
        <v>4</v>
      </c>
      <c r="BA5" s="173" t="s">
        <v>5</v>
      </c>
      <c r="BB5" s="147"/>
      <c r="BC5" s="170" t="s">
        <v>4</v>
      </c>
      <c r="BD5" s="174" t="s">
        <v>5</v>
      </c>
      <c r="BE5" s="171"/>
      <c r="BF5" s="172" t="s">
        <v>4</v>
      </c>
      <c r="BG5" s="173" t="s">
        <v>5</v>
      </c>
      <c r="BH5" s="147"/>
      <c r="BI5" s="170" t="s">
        <v>4</v>
      </c>
      <c r="BJ5" s="174" t="s">
        <v>5</v>
      </c>
      <c r="BK5" s="171"/>
      <c r="BL5" s="172" t="s">
        <v>4</v>
      </c>
      <c r="BM5" s="173" t="s">
        <v>5</v>
      </c>
      <c r="BN5" s="147"/>
      <c r="BO5" s="170" t="s">
        <v>4</v>
      </c>
      <c r="BP5" s="174" t="s">
        <v>5</v>
      </c>
      <c r="BQ5" s="171"/>
      <c r="BR5" s="172" t="s">
        <v>4</v>
      </c>
      <c r="BS5" s="173" t="s">
        <v>5</v>
      </c>
      <c r="BT5" s="147"/>
      <c r="BU5" s="170" t="s">
        <v>4</v>
      </c>
      <c r="BV5" s="174" t="s">
        <v>5</v>
      </c>
      <c r="BW5" s="171"/>
      <c r="BX5" s="172" t="s">
        <v>4</v>
      </c>
      <c r="BY5" s="173" t="s">
        <v>5</v>
      </c>
      <c r="BZ5" s="147"/>
      <c r="CA5" s="170" t="s">
        <v>4</v>
      </c>
      <c r="CB5" s="174" t="s">
        <v>5</v>
      </c>
      <c r="CC5" s="171"/>
      <c r="CD5" s="172" t="s">
        <v>4</v>
      </c>
      <c r="CE5" s="173" t="s">
        <v>5</v>
      </c>
      <c r="CF5" s="147"/>
      <c r="CG5" s="170" t="s">
        <v>4</v>
      </c>
      <c r="CH5" s="174" t="s">
        <v>5</v>
      </c>
      <c r="CI5" s="171"/>
      <c r="CJ5" s="172" t="s">
        <v>4</v>
      </c>
      <c r="CK5" s="173" t="s">
        <v>5</v>
      </c>
      <c r="CL5" s="147"/>
      <c r="CM5" s="170" t="s">
        <v>4</v>
      </c>
      <c r="CN5" s="174" t="s">
        <v>5</v>
      </c>
      <c r="CO5" s="171"/>
      <c r="CP5" s="172" t="s">
        <v>4</v>
      </c>
      <c r="CQ5" s="173" t="s">
        <v>5</v>
      </c>
      <c r="CR5" s="147"/>
      <c r="CS5" s="170" t="s">
        <v>4</v>
      </c>
      <c r="CT5" s="174" t="s">
        <v>5</v>
      </c>
      <c r="CU5" s="171"/>
      <c r="CV5" s="172" t="s">
        <v>4</v>
      </c>
      <c r="CW5" s="173" t="s">
        <v>5</v>
      </c>
      <c r="CX5" s="147"/>
      <c r="CY5" s="170" t="s">
        <v>4</v>
      </c>
      <c r="CZ5" s="174" t="s">
        <v>5</v>
      </c>
      <c r="DA5" s="171"/>
      <c r="DB5" s="172" t="s">
        <v>4</v>
      </c>
      <c r="DC5" s="173" t="s">
        <v>5</v>
      </c>
      <c r="DD5" s="147"/>
      <c r="DE5" s="170" t="s">
        <v>4</v>
      </c>
      <c r="DF5" s="174" t="s">
        <v>5</v>
      </c>
      <c r="DG5" s="171"/>
      <c r="DH5" s="172" t="s">
        <v>4</v>
      </c>
      <c r="DI5" s="173" t="s">
        <v>5</v>
      </c>
      <c r="DJ5" s="147"/>
      <c r="DK5" s="170" t="s">
        <v>4</v>
      </c>
      <c r="DL5" s="174" t="s">
        <v>5</v>
      </c>
      <c r="DM5" s="171"/>
      <c r="DN5" s="172" t="s">
        <v>4</v>
      </c>
      <c r="DO5" s="173" t="s">
        <v>5</v>
      </c>
      <c r="DP5" s="147"/>
      <c r="DQ5" s="170" t="s">
        <v>4</v>
      </c>
      <c r="DR5" s="174" t="s">
        <v>5</v>
      </c>
      <c r="DS5" s="171"/>
      <c r="DT5" s="172" t="s">
        <v>4</v>
      </c>
      <c r="DU5" s="173" t="s">
        <v>5</v>
      </c>
      <c r="DV5" s="147"/>
      <c r="DW5" s="170" t="s">
        <v>4</v>
      </c>
      <c r="DX5" s="174" t="s">
        <v>5</v>
      </c>
      <c r="DY5" s="171"/>
      <c r="DZ5" s="172" t="s">
        <v>4</v>
      </c>
      <c r="EA5" s="173" t="s">
        <v>5</v>
      </c>
      <c r="EB5" s="147"/>
      <c r="EC5" s="170" t="s">
        <v>4</v>
      </c>
      <c r="ED5" s="174" t="s">
        <v>5</v>
      </c>
      <c r="EE5" s="171"/>
      <c r="EF5" s="172" t="s">
        <v>4</v>
      </c>
      <c r="EG5" s="173" t="s">
        <v>5</v>
      </c>
      <c r="EH5" s="147"/>
      <c r="EI5" s="170" t="s">
        <v>4</v>
      </c>
      <c r="EJ5" s="174" t="s">
        <v>5</v>
      </c>
      <c r="EK5" s="171"/>
      <c r="EL5" s="172" t="s">
        <v>4</v>
      </c>
      <c r="EM5" s="173" t="s">
        <v>5</v>
      </c>
      <c r="EN5" s="147"/>
      <c r="EO5" s="170" t="s">
        <v>4</v>
      </c>
      <c r="EP5" s="174" t="s">
        <v>5</v>
      </c>
      <c r="EQ5" s="171"/>
      <c r="ER5" s="172" t="s">
        <v>4</v>
      </c>
      <c r="ES5" s="173" t="s">
        <v>5</v>
      </c>
      <c r="ET5" s="147"/>
      <c r="EU5" s="170" t="s">
        <v>4</v>
      </c>
      <c r="EV5" s="174" t="s">
        <v>5</v>
      </c>
      <c r="EW5" s="171"/>
      <c r="EX5" s="172" t="s">
        <v>4</v>
      </c>
      <c r="EY5" s="173" t="s">
        <v>5</v>
      </c>
      <c r="EZ5" s="147"/>
      <c r="FA5" s="170" t="s">
        <v>4</v>
      </c>
      <c r="FB5" s="174" t="s">
        <v>5</v>
      </c>
      <c r="FC5" s="171"/>
      <c r="FD5" s="172" t="s">
        <v>4</v>
      </c>
      <c r="FE5" s="173" t="s">
        <v>5</v>
      </c>
      <c r="FF5" s="147"/>
      <c r="FG5" s="170" t="s">
        <v>4</v>
      </c>
      <c r="FH5" s="174" t="s">
        <v>5</v>
      </c>
      <c r="FI5" s="171"/>
      <c r="FJ5" s="172" t="s">
        <v>4</v>
      </c>
      <c r="FK5" s="173" t="s">
        <v>5</v>
      </c>
      <c r="FL5" s="147"/>
      <c r="FM5" s="170" t="s">
        <v>4</v>
      </c>
      <c r="FN5" s="174" t="s">
        <v>5</v>
      </c>
      <c r="FO5" s="171"/>
      <c r="FP5" s="172" t="s">
        <v>4</v>
      </c>
      <c r="FQ5" s="173" t="s">
        <v>5</v>
      </c>
      <c r="FR5" s="147"/>
      <c r="FS5" s="170" t="s">
        <v>4</v>
      </c>
      <c r="FT5" s="174" t="s">
        <v>5</v>
      </c>
      <c r="FU5" s="171"/>
      <c r="FV5" s="172" t="s">
        <v>4</v>
      </c>
      <c r="FW5" s="173" t="s">
        <v>5</v>
      </c>
      <c r="FX5" s="147"/>
      <c r="FY5" s="170" t="s">
        <v>4</v>
      </c>
      <c r="FZ5" s="174" t="s">
        <v>5</v>
      </c>
      <c r="GA5" s="171"/>
      <c r="GB5" s="172" t="s">
        <v>4</v>
      </c>
      <c r="GC5" s="173" t="s">
        <v>5</v>
      </c>
      <c r="GD5" s="147"/>
      <c r="GE5" s="170" t="s">
        <v>4</v>
      </c>
      <c r="GF5" s="174" t="s">
        <v>5</v>
      </c>
      <c r="GG5" s="171"/>
      <c r="GH5" s="172" t="s">
        <v>4</v>
      </c>
      <c r="GI5" s="173" t="s">
        <v>5</v>
      </c>
      <c r="GJ5" s="147"/>
      <c r="GK5" s="170" t="s">
        <v>4</v>
      </c>
      <c r="GL5" s="174" t="s">
        <v>5</v>
      </c>
      <c r="GM5" s="171"/>
      <c r="GN5" s="172" t="s">
        <v>4</v>
      </c>
      <c r="GO5" s="173" t="s">
        <v>5</v>
      </c>
      <c r="GP5" s="147"/>
      <c r="GQ5" s="170" t="s">
        <v>4</v>
      </c>
      <c r="GR5" s="174" t="s">
        <v>5</v>
      </c>
      <c r="GS5" s="171"/>
      <c r="GT5" s="172" t="s">
        <v>4</v>
      </c>
      <c r="GU5" s="173" t="s">
        <v>5</v>
      </c>
      <c r="GV5" s="147"/>
      <c r="GW5" s="170" t="s">
        <v>4</v>
      </c>
      <c r="GX5" s="174" t="s">
        <v>5</v>
      </c>
      <c r="GY5" s="171"/>
      <c r="GZ5" s="172" t="s">
        <v>4</v>
      </c>
      <c r="HA5" s="173" t="s">
        <v>5</v>
      </c>
    </row>
    <row r="6" spans="1:212" x14ac:dyDescent="0.2">
      <c r="C6" s="175"/>
      <c r="D6" s="176"/>
      <c r="E6" s="177"/>
      <c r="I6" s="175"/>
      <c r="J6" s="176"/>
      <c r="K6" s="177"/>
      <c r="O6" s="175"/>
      <c r="P6" s="176"/>
      <c r="Q6" s="177"/>
      <c r="U6" s="175"/>
      <c r="V6" s="176"/>
      <c r="W6" s="177"/>
      <c r="AA6" s="175"/>
      <c r="AB6" s="176"/>
      <c r="AC6" s="177"/>
      <c r="AG6" s="175"/>
      <c r="AH6" s="176"/>
      <c r="AI6" s="177"/>
      <c r="AM6" s="175"/>
      <c r="AN6" s="176"/>
      <c r="AO6" s="177"/>
      <c r="AS6" s="175"/>
      <c r="AT6" s="176"/>
      <c r="AU6" s="177"/>
      <c r="AY6" s="175"/>
      <c r="AZ6" s="176"/>
      <c r="BA6" s="177"/>
      <c r="BE6" s="175"/>
      <c r="BF6" s="176"/>
      <c r="BG6" s="177"/>
      <c r="BK6" s="175"/>
      <c r="BL6" s="176"/>
      <c r="BM6" s="177"/>
      <c r="BQ6" s="175"/>
      <c r="BR6" s="176"/>
      <c r="BS6" s="177"/>
      <c r="BW6" s="175"/>
      <c r="BX6" s="176"/>
      <c r="BY6" s="177"/>
      <c r="CC6" s="175"/>
      <c r="CD6" s="176"/>
      <c r="CE6" s="177"/>
      <c r="CI6" s="175"/>
      <c r="CJ6" s="176"/>
      <c r="CK6" s="177"/>
      <c r="CO6" s="175"/>
      <c r="CP6" s="176"/>
      <c r="CQ6" s="177"/>
      <c r="CU6" s="175"/>
      <c r="CV6" s="176"/>
      <c r="CW6" s="177"/>
      <c r="DA6" s="175"/>
      <c r="DB6" s="176"/>
      <c r="DC6" s="177"/>
      <c r="DG6" s="175"/>
      <c r="DH6" s="176"/>
      <c r="DI6" s="177"/>
      <c r="DM6" s="175"/>
      <c r="DN6" s="176"/>
      <c r="DO6" s="177"/>
      <c r="DS6" s="175"/>
      <c r="DT6" s="176"/>
      <c r="DU6" s="177"/>
      <c r="DY6" s="175"/>
      <c r="DZ6" s="176"/>
      <c r="EA6" s="177"/>
      <c r="EE6" s="175"/>
      <c r="EF6" s="176"/>
      <c r="EG6" s="177"/>
      <c r="EK6" s="175"/>
      <c r="EL6" s="176"/>
      <c r="EM6" s="177"/>
      <c r="EQ6" s="175"/>
      <c r="ER6" s="176"/>
      <c r="ES6" s="177"/>
      <c r="EW6" s="175"/>
      <c r="EX6" s="176"/>
      <c r="EY6" s="177"/>
      <c r="FC6" s="175"/>
      <c r="FD6" s="176"/>
      <c r="FE6" s="177"/>
      <c r="FI6" s="175"/>
      <c r="FJ6" s="176"/>
      <c r="FK6" s="177"/>
      <c r="FO6" s="175"/>
      <c r="FP6" s="176"/>
      <c r="FQ6" s="177"/>
      <c r="FU6" s="175"/>
      <c r="FV6" s="176"/>
      <c r="FW6" s="177"/>
      <c r="GA6" s="175"/>
      <c r="GB6" s="176"/>
      <c r="GC6" s="177"/>
      <c r="GG6" s="175"/>
      <c r="GH6" s="176"/>
      <c r="GI6" s="177"/>
      <c r="GM6" s="175"/>
      <c r="GN6" s="176"/>
      <c r="GO6" s="177"/>
      <c r="GS6" s="175"/>
      <c r="GT6" s="176"/>
      <c r="GU6" s="177"/>
      <c r="GY6" s="175"/>
      <c r="GZ6" s="176"/>
      <c r="HA6" s="177"/>
    </row>
    <row r="7" spans="1:212" x14ac:dyDescent="0.2">
      <c r="A7" t="s">
        <v>1261</v>
      </c>
      <c r="C7" s="175"/>
      <c r="D7" s="176">
        <v>96.874513530000002</v>
      </c>
      <c r="E7" s="177">
        <v>96.7</v>
      </c>
      <c r="G7" s="160">
        <v>151.05100806999999</v>
      </c>
      <c r="H7" s="5">
        <v>96.02</v>
      </c>
      <c r="I7" s="175"/>
      <c r="J7" s="176">
        <v>120.79112813</v>
      </c>
      <c r="K7" s="177">
        <v>93.62</v>
      </c>
      <c r="M7" s="160">
        <v>194.82820873000003</v>
      </c>
      <c r="N7" s="5">
        <v>95.14</v>
      </c>
      <c r="O7" s="175"/>
      <c r="P7" s="176">
        <v>283.81882137999997</v>
      </c>
      <c r="Q7" s="177">
        <v>96.1</v>
      </c>
      <c r="S7" s="160">
        <v>164.16451422</v>
      </c>
      <c r="T7" s="5">
        <v>95.52</v>
      </c>
      <c r="U7" s="175"/>
      <c r="V7" s="176">
        <v>23.085293280000002</v>
      </c>
      <c r="W7" s="177">
        <v>79.72</v>
      </c>
      <c r="Y7" s="160">
        <v>119.41146101999999</v>
      </c>
      <c r="Z7" s="5">
        <v>97.47</v>
      </c>
      <c r="AA7" s="175"/>
      <c r="AB7" s="176">
        <v>71.025752949999998</v>
      </c>
      <c r="AC7" s="177">
        <v>94.35</v>
      </c>
      <c r="AE7" s="160">
        <v>497.45272936000003</v>
      </c>
      <c r="AF7" s="5">
        <v>96.47</v>
      </c>
      <c r="AG7" s="175"/>
      <c r="AH7" s="176">
        <v>0</v>
      </c>
      <c r="AI7" s="177">
        <v>0</v>
      </c>
      <c r="AK7" s="160">
        <v>421.33369676999996</v>
      </c>
      <c r="AL7" s="5">
        <v>96.38</v>
      </c>
      <c r="AM7" s="175"/>
      <c r="AN7" s="176">
        <v>341.02161495000007</v>
      </c>
      <c r="AO7" s="177">
        <v>97.45</v>
      </c>
      <c r="AQ7" s="160">
        <v>1557.7972953400001</v>
      </c>
      <c r="AR7" s="5">
        <v>96.92</v>
      </c>
      <c r="AS7" s="175"/>
      <c r="AT7" s="176">
        <v>904.95314241999995</v>
      </c>
      <c r="AU7" s="177">
        <v>96.96</v>
      </c>
      <c r="AW7" s="160">
        <v>17.118770530000003</v>
      </c>
      <c r="AX7" s="5">
        <v>99.19</v>
      </c>
      <c r="AY7" s="175"/>
      <c r="AZ7" s="176">
        <v>84.135426440000018</v>
      </c>
      <c r="BA7" s="177">
        <v>99.8</v>
      </c>
      <c r="BC7" s="160">
        <v>62.968123009999999</v>
      </c>
      <c r="BD7" s="5">
        <v>99.52</v>
      </c>
      <c r="BE7" s="175"/>
      <c r="BF7" s="176">
        <v>21.894324740000005</v>
      </c>
      <c r="BG7" s="177">
        <v>23</v>
      </c>
      <c r="BI7" s="160">
        <v>544.49064840999995</v>
      </c>
      <c r="BJ7" s="5">
        <v>53.48</v>
      </c>
      <c r="BK7" s="175"/>
      <c r="BL7" s="176">
        <v>0</v>
      </c>
      <c r="BM7" s="177">
        <v>0</v>
      </c>
      <c r="BO7" s="160">
        <v>186.48772041000001</v>
      </c>
      <c r="BP7" s="5">
        <v>84.89</v>
      </c>
      <c r="BQ7" s="175"/>
      <c r="BR7" s="176">
        <v>70.870142360000003</v>
      </c>
      <c r="BS7" s="177">
        <v>79.86</v>
      </c>
      <c r="BU7" s="160">
        <v>39.26552263</v>
      </c>
      <c r="BV7" s="5">
        <v>82.78</v>
      </c>
      <c r="BW7" s="175"/>
      <c r="BX7" s="176">
        <v>29.769225160000001</v>
      </c>
      <c r="BY7" s="177">
        <v>99.45</v>
      </c>
      <c r="CA7" s="160">
        <v>123.50753858000002</v>
      </c>
      <c r="CB7" s="5">
        <v>102.97</v>
      </c>
      <c r="CC7" s="175"/>
      <c r="CD7" s="176">
        <v>23.080525609999999</v>
      </c>
      <c r="CE7" s="177">
        <v>40.090000000000003</v>
      </c>
      <c r="CG7" s="160">
        <v>149.68889071000001</v>
      </c>
      <c r="CH7" s="5">
        <v>98.1</v>
      </c>
      <c r="CI7" s="175"/>
      <c r="CJ7" s="176">
        <v>619.38193783999986</v>
      </c>
      <c r="CK7" s="177">
        <v>101.04</v>
      </c>
      <c r="CM7" s="160">
        <v>27.80476977</v>
      </c>
      <c r="CN7" s="5">
        <v>98.18</v>
      </c>
      <c r="CO7" s="175"/>
      <c r="CP7" s="176">
        <v>1006.6448443200001</v>
      </c>
      <c r="CQ7" s="177">
        <v>99.92</v>
      </c>
      <c r="CS7" s="160">
        <v>27.349142259999997</v>
      </c>
      <c r="CT7" s="5">
        <v>98.97</v>
      </c>
      <c r="CU7" s="175"/>
      <c r="CV7" s="176">
        <v>47.629025430000006</v>
      </c>
      <c r="CW7" s="177">
        <v>100.57</v>
      </c>
      <c r="CY7" s="160">
        <v>80.891586509999996</v>
      </c>
      <c r="CZ7" s="5">
        <v>87.86</v>
      </c>
      <c r="DA7" s="175"/>
      <c r="DB7" s="176">
        <v>60.367745120000002</v>
      </c>
      <c r="DC7" s="177">
        <v>99.64</v>
      </c>
      <c r="DE7" s="160">
        <v>26.941181800000003</v>
      </c>
      <c r="DF7" s="5">
        <v>98.52</v>
      </c>
      <c r="DG7" s="175"/>
      <c r="DH7" s="176">
        <v>0</v>
      </c>
      <c r="DI7" s="177">
        <v>0</v>
      </c>
      <c r="DK7" s="160">
        <v>0</v>
      </c>
      <c r="DL7" s="5">
        <v>0</v>
      </c>
      <c r="DM7" s="175"/>
      <c r="DN7" s="176">
        <v>0</v>
      </c>
      <c r="DO7" s="177">
        <v>0</v>
      </c>
      <c r="DQ7" s="160">
        <v>0</v>
      </c>
      <c r="DR7" s="5">
        <v>0</v>
      </c>
      <c r="DS7" s="175"/>
      <c r="DT7" s="176">
        <v>0</v>
      </c>
      <c r="DU7" s="177">
        <v>0</v>
      </c>
      <c r="DW7" s="160">
        <v>0</v>
      </c>
      <c r="DX7" s="5">
        <v>0</v>
      </c>
      <c r="DY7" s="175"/>
      <c r="DZ7" s="176">
        <v>156.63878459</v>
      </c>
      <c r="EA7" s="177">
        <v>97.46</v>
      </c>
      <c r="EC7" s="160">
        <v>134.59705615999999</v>
      </c>
      <c r="ED7" s="5">
        <v>99.74</v>
      </c>
      <c r="EE7" s="175"/>
      <c r="EF7" s="176">
        <v>63.159070299999996</v>
      </c>
      <c r="EG7" s="177">
        <v>96.89</v>
      </c>
      <c r="EI7" s="160">
        <v>0</v>
      </c>
      <c r="EJ7" s="5">
        <v>0</v>
      </c>
      <c r="EK7" s="175"/>
      <c r="EL7" s="176">
        <v>439.83481931999995</v>
      </c>
      <c r="EM7" s="177">
        <v>98.49</v>
      </c>
      <c r="EO7" s="160">
        <v>148.73330390999999</v>
      </c>
      <c r="EP7" s="5">
        <v>91.61</v>
      </c>
      <c r="EQ7" s="175"/>
      <c r="ER7" s="176">
        <v>10.18407556</v>
      </c>
      <c r="ES7" s="177">
        <v>19.41</v>
      </c>
      <c r="EU7" s="160">
        <v>230.11062106999998</v>
      </c>
      <c r="EV7" s="5">
        <v>96.11</v>
      </c>
      <c r="EW7" s="175"/>
      <c r="EX7" s="176">
        <v>463.83247728999999</v>
      </c>
      <c r="EY7" s="177">
        <v>91.45</v>
      </c>
      <c r="FA7" s="160">
        <v>395.57303506000005</v>
      </c>
      <c r="FB7" s="5">
        <v>96.89</v>
      </c>
      <c r="FC7" s="175"/>
      <c r="FD7" s="176">
        <v>158.13442855</v>
      </c>
      <c r="FE7" s="177">
        <v>62.45</v>
      </c>
      <c r="FG7" s="160">
        <v>41.872878759999999</v>
      </c>
      <c r="FH7" s="5">
        <v>95.66</v>
      </c>
      <c r="FI7" s="175"/>
      <c r="FJ7" s="176">
        <v>131.16991156</v>
      </c>
      <c r="FK7" s="177">
        <v>99.46</v>
      </c>
      <c r="FM7" s="160">
        <v>0</v>
      </c>
      <c r="FN7" s="5">
        <v>0</v>
      </c>
      <c r="FO7" s="175"/>
      <c r="FP7" s="176">
        <v>2950.4695346999997</v>
      </c>
      <c r="FQ7" s="177">
        <v>87.27</v>
      </c>
      <c r="FS7" s="160">
        <v>0</v>
      </c>
      <c r="FT7" s="5">
        <v>0</v>
      </c>
      <c r="FU7" s="175"/>
      <c r="FV7" s="176">
        <v>0</v>
      </c>
      <c r="FW7" s="177">
        <v>0</v>
      </c>
      <c r="FY7" s="160">
        <v>644.76502334999998</v>
      </c>
      <c r="FZ7" s="5">
        <v>65.5</v>
      </c>
      <c r="GA7" s="175"/>
      <c r="GB7" s="176">
        <v>38.701167939999998</v>
      </c>
      <c r="GC7" s="177">
        <v>21.23</v>
      </c>
      <c r="GE7" s="160">
        <v>25.695170000000001</v>
      </c>
      <c r="GF7" s="5">
        <v>100</v>
      </c>
      <c r="GG7" s="175"/>
      <c r="GH7" s="176">
        <v>68.604704999999996</v>
      </c>
      <c r="GI7" s="177">
        <v>100</v>
      </c>
      <c r="GK7" s="160">
        <v>34.755122</v>
      </c>
      <c r="GL7" s="5">
        <v>101</v>
      </c>
      <c r="GM7" s="175"/>
      <c r="GN7" s="176">
        <v>157.51262675000001</v>
      </c>
      <c r="GO7" s="177">
        <v>71.510000000000005</v>
      </c>
      <c r="GQ7" s="160">
        <v>153.38970908000002</v>
      </c>
      <c r="GR7" s="5">
        <v>99.83</v>
      </c>
      <c r="GS7" s="175"/>
      <c r="GT7" s="176">
        <v>60.031058280000003</v>
      </c>
      <c r="GU7" s="177">
        <v>104.49</v>
      </c>
      <c r="GW7" s="160">
        <v>275.36535403999994</v>
      </c>
      <c r="GX7" s="5">
        <v>99.69</v>
      </c>
      <c r="GY7" s="175"/>
      <c r="GZ7" s="176">
        <v>237.45878773999999</v>
      </c>
      <c r="HA7" s="177">
        <v>99.64</v>
      </c>
    </row>
    <row r="8" spans="1:212" x14ac:dyDescent="0.2">
      <c r="A8" t="s">
        <v>1262</v>
      </c>
      <c r="C8" s="175"/>
      <c r="D8" s="176">
        <v>3.3039417799999997</v>
      </c>
      <c r="E8" s="177">
        <v>3.3</v>
      </c>
      <c r="G8" s="160">
        <v>6.2811011299999997</v>
      </c>
      <c r="H8" s="5">
        <v>3.99</v>
      </c>
      <c r="I8" s="175"/>
      <c r="J8" s="176">
        <v>8.2177013599999995</v>
      </c>
      <c r="K8" s="177">
        <v>6.37</v>
      </c>
      <c r="M8" s="160">
        <v>9.9621243100000001</v>
      </c>
      <c r="N8" s="5">
        <v>4.8600000000000003</v>
      </c>
      <c r="O8" s="175"/>
      <c r="P8" s="176">
        <v>11.516553529999999</v>
      </c>
      <c r="Q8" s="177">
        <v>3.9</v>
      </c>
      <c r="S8" s="160">
        <v>7.7231177399999993</v>
      </c>
      <c r="T8" s="5">
        <v>4.5</v>
      </c>
      <c r="U8" s="175"/>
      <c r="V8" s="176">
        <v>5.8749598500000006</v>
      </c>
      <c r="W8" s="177">
        <v>20.28</v>
      </c>
      <c r="Y8" s="160">
        <v>3.0836540099999996</v>
      </c>
      <c r="Z8" s="5">
        <v>2.5099999999999998</v>
      </c>
      <c r="AA8" s="175"/>
      <c r="AB8" s="176">
        <v>4.2502549199999997</v>
      </c>
      <c r="AC8" s="177">
        <v>5.64</v>
      </c>
      <c r="AE8" s="160">
        <v>18.263635599999997</v>
      </c>
      <c r="AF8" s="5">
        <v>3.55</v>
      </c>
      <c r="AG8" s="175"/>
      <c r="AH8" s="176">
        <v>0.90794134999999998</v>
      </c>
      <c r="AI8" s="177">
        <v>1.49</v>
      </c>
      <c r="AK8" s="160">
        <v>15.804756960000001</v>
      </c>
      <c r="AL8" s="5">
        <v>3.62</v>
      </c>
      <c r="AM8" s="175"/>
      <c r="AN8" s="176">
        <v>8.9003751599999994</v>
      </c>
      <c r="AO8" s="177">
        <v>2.54</v>
      </c>
      <c r="AQ8" s="160">
        <v>49.660175850000002</v>
      </c>
      <c r="AR8" s="5">
        <v>3.09</v>
      </c>
      <c r="AS8" s="175"/>
      <c r="AT8" s="176">
        <v>28.327265019999999</v>
      </c>
      <c r="AU8" s="177">
        <v>3.04</v>
      </c>
      <c r="AW8" s="160">
        <v>0.14048827999999999</v>
      </c>
      <c r="AX8" s="5">
        <v>0.81</v>
      </c>
      <c r="AY8" s="175"/>
      <c r="AZ8" s="176">
        <v>0.16749848000000001</v>
      </c>
      <c r="BA8" s="177">
        <v>0.2</v>
      </c>
      <c r="BC8" s="160">
        <v>0.29947845000000001</v>
      </c>
      <c r="BD8" s="5">
        <v>0.47</v>
      </c>
      <c r="BE8" s="175"/>
      <c r="BF8" s="176">
        <v>0.20653789</v>
      </c>
      <c r="BG8" s="177">
        <v>0.22</v>
      </c>
      <c r="BI8" s="160">
        <v>0</v>
      </c>
      <c r="BJ8" s="5">
        <v>0</v>
      </c>
      <c r="BK8" s="175"/>
      <c r="BL8" s="176">
        <v>0</v>
      </c>
      <c r="BM8" s="177">
        <v>0</v>
      </c>
      <c r="BO8" s="160">
        <v>14.870839370000001</v>
      </c>
      <c r="BP8" s="5">
        <v>6.77</v>
      </c>
      <c r="BQ8" s="175"/>
      <c r="BR8" s="176">
        <v>8.23542357</v>
      </c>
      <c r="BS8" s="177">
        <v>9.2799999999999994</v>
      </c>
      <c r="BU8" s="160">
        <v>8.170907549999999</v>
      </c>
      <c r="BV8" s="5">
        <v>17.22</v>
      </c>
      <c r="BW8" s="175"/>
      <c r="BX8" s="176">
        <v>0.16640705</v>
      </c>
      <c r="BY8" s="177">
        <v>0.56000000000000005</v>
      </c>
      <c r="CA8" s="160">
        <v>-3.5680713900000001</v>
      </c>
      <c r="CB8" s="5">
        <v>-2.97</v>
      </c>
      <c r="CC8" s="175"/>
      <c r="CD8" s="176">
        <v>0.91951676999999987</v>
      </c>
      <c r="CE8" s="177">
        <v>1.6</v>
      </c>
      <c r="CG8" s="160">
        <v>0</v>
      </c>
      <c r="CH8" s="5">
        <v>0</v>
      </c>
      <c r="CI8" s="175"/>
      <c r="CJ8" s="176">
        <v>0</v>
      </c>
      <c r="CK8" s="177">
        <v>0</v>
      </c>
      <c r="CM8" s="160">
        <v>0</v>
      </c>
      <c r="CN8" s="5">
        <v>0</v>
      </c>
      <c r="CO8" s="175"/>
      <c r="CP8" s="176">
        <v>0</v>
      </c>
      <c r="CQ8" s="177">
        <v>0</v>
      </c>
      <c r="CS8" s="160">
        <v>0.28122332</v>
      </c>
      <c r="CT8" s="5">
        <v>1.02</v>
      </c>
      <c r="CU8" s="175"/>
      <c r="CV8" s="176">
        <v>-0.26997053000000004</v>
      </c>
      <c r="CW8" s="177">
        <v>-0.56999999999999995</v>
      </c>
      <c r="CY8" s="160">
        <v>10.1115481</v>
      </c>
      <c r="CZ8" s="5">
        <v>10.98</v>
      </c>
      <c r="DA8" s="175"/>
      <c r="DB8" s="176">
        <v>0.21770143</v>
      </c>
      <c r="DC8" s="177">
        <v>0.36</v>
      </c>
      <c r="DE8" s="160">
        <v>0.40619548999999999</v>
      </c>
      <c r="DF8" s="5">
        <v>1.49</v>
      </c>
      <c r="DG8" s="175"/>
      <c r="DH8" s="176">
        <v>15.22318284</v>
      </c>
      <c r="DI8" s="177">
        <v>4.05</v>
      </c>
      <c r="DK8" s="160">
        <v>0.87937551999999997</v>
      </c>
      <c r="DL8" s="5">
        <v>0.25</v>
      </c>
      <c r="DM8" s="175"/>
      <c r="DN8" s="176">
        <v>8.4653957699999989</v>
      </c>
      <c r="DO8" s="177">
        <v>0.9</v>
      </c>
      <c r="DQ8" s="160">
        <v>1.2638393600000002</v>
      </c>
      <c r="DR8" s="5">
        <v>7.0000000000000007E-2</v>
      </c>
      <c r="DS8" s="175"/>
      <c r="DT8" s="176">
        <v>0.50919003000000007</v>
      </c>
      <c r="DU8" s="177">
        <v>0.65</v>
      </c>
      <c r="DW8" s="160">
        <v>6.798172999999999E-2</v>
      </c>
      <c r="DX8" s="5">
        <v>0.35</v>
      </c>
      <c r="DY8" s="175"/>
      <c r="DZ8" s="176">
        <v>4.0707432299999997</v>
      </c>
      <c r="EA8" s="177">
        <v>2.5299999999999998</v>
      </c>
      <c r="EC8" s="160">
        <v>0.35044705999999998</v>
      </c>
      <c r="ED8" s="5">
        <v>0.26</v>
      </c>
      <c r="EE8" s="175"/>
      <c r="EF8" s="176">
        <v>2.0288657699999999</v>
      </c>
      <c r="EG8" s="177">
        <v>3.11</v>
      </c>
      <c r="EI8" s="160">
        <v>6.26029E-3</v>
      </c>
      <c r="EJ8" s="5">
        <v>0.04</v>
      </c>
      <c r="EK8" s="175"/>
      <c r="EL8" s="176">
        <v>6.6431013200000004</v>
      </c>
      <c r="EM8" s="177">
        <v>1.49</v>
      </c>
      <c r="EO8" s="160">
        <v>13.613999509999999</v>
      </c>
      <c r="EP8" s="5">
        <v>8.39</v>
      </c>
      <c r="EQ8" s="175"/>
      <c r="ER8" s="176">
        <v>1.3708331100000002</v>
      </c>
      <c r="ES8" s="177">
        <v>2.61</v>
      </c>
      <c r="EU8" s="160">
        <v>9.166090800000001</v>
      </c>
      <c r="EV8" s="5">
        <v>3.83</v>
      </c>
      <c r="EW8" s="175"/>
      <c r="EX8" s="176">
        <v>43.352378039999998</v>
      </c>
      <c r="EY8" s="177">
        <v>8.5500000000000007</v>
      </c>
      <c r="FA8" s="160">
        <v>12.69337264</v>
      </c>
      <c r="FB8" s="5">
        <v>3.11</v>
      </c>
      <c r="FC8" s="175"/>
      <c r="FD8" s="176">
        <v>9.3473674800000008</v>
      </c>
      <c r="FE8" s="177">
        <v>3.69</v>
      </c>
      <c r="FG8" s="160">
        <v>1.90327935</v>
      </c>
      <c r="FH8" s="5">
        <v>4.3499999999999996</v>
      </c>
      <c r="FI8" s="175"/>
      <c r="FJ8" s="176">
        <v>0.71441039000000006</v>
      </c>
      <c r="FK8" s="177">
        <v>0.54</v>
      </c>
      <c r="FM8" s="160">
        <v>2.2203388300000002</v>
      </c>
      <c r="FN8" s="5">
        <v>6.79</v>
      </c>
      <c r="FO8" s="175"/>
      <c r="FP8" s="176">
        <v>34.869302099999999</v>
      </c>
      <c r="FQ8" s="177">
        <v>1.03</v>
      </c>
      <c r="FS8" s="160">
        <v>5.0340037500000001</v>
      </c>
      <c r="FT8" s="5">
        <v>3.49</v>
      </c>
      <c r="FU8" s="175"/>
      <c r="FV8" s="176">
        <v>2.8760430000000001</v>
      </c>
      <c r="FW8" s="177">
        <v>3.19</v>
      </c>
      <c r="FY8" s="160">
        <v>97.88710897</v>
      </c>
      <c r="FZ8" s="5">
        <v>9.94</v>
      </c>
      <c r="GA8" s="175"/>
      <c r="GB8" s="176">
        <v>19.208494590000001</v>
      </c>
      <c r="GC8" s="177">
        <v>10.53</v>
      </c>
      <c r="GE8" s="160">
        <v>-8.5582630000000007E-2</v>
      </c>
      <c r="GF8" s="5">
        <v>0</v>
      </c>
      <c r="GG8" s="175"/>
      <c r="GH8" s="176">
        <v>4.0565269999999994E-2</v>
      </c>
      <c r="GI8" s="177">
        <v>0</v>
      </c>
      <c r="GK8" s="160">
        <v>-0.25456395999999998</v>
      </c>
      <c r="GL8" s="5">
        <v>-1</v>
      </c>
      <c r="GM8" s="175"/>
      <c r="GN8" s="176">
        <v>9.8851830000000002E-2</v>
      </c>
      <c r="GO8" s="177">
        <v>0.04</v>
      </c>
      <c r="GQ8" s="160">
        <v>0.28178542000000001</v>
      </c>
      <c r="GR8" s="5">
        <v>0.18</v>
      </c>
      <c r="GS8" s="175"/>
      <c r="GT8" s="176">
        <v>-2.5805787499999999</v>
      </c>
      <c r="GU8" s="177">
        <v>-4.49</v>
      </c>
      <c r="GW8" s="160">
        <v>0.82225068999999995</v>
      </c>
      <c r="GX8" s="5">
        <v>0.3</v>
      </c>
      <c r="GY8" s="175"/>
      <c r="GZ8" s="176">
        <v>0.82333876000000006</v>
      </c>
      <c r="HA8" s="177">
        <v>0.35</v>
      </c>
    </row>
    <row r="9" spans="1:212" x14ac:dyDescent="0.2">
      <c r="A9" t="s">
        <v>563</v>
      </c>
      <c r="C9" s="175"/>
      <c r="D9" s="176">
        <v>0</v>
      </c>
      <c r="E9" s="177">
        <v>0</v>
      </c>
      <c r="G9" s="160">
        <v>0</v>
      </c>
      <c r="H9" s="5">
        <v>0</v>
      </c>
      <c r="I9" s="175"/>
      <c r="J9" s="176">
        <v>0</v>
      </c>
      <c r="K9" s="177">
        <v>0</v>
      </c>
      <c r="M9" s="160">
        <v>0</v>
      </c>
      <c r="N9" s="5">
        <v>0</v>
      </c>
      <c r="O9" s="175"/>
      <c r="P9" s="176">
        <v>0</v>
      </c>
      <c r="Q9" s="177">
        <v>0</v>
      </c>
      <c r="S9" s="160">
        <v>0</v>
      </c>
      <c r="T9" s="5">
        <v>0</v>
      </c>
      <c r="U9" s="175"/>
      <c r="V9" s="176">
        <v>0</v>
      </c>
      <c r="W9" s="177">
        <v>0</v>
      </c>
      <c r="Y9" s="160">
        <v>0</v>
      </c>
      <c r="Z9" s="5">
        <v>0</v>
      </c>
      <c r="AA9" s="175"/>
      <c r="AB9" s="176">
        <v>0</v>
      </c>
      <c r="AC9" s="177">
        <v>0</v>
      </c>
      <c r="AE9" s="160">
        <v>0</v>
      </c>
      <c r="AF9" s="5">
        <v>0</v>
      </c>
      <c r="AG9" s="175"/>
      <c r="AH9" s="176">
        <v>0</v>
      </c>
      <c r="AI9" s="177">
        <v>0</v>
      </c>
      <c r="AK9" s="160">
        <v>0</v>
      </c>
      <c r="AL9" s="5">
        <v>0</v>
      </c>
      <c r="AM9" s="175"/>
      <c r="AN9" s="176">
        <v>0</v>
      </c>
      <c r="AO9" s="177">
        <v>0</v>
      </c>
      <c r="AQ9" s="160">
        <v>0</v>
      </c>
      <c r="AR9" s="5">
        <v>0</v>
      </c>
      <c r="AS9" s="175"/>
      <c r="AT9" s="176">
        <v>0</v>
      </c>
      <c r="AU9" s="177">
        <v>0</v>
      </c>
      <c r="AW9" s="160">
        <v>0</v>
      </c>
      <c r="AX9" s="5">
        <v>0</v>
      </c>
      <c r="AY9" s="175"/>
      <c r="AZ9" s="176">
        <v>0</v>
      </c>
      <c r="BA9" s="177">
        <v>0</v>
      </c>
      <c r="BC9" s="160">
        <v>0</v>
      </c>
      <c r="BD9" s="5">
        <v>0</v>
      </c>
      <c r="BE9" s="175"/>
      <c r="BF9" s="176">
        <v>0</v>
      </c>
      <c r="BG9" s="177">
        <v>0</v>
      </c>
      <c r="BI9" s="160">
        <v>0</v>
      </c>
      <c r="BJ9" s="5">
        <v>0</v>
      </c>
      <c r="BK9" s="175"/>
      <c r="BL9" s="176">
        <v>0</v>
      </c>
      <c r="BM9" s="177">
        <v>0</v>
      </c>
      <c r="BO9" s="160">
        <v>0</v>
      </c>
      <c r="BP9" s="5">
        <v>0</v>
      </c>
      <c r="BQ9" s="175"/>
      <c r="BR9" s="176">
        <v>0</v>
      </c>
      <c r="BS9" s="177">
        <v>0</v>
      </c>
      <c r="BU9" s="160">
        <v>0</v>
      </c>
      <c r="BV9" s="5">
        <v>0</v>
      </c>
      <c r="BW9" s="175"/>
      <c r="BX9" s="176">
        <v>0</v>
      </c>
      <c r="BY9" s="177">
        <v>0</v>
      </c>
      <c r="CA9" s="160">
        <v>0</v>
      </c>
      <c r="CB9" s="5">
        <v>0</v>
      </c>
      <c r="CC9" s="175"/>
      <c r="CD9" s="176">
        <v>0</v>
      </c>
      <c r="CE9" s="177">
        <v>0</v>
      </c>
      <c r="CG9" s="160">
        <v>0</v>
      </c>
      <c r="CH9" s="5">
        <v>0</v>
      </c>
      <c r="CI9" s="175"/>
      <c r="CJ9" s="176">
        <v>0</v>
      </c>
      <c r="CK9" s="177">
        <v>0</v>
      </c>
      <c r="CM9" s="160">
        <v>0</v>
      </c>
      <c r="CN9" s="5">
        <v>0</v>
      </c>
      <c r="CO9" s="175"/>
      <c r="CP9" s="176">
        <v>0</v>
      </c>
      <c r="CQ9" s="177">
        <v>0</v>
      </c>
      <c r="CS9" s="160">
        <v>0</v>
      </c>
      <c r="CT9" s="5">
        <v>0</v>
      </c>
      <c r="CU9" s="175"/>
      <c r="CV9" s="176">
        <v>0</v>
      </c>
      <c r="CW9" s="177">
        <v>0</v>
      </c>
      <c r="CY9" s="160">
        <v>0</v>
      </c>
      <c r="CZ9" s="5">
        <v>0</v>
      </c>
      <c r="DA9" s="175"/>
      <c r="DB9" s="176">
        <v>0</v>
      </c>
      <c r="DC9" s="177">
        <v>0</v>
      </c>
      <c r="DE9" s="160">
        <v>0</v>
      </c>
      <c r="DF9" s="5">
        <v>0</v>
      </c>
      <c r="DG9" s="175"/>
      <c r="DH9" s="176">
        <v>0</v>
      </c>
      <c r="DI9" s="177">
        <v>0</v>
      </c>
      <c r="DK9" s="160">
        <v>0</v>
      </c>
      <c r="DL9" s="5">
        <v>0</v>
      </c>
      <c r="DM9" s="175"/>
      <c r="DN9" s="176">
        <v>0</v>
      </c>
      <c r="DO9" s="177">
        <v>0</v>
      </c>
      <c r="DQ9" s="160">
        <v>0</v>
      </c>
      <c r="DR9" s="5">
        <v>0</v>
      </c>
      <c r="DS9" s="175"/>
      <c r="DT9" s="176">
        <v>0</v>
      </c>
      <c r="DU9" s="177">
        <v>0</v>
      </c>
      <c r="DW9" s="160">
        <v>0</v>
      </c>
      <c r="DX9" s="5">
        <v>0</v>
      </c>
      <c r="DY9" s="175"/>
      <c r="DZ9" s="176">
        <v>0</v>
      </c>
      <c r="EA9" s="177">
        <v>0</v>
      </c>
      <c r="EC9" s="160">
        <v>0</v>
      </c>
      <c r="ED9" s="5">
        <v>0</v>
      </c>
      <c r="EE9" s="175"/>
      <c r="EF9" s="176">
        <v>0</v>
      </c>
      <c r="EG9" s="177">
        <v>0</v>
      </c>
      <c r="EI9" s="160">
        <v>0</v>
      </c>
      <c r="EJ9" s="5">
        <v>0</v>
      </c>
      <c r="EK9" s="175"/>
      <c r="EL9" s="176">
        <v>0</v>
      </c>
      <c r="EM9" s="177">
        <v>0</v>
      </c>
      <c r="EO9" s="160">
        <v>0</v>
      </c>
      <c r="EP9" s="5">
        <v>0</v>
      </c>
      <c r="EQ9" s="175"/>
      <c r="ER9" s="176">
        <v>0</v>
      </c>
      <c r="ES9" s="177">
        <v>0</v>
      </c>
      <c r="EU9" s="160">
        <v>0</v>
      </c>
      <c r="EV9" s="5">
        <v>0</v>
      </c>
      <c r="EW9" s="175"/>
      <c r="EX9" s="176">
        <v>0</v>
      </c>
      <c r="EY9" s="177">
        <v>0</v>
      </c>
      <c r="FA9" s="160">
        <v>0</v>
      </c>
      <c r="FB9" s="5">
        <v>0</v>
      </c>
      <c r="FC9" s="175"/>
      <c r="FD9" s="176">
        <v>0</v>
      </c>
      <c r="FE9" s="177">
        <v>0</v>
      </c>
      <c r="FG9" s="160">
        <v>0</v>
      </c>
      <c r="FH9" s="5">
        <v>0</v>
      </c>
      <c r="FI9" s="175"/>
      <c r="FJ9" s="176">
        <v>0</v>
      </c>
      <c r="FK9" s="177">
        <v>0</v>
      </c>
      <c r="FM9" s="160">
        <v>0</v>
      </c>
      <c r="FN9" s="5">
        <v>0</v>
      </c>
      <c r="FO9" s="175"/>
      <c r="FP9" s="176">
        <v>0</v>
      </c>
      <c r="FQ9" s="177">
        <v>0</v>
      </c>
      <c r="FS9" s="160">
        <v>0</v>
      </c>
      <c r="FT9" s="5">
        <v>0</v>
      </c>
      <c r="FU9" s="175"/>
      <c r="FV9" s="176">
        <v>0</v>
      </c>
      <c r="FW9" s="177">
        <v>0</v>
      </c>
      <c r="FY9" s="160">
        <v>0</v>
      </c>
      <c r="FZ9" s="5">
        <v>0</v>
      </c>
      <c r="GA9" s="175"/>
      <c r="GB9" s="176">
        <v>0</v>
      </c>
      <c r="GC9" s="177">
        <v>0</v>
      </c>
      <c r="GE9" s="160">
        <v>0</v>
      </c>
      <c r="GF9" s="5">
        <v>0</v>
      </c>
      <c r="GG9" s="175"/>
      <c r="GH9" s="176">
        <v>0</v>
      </c>
      <c r="GI9" s="177">
        <v>0</v>
      </c>
      <c r="GK9" s="160">
        <v>0</v>
      </c>
      <c r="GL9" s="5">
        <v>0</v>
      </c>
      <c r="GM9" s="175"/>
      <c r="GN9" s="176">
        <v>0</v>
      </c>
      <c r="GO9" s="177">
        <v>0</v>
      </c>
      <c r="GQ9" s="160">
        <v>0</v>
      </c>
      <c r="GR9" s="5">
        <v>0</v>
      </c>
      <c r="GS9" s="175"/>
      <c r="GT9" s="176">
        <v>0</v>
      </c>
      <c r="GU9" s="177">
        <v>0</v>
      </c>
      <c r="GW9" s="160">
        <v>0</v>
      </c>
      <c r="GX9" s="5">
        <v>0</v>
      </c>
      <c r="GY9" s="175"/>
      <c r="GZ9" s="176">
        <v>0</v>
      </c>
      <c r="HA9" s="177">
        <v>0</v>
      </c>
    </row>
    <row r="10" spans="1:212" x14ac:dyDescent="0.2">
      <c r="A10" t="s">
        <v>1263</v>
      </c>
      <c r="C10" s="175"/>
      <c r="D10" s="176">
        <v>0</v>
      </c>
      <c r="E10" s="177">
        <v>0</v>
      </c>
      <c r="G10" s="160">
        <v>0</v>
      </c>
      <c r="H10" s="5">
        <v>0</v>
      </c>
      <c r="I10" s="175"/>
      <c r="J10" s="176">
        <v>0</v>
      </c>
      <c r="K10" s="177">
        <v>0</v>
      </c>
      <c r="M10" s="160">
        <v>0</v>
      </c>
      <c r="N10" s="5">
        <v>0</v>
      </c>
      <c r="O10" s="175"/>
      <c r="P10" s="176">
        <v>0</v>
      </c>
      <c r="Q10" s="177">
        <v>0</v>
      </c>
      <c r="S10" s="160">
        <v>0</v>
      </c>
      <c r="T10" s="5">
        <v>0</v>
      </c>
      <c r="U10" s="175"/>
      <c r="V10" s="176">
        <v>0</v>
      </c>
      <c r="W10" s="177">
        <v>0</v>
      </c>
      <c r="Y10" s="160">
        <v>0</v>
      </c>
      <c r="Z10" s="5">
        <v>0</v>
      </c>
      <c r="AA10" s="175"/>
      <c r="AB10" s="176">
        <v>0</v>
      </c>
      <c r="AC10" s="177">
        <v>0</v>
      </c>
      <c r="AE10" s="160">
        <v>0</v>
      </c>
      <c r="AF10" s="5">
        <v>0</v>
      </c>
      <c r="AG10" s="175"/>
      <c r="AH10" s="176">
        <v>0</v>
      </c>
      <c r="AI10" s="177">
        <v>0</v>
      </c>
      <c r="AK10" s="160">
        <v>0</v>
      </c>
      <c r="AL10" s="5">
        <v>0</v>
      </c>
      <c r="AM10" s="175"/>
      <c r="AN10" s="176">
        <v>0</v>
      </c>
      <c r="AO10" s="177">
        <v>0</v>
      </c>
      <c r="AQ10" s="160">
        <v>0</v>
      </c>
      <c r="AR10" s="5">
        <v>0</v>
      </c>
      <c r="AS10" s="175"/>
      <c r="AT10" s="176">
        <v>0</v>
      </c>
      <c r="AU10" s="177">
        <v>0</v>
      </c>
      <c r="AW10" s="160">
        <v>0</v>
      </c>
      <c r="AX10" s="5">
        <v>0</v>
      </c>
      <c r="AY10" s="175"/>
      <c r="AZ10" s="176">
        <v>0</v>
      </c>
      <c r="BA10" s="177">
        <v>0</v>
      </c>
      <c r="BC10" s="160">
        <v>0</v>
      </c>
      <c r="BD10" s="5">
        <v>0</v>
      </c>
      <c r="BE10" s="175"/>
      <c r="BF10" s="176">
        <v>40.113600480000002</v>
      </c>
      <c r="BG10" s="177">
        <v>42.17</v>
      </c>
      <c r="BI10" s="160">
        <v>-48.38931341</v>
      </c>
      <c r="BJ10" s="5">
        <v>-4.75</v>
      </c>
      <c r="BK10" s="175"/>
      <c r="BL10" s="176">
        <v>2.5051209900000004</v>
      </c>
      <c r="BM10" s="177">
        <v>0.23</v>
      </c>
      <c r="BO10" s="160">
        <v>5.04E-6</v>
      </c>
      <c r="BP10" s="5">
        <v>0</v>
      </c>
      <c r="BQ10" s="175"/>
      <c r="BR10" s="176">
        <v>4.9999999999999998E-7</v>
      </c>
      <c r="BS10" s="177">
        <v>0</v>
      </c>
      <c r="BU10" s="160">
        <v>0</v>
      </c>
      <c r="BV10" s="5">
        <v>0</v>
      </c>
      <c r="BW10" s="175"/>
      <c r="BX10" s="176">
        <v>0</v>
      </c>
      <c r="BY10" s="177">
        <v>0</v>
      </c>
      <c r="CA10" s="160">
        <v>0</v>
      </c>
      <c r="CB10" s="5">
        <v>0</v>
      </c>
      <c r="CC10" s="175"/>
      <c r="CD10" s="176">
        <v>2.6677100000000002E-3</v>
      </c>
      <c r="CE10" s="177">
        <v>0</v>
      </c>
      <c r="CG10" s="160">
        <v>2.8942340199999999</v>
      </c>
      <c r="CH10" s="5">
        <v>1.9</v>
      </c>
      <c r="CI10" s="175"/>
      <c r="CJ10" s="176">
        <v>-6.3653353899999994</v>
      </c>
      <c r="CK10" s="177">
        <v>-1.04</v>
      </c>
      <c r="CM10" s="160">
        <v>0.51608127999999998</v>
      </c>
      <c r="CN10" s="5">
        <v>1.82</v>
      </c>
      <c r="CO10" s="175"/>
      <c r="CP10" s="176">
        <v>0.74096389000000007</v>
      </c>
      <c r="CQ10" s="177">
        <v>7.0000000000000007E-2</v>
      </c>
      <c r="CS10" s="160">
        <v>0</v>
      </c>
      <c r="CT10" s="5">
        <v>0</v>
      </c>
      <c r="CU10" s="175"/>
      <c r="CV10" s="176">
        <v>0</v>
      </c>
      <c r="CW10" s="177">
        <v>0</v>
      </c>
      <c r="CY10" s="160">
        <v>0.29850725</v>
      </c>
      <c r="CZ10" s="5">
        <v>0.33</v>
      </c>
      <c r="DA10" s="175"/>
      <c r="DB10" s="176">
        <v>0</v>
      </c>
      <c r="DC10" s="177">
        <v>0</v>
      </c>
      <c r="DE10" s="160">
        <v>0</v>
      </c>
      <c r="DF10" s="5">
        <v>0</v>
      </c>
      <c r="DG10" s="175"/>
      <c r="DH10" s="176">
        <v>0.26151007999999998</v>
      </c>
      <c r="DI10" s="177">
        <v>7.0000000000000007E-2</v>
      </c>
      <c r="DK10" s="160">
        <v>0.32386532000000001</v>
      </c>
      <c r="DL10" s="5">
        <v>0.09</v>
      </c>
      <c r="DM10" s="175"/>
      <c r="DN10" s="176">
        <v>0</v>
      </c>
      <c r="DO10" s="177">
        <v>0</v>
      </c>
      <c r="DQ10" s="160">
        <v>7.1024190000000001E-2</v>
      </c>
      <c r="DR10" s="5">
        <v>0</v>
      </c>
      <c r="DS10" s="175"/>
      <c r="DT10" s="176">
        <v>0</v>
      </c>
      <c r="DU10" s="177">
        <v>0</v>
      </c>
      <c r="DW10" s="160">
        <v>0</v>
      </c>
      <c r="DX10" s="5">
        <v>0</v>
      </c>
      <c r="DY10" s="175"/>
      <c r="DZ10" s="176">
        <v>0</v>
      </c>
      <c r="EA10" s="177">
        <v>0</v>
      </c>
      <c r="EC10" s="160">
        <v>0</v>
      </c>
      <c r="ED10" s="5">
        <v>0</v>
      </c>
      <c r="EE10" s="175"/>
      <c r="EF10" s="176">
        <v>0</v>
      </c>
      <c r="EG10" s="177">
        <v>0</v>
      </c>
      <c r="EI10" s="160">
        <v>0</v>
      </c>
      <c r="EJ10" s="5">
        <v>0</v>
      </c>
      <c r="EK10" s="175"/>
      <c r="EL10" s="176">
        <v>0</v>
      </c>
      <c r="EM10" s="177">
        <v>0</v>
      </c>
      <c r="EO10" s="160">
        <v>0</v>
      </c>
      <c r="EP10" s="5">
        <v>0</v>
      </c>
      <c r="EQ10" s="175"/>
      <c r="ER10" s="176">
        <v>12.47384452</v>
      </c>
      <c r="ES10" s="177">
        <v>23.78</v>
      </c>
      <c r="EU10" s="160">
        <v>0</v>
      </c>
      <c r="EV10" s="5">
        <v>0</v>
      </c>
      <c r="EW10" s="175"/>
      <c r="EX10" s="176">
        <v>0</v>
      </c>
      <c r="EY10" s="177">
        <v>0</v>
      </c>
      <c r="FA10" s="160">
        <v>0</v>
      </c>
      <c r="FB10" s="5">
        <v>0</v>
      </c>
      <c r="FC10" s="175"/>
      <c r="FD10" s="176">
        <v>12.829979720000001</v>
      </c>
      <c r="FE10" s="177">
        <v>5.0599999999999996</v>
      </c>
      <c r="FG10" s="160">
        <v>0</v>
      </c>
      <c r="FH10" s="5">
        <v>0</v>
      </c>
      <c r="FI10" s="175"/>
      <c r="FJ10" s="176">
        <v>0</v>
      </c>
      <c r="FK10" s="177">
        <v>0</v>
      </c>
      <c r="FM10" s="160">
        <v>0</v>
      </c>
      <c r="FN10" s="5">
        <v>0</v>
      </c>
      <c r="FO10" s="175"/>
      <c r="FP10" s="176">
        <v>395.57018433000002</v>
      </c>
      <c r="FQ10" s="177">
        <v>11.71</v>
      </c>
      <c r="FS10" s="160">
        <v>0</v>
      </c>
      <c r="FT10" s="5">
        <v>0</v>
      </c>
      <c r="FU10" s="175"/>
      <c r="FV10" s="176">
        <v>0</v>
      </c>
      <c r="FW10" s="177">
        <v>0</v>
      </c>
      <c r="FY10" s="160">
        <v>0</v>
      </c>
      <c r="FZ10" s="5">
        <v>0</v>
      </c>
      <c r="GA10" s="175"/>
      <c r="GB10" s="176">
        <v>0</v>
      </c>
      <c r="GC10" s="177">
        <v>0</v>
      </c>
      <c r="GE10" s="160">
        <v>0</v>
      </c>
      <c r="GF10" s="5">
        <v>0</v>
      </c>
      <c r="GG10" s="175"/>
      <c r="GH10" s="176">
        <v>0</v>
      </c>
      <c r="GI10" s="177">
        <v>0</v>
      </c>
      <c r="GK10" s="160">
        <v>0</v>
      </c>
      <c r="GL10" s="5">
        <v>0</v>
      </c>
      <c r="GM10" s="175"/>
      <c r="GN10" s="176">
        <v>0.37461290000000003</v>
      </c>
      <c r="GO10" s="177">
        <v>0.17</v>
      </c>
      <c r="GQ10" s="160">
        <v>0</v>
      </c>
      <c r="GR10" s="5">
        <v>0</v>
      </c>
      <c r="GS10" s="175"/>
      <c r="GT10" s="176">
        <v>0</v>
      </c>
      <c r="GU10" s="177">
        <v>0</v>
      </c>
      <c r="GW10" s="160">
        <v>0</v>
      </c>
      <c r="GX10" s="5">
        <v>0</v>
      </c>
      <c r="GY10" s="175"/>
      <c r="GZ10" s="176">
        <v>0</v>
      </c>
      <c r="HA10" s="177">
        <v>0</v>
      </c>
    </row>
    <row r="11" spans="1:212" x14ac:dyDescent="0.2">
      <c r="A11" t="s">
        <v>1264</v>
      </c>
      <c r="C11" s="175"/>
      <c r="D11" s="176">
        <v>0</v>
      </c>
      <c r="E11" s="177">
        <v>0</v>
      </c>
      <c r="G11" s="160">
        <v>0</v>
      </c>
      <c r="H11" s="5">
        <v>0</v>
      </c>
      <c r="I11" s="175"/>
      <c r="J11" s="176">
        <v>0</v>
      </c>
      <c r="K11" s="177">
        <v>0</v>
      </c>
      <c r="M11" s="160">
        <v>0</v>
      </c>
      <c r="N11" s="5">
        <v>0</v>
      </c>
      <c r="O11" s="175"/>
      <c r="P11" s="176">
        <v>0</v>
      </c>
      <c r="Q11" s="177">
        <v>0</v>
      </c>
      <c r="S11" s="160">
        <v>0</v>
      </c>
      <c r="T11" s="5">
        <v>0</v>
      </c>
      <c r="U11" s="175"/>
      <c r="V11" s="176">
        <v>0</v>
      </c>
      <c r="W11" s="177">
        <v>0</v>
      </c>
      <c r="Y11" s="160">
        <v>0</v>
      </c>
      <c r="Z11" s="5">
        <v>0</v>
      </c>
      <c r="AA11" s="175"/>
      <c r="AB11" s="176">
        <v>0</v>
      </c>
      <c r="AC11" s="177">
        <v>0</v>
      </c>
      <c r="AE11" s="160">
        <v>0</v>
      </c>
      <c r="AF11" s="5">
        <v>0</v>
      </c>
      <c r="AG11" s="175"/>
      <c r="AH11" s="176">
        <v>59.8408905</v>
      </c>
      <c r="AI11" s="177">
        <v>98.37</v>
      </c>
      <c r="AK11" s="160">
        <v>0</v>
      </c>
      <c r="AL11" s="5">
        <v>0</v>
      </c>
      <c r="AM11" s="175"/>
      <c r="AN11" s="176">
        <v>0</v>
      </c>
      <c r="AO11" s="177">
        <v>0</v>
      </c>
      <c r="AQ11" s="160">
        <v>0</v>
      </c>
      <c r="AR11" s="5">
        <v>0</v>
      </c>
      <c r="AS11" s="175"/>
      <c r="AT11" s="176">
        <v>0</v>
      </c>
      <c r="AU11" s="177">
        <v>0</v>
      </c>
      <c r="AW11" s="160">
        <v>0</v>
      </c>
      <c r="AX11" s="5">
        <v>0</v>
      </c>
      <c r="AY11" s="175"/>
      <c r="AZ11" s="176">
        <v>0</v>
      </c>
      <c r="BA11" s="177">
        <v>0</v>
      </c>
      <c r="BC11" s="160">
        <v>0</v>
      </c>
      <c r="BD11" s="5">
        <v>0</v>
      </c>
      <c r="BE11" s="175"/>
      <c r="BF11" s="176">
        <v>32.932372489999999</v>
      </c>
      <c r="BG11" s="177">
        <v>34.590000000000003</v>
      </c>
      <c r="BI11" s="160">
        <v>439.97280779000005</v>
      </c>
      <c r="BJ11" s="5">
        <v>43.21</v>
      </c>
      <c r="BK11" s="175"/>
      <c r="BL11" s="176">
        <v>1068.30308438</v>
      </c>
      <c r="BM11" s="177">
        <v>98.85</v>
      </c>
      <c r="BO11" s="160">
        <v>18.338435370000003</v>
      </c>
      <c r="BP11" s="5">
        <v>8.35</v>
      </c>
      <c r="BQ11" s="175"/>
      <c r="BR11" s="176">
        <v>9.6392956999999999</v>
      </c>
      <c r="BS11" s="177">
        <v>10.86</v>
      </c>
      <c r="BU11" s="160">
        <v>0</v>
      </c>
      <c r="BV11" s="5">
        <v>0</v>
      </c>
      <c r="BW11" s="175"/>
      <c r="BX11" s="176">
        <v>0</v>
      </c>
      <c r="BY11" s="177">
        <v>0</v>
      </c>
      <c r="CA11" s="160">
        <v>0</v>
      </c>
      <c r="CB11" s="5">
        <v>0</v>
      </c>
      <c r="CC11" s="175"/>
      <c r="CD11" s="176">
        <v>33.56779117</v>
      </c>
      <c r="CE11" s="177">
        <v>58.31</v>
      </c>
      <c r="CG11" s="160">
        <v>0</v>
      </c>
      <c r="CH11" s="5">
        <v>0</v>
      </c>
      <c r="CI11" s="175"/>
      <c r="CJ11" s="176">
        <v>0</v>
      </c>
      <c r="CK11" s="177">
        <v>0</v>
      </c>
      <c r="CM11" s="160">
        <v>0</v>
      </c>
      <c r="CN11" s="5">
        <v>0</v>
      </c>
      <c r="CO11" s="175"/>
      <c r="CP11" s="176">
        <v>0</v>
      </c>
      <c r="CQ11" s="177">
        <v>0</v>
      </c>
      <c r="CS11" s="160">
        <v>0</v>
      </c>
      <c r="CT11" s="5">
        <v>0</v>
      </c>
      <c r="CU11" s="175"/>
      <c r="CV11" s="176">
        <v>0</v>
      </c>
      <c r="CW11" s="177">
        <v>0</v>
      </c>
      <c r="CY11" s="160">
        <v>0.76342494999999999</v>
      </c>
      <c r="CZ11" s="5">
        <v>0.83</v>
      </c>
      <c r="DA11" s="175"/>
      <c r="DB11" s="176">
        <v>0</v>
      </c>
      <c r="DC11" s="177">
        <v>0</v>
      </c>
      <c r="DE11" s="160">
        <v>0</v>
      </c>
      <c r="DF11" s="5">
        <v>0</v>
      </c>
      <c r="DG11" s="175"/>
      <c r="DH11" s="176">
        <v>361.26388681999998</v>
      </c>
      <c r="DI11" s="177">
        <v>95.88</v>
      </c>
      <c r="DK11" s="160">
        <v>352.82714529999998</v>
      </c>
      <c r="DL11" s="5">
        <v>99.66</v>
      </c>
      <c r="DM11" s="175"/>
      <c r="DN11" s="176">
        <v>928.43924888000004</v>
      </c>
      <c r="DO11" s="177">
        <v>99.1</v>
      </c>
      <c r="DQ11" s="160">
        <v>1909.9370271600001</v>
      </c>
      <c r="DR11" s="5">
        <v>99.93</v>
      </c>
      <c r="DS11" s="175"/>
      <c r="DT11" s="176">
        <v>77.78644851</v>
      </c>
      <c r="DU11" s="177">
        <v>99.35</v>
      </c>
      <c r="DW11" s="160">
        <v>19.187872510000002</v>
      </c>
      <c r="DX11" s="5">
        <v>99.65</v>
      </c>
      <c r="DY11" s="175"/>
      <c r="DZ11" s="176">
        <v>0</v>
      </c>
      <c r="EA11" s="177">
        <v>0</v>
      </c>
      <c r="EC11" s="160">
        <v>0</v>
      </c>
      <c r="ED11" s="5">
        <v>0</v>
      </c>
      <c r="EE11" s="175"/>
      <c r="EF11" s="176">
        <v>0</v>
      </c>
      <c r="EG11" s="177">
        <v>0</v>
      </c>
      <c r="EI11" s="160">
        <v>16.912587629999997</v>
      </c>
      <c r="EJ11" s="5">
        <v>99.96</v>
      </c>
      <c r="EK11" s="175"/>
      <c r="EL11" s="176">
        <v>0</v>
      </c>
      <c r="EM11" s="177">
        <v>0</v>
      </c>
      <c r="EO11" s="160">
        <v>0</v>
      </c>
      <c r="EP11" s="5">
        <v>0</v>
      </c>
      <c r="EQ11" s="175"/>
      <c r="ER11" s="176">
        <v>25.723718510000001</v>
      </c>
      <c r="ES11" s="177">
        <v>49.04</v>
      </c>
      <c r="EU11" s="160">
        <v>0</v>
      </c>
      <c r="EV11" s="5">
        <v>0</v>
      </c>
      <c r="EW11" s="175"/>
      <c r="EX11" s="176">
        <v>0</v>
      </c>
      <c r="EY11" s="177">
        <v>0</v>
      </c>
      <c r="FA11" s="160">
        <v>0</v>
      </c>
      <c r="FB11" s="5">
        <v>0</v>
      </c>
      <c r="FC11" s="175"/>
      <c r="FD11" s="176">
        <v>72.909459889999994</v>
      </c>
      <c r="FE11" s="177">
        <v>28.79</v>
      </c>
      <c r="FG11" s="160">
        <v>0</v>
      </c>
      <c r="FH11" s="5">
        <v>0</v>
      </c>
      <c r="FI11" s="175"/>
      <c r="FJ11" s="176">
        <v>0</v>
      </c>
      <c r="FK11" s="177">
        <v>0</v>
      </c>
      <c r="FM11" s="160">
        <v>30.463462189999998</v>
      </c>
      <c r="FN11" s="5">
        <v>93.21</v>
      </c>
      <c r="FO11" s="175"/>
      <c r="FP11" s="176">
        <v>0</v>
      </c>
      <c r="FQ11" s="177">
        <v>0</v>
      </c>
      <c r="FS11" s="160">
        <v>136.1906884</v>
      </c>
      <c r="FT11" s="5">
        <v>94.52</v>
      </c>
      <c r="FU11" s="175"/>
      <c r="FV11" s="176">
        <v>85.338646969999999</v>
      </c>
      <c r="FW11" s="177">
        <v>94.55</v>
      </c>
      <c r="FY11" s="160">
        <v>241.69633507999998</v>
      </c>
      <c r="FZ11" s="5">
        <v>24.55</v>
      </c>
      <c r="GA11" s="175"/>
      <c r="GB11" s="176">
        <v>124.46794215</v>
      </c>
      <c r="GC11" s="177">
        <v>68.25</v>
      </c>
      <c r="GE11" s="160">
        <v>0</v>
      </c>
      <c r="GF11" s="5">
        <v>0</v>
      </c>
      <c r="GG11" s="175"/>
      <c r="GH11" s="176">
        <v>0</v>
      </c>
      <c r="GI11" s="177">
        <v>0</v>
      </c>
      <c r="GK11" s="160">
        <v>0</v>
      </c>
      <c r="GL11" s="5">
        <v>0</v>
      </c>
      <c r="GM11" s="175"/>
      <c r="GN11" s="176">
        <v>62.268647860000016</v>
      </c>
      <c r="GO11" s="177">
        <v>28.27</v>
      </c>
      <c r="GQ11" s="160">
        <v>0</v>
      </c>
      <c r="GR11" s="5">
        <v>0</v>
      </c>
      <c r="GS11" s="175"/>
      <c r="GT11" s="176">
        <v>0</v>
      </c>
      <c r="GU11" s="177">
        <v>0</v>
      </c>
      <c r="GW11" s="160">
        <v>0</v>
      </c>
      <c r="GX11" s="5">
        <v>0</v>
      </c>
      <c r="GY11" s="175"/>
      <c r="GZ11" s="176">
        <v>0</v>
      </c>
      <c r="HA11" s="177">
        <v>0</v>
      </c>
    </row>
    <row r="12" spans="1:212" ht="13.5" thickBot="1" x14ac:dyDescent="0.25">
      <c r="A12" t="s">
        <v>1265</v>
      </c>
      <c r="C12" s="175"/>
      <c r="D12" s="176">
        <v>0</v>
      </c>
      <c r="E12" s="177">
        <v>0</v>
      </c>
      <c r="G12" s="160">
        <v>0</v>
      </c>
      <c r="H12" s="5">
        <v>0</v>
      </c>
      <c r="I12" s="175"/>
      <c r="J12" s="176">
        <v>0</v>
      </c>
      <c r="K12" s="177">
        <v>0</v>
      </c>
      <c r="M12" s="160">
        <v>0</v>
      </c>
      <c r="N12" s="5">
        <v>0</v>
      </c>
      <c r="O12" s="175"/>
      <c r="P12" s="176">
        <v>0</v>
      </c>
      <c r="Q12" s="177">
        <v>0</v>
      </c>
      <c r="S12" s="160">
        <v>0</v>
      </c>
      <c r="T12" s="5">
        <v>0</v>
      </c>
      <c r="U12" s="175"/>
      <c r="V12" s="176">
        <v>0</v>
      </c>
      <c r="W12" s="177">
        <v>0</v>
      </c>
      <c r="Y12" s="160">
        <v>0</v>
      </c>
      <c r="Z12" s="5">
        <v>0</v>
      </c>
      <c r="AA12" s="175"/>
      <c r="AB12" s="176">
        <v>0</v>
      </c>
      <c r="AC12" s="177">
        <v>0</v>
      </c>
      <c r="AE12" s="160">
        <v>0</v>
      </c>
      <c r="AF12" s="5">
        <v>0</v>
      </c>
      <c r="AG12" s="175"/>
      <c r="AH12" s="176">
        <v>7.9933440000000008E-2</v>
      </c>
      <c r="AI12" s="177">
        <v>0.13</v>
      </c>
      <c r="AK12" s="160">
        <v>0</v>
      </c>
      <c r="AL12" s="5">
        <v>0</v>
      </c>
      <c r="AM12" s="175"/>
      <c r="AN12" s="176">
        <v>0</v>
      </c>
      <c r="AO12" s="177">
        <v>0</v>
      </c>
      <c r="AQ12" s="160">
        <v>0</v>
      </c>
      <c r="AR12" s="5">
        <v>0</v>
      </c>
      <c r="AS12" s="175"/>
      <c r="AT12" s="176">
        <v>0</v>
      </c>
      <c r="AU12" s="177">
        <v>0</v>
      </c>
      <c r="AW12" s="160">
        <v>0</v>
      </c>
      <c r="AX12" s="5">
        <v>0</v>
      </c>
      <c r="AY12" s="175"/>
      <c r="AZ12" s="176">
        <v>0</v>
      </c>
      <c r="BA12" s="177">
        <v>0</v>
      </c>
      <c r="BC12" s="160">
        <v>0</v>
      </c>
      <c r="BD12" s="5">
        <v>0</v>
      </c>
      <c r="BE12" s="175"/>
      <c r="BF12" s="176">
        <v>0</v>
      </c>
      <c r="BG12" s="177">
        <v>0</v>
      </c>
      <c r="BI12" s="160">
        <v>82.037360769999992</v>
      </c>
      <c r="BJ12" s="5">
        <v>8.06</v>
      </c>
      <c r="BK12" s="175"/>
      <c r="BL12" s="176">
        <v>9.8798329900000006</v>
      </c>
      <c r="BM12" s="177">
        <v>0.91</v>
      </c>
      <c r="BO12" s="160">
        <v>0</v>
      </c>
      <c r="BP12" s="5">
        <v>0</v>
      </c>
      <c r="BQ12" s="175"/>
      <c r="BR12" s="176">
        <v>0</v>
      </c>
      <c r="BS12" s="177">
        <v>0</v>
      </c>
      <c r="BU12" s="160">
        <v>0</v>
      </c>
      <c r="BV12" s="5">
        <v>0</v>
      </c>
      <c r="BW12" s="175"/>
      <c r="BX12" s="176">
        <v>0</v>
      </c>
      <c r="BY12" s="177">
        <v>0</v>
      </c>
      <c r="CA12" s="160">
        <v>0</v>
      </c>
      <c r="CB12" s="5">
        <v>0</v>
      </c>
      <c r="CC12" s="175"/>
      <c r="CD12" s="176">
        <v>0</v>
      </c>
      <c r="CE12" s="177">
        <v>0</v>
      </c>
      <c r="CG12" s="160">
        <v>0</v>
      </c>
      <c r="CH12" s="5">
        <v>0</v>
      </c>
      <c r="CI12" s="175"/>
      <c r="CJ12" s="176">
        <v>0</v>
      </c>
      <c r="CK12" s="177">
        <v>0</v>
      </c>
      <c r="CM12" s="160">
        <v>0</v>
      </c>
      <c r="CN12" s="5">
        <v>0</v>
      </c>
      <c r="CO12" s="175"/>
      <c r="CP12" s="176">
        <v>0</v>
      </c>
      <c r="CQ12" s="177">
        <v>0</v>
      </c>
      <c r="CS12" s="160">
        <v>0</v>
      </c>
      <c r="CT12" s="5">
        <v>0</v>
      </c>
      <c r="CU12" s="175"/>
      <c r="CV12" s="176">
        <v>0</v>
      </c>
      <c r="CW12" s="177">
        <v>0</v>
      </c>
      <c r="CY12" s="160">
        <v>0</v>
      </c>
      <c r="CZ12" s="5">
        <v>0</v>
      </c>
      <c r="DA12" s="175"/>
      <c r="DB12" s="176">
        <v>0</v>
      </c>
      <c r="DC12" s="177">
        <v>0</v>
      </c>
      <c r="DE12" s="160">
        <v>0</v>
      </c>
      <c r="DF12" s="5">
        <v>0</v>
      </c>
      <c r="DG12" s="175"/>
      <c r="DH12" s="176">
        <v>0</v>
      </c>
      <c r="DI12" s="177">
        <v>0</v>
      </c>
      <c r="DK12" s="160">
        <v>0</v>
      </c>
      <c r="DL12" s="5">
        <v>0</v>
      </c>
      <c r="DM12" s="175"/>
      <c r="DN12" s="176">
        <v>0</v>
      </c>
      <c r="DO12" s="177">
        <v>0</v>
      </c>
      <c r="DQ12" s="160">
        <v>0</v>
      </c>
      <c r="DR12" s="5">
        <v>0</v>
      </c>
      <c r="DS12" s="175"/>
      <c r="DT12" s="176">
        <v>0</v>
      </c>
      <c r="DU12" s="177">
        <v>0</v>
      </c>
      <c r="DW12" s="160">
        <v>0</v>
      </c>
      <c r="DX12" s="5">
        <v>0</v>
      </c>
      <c r="DY12" s="175"/>
      <c r="DZ12" s="176">
        <v>0</v>
      </c>
      <c r="EA12" s="177">
        <v>0</v>
      </c>
      <c r="EC12" s="160">
        <v>0</v>
      </c>
      <c r="ED12" s="5">
        <v>0</v>
      </c>
      <c r="EE12" s="175"/>
      <c r="EF12" s="176">
        <v>0</v>
      </c>
      <c r="EG12" s="177">
        <v>0</v>
      </c>
      <c r="EI12" s="160">
        <v>0</v>
      </c>
      <c r="EJ12" s="5">
        <v>0</v>
      </c>
      <c r="EK12" s="175"/>
      <c r="EL12" s="176">
        <v>0.17292515</v>
      </c>
      <c r="EM12" s="177">
        <v>0.04</v>
      </c>
      <c r="EO12" s="160">
        <v>6.4022700000000007E-3</v>
      </c>
      <c r="EP12" s="5">
        <v>0</v>
      </c>
      <c r="EQ12" s="175"/>
      <c r="ER12" s="176">
        <v>2.7022896200000002</v>
      </c>
      <c r="ES12" s="177">
        <v>5.15</v>
      </c>
      <c r="EU12" s="160">
        <v>0.16066137</v>
      </c>
      <c r="EV12" s="5">
        <v>7.0000000000000007E-2</v>
      </c>
      <c r="EW12" s="175"/>
      <c r="EX12" s="176">
        <v>0</v>
      </c>
      <c r="EY12" s="177">
        <v>0</v>
      </c>
      <c r="FA12" s="160">
        <v>0</v>
      </c>
      <c r="FB12" s="5">
        <v>0</v>
      </c>
      <c r="FC12" s="175"/>
      <c r="FD12" s="176">
        <v>0</v>
      </c>
      <c r="FE12" s="177">
        <v>0</v>
      </c>
      <c r="FG12" s="160">
        <v>0</v>
      </c>
      <c r="FH12" s="5">
        <v>0</v>
      </c>
      <c r="FI12" s="175"/>
      <c r="FJ12" s="176">
        <v>0</v>
      </c>
      <c r="FK12" s="177">
        <v>0</v>
      </c>
      <c r="FM12" s="160">
        <v>0</v>
      </c>
      <c r="FN12" s="5">
        <v>0</v>
      </c>
      <c r="FO12" s="175"/>
      <c r="FP12" s="176">
        <v>0</v>
      </c>
      <c r="FQ12" s="177">
        <v>0</v>
      </c>
      <c r="FS12" s="160">
        <v>2.8662550000000002</v>
      </c>
      <c r="FT12" s="5">
        <v>1.99</v>
      </c>
      <c r="FU12" s="175"/>
      <c r="FV12" s="176">
        <v>2.0473249999999998</v>
      </c>
      <c r="FW12" s="177">
        <v>2.27</v>
      </c>
      <c r="FY12" s="160">
        <v>0</v>
      </c>
      <c r="FZ12" s="5">
        <v>0</v>
      </c>
      <c r="GA12" s="175"/>
      <c r="GB12" s="176">
        <v>0</v>
      </c>
      <c r="GC12" s="177">
        <v>0</v>
      </c>
      <c r="GE12" s="160">
        <v>0</v>
      </c>
      <c r="GF12" s="5">
        <v>0</v>
      </c>
      <c r="GG12" s="175"/>
      <c r="GH12" s="176">
        <v>0</v>
      </c>
      <c r="GI12" s="177">
        <v>0</v>
      </c>
      <c r="GK12" s="160">
        <v>0</v>
      </c>
      <c r="GL12" s="5">
        <v>0</v>
      </c>
      <c r="GM12" s="175"/>
      <c r="GN12" s="176">
        <v>0</v>
      </c>
      <c r="GO12" s="177">
        <v>0</v>
      </c>
      <c r="GQ12" s="160">
        <v>0</v>
      </c>
      <c r="GR12" s="5">
        <v>0</v>
      </c>
      <c r="GS12" s="175"/>
      <c r="GT12" s="176">
        <v>0</v>
      </c>
      <c r="GU12" s="177">
        <v>0</v>
      </c>
      <c r="GW12" s="160">
        <v>0</v>
      </c>
      <c r="GX12" s="5">
        <v>0</v>
      </c>
      <c r="GY12" s="175"/>
      <c r="GZ12" s="176">
        <v>0</v>
      </c>
      <c r="HA12" s="177">
        <v>0</v>
      </c>
    </row>
    <row r="13" spans="1:212" ht="13.5" thickBot="1" x14ac:dyDescent="0.25">
      <c r="A13" s="178" t="s">
        <v>2</v>
      </c>
      <c r="B13" s="179"/>
      <c r="C13" s="180"/>
      <c r="D13" s="181">
        <v>100.17845531</v>
      </c>
      <c r="E13" s="182">
        <v>100</v>
      </c>
      <c r="F13" s="178"/>
      <c r="G13" s="179">
        <v>157.33210919999999</v>
      </c>
      <c r="H13" s="183">
        <v>100.01</v>
      </c>
      <c r="I13" s="180"/>
      <c r="J13" s="181">
        <v>129.00882949000001</v>
      </c>
      <c r="K13" s="182">
        <v>99.99</v>
      </c>
      <c r="L13" s="178"/>
      <c r="M13" s="179">
        <v>204.79033304000001</v>
      </c>
      <c r="N13" s="183">
        <v>100</v>
      </c>
      <c r="O13" s="180"/>
      <c r="P13" s="181">
        <v>295.33537490999998</v>
      </c>
      <c r="Q13" s="182">
        <v>100</v>
      </c>
      <c r="R13" s="178"/>
      <c r="S13" s="179">
        <v>171.88763196000002</v>
      </c>
      <c r="T13" s="183">
        <v>100.02</v>
      </c>
      <c r="U13" s="180"/>
      <c r="V13" s="181">
        <v>28.960253130000002</v>
      </c>
      <c r="W13" s="182">
        <v>100</v>
      </c>
      <c r="X13" s="178"/>
      <c r="Y13" s="179">
        <v>122.49511503000001</v>
      </c>
      <c r="Z13" s="183">
        <v>99.98</v>
      </c>
      <c r="AA13" s="180"/>
      <c r="AB13" s="181">
        <v>75.276007870000001</v>
      </c>
      <c r="AC13" s="182">
        <v>99.99</v>
      </c>
      <c r="AD13" s="178"/>
      <c r="AE13" s="179">
        <v>515.71636496000008</v>
      </c>
      <c r="AF13" s="183">
        <v>100.02</v>
      </c>
      <c r="AG13" s="180"/>
      <c r="AH13" s="181">
        <v>60.82876529</v>
      </c>
      <c r="AI13" s="182">
        <v>99.99</v>
      </c>
      <c r="AJ13" s="178"/>
      <c r="AK13" s="179">
        <v>437.13845372999998</v>
      </c>
      <c r="AL13" s="183">
        <v>100</v>
      </c>
      <c r="AM13" s="180"/>
      <c r="AN13" s="181">
        <v>349.92199011000008</v>
      </c>
      <c r="AO13" s="182">
        <v>99.99</v>
      </c>
      <c r="AP13" s="178"/>
      <c r="AQ13" s="179">
        <v>1607.45747119</v>
      </c>
      <c r="AR13" s="183">
        <v>100.01</v>
      </c>
      <c r="AS13" s="180"/>
      <c r="AT13" s="181">
        <v>933.28040743999998</v>
      </c>
      <c r="AU13" s="182">
        <v>100</v>
      </c>
      <c r="AV13" s="178"/>
      <c r="AW13" s="179">
        <v>17.259258810000002</v>
      </c>
      <c r="AX13" s="183">
        <v>100</v>
      </c>
      <c r="AY13" s="180"/>
      <c r="AZ13" s="181">
        <v>84.302924920000024</v>
      </c>
      <c r="BA13" s="182">
        <v>100</v>
      </c>
      <c r="BB13" s="178"/>
      <c r="BC13" s="179">
        <v>63.267601460000002</v>
      </c>
      <c r="BD13" s="183">
        <v>99.99</v>
      </c>
      <c r="BE13" s="180"/>
      <c r="BF13" s="181">
        <v>95.146835600000003</v>
      </c>
      <c r="BG13" s="182">
        <v>99.98</v>
      </c>
      <c r="BH13" s="178"/>
      <c r="BI13" s="179">
        <v>1018.11150356</v>
      </c>
      <c r="BJ13" s="183">
        <v>100</v>
      </c>
      <c r="BK13" s="180"/>
      <c r="BL13" s="181">
        <v>1080.6880383599998</v>
      </c>
      <c r="BM13" s="182">
        <v>99.99</v>
      </c>
      <c r="BN13" s="178"/>
      <c r="BO13" s="179">
        <v>219.69700019000001</v>
      </c>
      <c r="BP13" s="183">
        <v>100.01</v>
      </c>
      <c r="BQ13" s="180"/>
      <c r="BR13" s="181">
        <v>88.744862130000016</v>
      </c>
      <c r="BS13" s="182">
        <v>100</v>
      </c>
      <c r="BT13" s="178"/>
      <c r="BU13" s="179">
        <v>47.436430180000002</v>
      </c>
      <c r="BV13" s="183">
        <v>100</v>
      </c>
      <c r="BW13" s="180"/>
      <c r="BX13" s="181">
        <v>29.935632210000001</v>
      </c>
      <c r="BY13" s="182">
        <v>100.01</v>
      </c>
      <c r="BZ13" s="178"/>
      <c r="CA13" s="179">
        <v>119.93946719000002</v>
      </c>
      <c r="CB13" s="183">
        <v>100</v>
      </c>
      <c r="CC13" s="180"/>
      <c r="CD13" s="181">
        <v>57.570501260000007</v>
      </c>
      <c r="CE13" s="182">
        <v>100</v>
      </c>
      <c r="CF13" s="178"/>
      <c r="CG13" s="179">
        <v>152.58312473000001</v>
      </c>
      <c r="CH13" s="183">
        <v>100</v>
      </c>
      <c r="CI13" s="180"/>
      <c r="CJ13" s="181">
        <v>613.01660244999994</v>
      </c>
      <c r="CK13" s="182">
        <v>100</v>
      </c>
      <c r="CL13" s="178"/>
      <c r="CM13" s="179">
        <v>28.320851050000002</v>
      </c>
      <c r="CN13" s="183">
        <v>100</v>
      </c>
      <c r="CO13" s="180"/>
      <c r="CP13" s="181">
        <v>1007.3858082100001</v>
      </c>
      <c r="CQ13" s="182">
        <v>99.99</v>
      </c>
      <c r="CR13" s="178"/>
      <c r="CS13" s="179">
        <v>27.630365579999999</v>
      </c>
      <c r="CT13" s="183">
        <v>99.99</v>
      </c>
      <c r="CU13" s="180"/>
      <c r="CV13" s="181">
        <v>47.359054900000004</v>
      </c>
      <c r="CW13" s="182">
        <v>100</v>
      </c>
      <c r="CX13" s="178"/>
      <c r="CY13" s="179">
        <v>92.06506680999999</v>
      </c>
      <c r="CZ13" s="183">
        <v>100</v>
      </c>
      <c r="DA13" s="180"/>
      <c r="DB13" s="181">
        <v>60.585446550000007</v>
      </c>
      <c r="DC13" s="182">
        <v>100</v>
      </c>
      <c r="DD13" s="178"/>
      <c r="DE13" s="179">
        <v>27.347377290000001</v>
      </c>
      <c r="DF13" s="183">
        <v>100.01</v>
      </c>
      <c r="DG13" s="180"/>
      <c r="DH13" s="181">
        <v>376.74857974000003</v>
      </c>
      <c r="DI13" s="182">
        <v>100</v>
      </c>
      <c r="DJ13" s="178"/>
      <c r="DK13" s="179">
        <v>354.03038613999996</v>
      </c>
      <c r="DL13" s="183">
        <v>100</v>
      </c>
      <c r="DM13" s="180"/>
      <c r="DN13" s="181">
        <v>936.90464465000002</v>
      </c>
      <c r="DO13" s="182">
        <v>100</v>
      </c>
      <c r="DP13" s="178"/>
      <c r="DQ13" s="179">
        <v>1911.27189071</v>
      </c>
      <c r="DR13" s="183">
        <v>100</v>
      </c>
      <c r="DS13" s="180"/>
      <c r="DT13" s="181">
        <v>78.295638540000013</v>
      </c>
      <c r="DU13" s="182">
        <v>100</v>
      </c>
      <c r="DV13" s="178"/>
      <c r="DW13" s="179">
        <v>19.255854240000001</v>
      </c>
      <c r="DX13" s="183">
        <v>100</v>
      </c>
      <c r="DY13" s="180"/>
      <c r="DZ13" s="181">
        <v>160.70952782000001</v>
      </c>
      <c r="EA13" s="182">
        <v>99.99</v>
      </c>
      <c r="EB13" s="178"/>
      <c r="EC13" s="179">
        <v>134.94750321999999</v>
      </c>
      <c r="ED13" s="183">
        <v>100</v>
      </c>
      <c r="EE13" s="180"/>
      <c r="EF13" s="181">
        <v>65.187936070000006</v>
      </c>
      <c r="EG13" s="182">
        <v>100</v>
      </c>
      <c r="EH13" s="178"/>
      <c r="EI13" s="179">
        <v>16.918847919999997</v>
      </c>
      <c r="EJ13" s="183">
        <v>100</v>
      </c>
      <c r="EK13" s="180"/>
      <c r="EL13" s="181">
        <v>446.65084578999989</v>
      </c>
      <c r="EM13" s="182">
        <v>100.02</v>
      </c>
      <c r="EN13" s="178"/>
      <c r="EO13" s="179">
        <v>162.35370569</v>
      </c>
      <c r="EP13" s="183">
        <v>100</v>
      </c>
      <c r="EQ13" s="180"/>
      <c r="ER13" s="181">
        <v>52.454761320000003</v>
      </c>
      <c r="ES13" s="182">
        <v>99.99</v>
      </c>
      <c r="ET13" s="178"/>
      <c r="EU13" s="179">
        <v>239.43737324</v>
      </c>
      <c r="EV13" s="183">
        <v>100.01</v>
      </c>
      <c r="EW13" s="180"/>
      <c r="EX13" s="181">
        <v>507.18485533</v>
      </c>
      <c r="EY13" s="182">
        <v>100</v>
      </c>
      <c r="EZ13" s="178"/>
      <c r="FA13" s="179">
        <v>408.26640770000006</v>
      </c>
      <c r="FB13" s="183">
        <v>100</v>
      </c>
      <c r="FC13" s="180"/>
      <c r="FD13" s="181">
        <v>253.22123563999997</v>
      </c>
      <c r="FE13" s="182">
        <v>99.99</v>
      </c>
      <c r="FF13" s="178"/>
      <c r="FG13" s="179">
        <v>43.776158109999997</v>
      </c>
      <c r="FH13" s="183">
        <v>100.01</v>
      </c>
      <c r="FI13" s="180"/>
      <c r="FJ13" s="181">
        <v>131.88432195000001</v>
      </c>
      <c r="FK13" s="182">
        <v>100</v>
      </c>
      <c r="FL13" s="178"/>
      <c r="FM13" s="179">
        <v>32.683801019999997</v>
      </c>
      <c r="FN13" s="183">
        <v>100</v>
      </c>
      <c r="FO13" s="180"/>
      <c r="FP13" s="181">
        <v>3380.9090211299995</v>
      </c>
      <c r="FQ13" s="182">
        <v>100.01</v>
      </c>
      <c r="FR13" s="178"/>
      <c r="FS13" s="179">
        <v>144.09094715000001</v>
      </c>
      <c r="FT13" s="183">
        <v>100</v>
      </c>
      <c r="FU13" s="180"/>
      <c r="FV13" s="181">
        <v>90.262014969999996</v>
      </c>
      <c r="FW13" s="182">
        <v>100.01</v>
      </c>
      <c r="FX13" s="178"/>
      <c r="FY13" s="179">
        <v>984.34846740000012</v>
      </c>
      <c r="FZ13" s="183">
        <v>99.99</v>
      </c>
      <c r="GA13" s="180"/>
      <c r="GB13" s="181">
        <v>182.37760468000002</v>
      </c>
      <c r="GC13" s="182">
        <v>100.01</v>
      </c>
      <c r="GD13" s="178"/>
      <c r="GE13" s="179">
        <v>25.60958737</v>
      </c>
      <c r="GF13" s="183">
        <v>100</v>
      </c>
      <c r="GG13" s="180"/>
      <c r="GH13" s="181">
        <v>68.645270269999997</v>
      </c>
      <c r="GI13" s="182">
        <v>100</v>
      </c>
      <c r="GJ13" s="178"/>
      <c r="GK13" s="179">
        <v>34.500558040000001</v>
      </c>
      <c r="GL13" s="183">
        <v>100</v>
      </c>
      <c r="GM13" s="180"/>
      <c r="GN13" s="181">
        <v>220.25473934000004</v>
      </c>
      <c r="GO13" s="182">
        <v>99.99</v>
      </c>
      <c r="GP13" s="178"/>
      <c r="GQ13" s="179">
        <v>153.67149449999999</v>
      </c>
      <c r="GR13" s="183">
        <v>100.01</v>
      </c>
      <c r="GS13" s="180"/>
      <c r="GT13" s="181">
        <v>57.450479530000003</v>
      </c>
      <c r="GU13" s="182">
        <v>100</v>
      </c>
      <c r="GV13" s="178"/>
      <c r="GW13" s="179">
        <v>276.18760472999998</v>
      </c>
      <c r="GX13" s="183">
        <v>99.99</v>
      </c>
      <c r="GY13" s="180"/>
      <c r="GZ13" s="181">
        <v>238.28212649999998</v>
      </c>
      <c r="HA13" s="182">
        <v>99.99</v>
      </c>
      <c r="HC13">
        <v>0</v>
      </c>
      <c r="HD13">
        <v>0</v>
      </c>
    </row>
    <row r="14" spans="1:212" x14ac:dyDescent="0.2">
      <c r="A14" t="s">
        <v>1266</v>
      </c>
      <c r="C14" s="175"/>
      <c r="D14" s="176"/>
      <c r="E14" s="177"/>
      <c r="I14" s="175"/>
      <c r="J14" s="176"/>
      <c r="K14" s="177"/>
      <c r="O14" s="175"/>
      <c r="P14" s="176"/>
      <c r="Q14" s="177"/>
      <c r="U14" s="175"/>
      <c r="V14" s="176"/>
      <c r="W14" s="177"/>
      <c r="AA14" s="175"/>
      <c r="AB14" s="176"/>
      <c r="AC14" s="177"/>
      <c r="AG14" s="175"/>
      <c r="AH14" s="176"/>
      <c r="AI14" s="177"/>
      <c r="AM14" s="175"/>
      <c r="AN14" s="176"/>
      <c r="AO14" s="177"/>
      <c r="AS14" s="175"/>
      <c r="AT14" s="176"/>
      <c r="AU14" s="177"/>
      <c r="AY14" s="175"/>
      <c r="AZ14" s="176"/>
      <c r="BA14" s="177"/>
      <c r="BE14" s="175"/>
      <c r="BF14" s="176"/>
      <c r="BG14" s="177"/>
      <c r="BK14" s="175"/>
      <c r="BL14" s="176"/>
      <c r="BM14" s="177"/>
      <c r="BQ14" s="175"/>
      <c r="BR14" s="176"/>
      <c r="BS14" s="177"/>
      <c r="BW14" s="175"/>
      <c r="BX14" s="176"/>
      <c r="BY14" s="177"/>
      <c r="CC14" s="175"/>
      <c r="CD14" s="176"/>
      <c r="CE14" s="177"/>
      <c r="CI14" s="175"/>
      <c r="CJ14" s="176"/>
      <c r="CK14" s="177"/>
      <c r="CO14" s="175"/>
      <c r="CP14" s="176"/>
      <c r="CQ14" s="177"/>
      <c r="CU14" s="175"/>
      <c r="CV14" s="176"/>
      <c r="CW14" s="177"/>
      <c r="DA14" s="175"/>
      <c r="DB14" s="176"/>
      <c r="DC14" s="177"/>
      <c r="DG14" s="175"/>
      <c r="DH14" s="176"/>
      <c r="DI14" s="177"/>
      <c r="DM14" s="175"/>
      <c r="DN14" s="176"/>
      <c r="DO14" s="177"/>
      <c r="DS14" s="175"/>
      <c r="DT14" s="176"/>
      <c r="DU14" s="177"/>
      <c r="DY14" s="175"/>
      <c r="DZ14" s="176"/>
      <c r="EA14" s="177"/>
      <c r="EE14" s="175"/>
      <c r="EF14" s="176"/>
      <c r="EG14" s="177"/>
      <c r="EK14" s="175"/>
      <c r="EL14" s="176"/>
      <c r="EM14" s="177"/>
      <c r="EQ14" s="175"/>
      <c r="ER14" s="176"/>
      <c r="ES14" s="177"/>
      <c r="EW14" s="175"/>
      <c r="EX14" s="176"/>
      <c r="EY14" s="177"/>
      <c r="FC14" s="175"/>
      <c r="FD14" s="176"/>
      <c r="FE14" s="177"/>
      <c r="FI14" s="175"/>
      <c r="FJ14" s="176"/>
      <c r="FK14" s="177"/>
      <c r="FO14" s="175"/>
      <c r="FP14" s="176"/>
      <c r="FQ14" s="177"/>
      <c r="FU14" s="175"/>
      <c r="FV14" s="176"/>
      <c r="FW14" s="177"/>
      <c r="GA14" s="175"/>
      <c r="GB14" s="176"/>
      <c r="GC14" s="177"/>
      <c r="GG14" s="175"/>
      <c r="GH14" s="176"/>
      <c r="GI14" s="177"/>
      <c r="GM14" s="175"/>
      <c r="GN14" s="176"/>
      <c r="GO14" s="177"/>
      <c r="GS14" s="175"/>
      <c r="GT14" s="176"/>
      <c r="GU14" s="177"/>
      <c r="GY14" s="175"/>
      <c r="GZ14" s="176"/>
      <c r="HA14" s="177"/>
    </row>
    <row r="15" spans="1:212" x14ac:dyDescent="0.2">
      <c r="C15" s="175" t="s">
        <v>1474</v>
      </c>
      <c r="D15" s="176">
        <v>1.8513822</v>
      </c>
      <c r="E15" s="177">
        <v>1.85</v>
      </c>
      <c r="F15" t="s">
        <v>1292</v>
      </c>
      <c r="G15" s="160">
        <v>5.7272620999999999</v>
      </c>
      <c r="H15" s="5">
        <v>3.64</v>
      </c>
      <c r="I15" s="175" t="s">
        <v>1474</v>
      </c>
      <c r="J15" s="176">
        <v>0.97343398000000003</v>
      </c>
      <c r="K15" s="177">
        <v>0.75</v>
      </c>
      <c r="L15" t="s">
        <v>1360</v>
      </c>
      <c r="M15" s="160">
        <v>78.826030220000007</v>
      </c>
      <c r="N15" s="5">
        <v>38.49</v>
      </c>
      <c r="O15" s="175" t="s">
        <v>1393</v>
      </c>
      <c r="P15" s="176">
        <v>128.77612794999999</v>
      </c>
      <c r="Q15" s="177">
        <v>43.6</v>
      </c>
      <c r="R15" t="s">
        <v>458</v>
      </c>
      <c r="S15" s="160">
        <v>23.217042379999999</v>
      </c>
      <c r="T15" s="5">
        <v>13.51</v>
      </c>
      <c r="U15" s="175" t="s">
        <v>1219</v>
      </c>
      <c r="V15" s="176">
        <v>2.3492256899999999</v>
      </c>
      <c r="W15" s="177">
        <v>8.11</v>
      </c>
      <c r="X15" t="s">
        <v>458</v>
      </c>
      <c r="Y15" s="160">
        <v>9.1551208299999995</v>
      </c>
      <c r="Z15" s="5">
        <v>7.47</v>
      </c>
      <c r="AA15" s="175" t="s">
        <v>458</v>
      </c>
      <c r="AB15" s="176">
        <v>5.5755876500000001</v>
      </c>
      <c r="AC15" s="177">
        <v>7.41</v>
      </c>
      <c r="AD15" t="s">
        <v>458</v>
      </c>
      <c r="AE15" s="160">
        <v>38.147495169999999</v>
      </c>
      <c r="AF15" s="5">
        <v>7.4</v>
      </c>
      <c r="AG15" s="175" t="s">
        <v>1475</v>
      </c>
      <c r="AH15" s="176">
        <v>44.273628719999998</v>
      </c>
      <c r="AI15" s="177">
        <v>72.78</v>
      </c>
      <c r="AJ15" t="s">
        <v>1324</v>
      </c>
      <c r="AK15" s="160">
        <v>84.056191400000003</v>
      </c>
      <c r="AL15" s="5">
        <v>19.23</v>
      </c>
      <c r="AM15" s="175" t="s">
        <v>1360</v>
      </c>
      <c r="AN15" s="176">
        <v>50.001159569999999</v>
      </c>
      <c r="AO15" s="177">
        <v>14.29</v>
      </c>
      <c r="AP15" t="s">
        <v>1476</v>
      </c>
      <c r="AQ15" s="160">
        <v>282.86873542000001</v>
      </c>
      <c r="AR15" s="5">
        <v>17.600000000000001</v>
      </c>
      <c r="AS15" s="175" t="s">
        <v>1360</v>
      </c>
      <c r="AT15" s="176">
        <v>107.55022301</v>
      </c>
      <c r="AU15" s="177">
        <v>11.52</v>
      </c>
      <c r="AV15" t="s">
        <v>1337</v>
      </c>
      <c r="AW15" s="160">
        <v>3.1437813000000001</v>
      </c>
      <c r="AX15" s="5">
        <v>18.22</v>
      </c>
      <c r="AY15" s="175" t="s">
        <v>1288</v>
      </c>
      <c r="AZ15" s="176">
        <v>5.6155663100000002</v>
      </c>
      <c r="BA15" s="177">
        <v>6.66</v>
      </c>
      <c r="BB15" t="s">
        <v>1282</v>
      </c>
      <c r="BC15" s="160">
        <v>0</v>
      </c>
      <c r="BD15" s="5">
        <v>0</v>
      </c>
      <c r="BE15" s="175" t="s">
        <v>1477</v>
      </c>
      <c r="BF15" s="176">
        <v>1.6295983300000001</v>
      </c>
      <c r="BG15" s="177">
        <v>1.71</v>
      </c>
      <c r="BH15" t="s">
        <v>1478</v>
      </c>
      <c r="BI15" s="160">
        <v>83.995498789999999</v>
      </c>
      <c r="BJ15" s="5">
        <v>8.25</v>
      </c>
      <c r="BK15" s="175" t="s">
        <v>1479</v>
      </c>
      <c r="BL15" s="176">
        <v>1068.30308438</v>
      </c>
      <c r="BM15" s="177">
        <v>98.85</v>
      </c>
      <c r="BN15" t="s">
        <v>1480</v>
      </c>
      <c r="BO15" s="160">
        <v>18.338435369999999</v>
      </c>
      <c r="BP15" s="5">
        <v>8.35</v>
      </c>
      <c r="BQ15" s="175" t="s">
        <v>1480</v>
      </c>
      <c r="BR15" s="176">
        <v>9.6392956999999999</v>
      </c>
      <c r="BS15" s="177">
        <v>10.86</v>
      </c>
      <c r="BT15" t="s">
        <v>1356</v>
      </c>
      <c r="BU15" s="160">
        <v>13.12216375</v>
      </c>
      <c r="BV15" s="5">
        <v>27.66</v>
      </c>
      <c r="BW15" s="175" t="s">
        <v>1115</v>
      </c>
      <c r="BX15" s="176">
        <v>1.5395579399999999</v>
      </c>
      <c r="BY15" s="177">
        <v>5.14</v>
      </c>
      <c r="BZ15" t="s">
        <v>1356</v>
      </c>
      <c r="CA15" s="160">
        <v>18.493098759999999</v>
      </c>
      <c r="CB15" s="5">
        <v>15.42</v>
      </c>
      <c r="CC15" s="175" t="s">
        <v>1481</v>
      </c>
      <c r="CD15" s="176">
        <v>30.2315757</v>
      </c>
      <c r="CE15" s="177">
        <v>52.51</v>
      </c>
      <c r="CF15" t="s">
        <v>1482</v>
      </c>
      <c r="CG15" s="160">
        <v>14.914387700000001</v>
      </c>
      <c r="CH15" s="5">
        <v>9.77</v>
      </c>
      <c r="CI15" s="175" t="s">
        <v>1483</v>
      </c>
      <c r="CJ15" s="176">
        <v>313.85092680000002</v>
      </c>
      <c r="CK15" s="177">
        <v>51.2</v>
      </c>
      <c r="CL15" t="s">
        <v>1482</v>
      </c>
      <c r="CM15" s="160">
        <v>5.2390215099999997</v>
      </c>
      <c r="CN15" s="5">
        <v>18.5</v>
      </c>
      <c r="CO15" s="175" t="s">
        <v>1482</v>
      </c>
      <c r="CP15" s="176">
        <v>252.09087220000001</v>
      </c>
      <c r="CQ15" s="177">
        <v>25.02</v>
      </c>
      <c r="CR15" t="s">
        <v>1281</v>
      </c>
      <c r="CS15" s="160">
        <v>5.3782490599999999</v>
      </c>
      <c r="CT15" s="5">
        <v>19.46</v>
      </c>
      <c r="CU15" s="175" t="s">
        <v>1281</v>
      </c>
      <c r="CV15" s="176">
        <v>9.73553669</v>
      </c>
      <c r="CW15" s="177">
        <v>20.56</v>
      </c>
      <c r="CX15" t="s">
        <v>1484</v>
      </c>
      <c r="CY15" s="160">
        <v>0.76342494999999999</v>
      </c>
      <c r="CZ15" s="5">
        <v>0.83</v>
      </c>
      <c r="DA15" s="175" t="s">
        <v>1485</v>
      </c>
      <c r="DB15" s="176">
        <v>20.29765093</v>
      </c>
      <c r="DC15" s="177">
        <v>33.5</v>
      </c>
      <c r="DD15" t="s">
        <v>1291</v>
      </c>
      <c r="DE15" s="160">
        <v>6.7073624699999996</v>
      </c>
      <c r="DF15" s="5">
        <v>24.53</v>
      </c>
      <c r="DG15" s="175" t="s">
        <v>1486</v>
      </c>
      <c r="DH15" s="176">
        <v>33.844991610000001</v>
      </c>
      <c r="DI15" s="177">
        <v>8.98</v>
      </c>
      <c r="DJ15" t="s">
        <v>1487</v>
      </c>
      <c r="DK15" s="160">
        <v>51.128186909999997</v>
      </c>
      <c r="DL15" s="5">
        <v>14.44</v>
      </c>
      <c r="DM15" s="175" t="s">
        <v>1320</v>
      </c>
      <c r="DN15" s="176">
        <v>928.43924888000004</v>
      </c>
      <c r="DO15" s="177">
        <v>99.1</v>
      </c>
      <c r="DP15" t="s">
        <v>1304</v>
      </c>
      <c r="DQ15" s="160">
        <v>1909.9370271600001</v>
      </c>
      <c r="DR15" s="5">
        <v>99.93</v>
      </c>
      <c r="DS15" s="175" t="s">
        <v>1488</v>
      </c>
      <c r="DT15" s="176">
        <v>77.78644851</v>
      </c>
      <c r="DU15" s="177">
        <v>99.35</v>
      </c>
      <c r="DV15" t="s">
        <v>1489</v>
      </c>
      <c r="DW15" s="160">
        <v>19.187872509999998</v>
      </c>
      <c r="DX15" s="5">
        <v>99.65</v>
      </c>
      <c r="DY15" s="175" t="s">
        <v>1490</v>
      </c>
      <c r="DZ15" s="176">
        <v>52.875579799999997</v>
      </c>
      <c r="EA15" s="177">
        <v>32.9</v>
      </c>
      <c r="EB15" t="s">
        <v>250</v>
      </c>
      <c r="EC15" s="160">
        <v>45.976628359999999</v>
      </c>
      <c r="ED15" s="5">
        <v>34.07</v>
      </c>
      <c r="EE15" s="175" t="s">
        <v>1491</v>
      </c>
      <c r="EF15" s="176">
        <v>18.734809569999999</v>
      </c>
      <c r="EG15" s="177">
        <v>28.74</v>
      </c>
      <c r="EH15" t="s">
        <v>1492</v>
      </c>
      <c r="EI15" s="160">
        <v>16.912587630000001</v>
      </c>
      <c r="EJ15" s="5">
        <v>99.96</v>
      </c>
      <c r="EK15" s="175" t="s">
        <v>1291</v>
      </c>
      <c r="EL15" s="176">
        <v>97.618241380000001</v>
      </c>
      <c r="EM15" s="177">
        <v>21.86</v>
      </c>
      <c r="EN15" t="s">
        <v>1454</v>
      </c>
      <c r="EO15" s="160">
        <v>66.257718539999999</v>
      </c>
      <c r="EP15" s="5">
        <v>40.81</v>
      </c>
      <c r="EQ15" s="175" t="s">
        <v>1353</v>
      </c>
      <c r="ER15" s="176">
        <v>25.723718510000001</v>
      </c>
      <c r="ES15" s="177">
        <v>49.04</v>
      </c>
      <c r="ET15" t="s">
        <v>1305</v>
      </c>
      <c r="EU15" s="160">
        <v>57.416891460000002</v>
      </c>
      <c r="EV15" s="5">
        <v>23.98</v>
      </c>
      <c r="EW15" s="175" t="s">
        <v>1493</v>
      </c>
      <c r="EX15" s="176">
        <v>83.743742460000007</v>
      </c>
      <c r="EY15" s="177">
        <v>16.510000000000002</v>
      </c>
      <c r="EZ15" t="s">
        <v>1493</v>
      </c>
      <c r="FA15" s="160">
        <v>33.96826317</v>
      </c>
      <c r="FB15" s="5">
        <v>8.32</v>
      </c>
      <c r="FC15" s="175" t="s">
        <v>1494</v>
      </c>
      <c r="FD15" s="176">
        <v>25.889474450000002</v>
      </c>
      <c r="FE15" s="177">
        <v>10.220000000000001</v>
      </c>
      <c r="FF15" t="s">
        <v>1493</v>
      </c>
      <c r="FG15" s="160">
        <v>7.7783543399999999</v>
      </c>
      <c r="FH15" s="5">
        <v>17.77</v>
      </c>
      <c r="FI15" s="175" t="s">
        <v>1495</v>
      </c>
      <c r="FJ15" s="176">
        <v>18.70442787</v>
      </c>
      <c r="FK15" s="177">
        <v>14.18</v>
      </c>
      <c r="FL15" t="s">
        <v>1496</v>
      </c>
      <c r="FM15" s="160">
        <v>10.363657119999999</v>
      </c>
      <c r="FN15" s="5">
        <v>31.71</v>
      </c>
      <c r="FO15" s="175" t="s">
        <v>493</v>
      </c>
      <c r="FP15" s="176">
        <v>2357.3471679999998</v>
      </c>
      <c r="FQ15" s="177">
        <v>69.73</v>
      </c>
      <c r="FR15" t="s">
        <v>1497</v>
      </c>
      <c r="FS15" s="160">
        <v>136.1906884</v>
      </c>
      <c r="FT15" s="5">
        <v>94.52</v>
      </c>
      <c r="FU15" s="175" t="s">
        <v>1498</v>
      </c>
      <c r="FV15" s="176">
        <v>85.338646969999999</v>
      </c>
      <c r="FW15" s="177">
        <v>94.55</v>
      </c>
      <c r="FX15" t="s">
        <v>1499</v>
      </c>
      <c r="FY15" s="160">
        <v>130.7380412</v>
      </c>
      <c r="FZ15" s="5">
        <v>13.28</v>
      </c>
      <c r="GA15" s="175" t="s">
        <v>1499</v>
      </c>
      <c r="GB15" s="176">
        <v>60.160567270000001</v>
      </c>
      <c r="GC15" s="177">
        <v>32.99</v>
      </c>
      <c r="GD15" t="s">
        <v>1500</v>
      </c>
      <c r="GE15" s="160">
        <v>1.51902</v>
      </c>
      <c r="GF15" s="5">
        <v>6</v>
      </c>
      <c r="GG15" s="175" t="s">
        <v>1501</v>
      </c>
      <c r="GH15" s="176">
        <v>15.182575999999999</v>
      </c>
      <c r="GI15" s="177">
        <v>22</v>
      </c>
      <c r="GJ15" t="s">
        <v>1502</v>
      </c>
      <c r="GK15" s="160">
        <v>18.240255000000001</v>
      </c>
      <c r="GL15" s="5">
        <v>53</v>
      </c>
      <c r="GM15" s="175" t="s">
        <v>1503</v>
      </c>
      <c r="GN15" s="176">
        <v>21.508047850000001</v>
      </c>
      <c r="GO15" s="177">
        <v>9.77</v>
      </c>
      <c r="GP15" t="s">
        <v>1288</v>
      </c>
      <c r="GQ15" s="160">
        <v>30.729647580000002</v>
      </c>
      <c r="GR15" s="5">
        <v>20</v>
      </c>
      <c r="GS15" s="175" t="s">
        <v>1288</v>
      </c>
      <c r="GT15" s="176">
        <v>4.4628240699999999</v>
      </c>
      <c r="GU15" s="177">
        <v>7.77</v>
      </c>
      <c r="GV15" t="s">
        <v>1504</v>
      </c>
      <c r="GW15" s="160">
        <v>27.54053983</v>
      </c>
      <c r="GX15" s="5">
        <v>9.9700000000000006</v>
      </c>
      <c r="GY15" s="175" t="s">
        <v>1505</v>
      </c>
      <c r="GZ15" s="176">
        <v>14.020418060000001</v>
      </c>
      <c r="HA15" s="177">
        <v>5.88</v>
      </c>
    </row>
    <row r="16" spans="1:212" x14ac:dyDescent="0.2">
      <c r="C16" s="175" t="s">
        <v>1115</v>
      </c>
      <c r="D16" s="176">
        <v>0.95308996999999995</v>
      </c>
      <c r="E16" s="177">
        <v>0.95</v>
      </c>
      <c r="F16" t="s">
        <v>1506</v>
      </c>
      <c r="G16" s="160">
        <v>10.07988027</v>
      </c>
      <c r="H16" s="5">
        <v>6.41</v>
      </c>
      <c r="I16" s="175" t="s">
        <v>1115</v>
      </c>
      <c r="J16" s="176">
        <v>3.8042745099999999</v>
      </c>
      <c r="K16" s="177">
        <v>2.95</v>
      </c>
      <c r="L16" t="s">
        <v>1507</v>
      </c>
      <c r="M16" s="160">
        <v>77.302483330000001</v>
      </c>
      <c r="N16" s="5">
        <v>37.75</v>
      </c>
      <c r="O16" s="175" t="s">
        <v>1360</v>
      </c>
      <c r="P16" s="176">
        <v>14.43471665</v>
      </c>
      <c r="Q16" s="177">
        <v>4.8899999999999997</v>
      </c>
      <c r="R16" t="s">
        <v>1219</v>
      </c>
      <c r="S16" s="160">
        <v>24.286430190000001</v>
      </c>
      <c r="T16" s="5">
        <v>14.13</v>
      </c>
      <c r="U16" s="175" t="s">
        <v>272</v>
      </c>
      <c r="V16" s="176">
        <v>0.71709396999999997</v>
      </c>
      <c r="W16" s="177">
        <v>2.48</v>
      </c>
      <c r="X16" t="s">
        <v>1001</v>
      </c>
      <c r="Y16" s="160">
        <v>2.26143E-3</v>
      </c>
      <c r="Z16" s="5">
        <v>0</v>
      </c>
      <c r="AA16" s="175" t="s">
        <v>1219</v>
      </c>
      <c r="AB16" s="176">
        <v>3.4642318099999998</v>
      </c>
      <c r="AC16" s="177">
        <v>4.5999999999999996</v>
      </c>
      <c r="AD16" t="s">
        <v>1219</v>
      </c>
      <c r="AE16" s="160">
        <v>82.038726589999996</v>
      </c>
      <c r="AF16" s="5">
        <v>15.91</v>
      </c>
      <c r="AG16" s="175" t="s">
        <v>1508</v>
      </c>
      <c r="AH16" s="176">
        <v>15.567261780000001</v>
      </c>
      <c r="AI16" s="177">
        <v>25.59</v>
      </c>
      <c r="AJ16" t="s">
        <v>1356</v>
      </c>
      <c r="AK16" s="160">
        <v>84.070653480000004</v>
      </c>
      <c r="AL16" s="5">
        <v>19.23</v>
      </c>
      <c r="AM16" s="175" t="s">
        <v>1441</v>
      </c>
      <c r="AN16" s="176">
        <v>54.418591339999999</v>
      </c>
      <c r="AO16" s="177">
        <v>15.55</v>
      </c>
      <c r="AP16" t="s">
        <v>1393</v>
      </c>
      <c r="AQ16" s="160">
        <v>501.30477876999998</v>
      </c>
      <c r="AR16" s="5">
        <v>31.19</v>
      </c>
      <c r="AS16" s="175" t="s">
        <v>1509</v>
      </c>
      <c r="AT16" s="176">
        <v>215.46199604</v>
      </c>
      <c r="AU16" s="177">
        <v>23.09</v>
      </c>
      <c r="AV16" t="s">
        <v>1345</v>
      </c>
      <c r="AW16" s="160">
        <v>1.9204557900000001</v>
      </c>
      <c r="AX16" s="5">
        <v>11.13</v>
      </c>
      <c r="AY16" s="175" t="s">
        <v>1323</v>
      </c>
      <c r="AZ16" s="176">
        <v>5.3843433599999999</v>
      </c>
      <c r="BA16" s="177">
        <v>6.39</v>
      </c>
      <c r="BB16" t="s">
        <v>1288</v>
      </c>
      <c r="BC16" s="160">
        <v>8.6769740599999992</v>
      </c>
      <c r="BD16" s="5">
        <v>13.71</v>
      </c>
      <c r="BE16" s="175" t="s">
        <v>1510</v>
      </c>
      <c r="BF16" s="176">
        <v>4.7325311299999999</v>
      </c>
      <c r="BG16" s="177">
        <v>4.97</v>
      </c>
      <c r="BH16" t="s">
        <v>1479</v>
      </c>
      <c r="BI16" s="160">
        <v>355.97730899999999</v>
      </c>
      <c r="BJ16" s="5">
        <v>34.96</v>
      </c>
      <c r="BK16" s="175"/>
      <c r="BL16" s="176"/>
      <c r="BM16" s="177"/>
      <c r="BN16" t="s">
        <v>1356</v>
      </c>
      <c r="BO16" s="160">
        <v>27.285610210000002</v>
      </c>
      <c r="BP16" s="5">
        <v>12.42</v>
      </c>
      <c r="BQ16" s="175" t="s">
        <v>1356</v>
      </c>
      <c r="BR16" s="176">
        <v>13.804701</v>
      </c>
      <c r="BS16" s="177">
        <v>15.56</v>
      </c>
      <c r="BT16" t="s">
        <v>1335</v>
      </c>
      <c r="BU16" s="160">
        <v>13.124208640000001</v>
      </c>
      <c r="BV16" s="5">
        <v>27.67</v>
      </c>
      <c r="BW16" s="175" t="s">
        <v>1356</v>
      </c>
      <c r="BX16" s="176">
        <v>0.52871950000000001</v>
      </c>
      <c r="BY16" s="177">
        <v>1.77</v>
      </c>
      <c r="BZ16" t="s">
        <v>1319</v>
      </c>
      <c r="CA16" s="160">
        <v>12.00619365</v>
      </c>
      <c r="CB16" s="5">
        <v>10.01</v>
      </c>
      <c r="CC16" s="175" t="s">
        <v>1511</v>
      </c>
      <c r="CD16" s="176">
        <v>3.33621547</v>
      </c>
      <c r="CE16" s="177">
        <v>5.8</v>
      </c>
      <c r="CF16" t="s">
        <v>1512</v>
      </c>
      <c r="CG16" s="160">
        <v>36.072978280000001</v>
      </c>
      <c r="CH16" s="5">
        <v>23.64</v>
      </c>
      <c r="CI16" s="175" t="s">
        <v>1513</v>
      </c>
      <c r="CJ16" s="176">
        <v>293.10200750000001</v>
      </c>
      <c r="CK16" s="177">
        <v>47.81</v>
      </c>
      <c r="CL16" t="s">
        <v>1512</v>
      </c>
      <c r="CM16" s="160">
        <v>7.0472757699999997</v>
      </c>
      <c r="CN16" s="5">
        <v>24.88</v>
      </c>
      <c r="CO16" s="175" t="s">
        <v>1514</v>
      </c>
      <c r="CP16" s="176">
        <v>256.41465640000001</v>
      </c>
      <c r="CQ16" s="177">
        <v>25.45</v>
      </c>
      <c r="CR16" t="s">
        <v>1515</v>
      </c>
      <c r="CS16" s="160">
        <v>2.4299393</v>
      </c>
      <c r="CT16" s="5">
        <v>8.7899999999999991</v>
      </c>
      <c r="CU16" s="175" t="s">
        <v>1515</v>
      </c>
      <c r="CV16" s="176">
        <v>4.6062460500000002</v>
      </c>
      <c r="CW16" s="177">
        <v>9.73</v>
      </c>
      <c r="CX16" t="s">
        <v>1281</v>
      </c>
      <c r="CY16" s="160">
        <v>8.4313899999999997E-2</v>
      </c>
      <c r="CZ16" s="5">
        <v>0.09</v>
      </c>
      <c r="DA16" s="175" t="s">
        <v>1516</v>
      </c>
      <c r="DB16" s="176">
        <v>3.8151399999999999E-3</v>
      </c>
      <c r="DC16" s="177">
        <v>0.01</v>
      </c>
      <c r="DD16" t="s">
        <v>1328</v>
      </c>
      <c r="DE16" s="160">
        <v>6.7455794899999999</v>
      </c>
      <c r="DF16" s="5">
        <v>24.67</v>
      </c>
      <c r="DG16" s="175" t="s">
        <v>1517</v>
      </c>
      <c r="DH16" s="176">
        <v>97.991137550000005</v>
      </c>
      <c r="DI16" s="177">
        <v>26.01</v>
      </c>
      <c r="DJ16" t="s">
        <v>1518</v>
      </c>
      <c r="DK16" s="160">
        <v>51.848174309999997</v>
      </c>
      <c r="DL16" s="5">
        <v>14.65</v>
      </c>
      <c r="DM16" s="175"/>
      <c r="DN16" s="176"/>
      <c r="DO16" s="177"/>
      <c r="DS16" s="175"/>
      <c r="DT16" s="176"/>
      <c r="DU16" s="177"/>
      <c r="DY16" s="175" t="s">
        <v>1519</v>
      </c>
      <c r="DZ16" s="176">
        <v>51.899726379999997</v>
      </c>
      <c r="EA16" s="177">
        <v>32.29</v>
      </c>
      <c r="EB16" t="s">
        <v>388</v>
      </c>
      <c r="EC16" s="160">
        <v>44.883384450000001</v>
      </c>
      <c r="ED16" s="5">
        <v>33.26</v>
      </c>
      <c r="EE16" s="175" t="s">
        <v>1520</v>
      </c>
      <c r="EF16" s="176">
        <v>22.29225778</v>
      </c>
      <c r="EG16" s="177">
        <v>34.200000000000003</v>
      </c>
      <c r="EK16" s="175" t="s">
        <v>1367</v>
      </c>
      <c r="EL16" s="176">
        <v>108.74927291</v>
      </c>
      <c r="EM16" s="177">
        <v>24.35</v>
      </c>
      <c r="EN16" t="s">
        <v>1450</v>
      </c>
      <c r="EO16" s="160">
        <v>1E-8</v>
      </c>
      <c r="EP16" s="5">
        <v>0</v>
      </c>
      <c r="EQ16" s="175" t="s">
        <v>1465</v>
      </c>
      <c r="ER16" s="176">
        <v>1.8729E-4</v>
      </c>
      <c r="ES16" s="177">
        <v>0</v>
      </c>
      <c r="ET16" t="s">
        <v>1521</v>
      </c>
      <c r="EU16" s="160">
        <v>57.720056479999997</v>
      </c>
      <c r="EV16" s="5">
        <v>24.11</v>
      </c>
      <c r="EW16" s="175" t="s">
        <v>1324</v>
      </c>
      <c r="EX16" s="176">
        <v>1.06E-6</v>
      </c>
      <c r="EY16" s="177">
        <v>0</v>
      </c>
      <c r="EZ16" t="s">
        <v>1324</v>
      </c>
      <c r="FA16" s="160">
        <v>70.582183929999999</v>
      </c>
      <c r="FB16" s="5">
        <v>17.29</v>
      </c>
      <c r="FC16" s="175" t="s">
        <v>1375</v>
      </c>
      <c r="FD16" s="176">
        <v>47.019985439999999</v>
      </c>
      <c r="FE16" s="177">
        <v>18.57</v>
      </c>
      <c r="FF16" t="s">
        <v>1360</v>
      </c>
      <c r="FG16" s="160">
        <v>7.2788832000000001</v>
      </c>
      <c r="FH16" s="5">
        <v>16.63</v>
      </c>
      <c r="FI16" s="175" t="s">
        <v>1522</v>
      </c>
      <c r="FJ16" s="176">
        <v>9.0191024399999993</v>
      </c>
      <c r="FK16" s="177">
        <v>6.84</v>
      </c>
      <c r="FL16" t="s">
        <v>1523</v>
      </c>
      <c r="FM16" s="160">
        <v>20.099805069999999</v>
      </c>
      <c r="FN16" s="5">
        <v>61.5</v>
      </c>
      <c r="FO16" s="175" t="s">
        <v>495</v>
      </c>
      <c r="FP16" s="176">
        <v>593.12236670000004</v>
      </c>
      <c r="FQ16" s="177">
        <v>17.54</v>
      </c>
      <c r="FU16" s="175"/>
      <c r="FV16" s="176"/>
      <c r="FW16" s="177"/>
      <c r="FX16" t="s">
        <v>1524</v>
      </c>
      <c r="FY16" s="160">
        <v>0.87315637999999995</v>
      </c>
      <c r="FZ16" s="5">
        <v>0.09</v>
      </c>
      <c r="GA16" s="175" t="s">
        <v>1525</v>
      </c>
      <c r="GB16" s="176">
        <v>42.147843250000001</v>
      </c>
      <c r="GC16" s="177">
        <v>23.11</v>
      </c>
      <c r="GD16" t="s">
        <v>1526</v>
      </c>
      <c r="GE16" s="160">
        <v>5.34</v>
      </c>
      <c r="GF16" s="5">
        <v>21</v>
      </c>
      <c r="GG16" s="175" t="s">
        <v>1527</v>
      </c>
      <c r="GH16" s="176">
        <v>17.452786</v>
      </c>
      <c r="GI16" s="177">
        <v>25</v>
      </c>
      <c r="GJ16" t="s">
        <v>1528</v>
      </c>
      <c r="GK16" s="160">
        <v>16.514866999999999</v>
      </c>
      <c r="GL16" s="5">
        <v>48</v>
      </c>
      <c r="GM16" s="175" t="s">
        <v>1529</v>
      </c>
      <c r="GN16" s="176">
        <v>4.8999999999999997E-7</v>
      </c>
      <c r="GO16" s="177">
        <v>0</v>
      </c>
      <c r="GP16" t="s">
        <v>1292</v>
      </c>
      <c r="GQ16" s="160">
        <v>7.3557013900000001</v>
      </c>
      <c r="GR16" s="5">
        <v>4.79</v>
      </c>
      <c r="GS16" s="175" t="s">
        <v>1356</v>
      </c>
      <c r="GT16" s="176">
        <v>5.0308759500000004</v>
      </c>
      <c r="GU16" s="177">
        <v>8.76</v>
      </c>
      <c r="GV16" t="s">
        <v>1291</v>
      </c>
      <c r="GW16" s="160">
        <v>32.946308070000001</v>
      </c>
      <c r="GX16" s="5">
        <v>11.93</v>
      </c>
      <c r="GY16" s="175" t="s">
        <v>1504</v>
      </c>
      <c r="GZ16" s="176">
        <v>25.429113569999998</v>
      </c>
      <c r="HA16" s="177">
        <v>10.67</v>
      </c>
    </row>
    <row r="17" spans="3:209" x14ac:dyDescent="0.2">
      <c r="C17" s="175" t="s">
        <v>1345</v>
      </c>
      <c r="D17" s="176">
        <v>2.1308177599999998</v>
      </c>
      <c r="E17" s="177">
        <v>2.13</v>
      </c>
      <c r="F17" t="s">
        <v>1530</v>
      </c>
      <c r="G17" s="160">
        <v>1.5761799299999999</v>
      </c>
      <c r="H17" s="5">
        <v>1</v>
      </c>
      <c r="I17" s="175" t="s">
        <v>1531</v>
      </c>
      <c r="J17" s="176">
        <v>3.70447711</v>
      </c>
      <c r="K17" s="177">
        <v>2.87</v>
      </c>
      <c r="L17" t="s">
        <v>1348</v>
      </c>
      <c r="M17" s="160">
        <v>38.699695179999999</v>
      </c>
      <c r="N17" s="5">
        <v>18.899999999999999</v>
      </c>
      <c r="O17" s="175" t="s">
        <v>1412</v>
      </c>
      <c r="P17" s="176">
        <v>70.443614659999994</v>
      </c>
      <c r="Q17" s="177">
        <v>23.85</v>
      </c>
      <c r="R17" t="s">
        <v>272</v>
      </c>
      <c r="S17" s="160">
        <v>23.480267269999999</v>
      </c>
      <c r="T17" s="5">
        <v>13.66</v>
      </c>
      <c r="U17" s="175" t="s">
        <v>1532</v>
      </c>
      <c r="V17" s="176">
        <v>2.3743193100000002</v>
      </c>
      <c r="W17" s="177">
        <v>8.1999999999999993</v>
      </c>
      <c r="X17" t="s">
        <v>1219</v>
      </c>
      <c r="Y17" s="160">
        <v>15.84021188</v>
      </c>
      <c r="Z17" s="5">
        <v>12.93</v>
      </c>
      <c r="AA17" s="175" t="s">
        <v>272</v>
      </c>
      <c r="AB17" s="176">
        <v>19.309395120000001</v>
      </c>
      <c r="AC17" s="177">
        <v>25.65</v>
      </c>
      <c r="AD17" t="s">
        <v>272</v>
      </c>
      <c r="AE17" s="160">
        <v>31.601221079999998</v>
      </c>
      <c r="AF17" s="5">
        <v>6.13</v>
      </c>
      <c r="AG17" s="175"/>
      <c r="AH17" s="176"/>
      <c r="AI17" s="177"/>
      <c r="AJ17" t="s">
        <v>1335</v>
      </c>
      <c r="AK17" s="160">
        <v>85.040594100000007</v>
      </c>
      <c r="AL17" s="5">
        <v>19.45</v>
      </c>
      <c r="AM17" s="175" t="s">
        <v>1424</v>
      </c>
      <c r="AN17" s="176">
        <v>77.819666620000007</v>
      </c>
      <c r="AO17" s="177">
        <v>22.24</v>
      </c>
      <c r="AP17" t="s">
        <v>1533</v>
      </c>
      <c r="AQ17" s="160">
        <v>497.84201422000001</v>
      </c>
      <c r="AR17" s="5">
        <v>30.97</v>
      </c>
      <c r="AS17" s="175" t="s">
        <v>1390</v>
      </c>
      <c r="AT17" s="176">
        <v>189.27833293</v>
      </c>
      <c r="AU17" s="177">
        <v>20.28</v>
      </c>
      <c r="AV17" t="s">
        <v>1322</v>
      </c>
      <c r="AW17" s="160">
        <v>12.05453344</v>
      </c>
      <c r="AX17" s="5">
        <v>69.84</v>
      </c>
      <c r="AY17" s="175" t="s">
        <v>1356</v>
      </c>
      <c r="AZ17" s="176">
        <v>18.655025640000002</v>
      </c>
      <c r="BA17" s="177">
        <v>22.13</v>
      </c>
      <c r="BB17" t="s">
        <v>1323</v>
      </c>
      <c r="BC17" s="160">
        <v>5.0290918900000001</v>
      </c>
      <c r="BD17" s="5">
        <v>7.95</v>
      </c>
      <c r="BE17" s="175" t="s">
        <v>1534</v>
      </c>
      <c r="BF17" s="176">
        <v>0.29002063</v>
      </c>
      <c r="BG17" s="177">
        <v>0.3</v>
      </c>
      <c r="BH17" t="s">
        <v>1535</v>
      </c>
      <c r="BI17" s="160">
        <v>544.49064840999995</v>
      </c>
      <c r="BJ17" s="5">
        <v>53.48</v>
      </c>
      <c r="BK17" s="175"/>
      <c r="BL17" s="176"/>
      <c r="BM17" s="177"/>
      <c r="BN17" t="s">
        <v>1335</v>
      </c>
      <c r="BO17" s="160">
        <v>27.450792799999999</v>
      </c>
      <c r="BP17" s="5">
        <v>12.49</v>
      </c>
      <c r="BQ17" s="175" t="s">
        <v>1335</v>
      </c>
      <c r="BR17" s="176">
        <v>13.888249269999999</v>
      </c>
      <c r="BS17" s="177">
        <v>15.65</v>
      </c>
      <c r="BT17" t="s">
        <v>1446</v>
      </c>
      <c r="BU17" s="160">
        <v>13.01915024</v>
      </c>
      <c r="BV17" s="5">
        <v>27.45</v>
      </c>
      <c r="BW17" s="175" t="s">
        <v>1337</v>
      </c>
      <c r="BX17" s="176">
        <v>1.8375718999999999</v>
      </c>
      <c r="BY17" s="177">
        <v>6.14</v>
      </c>
      <c r="BZ17" t="s">
        <v>1292</v>
      </c>
      <c r="CA17" s="160">
        <v>5.4927767699999999</v>
      </c>
      <c r="CB17" s="5">
        <v>4.58</v>
      </c>
      <c r="CC17" s="175" t="s">
        <v>1536</v>
      </c>
      <c r="CD17" s="176">
        <v>11.5333305</v>
      </c>
      <c r="CE17" s="177">
        <v>20.03</v>
      </c>
      <c r="CF17" t="s">
        <v>1514</v>
      </c>
      <c r="CG17" s="160">
        <v>14.94521565</v>
      </c>
      <c r="CH17" s="5">
        <v>9.7899999999999991</v>
      </c>
      <c r="CI17" s="175" t="s">
        <v>1537</v>
      </c>
      <c r="CJ17" s="176">
        <v>12.42900354</v>
      </c>
      <c r="CK17" s="177">
        <v>2.0299999999999998</v>
      </c>
      <c r="CL17" t="s">
        <v>1514</v>
      </c>
      <c r="CM17" s="160">
        <v>5.2590926900000001</v>
      </c>
      <c r="CN17" s="5">
        <v>18.57</v>
      </c>
      <c r="CO17" s="175" t="s">
        <v>1538</v>
      </c>
      <c r="CP17" s="176">
        <v>492.93302799999998</v>
      </c>
      <c r="CQ17" s="177">
        <v>48.93</v>
      </c>
      <c r="CR17" t="s">
        <v>1379</v>
      </c>
      <c r="CS17" s="160">
        <v>4.14961907</v>
      </c>
      <c r="CT17" s="5">
        <v>15.02</v>
      </c>
      <c r="CU17" s="175" t="s">
        <v>1516</v>
      </c>
      <c r="CV17" s="176">
        <v>3.3974500000000002E-3</v>
      </c>
      <c r="CW17" s="177">
        <v>0.01</v>
      </c>
      <c r="CX17" t="s">
        <v>1349</v>
      </c>
      <c r="CY17" s="160">
        <v>2.9999999999999997E-8</v>
      </c>
      <c r="CZ17" s="5">
        <v>0</v>
      </c>
      <c r="DA17" s="175" t="s">
        <v>1464</v>
      </c>
      <c r="DB17" s="176">
        <v>19.91998603</v>
      </c>
      <c r="DC17" s="177">
        <v>32.880000000000003</v>
      </c>
      <c r="DD17" t="s">
        <v>1516</v>
      </c>
      <c r="DE17" s="160">
        <v>1.3497800000000001E-3</v>
      </c>
      <c r="DF17" s="5">
        <v>0</v>
      </c>
      <c r="DG17" s="175" t="s">
        <v>1283</v>
      </c>
      <c r="DH17" s="176">
        <v>83.224354570000003</v>
      </c>
      <c r="DI17" s="177">
        <v>22.09</v>
      </c>
      <c r="DJ17" t="s">
        <v>1539</v>
      </c>
      <c r="DK17" s="160">
        <v>249.85078408000001</v>
      </c>
      <c r="DL17" s="5">
        <v>70.569999999999993</v>
      </c>
      <c r="DM17" s="175"/>
      <c r="DN17" s="176"/>
      <c r="DO17" s="177"/>
      <c r="DS17" s="175"/>
      <c r="DT17" s="176"/>
      <c r="DU17" s="177"/>
      <c r="DY17" s="175" t="s">
        <v>835</v>
      </c>
      <c r="DZ17" s="176">
        <v>51.863478409999999</v>
      </c>
      <c r="EA17" s="177">
        <v>32.270000000000003</v>
      </c>
      <c r="EB17" t="s">
        <v>1540</v>
      </c>
      <c r="EC17" s="160">
        <v>43.727807089999999</v>
      </c>
      <c r="ED17" s="5">
        <v>32.4</v>
      </c>
      <c r="EE17" s="175" t="s">
        <v>1541</v>
      </c>
      <c r="EF17" s="176">
        <v>22.13200295</v>
      </c>
      <c r="EG17" s="177">
        <v>33.950000000000003</v>
      </c>
      <c r="EK17" s="175" t="s">
        <v>1542</v>
      </c>
      <c r="EL17" s="176">
        <v>97.707748749999993</v>
      </c>
      <c r="EM17" s="177">
        <v>21.88</v>
      </c>
      <c r="EN17" t="s">
        <v>1543</v>
      </c>
      <c r="EO17" s="160">
        <v>2.2000000000000001E-7</v>
      </c>
      <c r="EP17" s="5">
        <v>0</v>
      </c>
      <c r="EQ17" s="175" t="s">
        <v>1429</v>
      </c>
      <c r="ER17" s="176">
        <v>2E-8</v>
      </c>
      <c r="ES17" s="177">
        <v>0</v>
      </c>
      <c r="ET17" t="s">
        <v>1389</v>
      </c>
      <c r="EU17" s="160">
        <v>57.697900079999997</v>
      </c>
      <c r="EV17" s="5">
        <v>24.1</v>
      </c>
      <c r="EW17" s="175" t="s">
        <v>1360</v>
      </c>
      <c r="EX17" s="176">
        <v>72.632974189999999</v>
      </c>
      <c r="EY17" s="177">
        <v>14.32</v>
      </c>
      <c r="EZ17" t="s">
        <v>1360</v>
      </c>
      <c r="FA17" s="160">
        <v>27.158933179999998</v>
      </c>
      <c r="FB17" s="5">
        <v>6.65</v>
      </c>
      <c r="FC17" s="175" t="s">
        <v>1544</v>
      </c>
      <c r="FD17" s="176">
        <v>28.33231202</v>
      </c>
      <c r="FE17" s="177">
        <v>11.19</v>
      </c>
      <c r="FF17" t="s">
        <v>1545</v>
      </c>
      <c r="FG17" s="160">
        <v>6.9282313899999997</v>
      </c>
      <c r="FH17" s="5">
        <v>15.83</v>
      </c>
      <c r="FI17" s="175" t="s">
        <v>1546</v>
      </c>
      <c r="FJ17" s="176">
        <v>7.9849986800000003</v>
      </c>
      <c r="FK17" s="177">
        <v>6.05</v>
      </c>
      <c r="FO17" s="175"/>
      <c r="FP17" s="176"/>
      <c r="FQ17" s="177"/>
      <c r="FU17" s="175"/>
      <c r="FV17" s="176"/>
      <c r="FW17" s="177"/>
      <c r="FX17" t="s">
        <v>1547</v>
      </c>
      <c r="FY17" s="160">
        <v>110.0851375</v>
      </c>
      <c r="FZ17" s="5">
        <v>11.18</v>
      </c>
      <c r="GA17" s="175" t="s">
        <v>1548</v>
      </c>
      <c r="GB17" s="176">
        <v>22.15953163</v>
      </c>
      <c r="GC17" s="177">
        <v>12.15</v>
      </c>
      <c r="GD17" t="s">
        <v>1549</v>
      </c>
      <c r="GE17" s="160">
        <v>11.800502</v>
      </c>
      <c r="GF17" s="5">
        <v>46</v>
      </c>
      <c r="GG17" s="175" t="s">
        <v>1550</v>
      </c>
      <c r="GH17" s="176">
        <v>15.237742000000001</v>
      </c>
      <c r="GI17" s="177">
        <v>22</v>
      </c>
      <c r="GM17" s="175" t="s">
        <v>1551</v>
      </c>
      <c r="GN17" s="176">
        <v>13.90818114</v>
      </c>
      <c r="GO17" s="177">
        <v>6.31</v>
      </c>
      <c r="GP17" t="s">
        <v>1345</v>
      </c>
      <c r="GQ17" s="160">
        <v>16.15433659</v>
      </c>
      <c r="GR17" s="5">
        <v>10.51</v>
      </c>
      <c r="GS17" s="175" t="s">
        <v>1292</v>
      </c>
      <c r="GT17" s="176">
        <v>2.8945901599999999</v>
      </c>
      <c r="GU17" s="177">
        <v>5.04</v>
      </c>
      <c r="GV17" t="s">
        <v>1337</v>
      </c>
      <c r="GW17" s="160">
        <v>35.88175356</v>
      </c>
      <c r="GX17" s="5">
        <v>12.99</v>
      </c>
      <c r="GY17" s="175" t="s">
        <v>1356</v>
      </c>
      <c r="GZ17" s="176">
        <v>37.25388804</v>
      </c>
      <c r="HA17" s="177">
        <v>15.63</v>
      </c>
    </row>
    <row r="18" spans="3:209" x14ac:dyDescent="0.2">
      <c r="C18" s="175" t="s">
        <v>1379</v>
      </c>
      <c r="D18" s="176">
        <v>2.2038868900000002</v>
      </c>
      <c r="E18" s="177">
        <v>2.2000000000000002</v>
      </c>
      <c r="F18" t="s">
        <v>1345</v>
      </c>
      <c r="G18" s="160">
        <v>8.3018019200000008</v>
      </c>
      <c r="H18" s="5">
        <v>5.28</v>
      </c>
      <c r="I18" s="175" t="s">
        <v>1345</v>
      </c>
      <c r="J18" s="176">
        <v>5.2722137</v>
      </c>
      <c r="K18" s="177">
        <v>4.09</v>
      </c>
      <c r="O18" s="175" t="s">
        <v>1390</v>
      </c>
      <c r="P18" s="176">
        <v>70.164362120000007</v>
      </c>
      <c r="Q18" s="177">
        <v>23.76</v>
      </c>
      <c r="R18" t="s">
        <v>1532</v>
      </c>
      <c r="S18" s="160">
        <v>49.892841599999997</v>
      </c>
      <c r="T18" s="5">
        <v>29.03</v>
      </c>
      <c r="U18" s="175" t="s">
        <v>1012</v>
      </c>
      <c r="V18" s="176">
        <v>7.7053040599999996</v>
      </c>
      <c r="W18" s="177">
        <v>26.61</v>
      </c>
      <c r="X18" t="s">
        <v>272</v>
      </c>
      <c r="Y18" s="160">
        <v>17.257525449999999</v>
      </c>
      <c r="Z18" s="5">
        <v>14.09</v>
      </c>
      <c r="AA18" s="175" t="s">
        <v>1532</v>
      </c>
      <c r="AB18" s="176">
        <v>34.336431429999998</v>
      </c>
      <c r="AC18" s="177">
        <v>45.61</v>
      </c>
      <c r="AD18" t="s">
        <v>1532</v>
      </c>
      <c r="AE18" s="160">
        <v>83.083914879999995</v>
      </c>
      <c r="AF18" s="5">
        <v>16.11</v>
      </c>
      <c r="AG18" s="175"/>
      <c r="AH18" s="176"/>
      <c r="AI18" s="177"/>
      <c r="AJ18" t="s">
        <v>1460</v>
      </c>
      <c r="AK18" s="160">
        <v>84.066094199999995</v>
      </c>
      <c r="AL18" s="5">
        <v>19.23</v>
      </c>
      <c r="AM18" s="175" t="s">
        <v>1552</v>
      </c>
      <c r="AN18" s="176">
        <v>82.208789699999997</v>
      </c>
      <c r="AO18" s="177">
        <v>23.49</v>
      </c>
      <c r="AP18" t="s">
        <v>1553</v>
      </c>
      <c r="AQ18" s="160">
        <v>275.78176672000001</v>
      </c>
      <c r="AR18" s="5">
        <v>17.16</v>
      </c>
      <c r="AS18" s="175" t="s">
        <v>1554</v>
      </c>
      <c r="AT18" s="176">
        <v>106.13788042</v>
      </c>
      <c r="AU18" s="177">
        <v>11.37</v>
      </c>
      <c r="AY18" s="175" t="s">
        <v>1360</v>
      </c>
      <c r="AZ18" s="176">
        <v>6.5896383800000002</v>
      </c>
      <c r="BA18" s="177">
        <v>7.82</v>
      </c>
      <c r="BB18" t="s">
        <v>1356</v>
      </c>
      <c r="BC18" s="160">
        <v>8.5225290600000001</v>
      </c>
      <c r="BD18" s="5">
        <v>13.47</v>
      </c>
      <c r="BE18" s="175" t="s">
        <v>1555</v>
      </c>
      <c r="BF18" s="176">
        <v>0.13633711000000001</v>
      </c>
      <c r="BG18" s="177">
        <v>0.14000000000000001</v>
      </c>
      <c r="BK18" s="175"/>
      <c r="BL18" s="176"/>
      <c r="BM18" s="177"/>
      <c r="BN18" t="s">
        <v>1349</v>
      </c>
      <c r="BO18" s="160">
        <v>40.179296649999998</v>
      </c>
      <c r="BP18" s="5">
        <v>18.29</v>
      </c>
      <c r="BQ18" s="175" t="s">
        <v>1349</v>
      </c>
      <c r="BR18" s="176">
        <v>1.9805389999999999E-2</v>
      </c>
      <c r="BS18" s="177">
        <v>0.02</v>
      </c>
      <c r="BW18" s="175" t="s">
        <v>1360</v>
      </c>
      <c r="BX18" s="176">
        <v>4.9712646700000001</v>
      </c>
      <c r="BY18" s="177">
        <v>16.61</v>
      </c>
      <c r="BZ18" t="s">
        <v>1337</v>
      </c>
      <c r="CA18" s="160">
        <v>7.4347409500000001</v>
      </c>
      <c r="CB18" s="5">
        <v>6.2</v>
      </c>
      <c r="CC18" s="175" t="s">
        <v>1556</v>
      </c>
      <c r="CD18" s="176">
        <v>11.547195110000001</v>
      </c>
      <c r="CE18" s="177">
        <v>20.059999999999999</v>
      </c>
      <c r="CF18" t="s">
        <v>1538</v>
      </c>
      <c r="CG18" s="160">
        <v>29.86980509</v>
      </c>
      <c r="CH18" s="5">
        <v>19.579999999999998</v>
      </c>
      <c r="CI18" s="175"/>
      <c r="CJ18" s="176"/>
      <c r="CK18" s="177"/>
      <c r="CL18" t="s">
        <v>1538</v>
      </c>
      <c r="CM18" s="160">
        <v>10.2593798</v>
      </c>
      <c r="CN18" s="5">
        <v>36.229999999999997</v>
      </c>
      <c r="CO18" s="175" t="s">
        <v>1537</v>
      </c>
      <c r="CP18" s="176">
        <v>5.2062877199999997</v>
      </c>
      <c r="CQ18" s="177">
        <v>0.52</v>
      </c>
      <c r="CR18" t="s">
        <v>1349</v>
      </c>
      <c r="CS18" s="160">
        <v>6.7754262699999996</v>
      </c>
      <c r="CT18" s="5">
        <v>24.52</v>
      </c>
      <c r="CU18" s="175" t="s">
        <v>1379</v>
      </c>
      <c r="CV18" s="176">
        <v>8.3564706500000003</v>
      </c>
      <c r="CW18" s="177">
        <v>17.64</v>
      </c>
      <c r="CX18" t="s">
        <v>1446</v>
      </c>
      <c r="CY18" s="160">
        <v>27.2171032</v>
      </c>
      <c r="CZ18" s="5">
        <v>29.56</v>
      </c>
      <c r="DA18" s="175" t="s">
        <v>1557</v>
      </c>
      <c r="DB18" s="176">
        <v>20.146293020000002</v>
      </c>
      <c r="DC18" s="177">
        <v>33.25</v>
      </c>
      <c r="DD18" t="s">
        <v>1453</v>
      </c>
      <c r="DE18" s="160">
        <v>2.25421E-3</v>
      </c>
      <c r="DF18" s="5">
        <v>0.01</v>
      </c>
      <c r="DG18" s="175" t="s">
        <v>1558</v>
      </c>
      <c r="DH18" s="176">
        <v>83.566070960000005</v>
      </c>
      <c r="DI18" s="177">
        <v>22.18</v>
      </c>
      <c r="DM18" s="175"/>
      <c r="DN18" s="176"/>
      <c r="DO18" s="177"/>
      <c r="DS18" s="175"/>
      <c r="DT18" s="176"/>
      <c r="DU18" s="177"/>
      <c r="DY18" s="175"/>
      <c r="DZ18" s="176"/>
      <c r="EA18" s="177"/>
      <c r="EB18" t="s">
        <v>1559</v>
      </c>
      <c r="EC18" s="160">
        <v>9.2362599999999996E-3</v>
      </c>
      <c r="ED18" s="5">
        <v>0.01</v>
      </c>
      <c r="EE18" s="175"/>
      <c r="EF18" s="176"/>
      <c r="EG18" s="177"/>
      <c r="EK18" s="175" t="s">
        <v>1465</v>
      </c>
      <c r="EL18" s="176">
        <v>2E-8</v>
      </c>
      <c r="EM18" s="177">
        <v>0</v>
      </c>
      <c r="EN18" t="s">
        <v>1457</v>
      </c>
      <c r="EO18" s="160">
        <v>14.670836250000001</v>
      </c>
      <c r="EP18" s="5">
        <v>9.0399999999999991</v>
      </c>
      <c r="EQ18" s="175" t="s">
        <v>1560</v>
      </c>
      <c r="ER18" s="176">
        <v>10.183888250000001</v>
      </c>
      <c r="ES18" s="177">
        <v>19.41</v>
      </c>
      <c r="ET18" t="s">
        <v>1450</v>
      </c>
      <c r="EU18" s="160">
        <v>1E-8</v>
      </c>
      <c r="EV18" s="5">
        <v>0</v>
      </c>
      <c r="EW18" s="175" t="s">
        <v>1509</v>
      </c>
      <c r="EX18" s="176">
        <v>50.13089866</v>
      </c>
      <c r="EY18" s="177">
        <v>9.8800000000000008</v>
      </c>
      <c r="EZ18" t="s">
        <v>1509</v>
      </c>
      <c r="FA18" s="160">
        <v>95.360422389999997</v>
      </c>
      <c r="FB18" s="5">
        <v>23.36</v>
      </c>
      <c r="FC18" s="175" t="s">
        <v>1561</v>
      </c>
      <c r="FD18" s="176">
        <v>48.820183999999998</v>
      </c>
      <c r="FE18" s="177">
        <v>19.28</v>
      </c>
      <c r="FF18" t="s">
        <v>1457</v>
      </c>
      <c r="FG18" s="160">
        <v>5.7355958999999999</v>
      </c>
      <c r="FH18" s="5">
        <v>13.1</v>
      </c>
      <c r="FI18" s="175" t="s">
        <v>1562</v>
      </c>
      <c r="FJ18" s="176">
        <v>9.2286816300000005</v>
      </c>
      <c r="FK18" s="177">
        <v>7</v>
      </c>
      <c r="FO18" s="175"/>
      <c r="FP18" s="176"/>
      <c r="FQ18" s="177"/>
      <c r="FU18" s="175"/>
      <c r="FV18" s="176"/>
      <c r="FW18" s="177"/>
      <c r="FX18" t="s">
        <v>493</v>
      </c>
      <c r="FY18" s="160">
        <v>309.73658710000001</v>
      </c>
      <c r="FZ18" s="5">
        <v>31.47</v>
      </c>
      <c r="GA18" s="175" t="s">
        <v>299</v>
      </c>
      <c r="GB18" s="176">
        <v>37.451261219999999</v>
      </c>
      <c r="GC18" s="177">
        <v>20.54</v>
      </c>
      <c r="GD18" t="s">
        <v>1563</v>
      </c>
      <c r="GE18" s="160">
        <v>7.0356480000000001</v>
      </c>
      <c r="GF18" s="5">
        <v>27</v>
      </c>
      <c r="GG18" s="175" t="s">
        <v>1564</v>
      </c>
      <c r="GH18" s="176">
        <v>12.822637</v>
      </c>
      <c r="GI18" s="177">
        <v>19</v>
      </c>
      <c r="GM18" s="175" t="s">
        <v>1565</v>
      </c>
      <c r="GN18" s="176">
        <v>26.852404759999999</v>
      </c>
      <c r="GO18" s="177">
        <v>12.19</v>
      </c>
      <c r="GP18" t="s">
        <v>1376</v>
      </c>
      <c r="GQ18" s="160">
        <v>28.73000742</v>
      </c>
      <c r="GR18" s="5">
        <v>18.7</v>
      </c>
      <c r="GS18" s="175" t="s">
        <v>1345</v>
      </c>
      <c r="GT18" s="176">
        <v>5.9661492799999998</v>
      </c>
      <c r="GU18" s="177">
        <v>10.38</v>
      </c>
      <c r="GV18" t="s">
        <v>1335</v>
      </c>
      <c r="GW18" s="160">
        <v>28.03325757</v>
      </c>
      <c r="GX18" s="5">
        <v>10.15</v>
      </c>
      <c r="GY18" s="175" t="s">
        <v>1319</v>
      </c>
      <c r="GZ18" s="176">
        <v>29.827780780000001</v>
      </c>
      <c r="HA18" s="177">
        <v>12.52</v>
      </c>
    </row>
    <row r="19" spans="3:209" x14ac:dyDescent="0.2">
      <c r="C19" s="175" t="s">
        <v>1349</v>
      </c>
      <c r="D19" s="176">
        <v>0.38460288999999998</v>
      </c>
      <c r="E19" s="177">
        <v>0.38</v>
      </c>
      <c r="F19" t="s">
        <v>1379</v>
      </c>
      <c r="G19" s="160">
        <v>5.7257818900000004</v>
      </c>
      <c r="H19" s="5">
        <v>3.64</v>
      </c>
      <c r="I19" s="175" t="s">
        <v>1379</v>
      </c>
      <c r="J19" s="176">
        <v>3.6658433000000001</v>
      </c>
      <c r="K19" s="177">
        <v>2.84</v>
      </c>
      <c r="O19" s="175"/>
      <c r="P19" s="176"/>
      <c r="Q19" s="177"/>
      <c r="R19" t="s">
        <v>1012</v>
      </c>
      <c r="S19" s="160">
        <v>8.2549116500000004</v>
      </c>
      <c r="T19" s="5">
        <v>4.8</v>
      </c>
      <c r="U19" s="175" t="s">
        <v>969</v>
      </c>
      <c r="V19" s="176">
        <v>4.9818164100000004</v>
      </c>
      <c r="W19" s="177">
        <v>17.2</v>
      </c>
      <c r="X19" t="s">
        <v>1532</v>
      </c>
      <c r="Y19" s="160">
        <v>34.17922042</v>
      </c>
      <c r="Z19" s="5">
        <v>27.9</v>
      </c>
      <c r="AA19" s="175" t="s">
        <v>969</v>
      </c>
      <c r="AB19" s="176">
        <v>9.9669999999999999E-5</v>
      </c>
      <c r="AC19" s="177">
        <v>0</v>
      </c>
      <c r="AD19" t="s">
        <v>1012</v>
      </c>
      <c r="AE19" s="160">
        <v>109.0033396</v>
      </c>
      <c r="AF19" s="5">
        <v>21.14</v>
      </c>
      <c r="AG19" s="175"/>
      <c r="AH19" s="176"/>
      <c r="AI19" s="177"/>
      <c r="AJ19" t="s">
        <v>1566</v>
      </c>
      <c r="AK19" s="160">
        <v>84.100163589999994</v>
      </c>
      <c r="AL19" s="5">
        <v>19.239999999999998</v>
      </c>
      <c r="AM19" s="175" t="s">
        <v>1567</v>
      </c>
      <c r="AN19" s="176">
        <v>76.573407720000006</v>
      </c>
      <c r="AO19" s="177">
        <v>21.88</v>
      </c>
      <c r="AP19" t="s">
        <v>1568</v>
      </c>
      <c r="AQ19" s="160">
        <v>2.1E-7</v>
      </c>
      <c r="AR19" s="5">
        <v>0</v>
      </c>
      <c r="AS19" s="175" t="s">
        <v>1569</v>
      </c>
      <c r="AT19" s="176">
        <v>71.715961660000005</v>
      </c>
      <c r="AU19" s="177">
        <v>7.68</v>
      </c>
      <c r="AY19" s="175" t="s">
        <v>1345</v>
      </c>
      <c r="AZ19" s="176">
        <v>6.21548517</v>
      </c>
      <c r="BA19" s="177">
        <v>7.37</v>
      </c>
      <c r="BB19" t="s">
        <v>1360</v>
      </c>
      <c r="BC19" s="160">
        <v>8.5111053900000009</v>
      </c>
      <c r="BD19" s="5">
        <v>13.45</v>
      </c>
      <c r="BE19" s="175" t="s">
        <v>1570</v>
      </c>
      <c r="BF19" s="176">
        <v>0.23747356</v>
      </c>
      <c r="BG19" s="177">
        <v>0.25</v>
      </c>
      <c r="BK19" s="175"/>
      <c r="BL19" s="176"/>
      <c r="BM19" s="177"/>
      <c r="BN19" t="s">
        <v>1446</v>
      </c>
      <c r="BO19" s="160">
        <v>52.871122120000003</v>
      </c>
      <c r="BP19" s="5">
        <v>24.07</v>
      </c>
      <c r="BQ19" s="175" t="s">
        <v>1446</v>
      </c>
      <c r="BR19" s="176">
        <v>24.91978786</v>
      </c>
      <c r="BS19" s="177">
        <v>28.08</v>
      </c>
      <c r="BW19" s="175" t="s">
        <v>1345</v>
      </c>
      <c r="BX19" s="176">
        <v>1.61290186</v>
      </c>
      <c r="BY19" s="177">
        <v>5.39</v>
      </c>
      <c r="BZ19" t="s">
        <v>1345</v>
      </c>
      <c r="CA19" s="160">
        <v>9.8869722200000005</v>
      </c>
      <c r="CB19" s="5">
        <v>8.24</v>
      </c>
      <c r="CC19" s="175"/>
      <c r="CD19" s="176"/>
      <c r="CE19" s="177"/>
      <c r="CF19" t="s">
        <v>1483</v>
      </c>
      <c r="CG19" s="160">
        <v>27.03488381</v>
      </c>
      <c r="CH19" s="5">
        <v>17.72</v>
      </c>
      <c r="CI19" s="175"/>
      <c r="CJ19" s="176"/>
      <c r="CK19" s="177"/>
      <c r="CO19" s="175"/>
      <c r="CP19" s="176"/>
      <c r="CQ19" s="177"/>
      <c r="CR19" t="s">
        <v>1571</v>
      </c>
      <c r="CS19" s="160">
        <v>7.0805E-4</v>
      </c>
      <c r="CT19" s="5">
        <v>0</v>
      </c>
      <c r="CU19" s="175" t="s">
        <v>1325</v>
      </c>
      <c r="CV19" s="176">
        <v>1E-8</v>
      </c>
      <c r="CW19" s="177">
        <v>0</v>
      </c>
      <c r="CX19" t="s">
        <v>1441</v>
      </c>
      <c r="CY19" s="160">
        <v>8.6596629999999994E-2</v>
      </c>
      <c r="CZ19" s="5">
        <v>0.09</v>
      </c>
      <c r="DA19" s="175"/>
      <c r="DB19" s="176"/>
      <c r="DC19" s="177"/>
      <c r="DD19" t="s">
        <v>1394</v>
      </c>
      <c r="DE19" s="160">
        <v>6.7738640800000001</v>
      </c>
      <c r="DF19" s="5">
        <v>24.77</v>
      </c>
      <c r="DG19" s="175" t="s">
        <v>1572</v>
      </c>
      <c r="DH19" s="176">
        <v>40.461642730000001</v>
      </c>
      <c r="DI19" s="177">
        <v>10.74</v>
      </c>
      <c r="DM19" s="175"/>
      <c r="DN19" s="176"/>
      <c r="DO19" s="177"/>
      <c r="DS19" s="175"/>
      <c r="DT19" s="176"/>
      <c r="DU19" s="177"/>
      <c r="DY19" s="175"/>
      <c r="DZ19" s="176"/>
      <c r="EA19" s="177"/>
      <c r="EE19" s="175"/>
      <c r="EF19" s="176"/>
      <c r="EG19" s="177"/>
      <c r="EK19" s="175" t="s">
        <v>1394</v>
      </c>
      <c r="EL19" s="176">
        <v>0</v>
      </c>
      <c r="EM19" s="177">
        <v>0</v>
      </c>
      <c r="EN19" t="s">
        <v>1573</v>
      </c>
      <c r="EO19" s="160">
        <v>13.88259648</v>
      </c>
      <c r="EP19" s="5">
        <v>8.5500000000000007</v>
      </c>
      <c r="EQ19" s="175"/>
      <c r="ER19" s="176"/>
      <c r="ES19" s="177"/>
      <c r="ET19" t="s">
        <v>1574</v>
      </c>
      <c r="EU19" s="160">
        <v>57.275773020000003</v>
      </c>
      <c r="EV19" s="5">
        <v>23.92</v>
      </c>
      <c r="EW19" s="175" t="s">
        <v>1545</v>
      </c>
      <c r="EX19" s="176">
        <v>77.481135129999998</v>
      </c>
      <c r="EY19" s="177">
        <v>15.28</v>
      </c>
      <c r="EZ19" t="s">
        <v>1545</v>
      </c>
      <c r="FA19" s="160">
        <v>36.025863170000001</v>
      </c>
      <c r="FB19" s="5">
        <v>8.82</v>
      </c>
      <c r="FC19" s="175" t="s">
        <v>1575</v>
      </c>
      <c r="FD19" s="176">
        <v>26.484090049999999</v>
      </c>
      <c r="FE19" s="177">
        <v>10.46</v>
      </c>
      <c r="FF19" t="s">
        <v>1576</v>
      </c>
      <c r="FG19" s="160">
        <v>6.3511923100000001</v>
      </c>
      <c r="FH19" s="5">
        <v>14.51</v>
      </c>
      <c r="FI19" s="175" t="s">
        <v>1006</v>
      </c>
      <c r="FJ19" s="176">
        <v>9.9817822300000003</v>
      </c>
      <c r="FK19" s="177">
        <v>7.57</v>
      </c>
      <c r="FO19" s="175"/>
      <c r="FP19" s="176"/>
      <c r="FQ19" s="177"/>
      <c r="FU19" s="175"/>
      <c r="FV19" s="176"/>
      <c r="FW19" s="177"/>
      <c r="FX19" t="s">
        <v>299</v>
      </c>
      <c r="FY19" s="160">
        <v>325.23427550000002</v>
      </c>
      <c r="FZ19" s="5">
        <v>33.04</v>
      </c>
      <c r="GA19" s="175" t="s">
        <v>495</v>
      </c>
      <c r="GB19" s="176">
        <v>1.24990672</v>
      </c>
      <c r="GC19" s="177">
        <v>0.69</v>
      </c>
      <c r="GG19" s="175" t="s">
        <v>1577</v>
      </c>
      <c r="GH19" s="176">
        <v>7.9089640000000001</v>
      </c>
      <c r="GI19" s="177">
        <v>12</v>
      </c>
      <c r="GM19" s="175" t="s">
        <v>1578</v>
      </c>
      <c r="GN19" s="176">
        <v>6.6699999999999997E-6</v>
      </c>
      <c r="GO19" s="177">
        <v>0</v>
      </c>
      <c r="GP19" t="s">
        <v>1379</v>
      </c>
      <c r="GQ19" s="160">
        <v>8.3157386399999993</v>
      </c>
      <c r="GR19" s="5">
        <v>5.41</v>
      </c>
      <c r="GS19" s="175" t="s">
        <v>1376</v>
      </c>
      <c r="GT19" s="176">
        <v>2.4419772800000001</v>
      </c>
      <c r="GU19" s="177">
        <v>4.25</v>
      </c>
      <c r="GV19" t="s">
        <v>1345</v>
      </c>
      <c r="GW19" s="160">
        <v>23.488216600000001</v>
      </c>
      <c r="GX19" s="5">
        <v>8.5</v>
      </c>
      <c r="GY19" s="175" t="s">
        <v>1335</v>
      </c>
      <c r="GZ19" s="176">
        <v>37.776535189999997</v>
      </c>
      <c r="HA19" s="177">
        <v>15.85</v>
      </c>
    </row>
    <row r="20" spans="3:209" x14ac:dyDescent="0.2">
      <c r="C20" s="175" t="s">
        <v>1579</v>
      </c>
      <c r="D20" s="176">
        <v>1.3373001</v>
      </c>
      <c r="E20" s="177">
        <v>1.33</v>
      </c>
      <c r="F20" t="s">
        <v>1349</v>
      </c>
      <c r="G20" s="160">
        <v>1.42368333</v>
      </c>
      <c r="H20" s="5">
        <v>0.9</v>
      </c>
      <c r="I20" s="175" t="s">
        <v>1349</v>
      </c>
      <c r="J20" s="176">
        <v>0.82971552999999998</v>
      </c>
      <c r="K20" s="177">
        <v>0.64</v>
      </c>
      <c r="O20" s="175"/>
      <c r="P20" s="176"/>
      <c r="Q20" s="177"/>
      <c r="R20" t="s">
        <v>969</v>
      </c>
      <c r="S20" s="160">
        <v>11.18549969</v>
      </c>
      <c r="T20" s="5">
        <v>6.51</v>
      </c>
      <c r="U20" s="175" t="s">
        <v>1090</v>
      </c>
      <c r="V20" s="176">
        <v>1.35984086</v>
      </c>
      <c r="W20" s="177">
        <v>4.7</v>
      </c>
      <c r="X20" t="s">
        <v>1012</v>
      </c>
      <c r="Y20" s="160">
        <v>10.63468821</v>
      </c>
      <c r="Z20" s="5">
        <v>8.68</v>
      </c>
      <c r="AA20" s="175" t="s">
        <v>1090</v>
      </c>
      <c r="AB20" s="176">
        <v>3.4731512599999999</v>
      </c>
      <c r="AC20" s="177">
        <v>4.6100000000000003</v>
      </c>
      <c r="AD20" t="s">
        <v>969</v>
      </c>
      <c r="AE20" s="160">
        <v>27.365772249999999</v>
      </c>
      <c r="AF20" s="5">
        <v>5.31</v>
      </c>
      <c r="AG20" s="175"/>
      <c r="AH20" s="176"/>
      <c r="AI20" s="177"/>
      <c r="AM20" s="175"/>
      <c r="AN20" s="176"/>
      <c r="AO20" s="177"/>
      <c r="AS20" s="175" t="s">
        <v>1566</v>
      </c>
      <c r="AT20" s="176">
        <v>214.80874836000001</v>
      </c>
      <c r="AU20" s="177">
        <v>23.02</v>
      </c>
      <c r="AY20" s="175" t="s">
        <v>1580</v>
      </c>
      <c r="AZ20" s="176">
        <v>4.8983609899999996</v>
      </c>
      <c r="BA20" s="177">
        <v>5.81</v>
      </c>
      <c r="BB20" t="s">
        <v>1345</v>
      </c>
      <c r="BC20" s="160">
        <v>3.3274093200000001</v>
      </c>
      <c r="BD20" s="5">
        <v>5.26</v>
      </c>
      <c r="BE20" s="175" t="s">
        <v>1581</v>
      </c>
      <c r="BF20" s="176">
        <v>6.1877524900000003</v>
      </c>
      <c r="BG20" s="177">
        <v>6.5</v>
      </c>
      <c r="BK20" s="175"/>
      <c r="BL20" s="176"/>
      <c r="BM20" s="177"/>
      <c r="BN20" t="s">
        <v>1390</v>
      </c>
      <c r="BO20" s="160">
        <v>38.700898629999998</v>
      </c>
      <c r="BP20" s="5">
        <v>17.62</v>
      </c>
      <c r="BQ20" s="175" t="s">
        <v>1390</v>
      </c>
      <c r="BR20" s="176">
        <v>18.23759884</v>
      </c>
      <c r="BS20" s="177">
        <v>20.55</v>
      </c>
      <c r="BW20" s="175" t="s">
        <v>1328</v>
      </c>
      <c r="BX20" s="176">
        <v>3.8864321400000001</v>
      </c>
      <c r="BY20" s="177">
        <v>12.98</v>
      </c>
      <c r="BZ20" t="s">
        <v>1328</v>
      </c>
      <c r="CA20" s="160">
        <v>13.674284050000001</v>
      </c>
      <c r="CB20" s="5">
        <v>11.4</v>
      </c>
      <c r="CC20" s="175"/>
      <c r="CD20" s="176"/>
      <c r="CE20" s="177"/>
      <c r="CF20" t="s">
        <v>1513</v>
      </c>
      <c r="CG20" s="160">
        <v>26.851620180000001</v>
      </c>
      <c r="CH20" s="5">
        <v>17.600000000000001</v>
      </c>
      <c r="CI20" s="175"/>
      <c r="CJ20" s="176"/>
      <c r="CK20" s="177"/>
      <c r="CO20" s="175"/>
      <c r="CP20" s="176"/>
      <c r="CQ20" s="177"/>
      <c r="CR20" t="s">
        <v>1435</v>
      </c>
      <c r="CS20" s="160">
        <v>3.06565427</v>
      </c>
      <c r="CT20" s="5">
        <v>11.1</v>
      </c>
      <c r="CU20" s="175" t="s">
        <v>1349</v>
      </c>
      <c r="CV20" s="176">
        <v>2.6651944400000001</v>
      </c>
      <c r="CW20" s="177">
        <v>5.63</v>
      </c>
      <c r="CX20" t="s">
        <v>1390</v>
      </c>
      <c r="CY20" s="160">
        <v>40.670103410000003</v>
      </c>
      <c r="CZ20" s="5">
        <v>44.18</v>
      </c>
      <c r="DA20" s="175"/>
      <c r="DB20" s="176"/>
      <c r="DC20" s="177"/>
      <c r="DD20" t="s">
        <v>1582</v>
      </c>
      <c r="DE20" s="160">
        <v>6.71077177</v>
      </c>
      <c r="DF20" s="5">
        <v>24.54</v>
      </c>
      <c r="DG20" s="175" t="s">
        <v>1583</v>
      </c>
      <c r="DH20" s="176">
        <v>21.151249140000001</v>
      </c>
      <c r="DI20" s="177">
        <v>5.61</v>
      </c>
      <c r="DM20" s="175"/>
      <c r="DN20" s="176"/>
      <c r="DO20" s="177"/>
      <c r="DS20" s="175"/>
      <c r="DT20" s="176"/>
      <c r="DU20" s="177"/>
      <c r="DY20" s="175"/>
      <c r="DZ20" s="176"/>
      <c r="EA20" s="177"/>
      <c r="EE20" s="175"/>
      <c r="EF20" s="176"/>
      <c r="EG20" s="177"/>
      <c r="EK20" s="175" t="s">
        <v>1450</v>
      </c>
      <c r="EL20" s="176">
        <v>1E-8</v>
      </c>
      <c r="EM20" s="177">
        <v>0</v>
      </c>
      <c r="EN20" t="s">
        <v>1429</v>
      </c>
      <c r="EO20" s="160">
        <v>4.9999999999999998E-8</v>
      </c>
      <c r="EP20" s="5">
        <v>0</v>
      </c>
      <c r="EQ20" s="175"/>
      <c r="ER20" s="176"/>
      <c r="ES20" s="177"/>
      <c r="ET20" t="s">
        <v>1584</v>
      </c>
      <c r="EU20" s="160">
        <v>2E-8</v>
      </c>
      <c r="EV20" s="5">
        <v>0</v>
      </c>
      <c r="EW20" s="175" t="s">
        <v>1585</v>
      </c>
      <c r="EX20" s="176">
        <v>87.486890709999997</v>
      </c>
      <c r="EY20" s="177">
        <v>17.25</v>
      </c>
      <c r="EZ20" t="s">
        <v>1585</v>
      </c>
      <c r="FA20" s="160">
        <v>50.341008539999997</v>
      </c>
      <c r="FB20" s="5">
        <v>12.33</v>
      </c>
      <c r="FC20" s="175" t="s">
        <v>1379</v>
      </c>
      <c r="FD20" s="176">
        <v>27.628915660000001</v>
      </c>
      <c r="FE20" s="177">
        <v>10.91</v>
      </c>
      <c r="FF20" t="s">
        <v>1586</v>
      </c>
      <c r="FG20" s="160">
        <v>7.8006216200000003</v>
      </c>
      <c r="FH20" s="5">
        <v>17.82</v>
      </c>
      <c r="FI20" s="175" t="s">
        <v>965</v>
      </c>
      <c r="FJ20" s="176">
        <v>17.545287500000001</v>
      </c>
      <c r="FK20" s="177">
        <v>13.3</v>
      </c>
      <c r="FO20" s="175"/>
      <c r="FP20" s="176"/>
      <c r="FQ20" s="177"/>
      <c r="FU20" s="175"/>
      <c r="FV20" s="176"/>
      <c r="FW20" s="177"/>
      <c r="FX20" t="s">
        <v>495</v>
      </c>
      <c r="FY20" s="160">
        <v>9.7941607499999996</v>
      </c>
      <c r="FZ20" s="5">
        <v>0.99</v>
      </c>
      <c r="GA20" s="175"/>
      <c r="GB20" s="176"/>
      <c r="GC20" s="177"/>
      <c r="GG20" s="175"/>
      <c r="GH20" s="176"/>
      <c r="GI20" s="177"/>
      <c r="GM20" s="175" t="s">
        <v>1587</v>
      </c>
      <c r="GN20" s="176">
        <v>6.9500000000000004E-6</v>
      </c>
      <c r="GO20" s="177">
        <v>0</v>
      </c>
      <c r="GP20" t="s">
        <v>1377</v>
      </c>
      <c r="GQ20" s="160">
        <v>0.20835484000000001</v>
      </c>
      <c r="GR20" s="5">
        <v>0.14000000000000001</v>
      </c>
      <c r="GS20" s="175" t="s">
        <v>1379</v>
      </c>
      <c r="GT20" s="176">
        <v>3.0731872600000001</v>
      </c>
      <c r="GU20" s="177">
        <v>5.35</v>
      </c>
      <c r="GV20" t="s">
        <v>1328</v>
      </c>
      <c r="GW20" s="160">
        <v>30.640179580000002</v>
      </c>
      <c r="GX20" s="5">
        <v>11.09</v>
      </c>
      <c r="GY20" s="175" t="s">
        <v>1360</v>
      </c>
      <c r="GZ20" s="176">
        <v>2.4450000000000001E-5</v>
      </c>
      <c r="HA20" s="177">
        <v>0</v>
      </c>
    </row>
    <row r="21" spans="3:209" x14ac:dyDescent="0.2">
      <c r="C21" s="175" t="s">
        <v>1443</v>
      </c>
      <c r="D21" s="176">
        <v>10.56914886</v>
      </c>
      <c r="E21" s="177">
        <v>10.55</v>
      </c>
      <c r="F21" t="s">
        <v>1579</v>
      </c>
      <c r="G21" s="160">
        <v>7.9269380900000002</v>
      </c>
      <c r="H21" s="5">
        <v>5.04</v>
      </c>
      <c r="I21" s="175" t="s">
        <v>1579</v>
      </c>
      <c r="J21" s="176">
        <v>1.4405707400000001</v>
      </c>
      <c r="K21" s="177">
        <v>1.1200000000000001</v>
      </c>
      <c r="O21" s="175"/>
      <c r="P21" s="176"/>
      <c r="Q21" s="177"/>
      <c r="R21" t="s">
        <v>1090</v>
      </c>
      <c r="S21" s="160">
        <v>6.76413625</v>
      </c>
      <c r="T21" s="5">
        <v>3.94</v>
      </c>
      <c r="U21" s="175" t="s">
        <v>831</v>
      </c>
      <c r="V21" s="176">
        <v>2.9882641300000001</v>
      </c>
      <c r="W21" s="177">
        <v>10.32</v>
      </c>
      <c r="X21" t="s">
        <v>969</v>
      </c>
      <c r="Y21" s="160">
        <v>3.8235185199999999</v>
      </c>
      <c r="Z21" s="5">
        <v>3.12</v>
      </c>
      <c r="AA21" s="175" t="s">
        <v>1588</v>
      </c>
      <c r="AB21" s="176">
        <v>2.2566767599999999</v>
      </c>
      <c r="AC21" s="177">
        <v>3</v>
      </c>
      <c r="AD21" t="s">
        <v>1090</v>
      </c>
      <c r="AE21" s="160">
        <v>28.973888599999999</v>
      </c>
      <c r="AF21" s="5">
        <v>5.62</v>
      </c>
      <c r="AG21" s="175"/>
      <c r="AH21" s="176"/>
      <c r="AI21" s="177"/>
      <c r="AM21" s="175"/>
      <c r="AN21" s="176"/>
      <c r="AO21" s="177"/>
      <c r="AS21" s="175"/>
      <c r="AT21" s="176"/>
      <c r="AU21" s="177"/>
      <c r="AY21" s="175" t="s">
        <v>1589</v>
      </c>
      <c r="AZ21" s="176">
        <v>6.7361118600000003</v>
      </c>
      <c r="BA21" s="177">
        <v>7.99</v>
      </c>
      <c r="BB21" t="s">
        <v>1580</v>
      </c>
      <c r="BC21" s="160">
        <v>8.9637663300000003</v>
      </c>
      <c r="BD21" s="5">
        <v>14.17</v>
      </c>
      <c r="BE21" s="175" t="s">
        <v>1590</v>
      </c>
      <c r="BF21" s="176">
        <v>4.5132163500000004</v>
      </c>
      <c r="BG21" s="177">
        <v>4.74</v>
      </c>
      <c r="BK21" s="175"/>
      <c r="BL21" s="176"/>
      <c r="BM21" s="177"/>
      <c r="BQ21" s="175"/>
      <c r="BR21" s="176"/>
      <c r="BS21" s="177"/>
      <c r="BW21" s="175" t="s">
        <v>1589</v>
      </c>
      <c r="BX21" s="176">
        <v>4.7678999999999999E-4</v>
      </c>
      <c r="BY21" s="177">
        <v>0</v>
      </c>
      <c r="BZ21" t="s">
        <v>1351</v>
      </c>
      <c r="CA21" s="160">
        <v>12.885415610000001</v>
      </c>
      <c r="CB21" s="5">
        <v>10.74</v>
      </c>
      <c r="CC21" s="175"/>
      <c r="CD21" s="176"/>
      <c r="CE21" s="177"/>
      <c r="CI21" s="175"/>
      <c r="CJ21" s="176"/>
      <c r="CK21" s="177"/>
      <c r="CO21" s="175"/>
      <c r="CP21" s="176"/>
      <c r="CQ21" s="177"/>
      <c r="CR21" t="s">
        <v>1576</v>
      </c>
      <c r="CS21" s="160">
        <v>5.5495462399999997</v>
      </c>
      <c r="CT21" s="5">
        <v>20.079999999999998</v>
      </c>
      <c r="CU21" s="175" t="s">
        <v>1435</v>
      </c>
      <c r="CV21" s="176">
        <v>5.30522955</v>
      </c>
      <c r="CW21" s="177">
        <v>11.2</v>
      </c>
      <c r="CX21" t="s">
        <v>1464</v>
      </c>
      <c r="CY21" s="160">
        <v>7.1058300000000005E-2</v>
      </c>
      <c r="CZ21" s="5">
        <v>0.08</v>
      </c>
      <c r="DA21" s="175"/>
      <c r="DB21" s="176"/>
      <c r="DC21" s="177"/>
      <c r="DG21" s="175" t="s">
        <v>1591</v>
      </c>
      <c r="DH21" s="176">
        <v>0.34503157000000001</v>
      </c>
      <c r="DI21" s="177">
        <v>0.09</v>
      </c>
      <c r="DM21" s="175"/>
      <c r="DN21" s="176"/>
      <c r="DO21" s="177"/>
      <c r="DS21" s="175"/>
      <c r="DT21" s="176"/>
      <c r="DU21" s="177"/>
      <c r="DY21" s="175"/>
      <c r="DZ21" s="176"/>
      <c r="EA21" s="177"/>
      <c r="EE21" s="175"/>
      <c r="EF21" s="176"/>
      <c r="EG21" s="177"/>
      <c r="EK21" s="175" t="s">
        <v>1584</v>
      </c>
      <c r="EL21" s="176">
        <v>2.6149999999999999E-5</v>
      </c>
      <c r="EM21" s="177">
        <v>0</v>
      </c>
      <c r="EN21" t="s">
        <v>1560</v>
      </c>
      <c r="EO21" s="160">
        <v>8.0000000000000002E-8</v>
      </c>
      <c r="EP21" s="5">
        <v>0</v>
      </c>
      <c r="EQ21" s="175"/>
      <c r="ER21" s="176"/>
      <c r="ES21" s="177"/>
      <c r="EW21" s="175" t="s">
        <v>1586</v>
      </c>
      <c r="EX21" s="176">
        <v>92.356835079999996</v>
      </c>
      <c r="EY21" s="177">
        <v>18.21</v>
      </c>
      <c r="EZ21" t="s">
        <v>1362</v>
      </c>
      <c r="FA21" s="160">
        <v>41.06006481</v>
      </c>
      <c r="FB21" s="5">
        <v>10.06</v>
      </c>
      <c r="FC21" s="175" t="s">
        <v>1459</v>
      </c>
      <c r="FD21" s="176">
        <v>26.868926819999999</v>
      </c>
      <c r="FE21" s="177">
        <v>10.61</v>
      </c>
      <c r="FI21" s="175" t="s">
        <v>1592</v>
      </c>
      <c r="FJ21" s="176">
        <v>10.202661880000001</v>
      </c>
      <c r="FK21" s="177">
        <v>7.74</v>
      </c>
      <c r="FO21" s="175"/>
      <c r="FP21" s="176"/>
      <c r="FQ21" s="177"/>
      <c r="FU21" s="175"/>
      <c r="FV21" s="176"/>
      <c r="FW21" s="177"/>
      <c r="GA21" s="175"/>
      <c r="GB21" s="176"/>
      <c r="GC21" s="177"/>
      <c r="GG21" s="175"/>
      <c r="GH21" s="176"/>
      <c r="GI21" s="177"/>
      <c r="GM21" s="175" t="s">
        <v>1292</v>
      </c>
      <c r="GN21" s="176">
        <v>50.152440689999999</v>
      </c>
      <c r="GO21" s="177">
        <v>22.77</v>
      </c>
      <c r="GP21" t="s">
        <v>1398</v>
      </c>
      <c r="GQ21" s="160">
        <v>36.821485879999997</v>
      </c>
      <c r="GR21" s="5">
        <v>23.96</v>
      </c>
      <c r="GS21" s="175" t="s">
        <v>1377</v>
      </c>
      <c r="GT21" s="176">
        <v>2.6093600000000001</v>
      </c>
      <c r="GU21" s="177">
        <v>4.54</v>
      </c>
      <c r="GV21" t="s">
        <v>1351</v>
      </c>
      <c r="GW21" s="160">
        <v>36.061509149999999</v>
      </c>
      <c r="GX21" s="5">
        <v>13.06</v>
      </c>
      <c r="GY21" s="175" t="s">
        <v>1345</v>
      </c>
      <c r="GZ21" s="176">
        <v>17.75239535</v>
      </c>
      <c r="HA21" s="177">
        <v>7.45</v>
      </c>
    </row>
    <row r="22" spans="3:209" x14ac:dyDescent="0.2">
      <c r="C22" s="175" t="s">
        <v>1434</v>
      </c>
      <c r="D22" s="176">
        <v>2.2399115599999999</v>
      </c>
      <c r="E22" s="177">
        <v>2.2400000000000002</v>
      </c>
      <c r="F22" t="s">
        <v>1593</v>
      </c>
      <c r="G22" s="160">
        <v>2.51983355</v>
      </c>
      <c r="H22" s="5">
        <v>1.6</v>
      </c>
      <c r="I22" s="175" t="s">
        <v>1593</v>
      </c>
      <c r="J22" s="176">
        <v>2.4288144900000002</v>
      </c>
      <c r="K22" s="177">
        <v>1.88</v>
      </c>
      <c r="O22" s="175"/>
      <c r="P22" s="176"/>
      <c r="Q22" s="177"/>
      <c r="R22" t="s">
        <v>831</v>
      </c>
      <c r="S22" s="160">
        <v>13.47246273</v>
      </c>
      <c r="T22" s="5">
        <v>7.84</v>
      </c>
      <c r="U22" s="175" t="s">
        <v>1588</v>
      </c>
      <c r="V22" s="176">
        <v>0.60942885000000002</v>
      </c>
      <c r="W22" s="177">
        <v>2.1</v>
      </c>
      <c r="X22" t="s">
        <v>1090</v>
      </c>
      <c r="Y22" s="160">
        <v>8.0068394900000008</v>
      </c>
      <c r="Z22" s="5">
        <v>6.54</v>
      </c>
      <c r="AA22" s="175" t="s">
        <v>1594</v>
      </c>
      <c r="AB22" s="176">
        <v>2.6101792499999998</v>
      </c>
      <c r="AC22" s="177">
        <v>3.47</v>
      </c>
      <c r="AD22" t="s">
        <v>831</v>
      </c>
      <c r="AE22" s="160">
        <v>84.217449900000005</v>
      </c>
      <c r="AF22" s="5">
        <v>16.329999999999998</v>
      </c>
      <c r="AG22" s="175"/>
      <c r="AH22" s="176"/>
      <c r="AI22" s="177"/>
      <c r="AM22" s="175"/>
      <c r="AN22" s="176"/>
      <c r="AO22" s="177"/>
      <c r="AS22" s="175"/>
      <c r="AT22" s="176"/>
      <c r="AU22" s="177"/>
      <c r="AY22" s="175" t="s">
        <v>1595</v>
      </c>
      <c r="AZ22" s="176">
        <v>6.5519618800000003</v>
      </c>
      <c r="BA22" s="177">
        <v>7.77</v>
      </c>
      <c r="BB22" t="s">
        <v>1589</v>
      </c>
      <c r="BC22" s="160">
        <v>5.3293969800000003</v>
      </c>
      <c r="BD22" s="5">
        <v>8.42</v>
      </c>
      <c r="BE22" s="175" t="s">
        <v>1596</v>
      </c>
      <c r="BF22" s="176">
        <v>10.86316345</v>
      </c>
      <c r="BG22" s="177">
        <v>11.42</v>
      </c>
      <c r="BK22" s="175"/>
      <c r="BL22" s="176"/>
      <c r="BM22" s="177"/>
      <c r="BQ22" s="175"/>
      <c r="BR22" s="176"/>
      <c r="BS22" s="177"/>
      <c r="BW22" s="175" t="s">
        <v>1351</v>
      </c>
      <c r="BX22" s="176">
        <v>3.83446994</v>
      </c>
      <c r="BY22" s="177">
        <v>12.81</v>
      </c>
      <c r="BZ22" t="s">
        <v>1376</v>
      </c>
      <c r="CA22" s="160">
        <v>3.5967222300000001</v>
      </c>
      <c r="CB22" s="5">
        <v>3</v>
      </c>
      <c r="CC22" s="175"/>
      <c r="CD22" s="176"/>
      <c r="CE22" s="177"/>
      <c r="CI22" s="175"/>
      <c r="CJ22" s="176"/>
      <c r="CK22" s="177"/>
      <c r="CO22" s="175"/>
      <c r="CP22" s="176"/>
      <c r="CQ22" s="177"/>
      <c r="CU22" s="175" t="s">
        <v>1415</v>
      </c>
      <c r="CV22" s="176">
        <v>4.8111857599999999</v>
      </c>
      <c r="CW22" s="177">
        <v>10.16</v>
      </c>
      <c r="CX22" t="s">
        <v>1457</v>
      </c>
      <c r="CY22" s="160">
        <v>12.744176250000001</v>
      </c>
      <c r="CZ22" s="5">
        <v>13.84</v>
      </c>
      <c r="DA22" s="175"/>
      <c r="DB22" s="176"/>
      <c r="DC22" s="177"/>
      <c r="DG22" s="175" t="s">
        <v>1597</v>
      </c>
      <c r="DH22" s="176">
        <v>0.67940869000000004</v>
      </c>
      <c r="DI22" s="177">
        <v>0.18</v>
      </c>
      <c r="DM22" s="175"/>
      <c r="DN22" s="176"/>
      <c r="DO22" s="177"/>
      <c r="DS22" s="175"/>
      <c r="DT22" s="176"/>
      <c r="DU22" s="177"/>
      <c r="DY22" s="175"/>
      <c r="DZ22" s="176"/>
      <c r="EA22" s="177"/>
      <c r="EE22" s="175"/>
      <c r="EF22" s="176"/>
      <c r="EG22" s="177"/>
      <c r="EK22" s="175" t="s">
        <v>1598</v>
      </c>
      <c r="EL22" s="176">
        <v>135.75953010000001</v>
      </c>
      <c r="EM22" s="177">
        <v>30.4</v>
      </c>
      <c r="EN22" t="s">
        <v>1599</v>
      </c>
      <c r="EO22" s="160">
        <v>53.922152279999999</v>
      </c>
      <c r="EP22" s="5">
        <v>33.21</v>
      </c>
      <c r="EQ22" s="175"/>
      <c r="ER22" s="176"/>
      <c r="ES22" s="177"/>
      <c r="EW22" s="175"/>
      <c r="EX22" s="176"/>
      <c r="EY22" s="177"/>
      <c r="EZ22" t="s">
        <v>1586</v>
      </c>
      <c r="FA22" s="160">
        <v>41.076295870000003</v>
      </c>
      <c r="FB22" s="5">
        <v>10.06</v>
      </c>
      <c r="FC22" s="175"/>
      <c r="FD22" s="176"/>
      <c r="FE22" s="177"/>
      <c r="FI22" s="175" t="s">
        <v>1600</v>
      </c>
      <c r="FJ22" s="176">
        <v>7.4826616100000001</v>
      </c>
      <c r="FK22" s="177">
        <v>5.67</v>
      </c>
      <c r="FO22" s="175"/>
      <c r="FP22" s="176"/>
      <c r="FQ22" s="177"/>
      <c r="FU22" s="175"/>
      <c r="FV22" s="176"/>
      <c r="FW22" s="177"/>
      <c r="GA22" s="175"/>
      <c r="GB22" s="176"/>
      <c r="GC22" s="177"/>
      <c r="GG22" s="175"/>
      <c r="GH22" s="176"/>
      <c r="GI22" s="177"/>
      <c r="GM22" s="175" t="s">
        <v>1379</v>
      </c>
      <c r="GN22" s="176">
        <v>24.651306309999999</v>
      </c>
      <c r="GO22" s="177">
        <v>11.19</v>
      </c>
      <c r="GP22" t="s">
        <v>1434</v>
      </c>
      <c r="GQ22" s="160">
        <v>5.9318728600000004</v>
      </c>
      <c r="GR22" s="5">
        <v>3.86</v>
      </c>
      <c r="GS22" s="175" t="s">
        <v>1398</v>
      </c>
      <c r="GT22" s="176">
        <v>7.08246603</v>
      </c>
      <c r="GU22" s="177">
        <v>12.33</v>
      </c>
      <c r="GV22" t="s">
        <v>1436</v>
      </c>
      <c r="GW22" s="160">
        <v>24.673674559999998</v>
      </c>
      <c r="GX22" s="5">
        <v>8.93</v>
      </c>
      <c r="GY22" s="175" t="s">
        <v>1351</v>
      </c>
      <c r="GZ22" s="176">
        <v>30.102630619999999</v>
      </c>
      <c r="HA22" s="177">
        <v>12.63</v>
      </c>
    </row>
    <row r="23" spans="3:209" x14ac:dyDescent="0.2">
      <c r="C23" s="175" t="s">
        <v>1440</v>
      </c>
      <c r="D23" s="176">
        <v>3.8679916599999999</v>
      </c>
      <c r="E23" s="177">
        <v>3.86</v>
      </c>
      <c r="F23" t="s">
        <v>1420</v>
      </c>
      <c r="G23" s="160">
        <v>1.3E-7</v>
      </c>
      <c r="H23" s="5">
        <v>0</v>
      </c>
      <c r="I23" s="175" t="s">
        <v>1443</v>
      </c>
      <c r="J23" s="176">
        <v>4.1832289600000001</v>
      </c>
      <c r="K23" s="177">
        <v>3.24</v>
      </c>
      <c r="O23" s="175"/>
      <c r="P23" s="176"/>
      <c r="Q23" s="177"/>
      <c r="R23" t="s">
        <v>1037</v>
      </c>
      <c r="S23" s="160">
        <v>2.868E-5</v>
      </c>
      <c r="T23" s="5">
        <v>0</v>
      </c>
      <c r="U23" s="175"/>
      <c r="V23" s="176"/>
      <c r="W23" s="177"/>
      <c r="X23" t="s">
        <v>831</v>
      </c>
      <c r="Y23" s="160">
        <v>15.534871259999999</v>
      </c>
      <c r="Z23" s="5">
        <v>12.68</v>
      </c>
      <c r="AA23" s="175"/>
      <c r="AB23" s="176"/>
      <c r="AC23" s="177"/>
      <c r="AD23" t="s">
        <v>1037</v>
      </c>
      <c r="AE23" s="160">
        <v>1.00603E-3</v>
      </c>
      <c r="AF23" s="5">
        <v>0</v>
      </c>
      <c r="AG23" s="175"/>
      <c r="AH23" s="176"/>
      <c r="AI23" s="177"/>
      <c r="AM23" s="175"/>
      <c r="AN23" s="176"/>
      <c r="AO23" s="177"/>
      <c r="AS23" s="175"/>
      <c r="AT23" s="176"/>
      <c r="AU23" s="177"/>
      <c r="AY23" s="175" t="s">
        <v>1349</v>
      </c>
      <c r="AZ23" s="176">
        <v>9.4952764900000002</v>
      </c>
      <c r="BA23" s="177">
        <v>11.26</v>
      </c>
      <c r="BB23" t="s">
        <v>1595</v>
      </c>
      <c r="BC23" s="160">
        <v>10.213322010000001</v>
      </c>
      <c r="BD23" s="5">
        <v>16.14</v>
      </c>
      <c r="BE23" s="175" t="s">
        <v>1601</v>
      </c>
      <c r="BF23" s="176">
        <v>4.3396662399999997</v>
      </c>
      <c r="BG23" s="177">
        <v>4.5599999999999996</v>
      </c>
      <c r="BK23" s="175"/>
      <c r="BL23" s="176"/>
      <c r="BM23" s="177"/>
      <c r="BQ23" s="175"/>
      <c r="BR23" s="176"/>
      <c r="BS23" s="177"/>
      <c r="BW23" s="175" t="s">
        <v>1376</v>
      </c>
      <c r="BX23" s="176">
        <v>4.39835405</v>
      </c>
      <c r="BY23" s="177">
        <v>14.69</v>
      </c>
      <c r="BZ23" t="s">
        <v>1446</v>
      </c>
      <c r="CA23" s="160">
        <v>18.2491947</v>
      </c>
      <c r="CB23" s="5">
        <v>15.22</v>
      </c>
      <c r="CC23" s="175"/>
      <c r="CD23" s="176"/>
      <c r="CE23" s="177"/>
      <c r="CI23" s="175"/>
      <c r="CJ23" s="176"/>
      <c r="CK23" s="177"/>
      <c r="CO23" s="175"/>
      <c r="CP23" s="176"/>
      <c r="CQ23" s="177"/>
      <c r="CU23" s="175" t="s">
        <v>1602</v>
      </c>
      <c r="CV23" s="176">
        <v>8.9999999999999999E-8</v>
      </c>
      <c r="CW23" s="177">
        <v>0</v>
      </c>
      <c r="CX23" t="s">
        <v>1576</v>
      </c>
      <c r="CY23" s="160">
        <v>1.8234790000000001E-2</v>
      </c>
      <c r="CZ23" s="5">
        <v>0.02</v>
      </c>
      <c r="DA23" s="175"/>
      <c r="DB23" s="176"/>
      <c r="DC23" s="177"/>
      <c r="DG23" s="175"/>
      <c r="DH23" s="176"/>
      <c r="DI23" s="177"/>
      <c r="DM23" s="175"/>
      <c r="DN23" s="176"/>
      <c r="DO23" s="177"/>
      <c r="DS23" s="175"/>
      <c r="DT23" s="176"/>
      <c r="DU23" s="177"/>
      <c r="DY23" s="175"/>
      <c r="DZ23" s="176"/>
      <c r="EA23" s="177"/>
      <c r="EE23" s="175"/>
      <c r="EF23" s="176"/>
      <c r="EG23" s="177"/>
      <c r="EK23" s="175"/>
      <c r="EL23" s="176"/>
      <c r="EM23" s="177"/>
      <c r="EQ23" s="175"/>
      <c r="ER23" s="176"/>
      <c r="ES23" s="177"/>
      <c r="EW23" s="175"/>
      <c r="EX23" s="176"/>
      <c r="EY23" s="177"/>
      <c r="FC23" s="175"/>
      <c r="FD23" s="176"/>
      <c r="FE23" s="177"/>
      <c r="FI23" s="175" t="s">
        <v>1603</v>
      </c>
      <c r="FJ23" s="176">
        <v>10.427381970000001</v>
      </c>
      <c r="FK23" s="177">
        <v>7.91</v>
      </c>
      <c r="FO23" s="175"/>
      <c r="FP23" s="176"/>
      <c r="FQ23" s="177"/>
      <c r="FU23" s="175"/>
      <c r="FV23" s="176"/>
      <c r="FW23" s="177"/>
      <c r="GA23" s="175"/>
      <c r="GB23" s="176"/>
      <c r="GC23" s="177"/>
      <c r="GG23" s="175"/>
      <c r="GH23" s="176"/>
      <c r="GI23" s="177"/>
      <c r="GM23" s="175" t="s">
        <v>1398</v>
      </c>
      <c r="GN23" s="176">
        <v>21.460735889999999</v>
      </c>
      <c r="GO23" s="177">
        <v>9.74</v>
      </c>
      <c r="GP23" t="s">
        <v>1411</v>
      </c>
      <c r="GQ23" s="160">
        <v>6.4641285699999997</v>
      </c>
      <c r="GR23" s="5">
        <v>4.21</v>
      </c>
      <c r="GS23" s="175" t="s">
        <v>1434</v>
      </c>
      <c r="GT23" s="176">
        <v>1.96091744</v>
      </c>
      <c r="GU23" s="177">
        <v>3.41</v>
      </c>
      <c r="GV23" t="s">
        <v>1376</v>
      </c>
      <c r="GW23" s="160">
        <v>13.497279539999999</v>
      </c>
      <c r="GX23" s="5">
        <v>4.8899999999999997</v>
      </c>
      <c r="GY23" s="175" t="s">
        <v>1604</v>
      </c>
      <c r="GZ23" s="176">
        <v>0</v>
      </c>
      <c r="HA23" s="177">
        <v>0</v>
      </c>
    </row>
    <row r="24" spans="3:209" x14ac:dyDescent="0.2">
      <c r="C24" s="175" t="s">
        <v>1605</v>
      </c>
      <c r="D24" s="176">
        <v>2.2376245799999999</v>
      </c>
      <c r="E24" s="177">
        <v>2.23</v>
      </c>
      <c r="F24" t="s">
        <v>1434</v>
      </c>
      <c r="G24" s="160">
        <v>6.9545373100000001</v>
      </c>
      <c r="H24" s="5">
        <v>4.42</v>
      </c>
      <c r="I24" s="175" t="s">
        <v>1420</v>
      </c>
      <c r="J24" s="176">
        <v>7.4000000000000001E-7</v>
      </c>
      <c r="K24" s="177">
        <v>0</v>
      </c>
      <c r="O24" s="175"/>
      <c r="P24" s="176"/>
      <c r="Q24" s="177"/>
      <c r="R24" t="s">
        <v>1588</v>
      </c>
      <c r="S24" s="160">
        <v>3.6108937800000001</v>
      </c>
      <c r="T24" s="5">
        <v>2.1</v>
      </c>
      <c r="U24" s="175"/>
      <c r="V24" s="176"/>
      <c r="W24" s="177"/>
      <c r="X24" t="s">
        <v>1588</v>
      </c>
      <c r="Y24" s="160">
        <v>2.46416309</v>
      </c>
      <c r="Z24" s="5">
        <v>2.0099999999999998</v>
      </c>
      <c r="AA24" s="175"/>
      <c r="AB24" s="176"/>
      <c r="AC24" s="177"/>
      <c r="AD24" t="s">
        <v>1588</v>
      </c>
      <c r="AE24" s="160">
        <v>13.019915259999999</v>
      </c>
      <c r="AF24" s="5">
        <v>2.52</v>
      </c>
      <c r="AG24" s="175"/>
      <c r="AH24" s="176"/>
      <c r="AI24" s="177"/>
      <c r="AM24" s="175"/>
      <c r="AN24" s="176"/>
      <c r="AO24" s="177"/>
      <c r="AS24" s="175"/>
      <c r="AT24" s="176"/>
      <c r="AU24" s="177"/>
      <c r="AY24" s="175" t="s">
        <v>1443</v>
      </c>
      <c r="AZ24" s="176">
        <v>13.993656359999999</v>
      </c>
      <c r="BA24" s="177">
        <v>16.600000000000001</v>
      </c>
      <c r="BB24" t="s">
        <v>1325</v>
      </c>
      <c r="BC24" s="160">
        <v>1E-8</v>
      </c>
      <c r="BD24" s="5">
        <v>0</v>
      </c>
      <c r="BE24" s="175" t="s">
        <v>1606</v>
      </c>
      <c r="BF24" s="176">
        <v>2.6132E-3</v>
      </c>
      <c r="BG24" s="177">
        <v>0</v>
      </c>
      <c r="BK24" s="175"/>
      <c r="BL24" s="176"/>
      <c r="BM24" s="177"/>
      <c r="BQ24" s="175"/>
      <c r="BR24" s="176"/>
      <c r="BS24" s="177"/>
      <c r="BW24" s="175" t="s">
        <v>1379</v>
      </c>
      <c r="BX24" s="176">
        <v>1.4785230899999999</v>
      </c>
      <c r="BY24" s="177">
        <v>4.9400000000000004</v>
      </c>
      <c r="BZ24" t="s">
        <v>1460</v>
      </c>
      <c r="CA24" s="160">
        <v>17.971343439999998</v>
      </c>
      <c r="CB24" s="5">
        <v>14.98</v>
      </c>
      <c r="CC24" s="175"/>
      <c r="CD24" s="176"/>
      <c r="CE24" s="177"/>
      <c r="CI24" s="175"/>
      <c r="CJ24" s="176"/>
      <c r="CK24" s="177"/>
      <c r="CO24" s="175"/>
      <c r="CP24" s="176"/>
      <c r="CQ24" s="177"/>
      <c r="CU24" s="175" t="s">
        <v>1607</v>
      </c>
      <c r="CV24" s="176">
        <v>1.9999999999999999E-7</v>
      </c>
      <c r="CW24" s="177">
        <v>0</v>
      </c>
      <c r="DA24" s="175"/>
      <c r="DB24" s="176"/>
      <c r="DC24" s="177"/>
      <c r="DG24" s="175"/>
      <c r="DH24" s="176"/>
      <c r="DI24" s="177"/>
      <c r="DM24" s="175"/>
      <c r="DN24" s="176"/>
      <c r="DO24" s="177"/>
      <c r="DS24" s="175"/>
      <c r="DT24" s="176"/>
      <c r="DU24" s="177"/>
      <c r="DY24" s="175"/>
      <c r="DZ24" s="176"/>
      <c r="EA24" s="177"/>
      <c r="EE24" s="175"/>
      <c r="EF24" s="176"/>
      <c r="EG24" s="177"/>
      <c r="EK24" s="175"/>
      <c r="EL24" s="176"/>
      <c r="EM24" s="177"/>
      <c r="EQ24" s="175"/>
      <c r="ER24" s="176"/>
      <c r="ES24" s="177"/>
      <c r="EW24" s="175"/>
      <c r="EX24" s="176"/>
      <c r="EY24" s="177"/>
      <c r="FC24" s="175"/>
      <c r="FD24" s="176"/>
      <c r="FE24" s="177"/>
      <c r="FI24" s="175" t="s">
        <v>1608</v>
      </c>
      <c r="FJ24" s="176">
        <v>18.129617360000001</v>
      </c>
      <c r="FK24" s="177">
        <v>13.75</v>
      </c>
      <c r="FO24" s="175"/>
      <c r="FP24" s="176"/>
      <c r="FQ24" s="177"/>
      <c r="FU24" s="175"/>
      <c r="FV24" s="176"/>
      <c r="FW24" s="177"/>
      <c r="GA24" s="175"/>
      <c r="GB24" s="176"/>
      <c r="GC24" s="177"/>
      <c r="GG24" s="175"/>
      <c r="GH24" s="176"/>
      <c r="GI24" s="177"/>
      <c r="GM24" s="175" t="s">
        <v>1434</v>
      </c>
      <c r="GN24" s="176">
        <v>12.5235728</v>
      </c>
      <c r="GO24" s="177">
        <v>5.69</v>
      </c>
      <c r="GP24" t="s">
        <v>1459</v>
      </c>
      <c r="GQ24" s="160">
        <v>5.2217587600000002</v>
      </c>
      <c r="GR24" s="5">
        <v>3.4</v>
      </c>
      <c r="GS24" s="175" t="s">
        <v>1446</v>
      </c>
      <c r="GT24" s="176">
        <v>8.3691896000000003</v>
      </c>
      <c r="GU24" s="177">
        <v>14.57</v>
      </c>
      <c r="GV24" t="s">
        <v>1325</v>
      </c>
      <c r="GW24" s="160">
        <v>4.0000000000000001E-8</v>
      </c>
      <c r="GX24" s="5">
        <v>0</v>
      </c>
      <c r="GY24" s="175" t="s">
        <v>1400</v>
      </c>
      <c r="GZ24" s="176">
        <v>19.26229674</v>
      </c>
      <c r="HA24" s="177">
        <v>8.08</v>
      </c>
    </row>
    <row r="25" spans="3:209" x14ac:dyDescent="0.2">
      <c r="C25" s="175" t="s">
        <v>1609</v>
      </c>
      <c r="D25" s="176">
        <v>2.2428090200000002</v>
      </c>
      <c r="E25" s="177">
        <v>2.2400000000000002</v>
      </c>
      <c r="F25" t="s">
        <v>1440</v>
      </c>
      <c r="G25" s="160">
        <v>2.59985935</v>
      </c>
      <c r="H25" s="5">
        <v>1.65</v>
      </c>
      <c r="I25" s="175" t="s">
        <v>1434</v>
      </c>
      <c r="J25" s="176">
        <v>3.59611255</v>
      </c>
      <c r="K25" s="177">
        <v>2.79</v>
      </c>
      <c r="O25" s="175"/>
      <c r="P25" s="176"/>
      <c r="Q25" s="177"/>
      <c r="U25" s="175"/>
      <c r="V25" s="176"/>
      <c r="W25" s="177"/>
      <c r="X25" t="s">
        <v>1610</v>
      </c>
      <c r="Y25" s="160">
        <v>2.5130404400000002</v>
      </c>
      <c r="Z25" s="5">
        <v>2.0499999999999998</v>
      </c>
      <c r="AA25" s="175"/>
      <c r="AB25" s="176"/>
      <c r="AC25" s="177"/>
      <c r="AG25" s="175"/>
      <c r="AH25" s="176"/>
      <c r="AI25" s="177"/>
      <c r="AM25" s="175"/>
      <c r="AN25" s="176"/>
      <c r="AO25" s="177"/>
      <c r="AS25" s="175"/>
      <c r="AT25" s="176"/>
      <c r="AU25" s="177"/>
      <c r="AY25" s="175"/>
      <c r="AZ25" s="176"/>
      <c r="BA25" s="177"/>
      <c r="BB25" t="s">
        <v>1443</v>
      </c>
      <c r="BC25" s="160">
        <v>4.3945279599999996</v>
      </c>
      <c r="BD25" s="5">
        <v>6.95</v>
      </c>
      <c r="BE25" s="175" t="s">
        <v>1611</v>
      </c>
      <c r="BF25" s="176">
        <v>1.9779200000000002E-3</v>
      </c>
      <c r="BG25" s="177">
        <v>0</v>
      </c>
      <c r="BK25" s="175"/>
      <c r="BL25" s="176"/>
      <c r="BM25" s="177"/>
      <c r="BQ25" s="175"/>
      <c r="BR25" s="176"/>
      <c r="BS25" s="177"/>
      <c r="BW25" s="175" t="s">
        <v>1460</v>
      </c>
      <c r="BX25" s="176">
        <v>0.52731311999999997</v>
      </c>
      <c r="BY25" s="177">
        <v>1.76</v>
      </c>
      <c r="BZ25" t="s">
        <v>1457</v>
      </c>
      <c r="CA25" s="160">
        <v>3.8167962000000002</v>
      </c>
      <c r="CB25" s="5">
        <v>3.18</v>
      </c>
      <c r="CC25" s="175"/>
      <c r="CD25" s="176"/>
      <c r="CE25" s="177"/>
      <c r="CI25" s="175"/>
      <c r="CJ25" s="176"/>
      <c r="CK25" s="177"/>
      <c r="CO25" s="175"/>
      <c r="CP25" s="176"/>
      <c r="CQ25" s="177"/>
      <c r="CU25" s="175" t="s">
        <v>1576</v>
      </c>
      <c r="CV25" s="176">
        <v>10.1602487</v>
      </c>
      <c r="CW25" s="177">
        <v>21.45</v>
      </c>
      <c r="DA25" s="175"/>
      <c r="DB25" s="176"/>
      <c r="DC25" s="177"/>
      <c r="DG25" s="175"/>
      <c r="DH25" s="176"/>
      <c r="DI25" s="177"/>
      <c r="DM25" s="175"/>
      <c r="DN25" s="176"/>
      <c r="DO25" s="177"/>
      <c r="DS25" s="175"/>
      <c r="DT25" s="176"/>
      <c r="DU25" s="177"/>
      <c r="DY25" s="175"/>
      <c r="DZ25" s="176"/>
      <c r="EA25" s="177"/>
      <c r="EE25" s="175"/>
      <c r="EF25" s="176"/>
      <c r="EG25" s="177"/>
      <c r="EK25" s="175"/>
      <c r="EL25" s="176"/>
      <c r="EM25" s="177"/>
      <c r="EQ25" s="175"/>
      <c r="ER25" s="176"/>
      <c r="ES25" s="177"/>
      <c r="EW25" s="175"/>
      <c r="EX25" s="176"/>
      <c r="EY25" s="177"/>
      <c r="FC25" s="175"/>
      <c r="FD25" s="176"/>
      <c r="FE25" s="177"/>
      <c r="FI25" s="175" t="s">
        <v>1612</v>
      </c>
      <c r="FJ25" s="176">
        <v>3.60406585</v>
      </c>
      <c r="FK25" s="177">
        <v>2.73</v>
      </c>
      <c r="FO25" s="175"/>
      <c r="FP25" s="176"/>
      <c r="FQ25" s="177"/>
      <c r="FU25" s="175"/>
      <c r="FV25" s="176"/>
      <c r="FW25" s="177"/>
      <c r="GA25" s="175"/>
      <c r="GB25" s="176"/>
      <c r="GC25" s="177"/>
      <c r="GG25" s="175"/>
      <c r="GH25" s="176"/>
      <c r="GI25" s="177"/>
      <c r="GM25" s="175" t="s">
        <v>1441</v>
      </c>
      <c r="GN25" s="176">
        <v>10.05375942</v>
      </c>
      <c r="GO25" s="177">
        <v>4.5599999999999996</v>
      </c>
      <c r="GP25" t="s">
        <v>1457</v>
      </c>
      <c r="GQ25" s="160">
        <v>7.4566765500000001</v>
      </c>
      <c r="GR25" s="5">
        <v>4.8499999999999996</v>
      </c>
      <c r="GS25" s="175" t="s">
        <v>1411</v>
      </c>
      <c r="GT25" s="176">
        <v>1.99287456</v>
      </c>
      <c r="GU25" s="177">
        <v>3.47</v>
      </c>
      <c r="GV25" t="s">
        <v>1613</v>
      </c>
      <c r="GW25" s="160">
        <v>4.0999999999999999E-7</v>
      </c>
      <c r="GX25" s="5">
        <v>0</v>
      </c>
      <c r="GY25" s="175" t="s">
        <v>1614</v>
      </c>
      <c r="GZ25" s="176">
        <v>26.03370494</v>
      </c>
      <c r="HA25" s="177">
        <v>10.93</v>
      </c>
    </row>
    <row r="26" spans="3:209" x14ac:dyDescent="0.2">
      <c r="C26" s="175" t="s">
        <v>1615</v>
      </c>
      <c r="D26" s="176">
        <v>2.75498661</v>
      </c>
      <c r="E26" s="177">
        <v>2.75</v>
      </c>
      <c r="F26" t="s">
        <v>1605</v>
      </c>
      <c r="G26" s="160">
        <v>12.023773780000001</v>
      </c>
      <c r="H26" s="5">
        <v>7.64</v>
      </c>
      <c r="I26" s="175" t="s">
        <v>1440</v>
      </c>
      <c r="J26" s="176">
        <v>3.08532224</v>
      </c>
      <c r="K26" s="177">
        <v>2.39</v>
      </c>
      <c r="O26" s="175"/>
      <c r="P26" s="176"/>
      <c r="Q26" s="177"/>
      <c r="U26" s="175"/>
      <c r="V26" s="176"/>
      <c r="W26" s="177"/>
      <c r="AA26" s="175"/>
      <c r="AB26" s="176"/>
      <c r="AC26" s="177"/>
      <c r="AG26" s="175"/>
      <c r="AH26" s="176"/>
      <c r="AI26" s="177"/>
      <c r="AM26" s="175"/>
      <c r="AN26" s="176"/>
      <c r="AO26" s="177"/>
      <c r="AS26" s="175"/>
      <c r="AT26" s="176"/>
      <c r="AU26" s="177"/>
      <c r="AY26" s="175"/>
      <c r="AZ26" s="176"/>
      <c r="BA26" s="177"/>
      <c r="BE26" s="175" t="s">
        <v>1616</v>
      </c>
      <c r="BF26" s="176">
        <v>1.7588E-4</v>
      </c>
      <c r="BG26" s="177">
        <v>0</v>
      </c>
      <c r="BK26" s="175"/>
      <c r="BL26" s="176"/>
      <c r="BM26" s="177"/>
      <c r="BQ26" s="175"/>
      <c r="BR26" s="176"/>
      <c r="BS26" s="177"/>
      <c r="BW26" s="175" t="s">
        <v>1454</v>
      </c>
      <c r="BX26" s="176">
        <v>5.1536401600000001</v>
      </c>
      <c r="BY26" s="177">
        <v>17.22</v>
      </c>
      <c r="CC26" s="175"/>
      <c r="CD26" s="176"/>
      <c r="CE26" s="177"/>
      <c r="CI26" s="175"/>
      <c r="CJ26" s="176"/>
      <c r="CK26" s="177"/>
      <c r="CO26" s="175"/>
      <c r="CP26" s="176"/>
      <c r="CQ26" s="177"/>
      <c r="CU26" s="175" t="s">
        <v>1617</v>
      </c>
      <c r="CV26" s="176">
        <v>1.9855158399999999</v>
      </c>
      <c r="CW26" s="177">
        <v>4.1900000000000004</v>
      </c>
      <c r="DA26" s="175"/>
      <c r="DB26" s="176"/>
      <c r="DC26" s="177"/>
      <c r="DG26" s="175"/>
      <c r="DH26" s="176"/>
      <c r="DI26" s="177"/>
      <c r="DM26" s="175"/>
      <c r="DN26" s="176"/>
      <c r="DO26" s="177"/>
      <c r="DS26" s="175"/>
      <c r="DT26" s="176"/>
      <c r="DU26" s="177"/>
      <c r="DY26" s="175"/>
      <c r="DZ26" s="176"/>
      <c r="EA26" s="177"/>
      <c r="EE26" s="175"/>
      <c r="EF26" s="176"/>
      <c r="EG26" s="177"/>
      <c r="EK26" s="175"/>
      <c r="EL26" s="176"/>
      <c r="EM26" s="177"/>
      <c r="EQ26" s="175"/>
      <c r="ER26" s="176"/>
      <c r="ES26" s="177"/>
      <c r="EW26" s="175"/>
      <c r="EX26" s="176"/>
      <c r="EY26" s="177"/>
      <c r="FC26" s="175"/>
      <c r="FD26" s="176"/>
      <c r="FE26" s="177"/>
      <c r="FI26" s="175" t="s">
        <v>1618</v>
      </c>
      <c r="FJ26" s="176">
        <v>8.8592425400000003</v>
      </c>
      <c r="FK26" s="177">
        <v>6.72</v>
      </c>
      <c r="FO26" s="175"/>
      <c r="FP26" s="176"/>
      <c r="FQ26" s="177"/>
      <c r="FU26" s="175"/>
      <c r="FV26" s="176"/>
      <c r="FW26" s="177"/>
      <c r="GA26" s="175"/>
      <c r="GB26" s="176"/>
      <c r="GC26" s="177"/>
      <c r="GG26" s="175"/>
      <c r="GH26" s="176"/>
      <c r="GI26" s="177"/>
      <c r="GM26" s="175" t="s">
        <v>1605</v>
      </c>
      <c r="GN26" s="176">
        <v>2.9999999999999997E-8</v>
      </c>
      <c r="GO26" s="177">
        <v>0</v>
      </c>
      <c r="GS26" s="175" t="s">
        <v>1460</v>
      </c>
      <c r="GT26" s="176">
        <v>8.5499611200000007</v>
      </c>
      <c r="GU26" s="177">
        <v>14.88</v>
      </c>
      <c r="GV26" t="s">
        <v>1586</v>
      </c>
      <c r="GW26" s="160">
        <v>22.602635129999999</v>
      </c>
      <c r="GX26" s="5">
        <v>8.18</v>
      </c>
      <c r="GY26" s="175"/>
      <c r="GZ26" s="176"/>
      <c r="HA26" s="177"/>
    </row>
    <row r="27" spans="3:209" x14ac:dyDescent="0.2">
      <c r="C27" s="175" t="s">
        <v>1604</v>
      </c>
      <c r="D27" s="176">
        <v>20.872699109999999</v>
      </c>
      <c r="E27" s="177">
        <v>20.84</v>
      </c>
      <c r="F27" t="s">
        <v>1609</v>
      </c>
      <c r="G27" s="160">
        <v>11.988734989999999</v>
      </c>
      <c r="H27" s="5">
        <v>7.62</v>
      </c>
      <c r="I27" s="175" t="s">
        <v>1605</v>
      </c>
      <c r="J27" s="176">
        <v>5.3094086899999997</v>
      </c>
      <c r="K27" s="177">
        <v>4.12</v>
      </c>
      <c r="O27" s="175"/>
      <c r="P27" s="176"/>
      <c r="Q27" s="177"/>
      <c r="U27" s="175"/>
      <c r="V27" s="176"/>
      <c r="W27" s="177"/>
      <c r="AA27" s="175"/>
      <c r="AB27" s="176"/>
      <c r="AC27" s="177"/>
      <c r="AG27" s="175"/>
      <c r="AH27" s="176"/>
      <c r="AI27" s="177"/>
      <c r="AM27" s="175"/>
      <c r="AN27" s="176"/>
      <c r="AO27" s="177"/>
      <c r="AS27" s="175"/>
      <c r="AT27" s="176"/>
      <c r="AU27" s="177"/>
      <c r="AY27" s="175"/>
      <c r="AZ27" s="176"/>
      <c r="BA27" s="177"/>
      <c r="BE27" s="175" t="s">
        <v>1536</v>
      </c>
      <c r="BF27" s="176">
        <v>8.0864101599999998</v>
      </c>
      <c r="BG27" s="177">
        <v>8.5</v>
      </c>
      <c r="BK27" s="175"/>
      <c r="BL27" s="176"/>
      <c r="BM27" s="177"/>
      <c r="BQ27" s="175"/>
      <c r="BR27" s="176"/>
      <c r="BS27" s="177"/>
      <c r="BW27" s="175"/>
      <c r="BX27" s="176"/>
      <c r="BY27" s="177"/>
      <c r="CC27" s="175"/>
      <c r="CD27" s="176"/>
      <c r="CE27" s="177"/>
      <c r="CI27" s="175"/>
      <c r="CJ27" s="176"/>
      <c r="CK27" s="177"/>
      <c r="CO27" s="175"/>
      <c r="CP27" s="176"/>
      <c r="CQ27" s="177"/>
      <c r="CU27" s="175"/>
      <c r="CV27" s="176"/>
      <c r="CW27" s="177"/>
      <c r="DA27" s="175"/>
      <c r="DB27" s="176"/>
      <c r="DC27" s="177"/>
      <c r="DG27" s="175"/>
      <c r="DH27" s="176"/>
      <c r="DI27" s="177"/>
      <c r="DM27" s="175"/>
      <c r="DN27" s="176"/>
      <c r="DO27" s="177"/>
      <c r="DS27" s="175"/>
      <c r="DT27" s="176"/>
      <c r="DU27" s="177"/>
      <c r="DY27" s="175"/>
      <c r="DZ27" s="176"/>
      <c r="EA27" s="177"/>
      <c r="EE27" s="175"/>
      <c r="EF27" s="176"/>
      <c r="EG27" s="177"/>
      <c r="EK27" s="175"/>
      <c r="EL27" s="176"/>
      <c r="EM27" s="177"/>
      <c r="EQ27" s="175"/>
      <c r="ER27" s="176"/>
      <c r="ES27" s="177"/>
      <c r="EW27" s="175"/>
      <c r="EX27" s="176"/>
      <c r="EY27" s="177"/>
      <c r="FC27" s="175"/>
      <c r="FD27" s="176"/>
      <c r="FE27" s="177"/>
      <c r="FI27" s="175"/>
      <c r="FJ27" s="176"/>
      <c r="FK27" s="177"/>
      <c r="FO27" s="175"/>
      <c r="FP27" s="176"/>
      <c r="FQ27" s="177"/>
      <c r="FU27" s="175"/>
      <c r="FV27" s="176"/>
      <c r="FW27" s="177"/>
      <c r="GA27" s="175"/>
      <c r="GB27" s="176"/>
      <c r="GC27" s="177"/>
      <c r="GG27" s="175"/>
      <c r="GH27" s="176"/>
      <c r="GI27" s="177"/>
      <c r="GM27" s="175" t="s">
        <v>1459</v>
      </c>
      <c r="GN27" s="176">
        <v>13.30137665</v>
      </c>
      <c r="GO27" s="177">
        <v>6.04</v>
      </c>
      <c r="GS27" s="175" t="s">
        <v>1459</v>
      </c>
      <c r="GT27" s="176">
        <v>2.8861231300000001</v>
      </c>
      <c r="GU27" s="177">
        <v>5.0199999999999996</v>
      </c>
      <c r="GY27" s="175"/>
      <c r="GZ27" s="176"/>
      <c r="HA27" s="177"/>
    </row>
    <row r="28" spans="3:209" x14ac:dyDescent="0.2">
      <c r="C28" s="175" t="s">
        <v>1619</v>
      </c>
      <c r="D28" s="176">
        <v>2.5379126300000001</v>
      </c>
      <c r="E28" s="177">
        <v>2.5299999999999998</v>
      </c>
      <c r="F28" t="s">
        <v>1615</v>
      </c>
      <c r="G28" s="160">
        <v>8.0534770499999997</v>
      </c>
      <c r="H28" s="5">
        <v>5.12</v>
      </c>
      <c r="I28" s="175" t="s">
        <v>1620</v>
      </c>
      <c r="J28" s="176">
        <v>1.26622648</v>
      </c>
      <c r="K28" s="177">
        <v>0.98</v>
      </c>
      <c r="O28" s="175"/>
      <c r="P28" s="176"/>
      <c r="Q28" s="177"/>
      <c r="U28" s="175"/>
      <c r="V28" s="176"/>
      <c r="W28" s="177"/>
      <c r="AA28" s="175"/>
      <c r="AB28" s="176"/>
      <c r="AC28" s="177"/>
      <c r="AG28" s="175"/>
      <c r="AH28" s="176"/>
      <c r="AI28" s="177"/>
      <c r="AM28" s="175"/>
      <c r="AN28" s="176"/>
      <c r="AO28" s="177"/>
      <c r="AS28" s="175"/>
      <c r="AT28" s="176"/>
      <c r="AU28" s="177"/>
      <c r="AY28" s="175"/>
      <c r="AZ28" s="176"/>
      <c r="BA28" s="177"/>
      <c r="BE28" s="175" t="s">
        <v>1621</v>
      </c>
      <c r="BF28" s="176">
        <v>13.791788090000001</v>
      </c>
      <c r="BG28" s="177">
        <v>14.5</v>
      </c>
      <c r="BK28" s="175"/>
      <c r="BL28" s="176"/>
      <c r="BM28" s="177"/>
      <c r="BQ28" s="175"/>
      <c r="BR28" s="176"/>
      <c r="BS28" s="177"/>
      <c r="BW28" s="175"/>
      <c r="BX28" s="176"/>
      <c r="BY28" s="177"/>
      <c r="CC28" s="175"/>
      <c r="CD28" s="176"/>
      <c r="CE28" s="177"/>
      <c r="CI28" s="175"/>
      <c r="CJ28" s="176"/>
      <c r="CK28" s="177"/>
      <c r="CO28" s="175"/>
      <c r="CP28" s="176"/>
      <c r="CQ28" s="177"/>
      <c r="CU28" s="175"/>
      <c r="CV28" s="176"/>
      <c r="CW28" s="177"/>
      <c r="DA28" s="175"/>
      <c r="DB28" s="176"/>
      <c r="DC28" s="177"/>
      <c r="DG28" s="175"/>
      <c r="DH28" s="176"/>
      <c r="DI28" s="177"/>
      <c r="DM28" s="175"/>
      <c r="DN28" s="176"/>
      <c r="DO28" s="177"/>
      <c r="DS28" s="175"/>
      <c r="DT28" s="176"/>
      <c r="DU28" s="177"/>
      <c r="DY28" s="175"/>
      <c r="DZ28" s="176"/>
      <c r="EA28" s="177"/>
      <c r="EE28" s="175"/>
      <c r="EF28" s="176"/>
      <c r="EG28" s="177"/>
      <c r="EK28" s="175"/>
      <c r="EL28" s="176"/>
      <c r="EM28" s="177"/>
      <c r="EQ28" s="175"/>
      <c r="ER28" s="176"/>
      <c r="ES28" s="177"/>
      <c r="EW28" s="175"/>
      <c r="EX28" s="176"/>
      <c r="EY28" s="177"/>
      <c r="FC28" s="175"/>
      <c r="FD28" s="176"/>
      <c r="FE28" s="177"/>
      <c r="FI28" s="175"/>
      <c r="FJ28" s="176"/>
      <c r="FK28" s="177"/>
      <c r="FO28" s="175"/>
      <c r="FP28" s="176"/>
      <c r="FQ28" s="177"/>
      <c r="FU28" s="175"/>
      <c r="FV28" s="176"/>
      <c r="FW28" s="177"/>
      <c r="GA28" s="175"/>
      <c r="GB28" s="176"/>
      <c r="GC28" s="177"/>
      <c r="GG28" s="175"/>
      <c r="GH28" s="176"/>
      <c r="GI28" s="177"/>
      <c r="GM28" s="175" t="s">
        <v>1457</v>
      </c>
      <c r="GN28" s="176">
        <v>4.9249802999999996</v>
      </c>
      <c r="GO28" s="177">
        <v>2.2400000000000002</v>
      </c>
      <c r="GS28" s="175" t="s">
        <v>1457</v>
      </c>
      <c r="GT28" s="176">
        <v>2.7105624000000001</v>
      </c>
      <c r="GU28" s="177">
        <v>4.72</v>
      </c>
      <c r="GY28" s="175"/>
      <c r="GZ28" s="176"/>
      <c r="HA28" s="177"/>
    </row>
    <row r="29" spans="3:209" x14ac:dyDescent="0.2">
      <c r="C29" s="175" t="s">
        <v>1622</v>
      </c>
      <c r="D29" s="176">
        <v>10.74547171</v>
      </c>
      <c r="E29" s="177">
        <v>10.73</v>
      </c>
      <c r="F29" t="s">
        <v>1623</v>
      </c>
      <c r="G29" s="160">
        <v>5.5549708400000002</v>
      </c>
      <c r="H29" s="5">
        <v>3.53</v>
      </c>
      <c r="I29" s="175" t="s">
        <v>1609</v>
      </c>
      <c r="J29" s="176">
        <v>5.2154025199999996</v>
      </c>
      <c r="K29" s="177">
        <v>4.04</v>
      </c>
      <c r="O29" s="175"/>
      <c r="P29" s="176"/>
      <c r="Q29" s="177"/>
      <c r="U29" s="175"/>
      <c r="V29" s="176"/>
      <c r="W29" s="177"/>
      <c r="AA29" s="175"/>
      <c r="AB29" s="176"/>
      <c r="AC29" s="177"/>
      <c r="AG29" s="175"/>
      <c r="AH29" s="176"/>
      <c r="AI29" s="177"/>
      <c r="AM29" s="175"/>
      <c r="AN29" s="176"/>
      <c r="AO29" s="177"/>
      <c r="AS29" s="175"/>
      <c r="AT29" s="176"/>
      <c r="AU29" s="177"/>
      <c r="AY29" s="175"/>
      <c r="AZ29" s="176"/>
      <c r="BA29" s="177"/>
      <c r="BE29" s="175" t="s">
        <v>407</v>
      </c>
      <c r="BF29" s="176">
        <v>4.4049400000000004E-3</v>
      </c>
      <c r="BG29" s="177">
        <v>0</v>
      </c>
      <c r="BK29" s="175"/>
      <c r="BL29" s="176"/>
      <c r="BM29" s="177"/>
      <c r="BQ29" s="175"/>
      <c r="BR29" s="176"/>
      <c r="BS29" s="177"/>
      <c r="BW29" s="175"/>
      <c r="BX29" s="176"/>
      <c r="BY29" s="177"/>
      <c r="CC29" s="175"/>
      <c r="CD29" s="176"/>
      <c r="CE29" s="177"/>
      <c r="CI29" s="175"/>
      <c r="CJ29" s="176"/>
      <c r="CK29" s="177"/>
      <c r="CO29" s="175"/>
      <c r="CP29" s="176"/>
      <c r="CQ29" s="177"/>
      <c r="CU29" s="175"/>
      <c r="CV29" s="176"/>
      <c r="CW29" s="177"/>
      <c r="DA29" s="175"/>
      <c r="DB29" s="176"/>
      <c r="DC29" s="177"/>
      <c r="DG29" s="175"/>
      <c r="DH29" s="176"/>
      <c r="DI29" s="177"/>
      <c r="DM29" s="175"/>
      <c r="DN29" s="176"/>
      <c r="DO29" s="177"/>
      <c r="DS29" s="175"/>
      <c r="DT29" s="176"/>
      <c r="DU29" s="177"/>
      <c r="DY29" s="175"/>
      <c r="DZ29" s="176"/>
      <c r="EA29" s="177"/>
      <c r="EE29" s="175"/>
      <c r="EF29" s="176"/>
      <c r="EG29" s="177"/>
      <c r="EK29" s="175"/>
      <c r="EL29" s="176"/>
      <c r="EM29" s="177"/>
      <c r="EQ29" s="175"/>
      <c r="ER29" s="176"/>
      <c r="ES29" s="177"/>
      <c r="EW29" s="175"/>
      <c r="EX29" s="176"/>
      <c r="EY29" s="177"/>
      <c r="FC29" s="175"/>
      <c r="FD29" s="176"/>
      <c r="FE29" s="177"/>
      <c r="FI29" s="175"/>
      <c r="FJ29" s="176"/>
      <c r="FK29" s="177"/>
      <c r="FO29" s="175"/>
      <c r="FP29" s="176"/>
      <c r="FQ29" s="177"/>
      <c r="FU29" s="175"/>
      <c r="FV29" s="176"/>
      <c r="FW29" s="177"/>
      <c r="GA29" s="175"/>
      <c r="GB29" s="176"/>
      <c r="GC29" s="177"/>
      <c r="GG29" s="175"/>
      <c r="GH29" s="176"/>
      <c r="GI29" s="177"/>
      <c r="GM29" s="175" t="s">
        <v>1586</v>
      </c>
      <c r="GN29" s="176">
        <v>20.444454660000002</v>
      </c>
      <c r="GO29" s="177">
        <v>9.2799999999999994</v>
      </c>
      <c r="GS29" s="175"/>
      <c r="GT29" s="176"/>
      <c r="GU29" s="177"/>
      <c r="GY29" s="175"/>
      <c r="GZ29" s="176"/>
      <c r="HA29" s="177"/>
    </row>
    <row r="30" spans="3:209" x14ac:dyDescent="0.2">
      <c r="C30" s="175" t="s">
        <v>1624</v>
      </c>
      <c r="D30" s="176">
        <v>9.88882014</v>
      </c>
      <c r="E30" s="177">
        <v>9.8699999999999992</v>
      </c>
      <c r="F30" t="s">
        <v>1604</v>
      </c>
      <c r="G30" s="160">
        <v>1.8027622999999999</v>
      </c>
      <c r="H30" s="5">
        <v>1.1499999999999999</v>
      </c>
      <c r="I30" s="175" t="s">
        <v>1615</v>
      </c>
      <c r="J30" s="176">
        <v>8.5853599200000001</v>
      </c>
      <c r="K30" s="177">
        <v>6.65</v>
      </c>
      <c r="O30" s="175"/>
      <c r="P30" s="176"/>
      <c r="Q30" s="177"/>
      <c r="U30" s="175"/>
      <c r="V30" s="176"/>
      <c r="W30" s="177"/>
      <c r="AA30" s="175"/>
      <c r="AB30" s="176"/>
      <c r="AC30" s="177"/>
      <c r="AG30" s="175"/>
      <c r="AH30" s="176"/>
      <c r="AI30" s="177"/>
      <c r="AM30" s="175"/>
      <c r="AN30" s="176"/>
      <c r="AO30" s="177"/>
      <c r="AS30" s="175"/>
      <c r="AT30" s="176"/>
      <c r="AU30" s="177"/>
      <c r="AY30" s="175"/>
      <c r="AZ30" s="176"/>
      <c r="BA30" s="177"/>
      <c r="BE30" s="175" t="s">
        <v>388</v>
      </c>
      <c r="BF30" s="176">
        <v>4.6661899999999997E-3</v>
      </c>
      <c r="BG30" s="177">
        <v>0</v>
      </c>
      <c r="BK30" s="175"/>
      <c r="BL30" s="176"/>
      <c r="BM30" s="177"/>
      <c r="BQ30" s="175"/>
      <c r="BR30" s="176"/>
      <c r="BS30" s="177"/>
      <c r="BW30" s="175"/>
      <c r="BX30" s="176"/>
      <c r="BY30" s="177"/>
      <c r="CC30" s="175"/>
      <c r="CD30" s="176"/>
      <c r="CE30" s="177"/>
      <c r="CI30" s="175"/>
      <c r="CJ30" s="176"/>
      <c r="CK30" s="177"/>
      <c r="CO30" s="175"/>
      <c r="CP30" s="176"/>
      <c r="CQ30" s="177"/>
      <c r="CU30" s="175"/>
      <c r="CV30" s="176"/>
      <c r="CW30" s="177"/>
      <c r="DA30" s="175"/>
      <c r="DB30" s="176"/>
      <c r="DC30" s="177"/>
      <c r="DG30" s="175"/>
      <c r="DH30" s="176"/>
      <c r="DI30" s="177"/>
      <c r="DM30" s="175"/>
      <c r="DN30" s="176"/>
      <c r="DO30" s="177"/>
      <c r="DS30" s="175"/>
      <c r="DT30" s="176"/>
      <c r="DU30" s="177"/>
      <c r="DY30" s="175"/>
      <c r="DZ30" s="176"/>
      <c r="EA30" s="177"/>
      <c r="EE30" s="175"/>
      <c r="EF30" s="176"/>
      <c r="EG30" s="177"/>
      <c r="EK30" s="175"/>
      <c r="EL30" s="176"/>
      <c r="EM30" s="177"/>
      <c r="EQ30" s="175"/>
      <c r="ER30" s="176"/>
      <c r="ES30" s="177"/>
      <c r="EW30" s="175"/>
      <c r="EX30" s="176"/>
      <c r="EY30" s="177"/>
      <c r="FC30" s="175"/>
      <c r="FD30" s="176"/>
      <c r="FE30" s="177"/>
      <c r="FI30" s="175"/>
      <c r="FJ30" s="176"/>
      <c r="FK30" s="177"/>
      <c r="FO30" s="175"/>
      <c r="FP30" s="176"/>
      <c r="FQ30" s="177"/>
      <c r="FU30" s="175"/>
      <c r="FV30" s="176"/>
      <c r="FW30" s="177"/>
      <c r="GA30" s="175"/>
      <c r="GB30" s="176"/>
      <c r="GC30" s="177"/>
      <c r="GG30" s="175"/>
      <c r="GH30" s="176"/>
      <c r="GI30" s="177"/>
      <c r="GM30" s="175"/>
      <c r="GN30" s="176"/>
      <c r="GO30" s="177"/>
      <c r="GS30" s="175"/>
      <c r="GT30" s="176"/>
      <c r="GU30" s="177"/>
      <c r="GY30" s="175"/>
      <c r="GZ30" s="176"/>
      <c r="HA30" s="177"/>
    </row>
    <row r="31" spans="3:209" x14ac:dyDescent="0.2">
      <c r="C31" s="175" t="s">
        <v>1625</v>
      </c>
      <c r="D31" s="176">
        <v>2.27498047</v>
      </c>
      <c r="E31" s="177">
        <v>2.27</v>
      </c>
      <c r="F31" t="s">
        <v>1619</v>
      </c>
      <c r="G31" s="160">
        <v>9.4018998499999995</v>
      </c>
      <c r="H31" s="5">
        <v>5.98</v>
      </c>
      <c r="I31" s="175" t="s">
        <v>1604</v>
      </c>
      <c r="J31" s="176">
        <v>10.260904549999999</v>
      </c>
      <c r="K31" s="177">
        <v>7.95</v>
      </c>
      <c r="O31" s="175"/>
      <c r="P31" s="176"/>
      <c r="Q31" s="177"/>
      <c r="U31" s="175"/>
      <c r="V31" s="176"/>
      <c r="W31" s="177"/>
      <c r="AA31" s="175"/>
      <c r="AB31" s="176"/>
      <c r="AC31" s="177"/>
      <c r="AG31" s="175"/>
      <c r="AH31" s="176"/>
      <c r="AI31" s="177"/>
      <c r="AM31" s="175"/>
      <c r="AN31" s="176"/>
      <c r="AO31" s="177"/>
      <c r="AS31" s="175"/>
      <c r="AT31" s="176"/>
      <c r="AU31" s="177"/>
      <c r="AY31" s="175"/>
      <c r="AZ31" s="176"/>
      <c r="BA31" s="177"/>
      <c r="BE31" s="175" t="s">
        <v>1626</v>
      </c>
      <c r="BF31" s="176">
        <v>4.41042E-3</v>
      </c>
      <c r="BG31" s="177">
        <v>0</v>
      </c>
      <c r="BK31" s="175"/>
      <c r="BL31" s="176"/>
      <c r="BM31" s="177"/>
      <c r="BQ31" s="175"/>
      <c r="BR31" s="176"/>
      <c r="BS31" s="177"/>
      <c r="BW31" s="175"/>
      <c r="BX31" s="176"/>
      <c r="BY31" s="177"/>
      <c r="CC31" s="175"/>
      <c r="CD31" s="176"/>
      <c r="CE31" s="177"/>
      <c r="CI31" s="175"/>
      <c r="CJ31" s="176"/>
      <c r="CK31" s="177"/>
      <c r="CO31" s="175"/>
      <c r="CP31" s="176"/>
      <c r="CQ31" s="177"/>
      <c r="CU31" s="175"/>
      <c r="CV31" s="176"/>
      <c r="CW31" s="177"/>
      <c r="DA31" s="175"/>
      <c r="DB31" s="176"/>
      <c r="DC31" s="177"/>
      <c r="DG31" s="175"/>
      <c r="DH31" s="176"/>
      <c r="DI31" s="177"/>
      <c r="DM31" s="175"/>
      <c r="DN31" s="176"/>
      <c r="DO31" s="177"/>
      <c r="DS31" s="175"/>
      <c r="DT31" s="176"/>
      <c r="DU31" s="177"/>
      <c r="DY31" s="175"/>
      <c r="DZ31" s="176"/>
      <c r="EA31" s="177"/>
      <c r="EE31" s="175"/>
      <c r="EF31" s="176"/>
      <c r="EG31" s="177"/>
      <c r="EK31" s="175"/>
      <c r="EL31" s="176"/>
      <c r="EM31" s="177"/>
      <c r="EQ31" s="175"/>
      <c r="ER31" s="176"/>
      <c r="ES31" s="177"/>
      <c r="EW31" s="175"/>
      <c r="EX31" s="176"/>
      <c r="EY31" s="177"/>
      <c r="FC31" s="175"/>
      <c r="FD31" s="176"/>
      <c r="FE31" s="177"/>
      <c r="FI31" s="175"/>
      <c r="FJ31" s="176"/>
      <c r="FK31" s="177"/>
      <c r="FO31" s="175"/>
      <c r="FP31" s="176"/>
      <c r="FQ31" s="177"/>
      <c r="FU31" s="175"/>
      <c r="FV31" s="176"/>
      <c r="FW31" s="177"/>
      <c r="GA31" s="175"/>
      <c r="GB31" s="176"/>
      <c r="GC31" s="177"/>
      <c r="GG31" s="175"/>
      <c r="GH31" s="176"/>
      <c r="GI31" s="177"/>
      <c r="GM31" s="175"/>
      <c r="GN31" s="176"/>
      <c r="GO31" s="177"/>
      <c r="GS31" s="175"/>
      <c r="GT31" s="176"/>
      <c r="GU31" s="177"/>
      <c r="GY31" s="175"/>
      <c r="GZ31" s="176"/>
      <c r="HA31" s="177"/>
    </row>
    <row r="32" spans="3:209" x14ac:dyDescent="0.2">
      <c r="C32" s="175" t="s">
        <v>1455</v>
      </c>
      <c r="D32" s="176">
        <v>3.88396016</v>
      </c>
      <c r="E32" s="177">
        <v>3.88</v>
      </c>
      <c r="F32" t="s">
        <v>1622</v>
      </c>
      <c r="G32" s="160">
        <v>0.49523930999999999</v>
      </c>
      <c r="H32" s="5">
        <v>0.31</v>
      </c>
      <c r="I32" s="175" t="s">
        <v>1619</v>
      </c>
      <c r="J32" s="176">
        <v>6.1575626999999997</v>
      </c>
      <c r="K32" s="177">
        <v>4.7699999999999996</v>
      </c>
      <c r="O32" s="175"/>
      <c r="P32" s="176"/>
      <c r="Q32" s="177"/>
      <c r="U32" s="175"/>
      <c r="V32" s="176"/>
      <c r="W32" s="177"/>
      <c r="AA32" s="175"/>
      <c r="AB32" s="176"/>
      <c r="AC32" s="177"/>
      <c r="AG32" s="175"/>
      <c r="AH32" s="176"/>
      <c r="AI32" s="177"/>
      <c r="AM32" s="175"/>
      <c r="AN32" s="176"/>
      <c r="AO32" s="177"/>
      <c r="AS32" s="175"/>
      <c r="AT32" s="176"/>
      <c r="AU32" s="177"/>
      <c r="AY32" s="175"/>
      <c r="AZ32" s="176"/>
      <c r="BA32" s="177"/>
      <c r="BE32" s="175" t="s">
        <v>1627</v>
      </c>
      <c r="BF32" s="176">
        <v>4.9114000000000004E-4</v>
      </c>
      <c r="BG32" s="177">
        <v>0</v>
      </c>
      <c r="BK32" s="175"/>
      <c r="BL32" s="176"/>
      <c r="BM32" s="177"/>
      <c r="BQ32" s="175"/>
      <c r="BR32" s="176"/>
      <c r="BS32" s="177"/>
      <c r="BW32" s="175"/>
      <c r="BX32" s="176"/>
      <c r="BY32" s="177"/>
      <c r="CC32" s="175"/>
      <c r="CD32" s="176"/>
      <c r="CE32" s="177"/>
      <c r="CI32" s="175"/>
      <c r="CJ32" s="176"/>
      <c r="CK32" s="177"/>
      <c r="CO32" s="175"/>
      <c r="CP32" s="176"/>
      <c r="CQ32" s="177"/>
      <c r="CU32" s="175"/>
      <c r="CV32" s="176"/>
      <c r="CW32" s="177"/>
      <c r="DA32" s="175"/>
      <c r="DB32" s="176"/>
      <c r="DC32" s="177"/>
      <c r="DG32" s="175"/>
      <c r="DH32" s="176"/>
      <c r="DI32" s="177"/>
      <c r="DM32" s="175"/>
      <c r="DN32" s="176"/>
      <c r="DO32" s="177"/>
      <c r="DS32" s="175"/>
      <c r="DT32" s="176"/>
      <c r="DU32" s="177"/>
      <c r="DY32" s="175"/>
      <c r="DZ32" s="176"/>
      <c r="EA32" s="177"/>
      <c r="EE32" s="175"/>
      <c r="EF32" s="176"/>
      <c r="EG32" s="177"/>
      <c r="EK32" s="175"/>
      <c r="EL32" s="176"/>
      <c r="EM32" s="177"/>
      <c r="EQ32" s="175"/>
      <c r="ER32" s="176"/>
      <c r="ES32" s="177"/>
      <c r="EW32" s="175"/>
      <c r="EX32" s="176"/>
      <c r="EY32" s="177"/>
      <c r="FC32" s="175"/>
      <c r="FD32" s="176"/>
      <c r="FE32" s="177"/>
      <c r="FI32" s="175"/>
      <c r="FJ32" s="176"/>
      <c r="FK32" s="177"/>
      <c r="FO32" s="175"/>
      <c r="FP32" s="176"/>
      <c r="FQ32" s="177"/>
      <c r="FU32" s="175"/>
      <c r="FV32" s="176"/>
      <c r="FW32" s="177"/>
      <c r="GA32" s="175"/>
      <c r="GB32" s="176"/>
      <c r="GC32" s="177"/>
      <c r="GG32" s="175"/>
      <c r="GH32" s="176"/>
      <c r="GI32" s="177"/>
      <c r="GM32" s="175"/>
      <c r="GN32" s="176"/>
      <c r="GO32" s="177"/>
      <c r="GS32" s="175"/>
      <c r="GT32" s="176"/>
      <c r="GU32" s="177"/>
      <c r="GY32" s="175"/>
      <c r="GZ32" s="176"/>
      <c r="HA32" s="177"/>
    </row>
    <row r="33" spans="1:212" x14ac:dyDescent="0.2">
      <c r="C33" s="175" t="s">
        <v>1628</v>
      </c>
      <c r="D33" s="176">
        <v>3.2664762299999999</v>
      </c>
      <c r="E33" s="177">
        <v>3.26</v>
      </c>
      <c r="F33" t="s">
        <v>1624</v>
      </c>
      <c r="G33" s="160">
        <v>30.17637942</v>
      </c>
      <c r="H33" s="5">
        <v>19.18</v>
      </c>
      <c r="I33" s="175" t="s">
        <v>1622</v>
      </c>
      <c r="J33" s="176">
        <v>4.1738726499999999</v>
      </c>
      <c r="K33" s="177">
        <v>3.24</v>
      </c>
      <c r="O33" s="175"/>
      <c r="P33" s="176"/>
      <c r="Q33" s="177"/>
      <c r="U33" s="175"/>
      <c r="V33" s="176"/>
      <c r="W33" s="177"/>
      <c r="AA33" s="175"/>
      <c r="AB33" s="176"/>
      <c r="AC33" s="177"/>
      <c r="AG33" s="175"/>
      <c r="AH33" s="176"/>
      <c r="AI33" s="177"/>
      <c r="AM33" s="175"/>
      <c r="AN33" s="176"/>
      <c r="AO33" s="177"/>
      <c r="AS33" s="175"/>
      <c r="AT33" s="176"/>
      <c r="AU33" s="177"/>
      <c r="AY33" s="175"/>
      <c r="AZ33" s="176"/>
      <c r="BA33" s="177"/>
      <c r="BE33" s="175"/>
      <c r="BF33" s="176"/>
      <c r="BG33" s="177"/>
      <c r="BK33" s="175"/>
      <c r="BL33" s="176"/>
      <c r="BM33" s="177"/>
      <c r="BQ33" s="175"/>
      <c r="BR33" s="176"/>
      <c r="BS33" s="177"/>
      <c r="BW33" s="175"/>
      <c r="BX33" s="176"/>
      <c r="BY33" s="177"/>
      <c r="CC33" s="175"/>
      <c r="CD33" s="176"/>
      <c r="CE33" s="177"/>
      <c r="CI33" s="175"/>
      <c r="CJ33" s="176"/>
      <c r="CK33" s="177"/>
      <c r="CO33" s="175"/>
      <c r="CP33" s="176"/>
      <c r="CQ33" s="177"/>
      <c r="CU33" s="175"/>
      <c r="CV33" s="176"/>
      <c r="CW33" s="177"/>
      <c r="DA33" s="175"/>
      <c r="DB33" s="176"/>
      <c r="DC33" s="177"/>
      <c r="DG33" s="175"/>
      <c r="DH33" s="176"/>
      <c r="DI33" s="177"/>
      <c r="DM33" s="175"/>
      <c r="DN33" s="176"/>
      <c r="DO33" s="177"/>
      <c r="DS33" s="175"/>
      <c r="DT33" s="176"/>
      <c r="DU33" s="177"/>
      <c r="DY33" s="175"/>
      <c r="DZ33" s="176"/>
      <c r="EA33" s="177"/>
      <c r="EE33" s="175"/>
      <c r="EF33" s="176"/>
      <c r="EG33" s="177"/>
      <c r="EK33" s="175"/>
      <c r="EL33" s="176"/>
      <c r="EM33" s="177"/>
      <c r="EQ33" s="175"/>
      <c r="ER33" s="176"/>
      <c r="ES33" s="177"/>
      <c r="EW33" s="175"/>
      <c r="EX33" s="176"/>
      <c r="EY33" s="177"/>
      <c r="FC33" s="175"/>
      <c r="FD33" s="176"/>
      <c r="FE33" s="177"/>
      <c r="FI33" s="175"/>
      <c r="FJ33" s="176"/>
      <c r="FK33" s="177"/>
      <c r="FO33" s="175"/>
      <c r="FP33" s="176"/>
      <c r="FQ33" s="177"/>
      <c r="FU33" s="175"/>
      <c r="FV33" s="176"/>
      <c r="FW33" s="177"/>
      <c r="GA33" s="175"/>
      <c r="GB33" s="176"/>
      <c r="GC33" s="177"/>
      <c r="GG33" s="175"/>
      <c r="GH33" s="176"/>
      <c r="GI33" s="177"/>
      <c r="GM33" s="175"/>
      <c r="GN33" s="176"/>
      <c r="GO33" s="177"/>
      <c r="GS33" s="175"/>
      <c r="GT33" s="176"/>
      <c r="GU33" s="177"/>
      <c r="GY33" s="175"/>
      <c r="GZ33" s="176"/>
      <c r="HA33" s="177"/>
    </row>
    <row r="34" spans="1:212" x14ac:dyDescent="0.2">
      <c r="C34" s="175" t="s">
        <v>1629</v>
      </c>
      <c r="D34" s="176">
        <v>3.8333932000000002</v>
      </c>
      <c r="E34" s="177">
        <v>3.83</v>
      </c>
      <c r="F34" t="s">
        <v>1625</v>
      </c>
      <c r="G34" s="160">
        <v>4.2892387999999997</v>
      </c>
      <c r="H34" s="5">
        <v>2.73</v>
      </c>
      <c r="I34" s="175" t="s">
        <v>1624</v>
      </c>
      <c r="J34" s="176">
        <v>22.437003390000001</v>
      </c>
      <c r="K34" s="177">
        <v>17.39</v>
      </c>
      <c r="O34" s="175"/>
      <c r="P34" s="176"/>
      <c r="Q34" s="177"/>
      <c r="U34" s="175"/>
      <c r="V34" s="176"/>
      <c r="W34" s="177"/>
      <c r="AA34" s="175"/>
      <c r="AB34" s="176"/>
      <c r="AC34" s="177"/>
      <c r="AG34" s="175"/>
      <c r="AH34" s="176"/>
      <c r="AI34" s="177"/>
      <c r="AM34" s="175"/>
      <c r="AN34" s="176"/>
      <c r="AO34" s="177"/>
      <c r="AS34" s="175"/>
      <c r="AT34" s="176"/>
      <c r="AU34" s="177"/>
      <c r="AY34" s="175"/>
      <c r="AZ34" s="176"/>
      <c r="BA34" s="177"/>
      <c r="BE34" s="175"/>
      <c r="BF34" s="176"/>
      <c r="BG34" s="177"/>
      <c r="BK34" s="175"/>
      <c r="BL34" s="176"/>
      <c r="BM34" s="177"/>
      <c r="BQ34" s="175"/>
      <c r="BR34" s="176"/>
      <c r="BS34" s="177"/>
      <c r="BW34" s="175"/>
      <c r="BX34" s="176"/>
      <c r="BY34" s="177"/>
      <c r="CC34" s="175"/>
      <c r="CD34" s="176"/>
      <c r="CE34" s="177"/>
      <c r="CI34" s="175"/>
      <c r="CJ34" s="176"/>
      <c r="CK34" s="177"/>
      <c r="CO34" s="175"/>
      <c r="CP34" s="176"/>
      <c r="CQ34" s="177"/>
      <c r="CU34" s="175"/>
      <c r="CV34" s="176"/>
      <c r="CW34" s="177"/>
      <c r="DA34" s="175"/>
      <c r="DB34" s="176"/>
      <c r="DC34" s="177"/>
      <c r="DG34" s="175"/>
      <c r="DH34" s="176"/>
      <c r="DI34" s="177"/>
      <c r="DM34" s="175"/>
      <c r="DN34" s="176"/>
      <c r="DO34" s="177"/>
      <c r="DS34" s="175"/>
      <c r="DT34" s="176"/>
      <c r="DU34" s="177"/>
      <c r="DY34" s="175"/>
      <c r="DZ34" s="176"/>
      <c r="EA34" s="177"/>
      <c r="EE34" s="175"/>
      <c r="EF34" s="176"/>
      <c r="EG34" s="177"/>
      <c r="EK34" s="175"/>
      <c r="EL34" s="176"/>
      <c r="EM34" s="177"/>
      <c r="EQ34" s="175"/>
      <c r="ER34" s="176"/>
      <c r="ES34" s="177"/>
      <c r="EW34" s="175"/>
      <c r="EX34" s="176"/>
      <c r="EY34" s="177"/>
      <c r="FC34" s="175"/>
      <c r="FD34" s="176"/>
      <c r="FE34" s="177"/>
      <c r="FI34" s="175"/>
      <c r="FJ34" s="176"/>
      <c r="FK34" s="177"/>
      <c r="FO34" s="175"/>
      <c r="FP34" s="176"/>
      <c r="FQ34" s="177"/>
      <c r="FU34" s="175"/>
      <c r="FV34" s="176"/>
      <c r="FW34" s="177"/>
      <c r="GA34" s="175"/>
      <c r="GB34" s="176"/>
      <c r="GC34" s="177"/>
      <c r="GG34" s="175"/>
      <c r="GH34" s="176"/>
      <c r="GI34" s="177"/>
      <c r="GM34" s="175"/>
      <c r="GN34" s="176"/>
      <c r="GO34" s="177"/>
      <c r="GS34" s="175"/>
      <c r="GT34" s="176"/>
      <c r="GU34" s="177"/>
      <c r="GY34" s="175"/>
      <c r="GZ34" s="176"/>
      <c r="HA34" s="177"/>
    </row>
    <row r="35" spans="1:212" x14ac:dyDescent="0.2">
      <c r="C35" s="175" t="s">
        <v>1461</v>
      </c>
      <c r="D35" s="176">
        <v>3.8403357499999999</v>
      </c>
      <c r="E35" s="177">
        <v>3.83</v>
      </c>
      <c r="F35" t="s">
        <v>1455</v>
      </c>
      <c r="G35" s="160">
        <v>0.98784713000000002</v>
      </c>
      <c r="H35" s="5">
        <v>0.63</v>
      </c>
      <c r="I35" s="175" t="s">
        <v>1625</v>
      </c>
      <c r="J35" s="176">
        <v>3.6840149800000002</v>
      </c>
      <c r="K35" s="177">
        <v>2.86</v>
      </c>
      <c r="O35" s="175"/>
      <c r="P35" s="176"/>
      <c r="Q35" s="177"/>
      <c r="U35" s="175"/>
      <c r="V35" s="176"/>
      <c r="W35" s="177"/>
      <c r="AA35" s="175"/>
      <c r="AB35" s="176"/>
      <c r="AC35" s="177"/>
      <c r="AG35" s="175"/>
      <c r="AH35" s="176"/>
      <c r="AI35" s="177"/>
      <c r="AM35" s="175"/>
      <c r="AN35" s="176"/>
      <c r="AO35" s="177"/>
      <c r="AS35" s="175"/>
      <c r="AT35" s="176"/>
      <c r="AU35" s="177"/>
      <c r="AY35" s="175"/>
      <c r="AZ35" s="176"/>
      <c r="BA35" s="177"/>
      <c r="BE35" s="175"/>
      <c r="BF35" s="176"/>
      <c r="BG35" s="177"/>
      <c r="BK35" s="175"/>
      <c r="BL35" s="176"/>
      <c r="BM35" s="177"/>
      <c r="BQ35" s="175"/>
      <c r="BR35" s="176"/>
      <c r="BS35" s="177"/>
      <c r="BW35" s="175"/>
      <c r="BX35" s="176"/>
      <c r="BY35" s="177"/>
      <c r="CC35" s="175"/>
      <c r="CD35" s="176"/>
      <c r="CE35" s="177"/>
      <c r="CI35" s="175"/>
      <c r="CJ35" s="176"/>
      <c r="CK35" s="177"/>
      <c r="CO35" s="175"/>
      <c r="CP35" s="176"/>
      <c r="CQ35" s="177"/>
      <c r="CU35" s="175"/>
      <c r="CV35" s="176"/>
      <c r="CW35" s="177"/>
      <c r="DA35" s="175"/>
      <c r="DB35" s="176"/>
      <c r="DC35" s="177"/>
      <c r="DG35" s="175"/>
      <c r="DH35" s="176"/>
      <c r="DI35" s="177"/>
      <c r="DM35" s="175"/>
      <c r="DN35" s="176"/>
      <c r="DO35" s="177"/>
      <c r="DS35" s="175"/>
      <c r="DT35" s="176"/>
      <c r="DU35" s="177"/>
      <c r="DY35" s="175"/>
      <c r="DZ35" s="176"/>
      <c r="EA35" s="177"/>
      <c r="EE35" s="175"/>
      <c r="EF35" s="176"/>
      <c r="EG35" s="177"/>
      <c r="EK35" s="175"/>
      <c r="EL35" s="176"/>
      <c r="EM35" s="177"/>
      <c r="EQ35" s="175"/>
      <c r="ER35" s="176"/>
      <c r="ES35" s="177"/>
      <c r="EW35" s="175"/>
      <c r="EX35" s="176"/>
      <c r="EY35" s="177"/>
      <c r="FC35" s="175"/>
      <c r="FD35" s="176"/>
      <c r="FE35" s="177"/>
      <c r="FI35" s="175"/>
      <c r="FJ35" s="176"/>
      <c r="FK35" s="177"/>
      <c r="FO35" s="175"/>
      <c r="FP35" s="176"/>
      <c r="FQ35" s="177"/>
      <c r="FU35" s="175"/>
      <c r="FV35" s="176"/>
      <c r="FW35" s="177"/>
      <c r="GA35" s="175"/>
      <c r="GB35" s="176"/>
      <c r="GC35" s="177"/>
      <c r="GG35" s="175"/>
      <c r="GH35" s="176"/>
      <c r="GI35" s="177"/>
      <c r="GM35" s="175"/>
      <c r="GN35" s="176"/>
      <c r="GO35" s="177"/>
      <c r="GS35" s="175"/>
      <c r="GT35" s="176"/>
      <c r="GU35" s="177"/>
      <c r="GY35" s="175"/>
      <c r="GZ35" s="176"/>
      <c r="HA35" s="177"/>
    </row>
    <row r="36" spans="1:212" x14ac:dyDescent="0.2">
      <c r="C36" s="175" t="s">
        <v>1630</v>
      </c>
      <c r="D36" s="176">
        <v>2.9569120299999998</v>
      </c>
      <c r="E36" s="177">
        <v>2.95</v>
      </c>
      <c r="F36" t="s">
        <v>1582</v>
      </c>
      <c r="G36" s="160">
        <v>4.2E-7</v>
      </c>
      <c r="H36" s="5">
        <v>0</v>
      </c>
      <c r="I36" s="175" t="s">
        <v>1455</v>
      </c>
      <c r="J36" s="176">
        <v>2.9955033499999999</v>
      </c>
      <c r="K36" s="177">
        <v>2.3199999999999998</v>
      </c>
      <c r="O36" s="175"/>
      <c r="P36" s="176"/>
      <c r="Q36" s="177"/>
      <c r="U36" s="175"/>
      <c r="V36" s="176"/>
      <c r="W36" s="177"/>
      <c r="AA36" s="175"/>
      <c r="AB36" s="176"/>
      <c r="AC36" s="177"/>
      <c r="AG36" s="175"/>
      <c r="AH36" s="176"/>
      <c r="AI36" s="177"/>
      <c r="AM36" s="175"/>
      <c r="AN36" s="176"/>
      <c r="AO36" s="177"/>
      <c r="AS36" s="175"/>
      <c r="AT36" s="176"/>
      <c r="AU36" s="177"/>
      <c r="AY36" s="175"/>
      <c r="AZ36" s="176"/>
      <c r="BA36" s="177"/>
      <c r="BE36" s="175"/>
      <c r="BF36" s="176"/>
      <c r="BG36" s="177"/>
      <c r="BK36" s="175"/>
      <c r="BL36" s="176"/>
      <c r="BM36" s="177"/>
      <c r="BQ36" s="175"/>
      <c r="BR36" s="176"/>
      <c r="BS36" s="177"/>
      <c r="BW36" s="175"/>
      <c r="BX36" s="176"/>
      <c r="BY36" s="177"/>
      <c r="CC36" s="175"/>
      <c r="CD36" s="176"/>
      <c r="CE36" s="177"/>
      <c r="CI36" s="175"/>
      <c r="CJ36" s="176"/>
      <c r="CK36" s="177"/>
      <c r="CO36" s="175"/>
      <c r="CP36" s="176"/>
      <c r="CQ36" s="177"/>
      <c r="CU36" s="175"/>
      <c r="CV36" s="176"/>
      <c r="CW36" s="177"/>
      <c r="DA36" s="175"/>
      <c r="DB36" s="176"/>
      <c r="DC36" s="177"/>
      <c r="DG36" s="175"/>
      <c r="DH36" s="176"/>
      <c r="DI36" s="177"/>
      <c r="DM36" s="175"/>
      <c r="DN36" s="176"/>
      <c r="DO36" s="177"/>
      <c r="DS36" s="175"/>
      <c r="DT36" s="176"/>
      <c r="DU36" s="177"/>
      <c r="DY36" s="175"/>
      <c r="DZ36" s="176"/>
      <c r="EA36" s="177"/>
      <c r="EE36" s="175"/>
      <c r="EF36" s="176"/>
      <c r="EG36" s="177"/>
      <c r="EK36" s="175"/>
      <c r="EL36" s="176"/>
      <c r="EM36" s="177"/>
      <c r="EQ36" s="175"/>
      <c r="ER36" s="176"/>
      <c r="ES36" s="177"/>
      <c r="EW36" s="175"/>
      <c r="EX36" s="176"/>
      <c r="EY36" s="177"/>
      <c r="FC36" s="175"/>
      <c r="FD36" s="176"/>
      <c r="FE36" s="177"/>
      <c r="FI36" s="175"/>
      <c r="FJ36" s="176"/>
      <c r="FK36" s="177"/>
      <c r="FO36" s="175"/>
      <c r="FP36" s="176"/>
      <c r="FQ36" s="177"/>
      <c r="FU36" s="175"/>
      <c r="FV36" s="176"/>
      <c r="FW36" s="177"/>
      <c r="GA36" s="175"/>
      <c r="GB36" s="176"/>
      <c r="GC36" s="177"/>
      <c r="GG36" s="175"/>
      <c r="GH36" s="176"/>
      <c r="GI36" s="177"/>
      <c r="GM36" s="175"/>
      <c r="GN36" s="176"/>
      <c r="GO36" s="177"/>
      <c r="GS36" s="175"/>
      <c r="GT36" s="176"/>
      <c r="GU36" s="177"/>
      <c r="GY36" s="175"/>
      <c r="GZ36" s="176"/>
      <c r="HA36" s="177"/>
    </row>
    <row r="37" spans="1:212" x14ac:dyDescent="0.2">
      <c r="C37" s="175"/>
      <c r="D37" s="176"/>
      <c r="E37" s="177"/>
      <c r="F37" t="s">
        <v>1631</v>
      </c>
      <c r="G37" s="160">
        <v>2.14904509</v>
      </c>
      <c r="H37" s="5">
        <v>1.37</v>
      </c>
      <c r="I37" s="175" t="s">
        <v>1628</v>
      </c>
      <c r="J37" s="176">
        <v>5.4673008000000003</v>
      </c>
      <c r="K37" s="177">
        <v>4.24</v>
      </c>
      <c r="O37" s="175"/>
      <c r="P37" s="176"/>
      <c r="Q37" s="177"/>
      <c r="U37" s="175"/>
      <c r="V37" s="176"/>
      <c r="W37" s="177"/>
      <c r="AA37" s="175"/>
      <c r="AB37" s="176"/>
      <c r="AC37" s="177"/>
      <c r="AG37" s="175"/>
      <c r="AH37" s="176"/>
      <c r="AI37" s="177"/>
      <c r="AM37" s="175"/>
      <c r="AN37" s="176"/>
      <c r="AO37" s="177"/>
      <c r="AS37" s="175"/>
      <c r="AT37" s="176"/>
      <c r="AU37" s="177"/>
      <c r="AY37" s="175"/>
      <c r="AZ37" s="176"/>
      <c r="BA37" s="177"/>
      <c r="BE37" s="175"/>
      <c r="BF37" s="176"/>
      <c r="BG37" s="177"/>
      <c r="BK37" s="175"/>
      <c r="BL37" s="176"/>
      <c r="BM37" s="177"/>
      <c r="BQ37" s="175"/>
      <c r="BR37" s="176"/>
      <c r="BS37" s="177"/>
      <c r="BW37" s="175"/>
      <c r="BX37" s="176"/>
      <c r="BY37" s="177"/>
      <c r="CC37" s="175"/>
      <c r="CD37" s="176"/>
      <c r="CE37" s="177"/>
      <c r="CI37" s="175"/>
      <c r="CJ37" s="176"/>
      <c r="CK37" s="177"/>
      <c r="CO37" s="175"/>
      <c r="CP37" s="176"/>
      <c r="CQ37" s="177"/>
      <c r="CU37" s="175"/>
      <c r="CV37" s="176"/>
      <c r="CW37" s="177"/>
      <c r="DA37" s="175"/>
      <c r="DB37" s="176"/>
      <c r="DC37" s="177"/>
      <c r="DG37" s="175"/>
      <c r="DH37" s="176"/>
      <c r="DI37" s="177"/>
      <c r="DM37" s="175"/>
      <c r="DN37" s="176"/>
      <c r="DO37" s="177"/>
      <c r="DS37" s="175"/>
      <c r="DT37" s="176"/>
      <c r="DU37" s="177"/>
      <c r="DY37" s="175"/>
      <c r="DZ37" s="176"/>
      <c r="EA37" s="177"/>
      <c r="EE37" s="175"/>
      <c r="EF37" s="176"/>
      <c r="EG37" s="177"/>
      <c r="EK37" s="175"/>
      <c r="EL37" s="176"/>
      <c r="EM37" s="177"/>
      <c r="EQ37" s="175"/>
      <c r="ER37" s="176"/>
      <c r="ES37" s="177"/>
      <c r="EW37" s="175"/>
      <c r="EX37" s="176"/>
      <c r="EY37" s="177"/>
      <c r="FC37" s="175"/>
      <c r="FD37" s="176"/>
      <c r="FE37" s="177"/>
      <c r="FI37" s="175"/>
      <c r="FJ37" s="176"/>
      <c r="FK37" s="177"/>
      <c r="FO37" s="175"/>
      <c r="FP37" s="176"/>
      <c r="FQ37" s="177"/>
      <c r="FU37" s="175"/>
      <c r="FV37" s="176"/>
      <c r="FW37" s="177"/>
      <c r="GA37" s="175"/>
      <c r="GB37" s="176"/>
      <c r="GC37" s="177"/>
      <c r="GG37" s="175"/>
      <c r="GH37" s="176"/>
      <c r="GI37" s="177"/>
      <c r="GM37" s="175"/>
      <c r="GN37" s="176"/>
      <c r="GO37" s="177"/>
      <c r="GS37" s="175"/>
      <c r="GT37" s="176"/>
      <c r="GU37" s="177"/>
      <c r="GY37" s="175"/>
      <c r="GZ37" s="176"/>
      <c r="HA37" s="177"/>
    </row>
    <row r="38" spans="1:212" x14ac:dyDescent="0.2">
      <c r="C38" s="175"/>
      <c r="D38" s="176"/>
      <c r="E38" s="177"/>
      <c r="F38" t="s">
        <v>1630</v>
      </c>
      <c r="G38" s="160">
        <v>11.29188122</v>
      </c>
      <c r="H38" s="5">
        <v>7.18</v>
      </c>
      <c r="I38" s="175" t="s">
        <v>1629</v>
      </c>
      <c r="J38" s="176">
        <v>2.9899872599999999</v>
      </c>
      <c r="K38" s="177">
        <v>2.3199999999999998</v>
      </c>
      <c r="O38" s="175"/>
      <c r="P38" s="176"/>
      <c r="Q38" s="177"/>
      <c r="U38" s="175"/>
      <c r="V38" s="176"/>
      <c r="W38" s="177"/>
      <c r="AA38" s="175"/>
      <c r="AB38" s="176"/>
      <c r="AC38" s="177"/>
      <c r="AG38" s="175"/>
      <c r="AH38" s="176"/>
      <c r="AI38" s="177"/>
      <c r="AM38" s="175"/>
      <c r="AN38" s="176"/>
      <c r="AO38" s="177"/>
      <c r="AS38" s="175"/>
      <c r="AT38" s="176"/>
      <c r="AU38" s="177"/>
      <c r="AY38" s="175"/>
      <c r="AZ38" s="176"/>
      <c r="BA38" s="177"/>
      <c r="BE38" s="175"/>
      <c r="BF38" s="176"/>
      <c r="BG38" s="177"/>
      <c r="BK38" s="175"/>
      <c r="BL38" s="176"/>
      <c r="BM38" s="177"/>
      <c r="BQ38" s="175"/>
      <c r="BR38" s="176"/>
      <c r="BS38" s="177"/>
      <c r="BW38" s="175"/>
      <c r="BX38" s="176"/>
      <c r="BY38" s="177"/>
      <c r="CC38" s="175"/>
      <c r="CD38" s="176"/>
      <c r="CE38" s="177"/>
      <c r="CI38" s="175"/>
      <c r="CJ38" s="176"/>
      <c r="CK38" s="177"/>
      <c r="CO38" s="175"/>
      <c r="CP38" s="176"/>
      <c r="CQ38" s="177"/>
      <c r="CU38" s="175"/>
      <c r="CV38" s="176"/>
      <c r="CW38" s="177"/>
      <c r="DA38" s="175"/>
      <c r="DB38" s="176"/>
      <c r="DC38" s="177"/>
      <c r="DG38" s="175"/>
      <c r="DH38" s="176"/>
      <c r="DI38" s="177"/>
      <c r="DM38" s="175"/>
      <c r="DN38" s="176"/>
      <c r="DO38" s="177"/>
      <c r="DS38" s="175"/>
      <c r="DT38" s="176"/>
      <c r="DU38" s="177"/>
      <c r="DY38" s="175"/>
      <c r="DZ38" s="176"/>
      <c r="EA38" s="177"/>
      <c r="EE38" s="175"/>
      <c r="EF38" s="176"/>
      <c r="EG38" s="177"/>
      <c r="EK38" s="175"/>
      <c r="EL38" s="176"/>
      <c r="EM38" s="177"/>
      <c r="EQ38" s="175"/>
      <c r="ER38" s="176"/>
      <c r="ES38" s="177"/>
      <c r="EW38" s="175"/>
      <c r="EX38" s="176"/>
      <c r="EY38" s="177"/>
      <c r="FC38" s="175"/>
      <c r="FD38" s="176"/>
      <c r="FE38" s="177"/>
      <c r="FI38" s="175"/>
      <c r="FJ38" s="176"/>
      <c r="FK38" s="177"/>
      <c r="FO38" s="175"/>
      <c r="FP38" s="176"/>
      <c r="FQ38" s="177"/>
      <c r="FU38" s="175"/>
      <c r="FV38" s="176"/>
      <c r="FW38" s="177"/>
      <c r="GA38" s="175"/>
      <c r="GB38" s="176"/>
      <c r="GC38" s="177"/>
      <c r="GG38" s="175"/>
      <c r="GH38" s="176"/>
      <c r="GI38" s="177"/>
      <c r="GM38" s="175"/>
      <c r="GN38" s="176"/>
      <c r="GO38" s="177"/>
      <c r="GS38" s="175"/>
      <c r="GT38" s="176"/>
      <c r="GU38" s="177"/>
      <c r="GY38" s="175"/>
      <c r="GZ38" s="176"/>
      <c r="HA38" s="177"/>
    </row>
    <row r="39" spans="1:212" x14ac:dyDescent="0.2">
      <c r="C39" s="175"/>
      <c r="D39" s="176"/>
      <c r="E39" s="177"/>
      <c r="I39" s="175" t="s">
        <v>1631</v>
      </c>
      <c r="J39" s="176">
        <v>1.9655745099999999</v>
      </c>
      <c r="K39" s="177">
        <v>1.52</v>
      </c>
      <c r="O39" s="175"/>
      <c r="P39" s="176"/>
      <c r="Q39" s="177"/>
      <c r="U39" s="175"/>
      <c r="V39" s="176"/>
      <c r="W39" s="177"/>
      <c r="AA39" s="175"/>
      <c r="AB39" s="176"/>
      <c r="AC39" s="177"/>
      <c r="AG39" s="175"/>
      <c r="AH39" s="176"/>
      <c r="AI39" s="177"/>
      <c r="AM39" s="175"/>
      <c r="AN39" s="176"/>
      <c r="AO39" s="177"/>
      <c r="AS39" s="175"/>
      <c r="AT39" s="176"/>
      <c r="AU39" s="177"/>
      <c r="AY39" s="175"/>
      <c r="AZ39" s="176"/>
      <c r="BA39" s="177"/>
      <c r="BE39" s="175"/>
      <c r="BF39" s="176"/>
      <c r="BG39" s="177"/>
      <c r="BK39" s="175"/>
      <c r="BL39" s="176"/>
      <c r="BM39" s="177"/>
      <c r="BQ39" s="175"/>
      <c r="BR39" s="176"/>
      <c r="BS39" s="177"/>
      <c r="BW39" s="175"/>
      <c r="BX39" s="176"/>
      <c r="BY39" s="177"/>
      <c r="CC39" s="175"/>
      <c r="CD39" s="176"/>
      <c r="CE39" s="177"/>
      <c r="CI39" s="175"/>
      <c r="CJ39" s="176"/>
      <c r="CK39" s="177"/>
      <c r="CO39" s="175"/>
      <c r="CP39" s="176"/>
      <c r="CQ39" s="177"/>
      <c r="CU39" s="175"/>
      <c r="CV39" s="176"/>
      <c r="CW39" s="177"/>
      <c r="DA39" s="175"/>
      <c r="DB39" s="176"/>
      <c r="DC39" s="177"/>
      <c r="DG39" s="175"/>
      <c r="DH39" s="176"/>
      <c r="DI39" s="177"/>
      <c r="DM39" s="175"/>
      <c r="DN39" s="176"/>
      <c r="DO39" s="177"/>
      <c r="DS39" s="175"/>
      <c r="DT39" s="176"/>
      <c r="DU39" s="177"/>
      <c r="DY39" s="175"/>
      <c r="DZ39" s="176"/>
      <c r="EA39" s="177"/>
      <c r="EE39" s="175"/>
      <c r="EF39" s="176"/>
      <c r="EG39" s="177"/>
      <c r="EK39" s="175"/>
      <c r="EL39" s="176"/>
      <c r="EM39" s="177"/>
      <c r="EQ39" s="175"/>
      <c r="ER39" s="176"/>
      <c r="ES39" s="177"/>
      <c r="EW39" s="175"/>
      <c r="EX39" s="176"/>
      <c r="EY39" s="177"/>
      <c r="FC39" s="175"/>
      <c r="FD39" s="176"/>
      <c r="FE39" s="177"/>
      <c r="FI39" s="175"/>
      <c r="FJ39" s="176"/>
      <c r="FK39" s="177"/>
      <c r="FO39" s="175"/>
      <c r="FP39" s="176"/>
      <c r="FQ39" s="177"/>
      <c r="FU39" s="175"/>
      <c r="FV39" s="176"/>
      <c r="FW39" s="177"/>
      <c r="GA39" s="175"/>
      <c r="GB39" s="176"/>
      <c r="GC39" s="177"/>
      <c r="GG39" s="175"/>
      <c r="GH39" s="176"/>
      <c r="GI39" s="177"/>
      <c r="GM39" s="175"/>
      <c r="GN39" s="176"/>
      <c r="GO39" s="177"/>
      <c r="GS39" s="175"/>
      <c r="GT39" s="176"/>
      <c r="GU39" s="177"/>
      <c r="GY39" s="175"/>
      <c r="GZ39" s="176"/>
      <c r="HA39" s="177"/>
    </row>
    <row r="40" spans="1:212" x14ac:dyDescent="0.2">
      <c r="C40" s="175"/>
      <c r="D40" s="176"/>
      <c r="E40" s="177"/>
      <c r="I40" s="175" t="s">
        <v>1630</v>
      </c>
      <c r="J40" s="176">
        <v>7.2989984799999998</v>
      </c>
      <c r="K40" s="177">
        <v>5.66</v>
      </c>
      <c r="O40" s="175"/>
      <c r="P40" s="176"/>
      <c r="Q40" s="177"/>
      <c r="U40" s="175"/>
      <c r="V40" s="176"/>
      <c r="W40" s="177"/>
      <c r="AA40" s="175"/>
      <c r="AB40" s="176"/>
      <c r="AC40" s="177"/>
      <c r="AG40" s="175"/>
      <c r="AH40" s="176"/>
      <c r="AI40" s="177"/>
      <c r="AM40" s="175"/>
      <c r="AN40" s="176"/>
      <c r="AO40" s="177"/>
      <c r="AS40" s="175"/>
      <c r="AT40" s="176"/>
      <c r="AU40" s="177"/>
      <c r="AY40" s="175"/>
      <c r="AZ40" s="176"/>
      <c r="BA40" s="177"/>
      <c r="BE40" s="175"/>
      <c r="BF40" s="176"/>
      <c r="BG40" s="177"/>
      <c r="BK40" s="175"/>
      <c r="BL40" s="176"/>
      <c r="BM40" s="177"/>
      <c r="BQ40" s="175"/>
      <c r="BR40" s="176"/>
      <c r="BS40" s="177"/>
      <c r="BW40" s="175"/>
      <c r="BX40" s="176"/>
      <c r="BY40" s="177"/>
      <c r="CC40" s="175"/>
      <c r="CD40" s="176"/>
      <c r="CE40" s="177"/>
      <c r="CI40" s="175"/>
      <c r="CJ40" s="176"/>
      <c r="CK40" s="177"/>
      <c r="CO40" s="175"/>
      <c r="CP40" s="176"/>
      <c r="CQ40" s="177"/>
      <c r="CU40" s="175"/>
      <c r="CV40" s="176"/>
      <c r="CW40" s="177"/>
      <c r="DA40" s="175"/>
      <c r="DB40" s="176"/>
      <c r="DC40" s="177"/>
      <c r="DG40" s="175"/>
      <c r="DH40" s="176"/>
      <c r="DI40" s="177"/>
      <c r="DM40" s="175"/>
      <c r="DN40" s="176"/>
      <c r="DO40" s="177"/>
      <c r="DS40" s="175"/>
      <c r="DT40" s="176"/>
      <c r="DU40" s="177"/>
      <c r="DY40" s="175"/>
      <c r="DZ40" s="176"/>
      <c r="EA40" s="177"/>
      <c r="EE40" s="175"/>
      <c r="EF40" s="176"/>
      <c r="EG40" s="177"/>
      <c r="EK40" s="175"/>
      <c r="EL40" s="176"/>
      <c r="EM40" s="177"/>
      <c r="EQ40" s="175"/>
      <c r="ER40" s="176"/>
      <c r="ES40" s="177"/>
      <c r="EW40" s="175"/>
      <c r="EX40" s="176"/>
      <c r="EY40" s="177"/>
      <c r="FC40" s="175"/>
      <c r="FD40" s="176"/>
      <c r="FE40" s="177"/>
      <c r="FI40" s="175"/>
      <c r="FJ40" s="176"/>
      <c r="FK40" s="177"/>
      <c r="FO40" s="175"/>
      <c r="FP40" s="176"/>
      <c r="FQ40" s="177"/>
      <c r="FU40" s="175"/>
      <c r="FV40" s="176"/>
      <c r="FW40" s="177"/>
      <c r="GA40" s="175"/>
      <c r="GB40" s="176"/>
      <c r="GC40" s="177"/>
      <c r="GG40" s="175"/>
      <c r="GH40" s="176"/>
      <c r="GI40" s="177"/>
      <c r="GM40" s="175"/>
      <c r="GN40" s="176"/>
      <c r="GO40" s="177"/>
      <c r="GS40" s="175"/>
      <c r="GT40" s="176"/>
      <c r="GU40" s="177"/>
      <c r="GY40" s="175"/>
      <c r="GZ40" s="176"/>
      <c r="HA40" s="177"/>
    </row>
    <row r="41" spans="1:212" ht="13.5" thickBot="1" x14ac:dyDescent="0.25">
      <c r="C41" s="175"/>
      <c r="D41" s="176"/>
      <c r="E41" s="177"/>
      <c r="I41" s="175"/>
      <c r="J41" s="176"/>
      <c r="K41" s="177"/>
      <c r="O41" s="175"/>
      <c r="P41" s="176"/>
      <c r="Q41" s="177"/>
      <c r="U41" s="175"/>
      <c r="V41" s="176"/>
      <c r="W41" s="177"/>
      <c r="AA41" s="175"/>
      <c r="AB41" s="176"/>
      <c r="AC41" s="177"/>
      <c r="AG41" s="175"/>
      <c r="AH41" s="176"/>
      <c r="AI41" s="177"/>
      <c r="AM41" s="175"/>
      <c r="AN41" s="176"/>
      <c r="AO41" s="177"/>
      <c r="AS41" s="175"/>
      <c r="AT41" s="176"/>
      <c r="AU41" s="177"/>
      <c r="AY41" s="175"/>
      <c r="AZ41" s="176"/>
      <c r="BA41" s="177"/>
      <c r="BE41" s="175"/>
      <c r="BF41" s="176"/>
      <c r="BG41" s="177"/>
      <c r="BK41" s="175"/>
      <c r="BL41" s="176"/>
      <c r="BM41" s="177"/>
      <c r="BQ41" s="175"/>
      <c r="BR41" s="176"/>
      <c r="BS41" s="177"/>
      <c r="BW41" s="175"/>
      <c r="BX41" s="176"/>
      <c r="BY41" s="177"/>
      <c r="CC41" s="175"/>
      <c r="CD41" s="176"/>
      <c r="CE41" s="177"/>
      <c r="CI41" s="175"/>
      <c r="CJ41" s="176"/>
      <c r="CK41" s="177"/>
      <c r="CO41" s="175"/>
      <c r="CP41" s="176"/>
      <c r="CQ41" s="177"/>
      <c r="CU41" s="175"/>
      <c r="CV41" s="176"/>
      <c r="CW41" s="177"/>
      <c r="DA41" s="175"/>
      <c r="DB41" s="176"/>
      <c r="DC41" s="177"/>
      <c r="DG41" s="175"/>
      <c r="DH41" s="176"/>
      <c r="DI41" s="177"/>
      <c r="DM41" s="175"/>
      <c r="DN41" s="176"/>
      <c r="DO41" s="177"/>
      <c r="DS41" s="175"/>
      <c r="DT41" s="176"/>
      <c r="DU41" s="177"/>
      <c r="DY41" s="175"/>
      <c r="DZ41" s="176"/>
      <c r="EA41" s="177"/>
      <c r="EE41" s="175"/>
      <c r="EF41" s="176"/>
      <c r="EG41" s="177"/>
      <c r="EK41" s="175"/>
      <c r="EL41" s="176"/>
      <c r="EM41" s="177"/>
      <c r="EQ41" s="175"/>
      <c r="ER41" s="176"/>
      <c r="ES41" s="177"/>
      <c r="EW41" s="175"/>
      <c r="EX41" s="176"/>
      <c r="EY41" s="177"/>
      <c r="FC41" s="175"/>
      <c r="FD41" s="176"/>
      <c r="FE41" s="177"/>
      <c r="FI41" s="175"/>
      <c r="FJ41" s="176"/>
      <c r="FK41" s="177"/>
      <c r="FO41" s="175"/>
      <c r="FP41" s="176"/>
      <c r="FQ41" s="177"/>
      <c r="FU41" s="175"/>
      <c r="FV41" s="176"/>
      <c r="FW41" s="177"/>
      <c r="GA41" s="175"/>
      <c r="GB41" s="176"/>
      <c r="GC41" s="177"/>
      <c r="GG41" s="175"/>
      <c r="GH41" s="176"/>
      <c r="GI41" s="177"/>
      <c r="GM41" s="175"/>
      <c r="GN41" s="176"/>
      <c r="GO41" s="177"/>
      <c r="GS41" s="175"/>
      <c r="GT41" s="176"/>
      <c r="GU41" s="177"/>
      <c r="GY41" s="175"/>
      <c r="GZ41" s="176"/>
      <c r="HA41" s="177"/>
    </row>
    <row r="42" spans="1:212" ht="13.5" thickBot="1" x14ac:dyDescent="0.25">
      <c r="A42" s="178" t="s">
        <v>1469</v>
      </c>
      <c r="B42" s="179"/>
      <c r="C42" s="180"/>
      <c r="D42" s="181">
        <v>96.874513530000002</v>
      </c>
      <c r="E42" s="182">
        <v>96.7</v>
      </c>
      <c r="F42" s="178"/>
      <c r="G42" s="179">
        <v>151.05100806999999</v>
      </c>
      <c r="H42" s="183">
        <v>96.02</v>
      </c>
      <c r="I42" s="180"/>
      <c r="J42" s="181">
        <v>120.79112813</v>
      </c>
      <c r="K42" s="182">
        <v>93.62</v>
      </c>
      <c r="L42" s="178"/>
      <c r="M42" s="179">
        <v>194.82820873000003</v>
      </c>
      <c r="N42" s="183">
        <v>95.14</v>
      </c>
      <c r="O42" s="180"/>
      <c r="P42" s="181">
        <v>283.81882137999997</v>
      </c>
      <c r="Q42" s="182">
        <v>96.1</v>
      </c>
      <c r="R42" s="178"/>
      <c r="S42" s="179">
        <v>164.16451422</v>
      </c>
      <c r="T42" s="183">
        <v>95.52</v>
      </c>
      <c r="U42" s="180"/>
      <c r="V42" s="181">
        <v>23.085293280000002</v>
      </c>
      <c r="W42" s="182">
        <v>79.72</v>
      </c>
      <c r="X42" s="178"/>
      <c r="Y42" s="179">
        <v>119.41146101999999</v>
      </c>
      <c r="Z42" s="183">
        <v>97.47</v>
      </c>
      <c r="AA42" s="180"/>
      <c r="AB42" s="181">
        <v>71.025752949999998</v>
      </c>
      <c r="AC42" s="182">
        <v>94.35</v>
      </c>
      <c r="AD42" s="178"/>
      <c r="AE42" s="179">
        <v>497.45272936000003</v>
      </c>
      <c r="AF42" s="183">
        <v>96.47</v>
      </c>
      <c r="AG42" s="180"/>
      <c r="AH42" s="181">
        <v>0</v>
      </c>
      <c r="AI42" s="182">
        <v>0</v>
      </c>
      <c r="AJ42" s="178"/>
      <c r="AK42" s="179">
        <v>421.33369676999996</v>
      </c>
      <c r="AL42" s="183">
        <v>96.38</v>
      </c>
      <c r="AM42" s="180"/>
      <c r="AN42" s="181">
        <v>341.02161495000007</v>
      </c>
      <c r="AO42" s="182">
        <v>97.45</v>
      </c>
      <c r="AP42" s="178"/>
      <c r="AQ42" s="179">
        <v>1557.7972953400001</v>
      </c>
      <c r="AR42" s="183">
        <v>96.92</v>
      </c>
      <c r="AS42" s="180"/>
      <c r="AT42" s="181">
        <v>904.95314241999995</v>
      </c>
      <c r="AU42" s="182">
        <v>96.96</v>
      </c>
      <c r="AV42" s="178"/>
      <c r="AW42" s="179">
        <v>17.118770530000003</v>
      </c>
      <c r="AX42" s="183">
        <v>99.19</v>
      </c>
      <c r="AY42" s="180"/>
      <c r="AZ42" s="181">
        <v>84.135426440000018</v>
      </c>
      <c r="BA42" s="182">
        <v>99.8</v>
      </c>
      <c r="BB42" s="178"/>
      <c r="BC42" s="179">
        <v>62.968123009999999</v>
      </c>
      <c r="BD42" s="183">
        <v>99.52</v>
      </c>
      <c r="BE42" s="180"/>
      <c r="BF42" s="181">
        <v>21.894324740000005</v>
      </c>
      <c r="BG42" s="182">
        <v>23</v>
      </c>
      <c r="BH42" s="178"/>
      <c r="BI42" s="179">
        <v>544.49064840999995</v>
      </c>
      <c r="BJ42" s="183">
        <v>53.48</v>
      </c>
      <c r="BK42" s="180"/>
      <c r="BL42" s="181">
        <v>0</v>
      </c>
      <c r="BM42" s="182">
        <v>0</v>
      </c>
      <c r="BN42" s="178"/>
      <c r="BO42" s="179">
        <v>186.48772041000001</v>
      </c>
      <c r="BP42" s="183">
        <v>84.89</v>
      </c>
      <c r="BQ42" s="180"/>
      <c r="BR42" s="181">
        <v>70.870142360000003</v>
      </c>
      <c r="BS42" s="182">
        <v>79.86</v>
      </c>
      <c r="BT42" s="178"/>
      <c r="BU42" s="179">
        <v>39.26552263</v>
      </c>
      <c r="BV42" s="183">
        <v>82.78</v>
      </c>
      <c r="BW42" s="180"/>
      <c r="BX42" s="181">
        <v>29.769225160000001</v>
      </c>
      <c r="BY42" s="182">
        <v>99.45</v>
      </c>
      <c r="BZ42" s="178"/>
      <c r="CA42" s="179">
        <v>123.50753858000002</v>
      </c>
      <c r="CB42" s="183">
        <v>102.97</v>
      </c>
      <c r="CC42" s="180"/>
      <c r="CD42" s="181">
        <v>23.080525609999999</v>
      </c>
      <c r="CE42" s="182">
        <v>40.090000000000003</v>
      </c>
      <c r="CF42" s="178"/>
      <c r="CG42" s="179">
        <v>149.68889071000001</v>
      </c>
      <c r="CH42" s="183">
        <v>98.1</v>
      </c>
      <c r="CI42" s="180"/>
      <c r="CJ42" s="181">
        <v>619.38193783999986</v>
      </c>
      <c r="CK42" s="182">
        <v>101.04</v>
      </c>
      <c r="CL42" s="178"/>
      <c r="CM42" s="179">
        <v>27.80476977</v>
      </c>
      <c r="CN42" s="183">
        <v>98.18</v>
      </c>
      <c r="CO42" s="180"/>
      <c r="CP42" s="181">
        <v>1006.6448443200001</v>
      </c>
      <c r="CQ42" s="182">
        <v>99.92</v>
      </c>
      <c r="CR42" s="178"/>
      <c r="CS42" s="179">
        <v>27.349142259999997</v>
      </c>
      <c r="CT42" s="183">
        <v>98.97</v>
      </c>
      <c r="CU42" s="180"/>
      <c r="CV42" s="181">
        <v>47.629025430000006</v>
      </c>
      <c r="CW42" s="182">
        <v>100.57</v>
      </c>
      <c r="CX42" s="178"/>
      <c r="CY42" s="179">
        <v>80.891586509999996</v>
      </c>
      <c r="CZ42" s="183">
        <v>87.86</v>
      </c>
      <c r="DA42" s="180"/>
      <c r="DB42" s="181">
        <v>60.367745120000002</v>
      </c>
      <c r="DC42" s="182">
        <v>99.64</v>
      </c>
      <c r="DD42" s="178"/>
      <c r="DE42" s="179">
        <v>26.941181800000003</v>
      </c>
      <c r="DF42" s="183">
        <v>98.52</v>
      </c>
      <c r="DG42" s="180"/>
      <c r="DH42" s="181">
        <v>0</v>
      </c>
      <c r="DI42" s="182">
        <v>0</v>
      </c>
      <c r="DJ42" s="178"/>
      <c r="DK42" s="179">
        <v>0</v>
      </c>
      <c r="DL42" s="183">
        <v>0</v>
      </c>
      <c r="DM42" s="180"/>
      <c r="DN42" s="181">
        <v>0</v>
      </c>
      <c r="DO42" s="182">
        <v>0</v>
      </c>
      <c r="DP42" s="178"/>
      <c r="DQ42" s="179">
        <v>0</v>
      </c>
      <c r="DR42" s="183">
        <v>0</v>
      </c>
      <c r="DS42" s="180"/>
      <c r="DT42" s="181">
        <v>0</v>
      </c>
      <c r="DU42" s="182">
        <v>0</v>
      </c>
      <c r="DV42" s="178"/>
      <c r="DW42" s="179">
        <v>0</v>
      </c>
      <c r="DX42" s="183">
        <v>0</v>
      </c>
      <c r="DY42" s="180"/>
      <c r="DZ42" s="181">
        <v>156.63878459</v>
      </c>
      <c r="EA42" s="182">
        <v>97.46</v>
      </c>
      <c r="EB42" s="178"/>
      <c r="EC42" s="179">
        <v>134.59705615999999</v>
      </c>
      <c r="ED42" s="183">
        <v>99.74</v>
      </c>
      <c r="EE42" s="180"/>
      <c r="EF42" s="181">
        <v>63.159070299999996</v>
      </c>
      <c r="EG42" s="182">
        <v>96.89</v>
      </c>
      <c r="EH42" s="178"/>
      <c r="EI42" s="179">
        <v>0</v>
      </c>
      <c r="EJ42" s="183">
        <v>0</v>
      </c>
      <c r="EK42" s="180"/>
      <c r="EL42" s="181">
        <v>439.83481931999995</v>
      </c>
      <c r="EM42" s="182">
        <v>98.49</v>
      </c>
      <c r="EN42" s="178"/>
      <c r="EO42" s="179">
        <v>148.73330390999999</v>
      </c>
      <c r="EP42" s="183">
        <v>91.61</v>
      </c>
      <c r="EQ42" s="180"/>
      <c r="ER42" s="181">
        <v>10.18407556</v>
      </c>
      <c r="ES42" s="182">
        <v>19.41</v>
      </c>
      <c r="ET42" s="178"/>
      <c r="EU42" s="179">
        <v>230.11062106999998</v>
      </c>
      <c r="EV42" s="183">
        <v>96.11</v>
      </c>
      <c r="EW42" s="180"/>
      <c r="EX42" s="181">
        <v>463.83247728999999</v>
      </c>
      <c r="EY42" s="182">
        <v>91.45</v>
      </c>
      <c r="EZ42" s="178"/>
      <c r="FA42" s="179">
        <v>395.57303506000005</v>
      </c>
      <c r="FB42" s="183">
        <v>96.89</v>
      </c>
      <c r="FC42" s="180"/>
      <c r="FD42" s="181">
        <v>158.13442855</v>
      </c>
      <c r="FE42" s="182">
        <v>62.45</v>
      </c>
      <c r="FF42" s="178"/>
      <c r="FG42" s="179">
        <v>41.872878759999999</v>
      </c>
      <c r="FH42" s="183">
        <v>95.66</v>
      </c>
      <c r="FI42" s="180"/>
      <c r="FJ42" s="181">
        <v>131.16991156</v>
      </c>
      <c r="FK42" s="182">
        <v>99.46</v>
      </c>
      <c r="FL42" s="178"/>
      <c r="FM42" s="179">
        <v>0</v>
      </c>
      <c r="FN42" s="183">
        <v>0</v>
      </c>
      <c r="FO42" s="180"/>
      <c r="FP42" s="181">
        <v>2950.4695346999997</v>
      </c>
      <c r="FQ42" s="182">
        <v>87.27</v>
      </c>
      <c r="FR42" s="178"/>
      <c r="FS42" s="179">
        <v>0</v>
      </c>
      <c r="FT42" s="183">
        <v>0</v>
      </c>
      <c r="FU42" s="180"/>
      <c r="FV42" s="181">
        <v>0</v>
      </c>
      <c r="FW42" s="182">
        <v>0</v>
      </c>
      <c r="FX42" s="178"/>
      <c r="FY42" s="179">
        <v>644.76502334999998</v>
      </c>
      <c r="FZ42" s="183">
        <v>65.5</v>
      </c>
      <c r="GA42" s="180"/>
      <c r="GB42" s="181">
        <v>38.701167939999998</v>
      </c>
      <c r="GC42" s="182">
        <v>21.23</v>
      </c>
      <c r="GD42" s="178"/>
      <c r="GE42" s="179">
        <v>25.695170000000001</v>
      </c>
      <c r="GF42" s="183">
        <v>100</v>
      </c>
      <c r="GG42" s="180"/>
      <c r="GH42" s="181">
        <v>68.604704999999996</v>
      </c>
      <c r="GI42" s="182">
        <v>100</v>
      </c>
      <c r="GJ42" s="178"/>
      <c r="GK42" s="179">
        <v>34.755122</v>
      </c>
      <c r="GL42" s="183">
        <v>101</v>
      </c>
      <c r="GM42" s="180"/>
      <c r="GN42" s="181">
        <v>157.51262675000001</v>
      </c>
      <c r="GO42" s="182">
        <v>71.510000000000005</v>
      </c>
      <c r="GP42" s="178"/>
      <c r="GQ42" s="179">
        <v>153.38970908000002</v>
      </c>
      <c r="GR42" s="183">
        <v>99.83</v>
      </c>
      <c r="GS42" s="180"/>
      <c r="GT42" s="181">
        <v>60.031058280000003</v>
      </c>
      <c r="GU42" s="182">
        <v>104.49</v>
      </c>
      <c r="GV42" s="178"/>
      <c r="GW42" s="179">
        <v>275.36535403999994</v>
      </c>
      <c r="GX42" s="183">
        <v>99.69</v>
      </c>
      <c r="GY42" s="180"/>
      <c r="GZ42" s="181">
        <v>237.45878773999999</v>
      </c>
      <c r="HA42" s="182">
        <v>99.64</v>
      </c>
      <c r="HC42">
        <v>0</v>
      </c>
      <c r="HD42">
        <v>0</v>
      </c>
    </row>
    <row r="43" spans="1:212" ht="13.5" thickBot="1" x14ac:dyDescent="0.25">
      <c r="A43" s="178" t="s">
        <v>1470</v>
      </c>
      <c r="B43" s="179"/>
      <c r="C43" s="180"/>
      <c r="D43" s="181">
        <v>0</v>
      </c>
      <c r="E43" s="182">
        <v>0</v>
      </c>
      <c r="F43" s="178"/>
      <c r="G43" s="179">
        <v>0</v>
      </c>
      <c r="H43" s="183">
        <v>0</v>
      </c>
      <c r="I43" s="180"/>
      <c r="J43" s="181">
        <v>0</v>
      </c>
      <c r="K43" s="182">
        <v>0</v>
      </c>
      <c r="L43" s="178"/>
      <c r="M43" s="179">
        <v>0</v>
      </c>
      <c r="N43" s="183">
        <v>0</v>
      </c>
      <c r="O43" s="180"/>
      <c r="P43" s="181">
        <v>0</v>
      </c>
      <c r="Q43" s="182">
        <v>0</v>
      </c>
      <c r="R43" s="178"/>
      <c r="S43" s="179">
        <v>0</v>
      </c>
      <c r="T43" s="183">
        <v>0</v>
      </c>
      <c r="U43" s="180"/>
      <c r="V43" s="181">
        <v>0</v>
      </c>
      <c r="W43" s="182">
        <v>0</v>
      </c>
      <c r="X43" s="178"/>
      <c r="Y43" s="179">
        <v>0</v>
      </c>
      <c r="Z43" s="183">
        <v>0</v>
      </c>
      <c r="AA43" s="180"/>
      <c r="AB43" s="181">
        <v>0</v>
      </c>
      <c r="AC43" s="182">
        <v>0</v>
      </c>
      <c r="AD43" s="178"/>
      <c r="AE43" s="179">
        <v>0</v>
      </c>
      <c r="AF43" s="183">
        <v>0</v>
      </c>
      <c r="AG43" s="180"/>
      <c r="AH43" s="181">
        <v>59.8408905</v>
      </c>
      <c r="AI43" s="182">
        <v>98.37</v>
      </c>
      <c r="AJ43" s="178"/>
      <c r="AK43" s="179">
        <v>0</v>
      </c>
      <c r="AL43" s="183">
        <v>0</v>
      </c>
      <c r="AM43" s="180"/>
      <c r="AN43" s="181">
        <v>0</v>
      </c>
      <c r="AO43" s="182">
        <v>0</v>
      </c>
      <c r="AP43" s="178"/>
      <c r="AQ43" s="179">
        <v>0</v>
      </c>
      <c r="AR43" s="183">
        <v>0</v>
      </c>
      <c r="AS43" s="180"/>
      <c r="AT43" s="181">
        <v>0</v>
      </c>
      <c r="AU43" s="182">
        <v>0</v>
      </c>
      <c r="AV43" s="178"/>
      <c r="AW43" s="179">
        <v>0</v>
      </c>
      <c r="AX43" s="183">
        <v>0</v>
      </c>
      <c r="AY43" s="180"/>
      <c r="AZ43" s="181">
        <v>0</v>
      </c>
      <c r="BA43" s="182">
        <v>0</v>
      </c>
      <c r="BB43" s="178"/>
      <c r="BC43" s="179">
        <v>0</v>
      </c>
      <c r="BD43" s="183">
        <v>0</v>
      </c>
      <c r="BE43" s="180"/>
      <c r="BF43" s="181">
        <v>32.932372489999999</v>
      </c>
      <c r="BG43" s="182">
        <v>34.590000000000003</v>
      </c>
      <c r="BH43" s="178"/>
      <c r="BI43" s="179">
        <v>439.97280779000005</v>
      </c>
      <c r="BJ43" s="183">
        <v>43.21</v>
      </c>
      <c r="BK43" s="180"/>
      <c r="BL43" s="181">
        <v>1068.30308438</v>
      </c>
      <c r="BM43" s="182">
        <v>98.85</v>
      </c>
      <c r="BN43" s="178"/>
      <c r="BO43" s="179">
        <v>18.338435370000003</v>
      </c>
      <c r="BP43" s="183">
        <v>8.35</v>
      </c>
      <c r="BQ43" s="180"/>
      <c r="BR43" s="181">
        <v>9.6392956999999999</v>
      </c>
      <c r="BS43" s="182">
        <v>10.86</v>
      </c>
      <c r="BT43" s="178"/>
      <c r="BU43" s="179">
        <v>0</v>
      </c>
      <c r="BV43" s="183">
        <v>0</v>
      </c>
      <c r="BW43" s="180"/>
      <c r="BX43" s="181">
        <v>0</v>
      </c>
      <c r="BY43" s="182">
        <v>0</v>
      </c>
      <c r="BZ43" s="178"/>
      <c r="CA43" s="179">
        <v>0</v>
      </c>
      <c r="CB43" s="183">
        <v>0</v>
      </c>
      <c r="CC43" s="180"/>
      <c r="CD43" s="181">
        <v>33.56779117</v>
      </c>
      <c r="CE43" s="182">
        <v>58.31</v>
      </c>
      <c r="CF43" s="178"/>
      <c r="CG43" s="179">
        <v>0</v>
      </c>
      <c r="CH43" s="183">
        <v>0</v>
      </c>
      <c r="CI43" s="180"/>
      <c r="CJ43" s="181">
        <v>0</v>
      </c>
      <c r="CK43" s="182">
        <v>0</v>
      </c>
      <c r="CL43" s="178"/>
      <c r="CM43" s="179">
        <v>0</v>
      </c>
      <c r="CN43" s="183">
        <v>0</v>
      </c>
      <c r="CO43" s="180"/>
      <c r="CP43" s="181">
        <v>0</v>
      </c>
      <c r="CQ43" s="182">
        <v>0</v>
      </c>
      <c r="CR43" s="178"/>
      <c r="CS43" s="179">
        <v>0</v>
      </c>
      <c r="CT43" s="183">
        <v>0</v>
      </c>
      <c r="CU43" s="180"/>
      <c r="CV43" s="181">
        <v>0</v>
      </c>
      <c r="CW43" s="182">
        <v>0</v>
      </c>
      <c r="CX43" s="178"/>
      <c r="CY43" s="179">
        <v>0.76342494999999999</v>
      </c>
      <c r="CZ43" s="183">
        <v>0.83</v>
      </c>
      <c r="DA43" s="180"/>
      <c r="DB43" s="181">
        <v>0</v>
      </c>
      <c r="DC43" s="182">
        <v>0</v>
      </c>
      <c r="DD43" s="178"/>
      <c r="DE43" s="179">
        <v>0</v>
      </c>
      <c r="DF43" s="183">
        <v>0</v>
      </c>
      <c r="DG43" s="180"/>
      <c r="DH43" s="181">
        <v>361.26388681999998</v>
      </c>
      <c r="DI43" s="182">
        <v>95.88</v>
      </c>
      <c r="DJ43" s="178"/>
      <c r="DK43" s="179">
        <v>352.82714529999998</v>
      </c>
      <c r="DL43" s="183">
        <v>99.66</v>
      </c>
      <c r="DM43" s="180"/>
      <c r="DN43" s="181">
        <v>928.43924888000004</v>
      </c>
      <c r="DO43" s="182">
        <v>99.1</v>
      </c>
      <c r="DP43" s="178"/>
      <c r="DQ43" s="179">
        <v>1909.9370271600001</v>
      </c>
      <c r="DR43" s="183">
        <v>99.93</v>
      </c>
      <c r="DS43" s="180"/>
      <c r="DT43" s="181">
        <v>77.78644851</v>
      </c>
      <c r="DU43" s="182">
        <v>99.35</v>
      </c>
      <c r="DV43" s="178"/>
      <c r="DW43" s="179">
        <v>19.187872510000002</v>
      </c>
      <c r="DX43" s="183">
        <v>99.65</v>
      </c>
      <c r="DY43" s="180"/>
      <c r="DZ43" s="181">
        <v>0</v>
      </c>
      <c r="EA43" s="182">
        <v>0</v>
      </c>
      <c r="EB43" s="178"/>
      <c r="EC43" s="179">
        <v>0</v>
      </c>
      <c r="ED43" s="183">
        <v>0</v>
      </c>
      <c r="EE43" s="180"/>
      <c r="EF43" s="181">
        <v>0</v>
      </c>
      <c r="EG43" s="182">
        <v>0</v>
      </c>
      <c r="EH43" s="178"/>
      <c r="EI43" s="179">
        <v>16.912587629999997</v>
      </c>
      <c r="EJ43" s="183">
        <v>99.96</v>
      </c>
      <c r="EK43" s="180"/>
      <c r="EL43" s="181">
        <v>0</v>
      </c>
      <c r="EM43" s="182">
        <v>0</v>
      </c>
      <c r="EN43" s="178"/>
      <c r="EO43" s="179">
        <v>0</v>
      </c>
      <c r="EP43" s="183">
        <v>0</v>
      </c>
      <c r="EQ43" s="180"/>
      <c r="ER43" s="181">
        <v>25.723718510000001</v>
      </c>
      <c r="ES43" s="182">
        <v>49.04</v>
      </c>
      <c r="ET43" s="178"/>
      <c r="EU43" s="179">
        <v>0</v>
      </c>
      <c r="EV43" s="183">
        <v>0</v>
      </c>
      <c r="EW43" s="180"/>
      <c r="EX43" s="181">
        <v>0</v>
      </c>
      <c r="EY43" s="182">
        <v>0</v>
      </c>
      <c r="EZ43" s="178"/>
      <c r="FA43" s="179">
        <v>0</v>
      </c>
      <c r="FB43" s="183">
        <v>0</v>
      </c>
      <c r="FC43" s="180"/>
      <c r="FD43" s="181">
        <v>72.909459889999994</v>
      </c>
      <c r="FE43" s="182">
        <v>28.79</v>
      </c>
      <c r="FF43" s="178"/>
      <c r="FG43" s="179">
        <v>0</v>
      </c>
      <c r="FH43" s="183">
        <v>0</v>
      </c>
      <c r="FI43" s="180"/>
      <c r="FJ43" s="181">
        <v>0</v>
      </c>
      <c r="FK43" s="182">
        <v>0</v>
      </c>
      <c r="FL43" s="178"/>
      <c r="FM43" s="179">
        <v>30.463462189999998</v>
      </c>
      <c r="FN43" s="183">
        <v>93.21</v>
      </c>
      <c r="FO43" s="180"/>
      <c r="FP43" s="181">
        <v>0</v>
      </c>
      <c r="FQ43" s="182">
        <v>0</v>
      </c>
      <c r="FR43" s="178"/>
      <c r="FS43" s="179">
        <v>136.1906884</v>
      </c>
      <c r="FT43" s="183">
        <v>94.52</v>
      </c>
      <c r="FU43" s="180"/>
      <c r="FV43" s="181">
        <v>85.338646969999999</v>
      </c>
      <c r="FW43" s="182">
        <v>94.55</v>
      </c>
      <c r="FX43" s="178"/>
      <c r="FY43" s="179">
        <v>241.69633507999998</v>
      </c>
      <c r="FZ43" s="183">
        <v>24.55</v>
      </c>
      <c r="GA43" s="180"/>
      <c r="GB43" s="181">
        <v>124.46794215</v>
      </c>
      <c r="GC43" s="182">
        <v>68.25</v>
      </c>
      <c r="GD43" s="178"/>
      <c r="GE43" s="179">
        <v>0</v>
      </c>
      <c r="GF43" s="183">
        <v>0</v>
      </c>
      <c r="GG43" s="180"/>
      <c r="GH43" s="181">
        <v>0</v>
      </c>
      <c r="GI43" s="182">
        <v>0</v>
      </c>
      <c r="GJ43" s="178"/>
      <c r="GK43" s="179">
        <v>0</v>
      </c>
      <c r="GL43" s="183">
        <v>0</v>
      </c>
      <c r="GM43" s="180"/>
      <c r="GN43" s="181">
        <v>62.268647860000016</v>
      </c>
      <c r="GO43" s="182">
        <v>28.27</v>
      </c>
      <c r="GP43" s="178"/>
      <c r="GQ43" s="179">
        <v>0</v>
      </c>
      <c r="GR43" s="183">
        <v>0</v>
      </c>
      <c r="GS43" s="180"/>
      <c r="GT43" s="181">
        <v>0</v>
      </c>
      <c r="GU43" s="182">
        <v>0</v>
      </c>
      <c r="GV43" s="178"/>
      <c r="GW43" s="179">
        <v>0</v>
      </c>
      <c r="GX43" s="183">
        <v>0</v>
      </c>
      <c r="GY43" s="180"/>
      <c r="GZ43" s="181">
        <v>0</v>
      </c>
      <c r="HA43" s="182">
        <v>0</v>
      </c>
      <c r="HC43">
        <v>0</v>
      </c>
      <c r="HD43">
        <v>0</v>
      </c>
    </row>
    <row r="44" spans="1:212" ht="13.5" thickBot="1" x14ac:dyDescent="0.25">
      <c r="A44" s="178" t="s">
        <v>1471</v>
      </c>
      <c r="B44" s="179"/>
      <c r="C44" s="180"/>
      <c r="D44" s="181">
        <v>96.874513530000002</v>
      </c>
      <c r="E44" s="182">
        <v>96.7</v>
      </c>
      <c r="F44" s="178"/>
      <c r="G44" s="179">
        <v>151.05100806999999</v>
      </c>
      <c r="H44" s="183">
        <v>96.02</v>
      </c>
      <c r="I44" s="180"/>
      <c r="J44" s="181">
        <v>120.79112813</v>
      </c>
      <c r="K44" s="182">
        <v>93.62</v>
      </c>
      <c r="L44" s="178"/>
      <c r="M44" s="179">
        <v>194.82820873000003</v>
      </c>
      <c r="N44" s="183">
        <v>95.14</v>
      </c>
      <c r="O44" s="180"/>
      <c r="P44" s="181">
        <v>283.81882137999997</v>
      </c>
      <c r="Q44" s="182">
        <v>96.1</v>
      </c>
      <c r="R44" s="178"/>
      <c r="S44" s="179">
        <v>164.16451422</v>
      </c>
      <c r="T44" s="183">
        <v>95.52</v>
      </c>
      <c r="U44" s="180"/>
      <c r="V44" s="181">
        <v>23.085293280000002</v>
      </c>
      <c r="W44" s="182">
        <v>79.72</v>
      </c>
      <c r="X44" s="178"/>
      <c r="Y44" s="179">
        <v>119.41146101999999</v>
      </c>
      <c r="Z44" s="183">
        <v>97.47</v>
      </c>
      <c r="AA44" s="180"/>
      <c r="AB44" s="181">
        <v>71.025752949999998</v>
      </c>
      <c r="AC44" s="182">
        <v>94.35</v>
      </c>
      <c r="AD44" s="178"/>
      <c r="AE44" s="179">
        <v>497.45272936000003</v>
      </c>
      <c r="AF44" s="183">
        <v>96.47</v>
      </c>
      <c r="AG44" s="180"/>
      <c r="AH44" s="181">
        <v>59.8408905</v>
      </c>
      <c r="AI44" s="182">
        <v>98.37</v>
      </c>
      <c r="AJ44" s="178"/>
      <c r="AK44" s="179">
        <v>421.33369676999996</v>
      </c>
      <c r="AL44" s="183">
        <v>96.38</v>
      </c>
      <c r="AM44" s="180"/>
      <c r="AN44" s="181">
        <v>341.02161495000007</v>
      </c>
      <c r="AO44" s="182">
        <v>97.45</v>
      </c>
      <c r="AP44" s="178"/>
      <c r="AQ44" s="179">
        <v>1557.7972953400001</v>
      </c>
      <c r="AR44" s="183">
        <v>96.92</v>
      </c>
      <c r="AS44" s="180"/>
      <c r="AT44" s="181">
        <v>904.95314241999995</v>
      </c>
      <c r="AU44" s="182">
        <v>96.96</v>
      </c>
      <c r="AV44" s="178"/>
      <c r="AW44" s="179">
        <v>17.118770530000003</v>
      </c>
      <c r="AX44" s="183">
        <v>99.19</v>
      </c>
      <c r="AY44" s="180"/>
      <c r="AZ44" s="181">
        <v>84.135426440000018</v>
      </c>
      <c r="BA44" s="182">
        <v>99.8</v>
      </c>
      <c r="BB44" s="178"/>
      <c r="BC44" s="179">
        <v>62.968123009999999</v>
      </c>
      <c r="BD44" s="183">
        <v>99.52</v>
      </c>
      <c r="BE44" s="180"/>
      <c r="BF44" s="181">
        <v>54.826697230000008</v>
      </c>
      <c r="BG44" s="182">
        <v>57.59</v>
      </c>
      <c r="BH44" s="178"/>
      <c r="BI44" s="179">
        <v>984.4634562</v>
      </c>
      <c r="BJ44" s="183">
        <v>96.69</v>
      </c>
      <c r="BK44" s="180"/>
      <c r="BL44" s="181">
        <v>1068.30308438</v>
      </c>
      <c r="BM44" s="182">
        <v>98.85</v>
      </c>
      <c r="BN44" s="178"/>
      <c r="BO44" s="179">
        <v>204.82615577999999</v>
      </c>
      <c r="BP44" s="183">
        <v>93.24</v>
      </c>
      <c r="BQ44" s="180"/>
      <c r="BR44" s="181">
        <v>80.509438060000008</v>
      </c>
      <c r="BS44" s="182">
        <v>90.72</v>
      </c>
      <c r="BT44" s="178"/>
      <c r="BU44" s="179">
        <v>39.26552263</v>
      </c>
      <c r="BV44" s="183">
        <v>82.78</v>
      </c>
      <c r="BW44" s="180"/>
      <c r="BX44" s="181">
        <v>29.769225160000001</v>
      </c>
      <c r="BY44" s="182">
        <v>99.45</v>
      </c>
      <c r="BZ44" s="178"/>
      <c r="CA44" s="179">
        <v>123.50753858000002</v>
      </c>
      <c r="CB44" s="183">
        <v>102.97</v>
      </c>
      <c r="CC44" s="180"/>
      <c r="CD44" s="181">
        <v>56.648316780000002</v>
      </c>
      <c r="CE44" s="182">
        <v>98.4</v>
      </c>
      <c r="CF44" s="178"/>
      <c r="CG44" s="179">
        <v>149.68889071000001</v>
      </c>
      <c r="CH44" s="183">
        <v>98.1</v>
      </c>
      <c r="CI44" s="180"/>
      <c r="CJ44" s="181">
        <v>619.38193783999986</v>
      </c>
      <c r="CK44" s="182">
        <v>101.04</v>
      </c>
      <c r="CL44" s="178"/>
      <c r="CM44" s="179">
        <v>27.80476977</v>
      </c>
      <c r="CN44" s="183">
        <v>98.18</v>
      </c>
      <c r="CO44" s="180"/>
      <c r="CP44" s="181">
        <v>1006.6448443200001</v>
      </c>
      <c r="CQ44" s="182">
        <v>99.92</v>
      </c>
      <c r="CR44" s="178"/>
      <c r="CS44" s="179">
        <v>27.349142259999997</v>
      </c>
      <c r="CT44" s="183">
        <v>98.97</v>
      </c>
      <c r="CU44" s="180"/>
      <c r="CV44" s="181">
        <v>47.629025430000006</v>
      </c>
      <c r="CW44" s="182">
        <v>100.57</v>
      </c>
      <c r="CX44" s="178"/>
      <c r="CY44" s="179">
        <v>81.655011459999997</v>
      </c>
      <c r="CZ44" s="183">
        <v>88.69</v>
      </c>
      <c r="DA44" s="180"/>
      <c r="DB44" s="181">
        <v>60.367745120000002</v>
      </c>
      <c r="DC44" s="182">
        <v>99.64</v>
      </c>
      <c r="DD44" s="178"/>
      <c r="DE44" s="179">
        <v>26.941181800000003</v>
      </c>
      <c r="DF44" s="183">
        <v>98.52</v>
      </c>
      <c r="DG44" s="180"/>
      <c r="DH44" s="181">
        <v>361.26388681999998</v>
      </c>
      <c r="DI44" s="182">
        <v>95.88</v>
      </c>
      <c r="DJ44" s="178"/>
      <c r="DK44" s="179">
        <v>352.82714529999998</v>
      </c>
      <c r="DL44" s="183">
        <v>99.66</v>
      </c>
      <c r="DM44" s="180"/>
      <c r="DN44" s="181">
        <v>928.43924888000004</v>
      </c>
      <c r="DO44" s="182">
        <v>99.1</v>
      </c>
      <c r="DP44" s="178"/>
      <c r="DQ44" s="179">
        <v>1909.9370271600001</v>
      </c>
      <c r="DR44" s="183">
        <v>99.93</v>
      </c>
      <c r="DS44" s="180"/>
      <c r="DT44" s="181">
        <v>77.78644851</v>
      </c>
      <c r="DU44" s="182">
        <v>99.35</v>
      </c>
      <c r="DV44" s="178"/>
      <c r="DW44" s="179">
        <v>19.187872510000002</v>
      </c>
      <c r="DX44" s="183">
        <v>99.65</v>
      </c>
      <c r="DY44" s="180"/>
      <c r="DZ44" s="181">
        <v>156.63878459</v>
      </c>
      <c r="EA44" s="182">
        <v>97.46</v>
      </c>
      <c r="EB44" s="178"/>
      <c r="EC44" s="179">
        <v>134.59705615999999</v>
      </c>
      <c r="ED44" s="183">
        <v>99.74</v>
      </c>
      <c r="EE44" s="180"/>
      <c r="EF44" s="181">
        <v>63.159070299999996</v>
      </c>
      <c r="EG44" s="182">
        <v>96.89</v>
      </c>
      <c r="EH44" s="178"/>
      <c r="EI44" s="179">
        <v>16.912587629999997</v>
      </c>
      <c r="EJ44" s="183">
        <v>99.96</v>
      </c>
      <c r="EK44" s="180"/>
      <c r="EL44" s="181">
        <v>439.83481931999995</v>
      </c>
      <c r="EM44" s="182">
        <v>98.49</v>
      </c>
      <c r="EN44" s="178"/>
      <c r="EO44" s="179">
        <v>148.73330390999999</v>
      </c>
      <c r="EP44" s="183">
        <v>91.61</v>
      </c>
      <c r="EQ44" s="180"/>
      <c r="ER44" s="181">
        <v>35.907794070000001</v>
      </c>
      <c r="ES44" s="182">
        <v>68.45</v>
      </c>
      <c r="ET44" s="178"/>
      <c r="EU44" s="179">
        <v>230.11062106999998</v>
      </c>
      <c r="EV44" s="183">
        <v>96.11</v>
      </c>
      <c r="EW44" s="180"/>
      <c r="EX44" s="181">
        <v>463.83247728999999</v>
      </c>
      <c r="EY44" s="182">
        <v>91.45</v>
      </c>
      <c r="EZ44" s="178"/>
      <c r="FA44" s="179">
        <v>395.57303506000005</v>
      </c>
      <c r="FB44" s="183">
        <v>96.89</v>
      </c>
      <c r="FC44" s="180"/>
      <c r="FD44" s="181">
        <v>231.04388843999999</v>
      </c>
      <c r="FE44" s="182">
        <v>91.24</v>
      </c>
      <c r="FF44" s="178"/>
      <c r="FG44" s="179">
        <v>41.872878759999999</v>
      </c>
      <c r="FH44" s="183">
        <v>95.66</v>
      </c>
      <c r="FI44" s="180"/>
      <c r="FJ44" s="181">
        <v>131.16991156</v>
      </c>
      <c r="FK44" s="182">
        <v>99.46</v>
      </c>
      <c r="FL44" s="178"/>
      <c r="FM44" s="179">
        <v>30.463462189999998</v>
      </c>
      <c r="FN44" s="183">
        <v>93.21</v>
      </c>
      <c r="FO44" s="180"/>
      <c r="FP44" s="181">
        <v>2950.4695346999997</v>
      </c>
      <c r="FQ44" s="182">
        <v>87.27</v>
      </c>
      <c r="FR44" s="178"/>
      <c r="FS44" s="179">
        <v>136.1906884</v>
      </c>
      <c r="FT44" s="183">
        <v>94.52</v>
      </c>
      <c r="FU44" s="180"/>
      <c r="FV44" s="181">
        <v>85.338646969999999</v>
      </c>
      <c r="FW44" s="182">
        <v>94.55</v>
      </c>
      <c r="FX44" s="178"/>
      <c r="FY44" s="179">
        <v>886.46135843000002</v>
      </c>
      <c r="FZ44" s="183">
        <v>90.05</v>
      </c>
      <c r="GA44" s="180"/>
      <c r="GB44" s="181">
        <v>163.16911009</v>
      </c>
      <c r="GC44" s="182">
        <v>89.48</v>
      </c>
      <c r="GD44" s="178"/>
      <c r="GE44" s="179">
        <v>25.695170000000001</v>
      </c>
      <c r="GF44" s="183">
        <v>100</v>
      </c>
      <c r="GG44" s="180"/>
      <c r="GH44" s="181">
        <v>68.604704999999996</v>
      </c>
      <c r="GI44" s="182">
        <v>100</v>
      </c>
      <c r="GJ44" s="178"/>
      <c r="GK44" s="179">
        <v>34.755122</v>
      </c>
      <c r="GL44" s="183">
        <v>101</v>
      </c>
      <c r="GM44" s="180"/>
      <c r="GN44" s="181">
        <v>219.78127461000003</v>
      </c>
      <c r="GO44" s="182">
        <v>99.78</v>
      </c>
      <c r="GP44" s="178"/>
      <c r="GQ44" s="179">
        <v>153.38970908000002</v>
      </c>
      <c r="GR44" s="183">
        <v>99.83</v>
      </c>
      <c r="GS44" s="180"/>
      <c r="GT44" s="181">
        <v>60.031058280000003</v>
      </c>
      <c r="GU44" s="182">
        <v>104.49</v>
      </c>
      <c r="GV44" s="178"/>
      <c r="GW44" s="179">
        <v>275.36535403999994</v>
      </c>
      <c r="GX44" s="183">
        <v>99.69</v>
      </c>
      <c r="GY44" s="180"/>
      <c r="GZ44" s="181">
        <v>237.45878773999999</v>
      </c>
      <c r="HA44" s="182">
        <v>99.64</v>
      </c>
      <c r="HC44">
        <v>0</v>
      </c>
      <c r="HD44">
        <v>0</v>
      </c>
    </row>
    <row r="45" spans="1:212" ht="13.5" thickBot="1" x14ac:dyDescent="0.25">
      <c r="C45" s="175"/>
      <c r="D45" s="176"/>
      <c r="E45" s="177"/>
      <c r="I45" s="175"/>
      <c r="J45" s="176"/>
      <c r="K45" s="177"/>
      <c r="O45" s="175"/>
      <c r="P45" s="176"/>
      <c r="Q45" s="177"/>
      <c r="U45" s="175"/>
      <c r="V45" s="176"/>
      <c r="W45" s="177"/>
      <c r="AA45" s="175"/>
      <c r="AB45" s="176"/>
      <c r="AC45" s="177"/>
      <c r="AG45" s="175"/>
      <c r="AH45" s="176"/>
      <c r="AI45" s="177"/>
      <c r="AM45" s="175"/>
      <c r="AN45" s="176"/>
      <c r="AO45" s="177"/>
      <c r="AS45" s="175"/>
      <c r="AT45" s="176"/>
      <c r="AU45" s="177"/>
      <c r="AY45" s="175"/>
      <c r="AZ45" s="176"/>
      <c r="BA45" s="177"/>
      <c r="BE45" s="175"/>
      <c r="BF45" s="176"/>
      <c r="BG45" s="177"/>
      <c r="BK45" s="175"/>
      <c r="BL45" s="176"/>
      <c r="BM45" s="177"/>
      <c r="BQ45" s="175"/>
      <c r="BR45" s="176"/>
      <c r="BS45" s="177"/>
      <c r="BW45" s="175"/>
      <c r="BX45" s="176"/>
      <c r="BY45" s="177"/>
      <c r="CC45" s="175"/>
      <c r="CD45" s="176"/>
      <c r="CE45" s="177"/>
      <c r="CI45" s="175"/>
      <c r="CJ45" s="176"/>
      <c r="CK45" s="177"/>
      <c r="CO45" s="175"/>
      <c r="CP45" s="176"/>
      <c r="CQ45" s="177"/>
      <c r="CU45" s="175"/>
      <c r="CV45" s="176"/>
      <c r="CW45" s="177"/>
      <c r="DA45" s="175"/>
      <c r="DB45" s="176"/>
      <c r="DC45" s="177"/>
      <c r="DG45" s="175"/>
      <c r="DH45" s="176"/>
      <c r="DI45" s="177"/>
      <c r="DM45" s="175"/>
      <c r="DN45" s="176"/>
      <c r="DO45" s="177"/>
      <c r="DS45" s="175"/>
      <c r="DT45" s="176"/>
      <c r="DU45" s="177"/>
      <c r="DY45" s="175"/>
      <c r="DZ45" s="176"/>
      <c r="EA45" s="177"/>
      <c r="EE45" s="175"/>
      <c r="EF45" s="176"/>
      <c r="EG45" s="177"/>
      <c r="EK45" s="175"/>
      <c r="EL45" s="176"/>
      <c r="EM45" s="177"/>
      <c r="EQ45" s="175"/>
      <c r="ER45" s="176"/>
      <c r="ES45" s="177"/>
      <c r="EW45" s="175"/>
      <c r="EX45" s="176"/>
      <c r="EY45" s="177"/>
      <c r="FC45" s="175"/>
      <c r="FD45" s="176"/>
      <c r="FE45" s="177"/>
      <c r="FI45" s="175"/>
      <c r="FJ45" s="176"/>
      <c r="FK45" s="177"/>
      <c r="FO45" s="175"/>
      <c r="FP45" s="176"/>
      <c r="FQ45" s="177"/>
      <c r="FU45" s="175"/>
      <c r="FV45" s="176"/>
      <c r="FW45" s="177"/>
      <c r="GA45" s="175"/>
      <c r="GB45" s="176"/>
      <c r="GC45" s="177"/>
      <c r="GG45" s="175"/>
      <c r="GH45" s="176"/>
      <c r="GI45" s="177"/>
      <c r="GM45" s="175"/>
      <c r="GN45" s="176"/>
      <c r="GO45" s="177"/>
      <c r="GS45" s="175"/>
      <c r="GT45" s="176"/>
      <c r="GU45" s="177"/>
      <c r="GY45" s="175"/>
      <c r="GZ45" s="176"/>
      <c r="HA45" s="177"/>
    </row>
    <row r="46" spans="1:212" x14ac:dyDescent="0.2">
      <c r="A46" s="184" t="s">
        <v>1472</v>
      </c>
      <c r="B46" s="185"/>
      <c r="C46" s="186"/>
      <c r="D46" s="187">
        <v>1</v>
      </c>
      <c r="E46" s="188"/>
      <c r="F46" s="184"/>
      <c r="G46" s="185">
        <v>1</v>
      </c>
      <c r="H46" s="189"/>
      <c r="I46" s="186"/>
      <c r="J46" s="187">
        <v>1</v>
      </c>
      <c r="K46" s="188"/>
      <c r="L46" s="184"/>
      <c r="M46" s="185">
        <v>76</v>
      </c>
      <c r="N46" s="189"/>
      <c r="O46" s="186"/>
      <c r="P46" s="187">
        <v>79</v>
      </c>
      <c r="Q46" s="188"/>
      <c r="R46" s="184"/>
      <c r="S46" s="185">
        <v>8</v>
      </c>
      <c r="T46" s="189"/>
      <c r="U46" s="186"/>
      <c r="V46" s="187">
        <v>8</v>
      </c>
      <c r="W46" s="188"/>
      <c r="X46" s="184"/>
      <c r="Y46" s="185">
        <v>8</v>
      </c>
      <c r="Z46" s="189"/>
      <c r="AA46" s="186"/>
      <c r="AB46" s="187">
        <v>8</v>
      </c>
      <c r="AC46" s="188"/>
      <c r="AD46" s="184"/>
      <c r="AE46" s="185">
        <v>8</v>
      </c>
      <c r="AF46" s="189"/>
      <c r="AG46" s="186"/>
      <c r="AH46" s="187">
        <v>8</v>
      </c>
      <c r="AI46" s="188"/>
      <c r="AJ46" s="184"/>
      <c r="AK46" s="185">
        <v>37</v>
      </c>
      <c r="AL46" s="189"/>
      <c r="AM46" s="186"/>
      <c r="AN46" s="187">
        <v>23</v>
      </c>
      <c r="AO46" s="188"/>
      <c r="AP46" s="184"/>
      <c r="AQ46" s="185">
        <v>65</v>
      </c>
      <c r="AR46" s="189"/>
      <c r="AS46" s="186"/>
      <c r="AT46" s="187">
        <v>62</v>
      </c>
      <c r="AU46" s="188"/>
      <c r="AV46" s="184"/>
      <c r="AW46" s="185">
        <v>1</v>
      </c>
      <c r="AX46" s="189"/>
      <c r="AY46" s="186"/>
      <c r="AZ46" s="187">
        <v>1</v>
      </c>
      <c r="BA46" s="188"/>
      <c r="BB46" s="184"/>
      <c r="BC46" s="185">
        <v>1</v>
      </c>
      <c r="BD46" s="189"/>
      <c r="BE46" s="186"/>
      <c r="BF46" s="187">
        <v>54</v>
      </c>
      <c r="BG46" s="188"/>
      <c r="BH46" s="184"/>
      <c r="BI46" s="185">
        <v>1</v>
      </c>
      <c r="BJ46" s="189"/>
      <c r="BK46" s="186"/>
      <c r="BL46" s="187">
        <v>1</v>
      </c>
      <c r="BM46" s="188"/>
      <c r="BN46" s="184"/>
      <c r="BO46" s="185">
        <v>1</v>
      </c>
      <c r="BP46" s="189"/>
      <c r="BQ46" s="186"/>
      <c r="BR46" s="187">
        <v>1</v>
      </c>
      <c r="BS46" s="188"/>
      <c r="BT46" s="184"/>
      <c r="BU46" s="185">
        <v>67</v>
      </c>
      <c r="BV46" s="189"/>
      <c r="BW46" s="186"/>
      <c r="BX46" s="187">
        <v>1</v>
      </c>
      <c r="BY46" s="188"/>
      <c r="BZ46" s="184"/>
      <c r="CA46" s="185">
        <v>1</v>
      </c>
      <c r="CB46" s="189"/>
      <c r="CC46" s="186"/>
      <c r="CD46" s="187">
        <v>12</v>
      </c>
      <c r="CE46" s="188"/>
      <c r="CF46" s="184"/>
      <c r="CG46" s="185">
        <v>5</v>
      </c>
      <c r="CH46" s="189"/>
      <c r="CI46" s="186"/>
      <c r="CJ46" s="187">
        <v>173</v>
      </c>
      <c r="CK46" s="188"/>
      <c r="CL46" s="184"/>
      <c r="CM46" s="185">
        <v>3</v>
      </c>
      <c r="CN46" s="189"/>
      <c r="CO46" s="186"/>
      <c r="CP46" s="187">
        <v>103</v>
      </c>
      <c r="CQ46" s="188"/>
      <c r="CR46" s="184"/>
      <c r="CS46" s="185">
        <v>1</v>
      </c>
      <c r="CT46" s="189"/>
      <c r="CU46" s="186"/>
      <c r="CV46" s="187">
        <v>1</v>
      </c>
      <c r="CW46" s="188"/>
      <c r="CX46" s="184"/>
      <c r="CY46" s="185">
        <v>1</v>
      </c>
      <c r="CZ46" s="189"/>
      <c r="DA46" s="186"/>
      <c r="DB46" s="187">
        <v>1</v>
      </c>
      <c r="DC46" s="188"/>
      <c r="DD46" s="184"/>
      <c r="DE46" s="185">
        <v>1</v>
      </c>
      <c r="DF46" s="189"/>
      <c r="DG46" s="186"/>
      <c r="DH46" s="187">
        <v>1843</v>
      </c>
      <c r="DI46" s="188"/>
      <c r="DJ46" s="184"/>
      <c r="DK46" s="185">
        <v>204</v>
      </c>
      <c r="DL46" s="189"/>
      <c r="DM46" s="186"/>
      <c r="DN46" s="187">
        <v>457</v>
      </c>
      <c r="DO46" s="188"/>
      <c r="DP46" s="184"/>
      <c r="DQ46" s="185">
        <v>4504</v>
      </c>
      <c r="DR46" s="189"/>
      <c r="DS46" s="186"/>
      <c r="DT46" s="187">
        <v>18</v>
      </c>
      <c r="DU46" s="188"/>
      <c r="DV46" s="184"/>
      <c r="DW46" s="185">
        <v>8</v>
      </c>
      <c r="DX46" s="189"/>
      <c r="DY46" s="186"/>
      <c r="DZ46" s="187">
        <v>163</v>
      </c>
      <c r="EA46" s="188"/>
      <c r="EB46" s="184"/>
      <c r="EC46" s="185">
        <v>117</v>
      </c>
      <c r="ED46" s="189"/>
      <c r="EE46" s="186"/>
      <c r="EF46" s="187">
        <v>8</v>
      </c>
      <c r="EG46" s="188"/>
      <c r="EH46" s="184"/>
      <c r="EI46" s="185">
        <v>12</v>
      </c>
      <c r="EJ46" s="189"/>
      <c r="EK46" s="186"/>
      <c r="EL46" s="187">
        <v>413</v>
      </c>
      <c r="EM46" s="188"/>
      <c r="EN46" s="184"/>
      <c r="EO46" s="185">
        <v>538</v>
      </c>
      <c r="EP46" s="189"/>
      <c r="EQ46" s="186"/>
      <c r="ER46" s="187">
        <v>412</v>
      </c>
      <c r="ES46" s="188"/>
      <c r="ET46" s="184"/>
      <c r="EU46" s="185">
        <v>163</v>
      </c>
      <c r="EV46" s="189"/>
      <c r="EW46" s="186"/>
      <c r="EX46" s="187">
        <v>34</v>
      </c>
      <c r="EY46" s="188"/>
      <c r="EZ46" s="184"/>
      <c r="FA46" s="185">
        <v>33</v>
      </c>
      <c r="FB46" s="189"/>
      <c r="FC46" s="186"/>
      <c r="FD46" s="187">
        <v>69</v>
      </c>
      <c r="FE46" s="188"/>
      <c r="FF46" s="184"/>
      <c r="FG46" s="185">
        <v>10</v>
      </c>
      <c r="FH46" s="189"/>
      <c r="FI46" s="186"/>
      <c r="FJ46" s="187">
        <v>8</v>
      </c>
      <c r="FK46" s="188"/>
      <c r="FL46" s="184"/>
      <c r="FM46" s="185">
        <v>132</v>
      </c>
      <c r="FN46" s="189"/>
      <c r="FO46" s="186"/>
      <c r="FP46" s="187">
        <v>7592</v>
      </c>
      <c r="FQ46" s="188"/>
      <c r="FR46" s="184"/>
      <c r="FS46" s="185">
        <v>1200</v>
      </c>
      <c r="FT46" s="189"/>
      <c r="FU46" s="186"/>
      <c r="FV46" s="187">
        <v>938</v>
      </c>
      <c r="FW46" s="188"/>
      <c r="FX46" s="184"/>
      <c r="FY46" s="185">
        <v>2774</v>
      </c>
      <c r="FZ46" s="189"/>
      <c r="GA46" s="186"/>
      <c r="GB46" s="187">
        <v>1044</v>
      </c>
      <c r="GC46" s="188"/>
      <c r="GD46" s="184"/>
      <c r="GE46" s="185">
        <v>10</v>
      </c>
      <c r="GF46" s="189"/>
      <c r="GG46" s="186"/>
      <c r="GH46" s="187">
        <v>10</v>
      </c>
      <c r="GI46" s="188"/>
      <c r="GJ46" s="184"/>
      <c r="GK46" s="185">
        <v>9</v>
      </c>
      <c r="GL46" s="189"/>
      <c r="GM46" s="186"/>
      <c r="GN46" s="187">
        <v>1</v>
      </c>
      <c r="GO46" s="188"/>
      <c r="GP46" s="184"/>
      <c r="GQ46" s="185">
        <v>1</v>
      </c>
      <c r="GR46" s="189"/>
      <c r="GS46" s="186"/>
      <c r="GT46" s="187">
        <v>1</v>
      </c>
      <c r="GU46" s="188"/>
      <c r="GV46" s="184"/>
      <c r="GW46" s="185">
        <v>1</v>
      </c>
      <c r="GX46" s="189"/>
      <c r="GY46" s="186"/>
      <c r="GZ46" s="187">
        <v>1</v>
      </c>
      <c r="HA46" s="188"/>
      <c r="HC46">
        <v>0</v>
      </c>
    </row>
    <row r="47" spans="1:212" ht="13.5" thickBot="1" x14ac:dyDescent="0.25">
      <c r="A47" s="190" t="s">
        <v>242</v>
      </c>
      <c r="B47" s="191"/>
      <c r="C47" s="192"/>
      <c r="D47" s="193">
        <v>100178455.31</v>
      </c>
      <c r="E47" s="194"/>
      <c r="F47" s="190"/>
      <c r="G47" s="191">
        <v>157332109.19999999</v>
      </c>
      <c r="H47" s="195"/>
      <c r="I47" s="192"/>
      <c r="J47" s="193">
        <v>129008829.48999999</v>
      </c>
      <c r="K47" s="194"/>
      <c r="L47" s="190"/>
      <c r="M47" s="191">
        <v>2694609.6452631578</v>
      </c>
      <c r="N47" s="195"/>
      <c r="O47" s="192"/>
      <c r="P47" s="193">
        <v>3738422.4672151902</v>
      </c>
      <c r="Q47" s="194"/>
      <c r="R47" s="190"/>
      <c r="S47" s="191">
        <v>21485954</v>
      </c>
      <c r="T47" s="195"/>
      <c r="U47" s="192"/>
      <c r="V47" s="193">
        <v>3620031.6412499999</v>
      </c>
      <c r="W47" s="194"/>
      <c r="X47" s="190"/>
      <c r="Y47" s="191">
        <v>15311889.375</v>
      </c>
      <c r="Z47" s="195"/>
      <c r="AA47" s="192"/>
      <c r="AB47" s="193">
        <v>9409500.9837500006</v>
      </c>
      <c r="AC47" s="194"/>
      <c r="AD47" s="190"/>
      <c r="AE47" s="191">
        <v>64464545.612499997</v>
      </c>
      <c r="AF47" s="195"/>
      <c r="AG47" s="192"/>
      <c r="AH47" s="193">
        <v>7603595.6612499999</v>
      </c>
      <c r="AI47" s="194"/>
      <c r="AJ47" s="190"/>
      <c r="AK47" s="191">
        <v>11814552.803513514</v>
      </c>
      <c r="AL47" s="195"/>
      <c r="AM47" s="192"/>
      <c r="AN47" s="193">
        <v>15213999.57</v>
      </c>
      <c r="AO47" s="194"/>
      <c r="AP47" s="190"/>
      <c r="AQ47" s="191">
        <v>24730114.941384617</v>
      </c>
      <c r="AR47" s="195"/>
      <c r="AS47" s="192"/>
      <c r="AT47" s="193">
        <v>15052909.797419356</v>
      </c>
      <c r="AU47" s="194"/>
      <c r="AV47" s="190"/>
      <c r="AW47" s="191">
        <v>17259258.809999999</v>
      </c>
      <c r="AX47" s="195"/>
      <c r="AY47" s="192"/>
      <c r="AZ47" s="193">
        <v>84302924.920000002</v>
      </c>
      <c r="BA47" s="194"/>
      <c r="BB47" s="190"/>
      <c r="BC47" s="191">
        <v>63267601.460000001</v>
      </c>
      <c r="BD47" s="195"/>
      <c r="BE47" s="192"/>
      <c r="BF47" s="193">
        <v>1761978.437037037</v>
      </c>
      <c r="BG47" s="194"/>
      <c r="BH47" s="190"/>
      <c r="BI47" s="191">
        <v>1018111503.5599999</v>
      </c>
      <c r="BJ47" s="195"/>
      <c r="BK47" s="192"/>
      <c r="BL47" s="193">
        <v>1080688038.3599999</v>
      </c>
      <c r="BM47" s="194"/>
      <c r="BN47" s="190"/>
      <c r="BO47" s="191">
        <v>219697000.19</v>
      </c>
      <c r="BP47" s="195"/>
      <c r="BQ47" s="192"/>
      <c r="BR47" s="193">
        <v>88744862.129999995</v>
      </c>
      <c r="BS47" s="194"/>
      <c r="BT47" s="190"/>
      <c r="BU47" s="191">
        <v>708006.42059701495</v>
      </c>
      <c r="BV47" s="195"/>
      <c r="BW47" s="192"/>
      <c r="BX47" s="193">
        <v>29935632.210000001</v>
      </c>
      <c r="BY47" s="194"/>
      <c r="BZ47" s="190"/>
      <c r="CA47" s="191">
        <v>119939467.19</v>
      </c>
      <c r="CB47" s="195"/>
      <c r="CC47" s="192"/>
      <c r="CD47" s="193">
        <v>4797541.7716666665</v>
      </c>
      <c r="CE47" s="194"/>
      <c r="CF47" s="190"/>
      <c r="CG47" s="191">
        <v>30516625</v>
      </c>
      <c r="CH47" s="195"/>
      <c r="CI47" s="192"/>
      <c r="CJ47" s="193">
        <v>3543448.5664739884</v>
      </c>
      <c r="CK47" s="194"/>
      <c r="CL47" s="190"/>
      <c r="CM47" s="191">
        <v>9440283.666666666</v>
      </c>
      <c r="CN47" s="195"/>
      <c r="CO47" s="192"/>
      <c r="CP47" s="193">
        <v>9780444.7378640771</v>
      </c>
      <c r="CQ47" s="194"/>
      <c r="CR47" s="190"/>
      <c r="CS47" s="191">
        <v>27630365.579999998</v>
      </c>
      <c r="CT47" s="195"/>
      <c r="CU47" s="192"/>
      <c r="CV47" s="193">
        <v>47359054.899999999</v>
      </c>
      <c r="CW47" s="194"/>
      <c r="CX47" s="190"/>
      <c r="CY47" s="191">
        <v>92065066.810000002</v>
      </c>
      <c r="CZ47" s="195"/>
      <c r="DA47" s="192"/>
      <c r="DB47" s="193">
        <v>60585446.549999997</v>
      </c>
      <c r="DC47" s="194"/>
      <c r="DD47" s="190"/>
      <c r="DE47" s="191">
        <v>27347377.289999999</v>
      </c>
      <c r="DF47" s="195"/>
      <c r="DG47" s="192"/>
      <c r="DH47" s="193">
        <v>204421.36719479112</v>
      </c>
      <c r="DI47" s="194"/>
      <c r="DJ47" s="190"/>
      <c r="DK47" s="191">
        <v>1735443.0693137255</v>
      </c>
      <c r="DL47" s="195"/>
      <c r="DM47" s="192"/>
      <c r="DN47" s="193">
        <v>2050119.5725382932</v>
      </c>
      <c r="DO47" s="194"/>
      <c r="DP47" s="190"/>
      <c r="DQ47" s="191">
        <v>424349.88692495559</v>
      </c>
      <c r="DR47" s="195"/>
      <c r="DS47" s="192"/>
      <c r="DT47" s="193">
        <v>4349757.6966666672</v>
      </c>
      <c r="DU47" s="194"/>
      <c r="DV47" s="190"/>
      <c r="DW47" s="191">
        <v>2406981.7799999998</v>
      </c>
      <c r="DX47" s="195"/>
      <c r="DY47" s="192"/>
      <c r="DZ47" s="193">
        <v>985948.02343558276</v>
      </c>
      <c r="EA47" s="194"/>
      <c r="EB47" s="190"/>
      <c r="EC47" s="191">
        <v>1153397.4634188034</v>
      </c>
      <c r="ED47" s="195"/>
      <c r="EE47" s="192"/>
      <c r="EF47" s="193">
        <v>8148492.00875</v>
      </c>
      <c r="EG47" s="194"/>
      <c r="EH47" s="190"/>
      <c r="EI47" s="191">
        <v>1409903.9933333334</v>
      </c>
      <c r="EJ47" s="195"/>
      <c r="EK47" s="192"/>
      <c r="EL47" s="193">
        <v>1081479.0454963681</v>
      </c>
      <c r="EM47" s="194"/>
      <c r="EN47" s="190"/>
      <c r="EO47" s="191">
        <v>301772.68715613382</v>
      </c>
      <c r="EP47" s="195"/>
      <c r="EQ47" s="192"/>
      <c r="ER47" s="193">
        <v>127317.38184466019</v>
      </c>
      <c r="ES47" s="194"/>
      <c r="ET47" s="190"/>
      <c r="EU47" s="191">
        <v>1468940.9401226994</v>
      </c>
      <c r="EV47" s="195"/>
      <c r="EW47" s="192"/>
      <c r="EX47" s="193">
        <v>14917201.62735294</v>
      </c>
      <c r="EY47" s="194"/>
      <c r="EZ47" s="190"/>
      <c r="FA47" s="191">
        <v>12371709.324242424</v>
      </c>
      <c r="FB47" s="195"/>
      <c r="FC47" s="192"/>
      <c r="FD47" s="193">
        <v>3669872.980289855</v>
      </c>
      <c r="FE47" s="194"/>
      <c r="FF47" s="190"/>
      <c r="FG47" s="191">
        <v>4377615.8109999998</v>
      </c>
      <c r="FH47" s="195"/>
      <c r="FI47" s="192"/>
      <c r="FJ47" s="193">
        <v>16485540.25</v>
      </c>
      <c r="FK47" s="194"/>
      <c r="FL47" s="190"/>
      <c r="FM47" s="191">
        <v>247604.55318181819</v>
      </c>
      <c r="FN47" s="195"/>
      <c r="FO47" s="192"/>
      <c r="FP47" s="193">
        <v>445325.2135142255</v>
      </c>
      <c r="FQ47" s="194"/>
      <c r="FR47" s="190"/>
      <c r="FS47" s="191">
        <v>120075.78925</v>
      </c>
      <c r="FT47" s="195"/>
      <c r="FU47" s="192"/>
      <c r="FV47" s="193">
        <v>96228.160948827295</v>
      </c>
      <c r="FW47" s="194"/>
      <c r="FX47" s="190"/>
      <c r="FY47" s="191">
        <v>354848.04160057678</v>
      </c>
      <c r="FZ47" s="195"/>
      <c r="GA47" s="192"/>
      <c r="GB47" s="193">
        <v>174691.19224137929</v>
      </c>
      <c r="GC47" s="194"/>
      <c r="GD47" s="190"/>
      <c r="GE47" s="191">
        <v>2560958.7370000002</v>
      </c>
      <c r="GF47" s="195"/>
      <c r="GG47" s="192"/>
      <c r="GH47" s="193">
        <v>6864527.0269999998</v>
      </c>
      <c r="GI47" s="194"/>
      <c r="GJ47" s="190"/>
      <c r="GK47" s="191">
        <v>3833395.3377777776</v>
      </c>
      <c r="GL47" s="195"/>
      <c r="GM47" s="192"/>
      <c r="GN47" s="193">
        <v>220254739.34</v>
      </c>
      <c r="GO47" s="194"/>
      <c r="GP47" s="190"/>
      <c r="GQ47" s="191">
        <v>153671494.5</v>
      </c>
      <c r="GR47" s="195"/>
      <c r="GS47" s="192"/>
      <c r="GT47" s="193">
        <v>57450479.530000001</v>
      </c>
      <c r="GU47" s="194"/>
      <c r="GV47" s="190"/>
      <c r="GW47" s="191">
        <v>276187604.73000002</v>
      </c>
      <c r="GX47" s="195"/>
      <c r="GY47" s="192"/>
      <c r="GZ47" s="193">
        <v>238282126.5</v>
      </c>
      <c r="HA47" s="194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7"/>
  <sheetViews>
    <sheetView workbookViewId="0"/>
  </sheetViews>
  <sheetFormatPr defaultRowHeight="12.75" x14ac:dyDescent="0.2"/>
  <cols>
    <col min="1" max="1" width="31" customWidth="1"/>
    <col min="2" max="2" width="9.140625" style="160"/>
    <col min="3" max="3" width="28.28515625" customWidth="1"/>
    <col min="4" max="4" width="10.28515625" style="160" customWidth="1"/>
    <col min="5" max="5" width="6" style="5" customWidth="1"/>
    <col min="6" max="6" width="28.28515625" customWidth="1"/>
    <col min="7" max="7" width="10.28515625" style="160" customWidth="1"/>
    <col min="8" max="8" width="6" style="5" customWidth="1"/>
    <col min="9" max="9" width="28.28515625" customWidth="1"/>
    <col min="10" max="10" width="10.28515625" style="160" customWidth="1"/>
    <col min="11" max="11" width="6" style="5" customWidth="1"/>
    <col min="12" max="12" width="28.28515625" customWidth="1"/>
    <col min="13" max="13" width="10.28515625" style="160" customWidth="1"/>
    <col min="14" max="14" width="6" style="5" customWidth="1"/>
    <col min="15" max="15" width="28.28515625" customWidth="1"/>
    <col min="16" max="16" width="10.28515625" style="160" customWidth="1"/>
    <col min="17" max="17" width="6" style="5" customWidth="1"/>
    <col min="18" max="18" width="28.28515625" customWidth="1"/>
    <col min="19" max="19" width="10.28515625" style="160" customWidth="1"/>
    <col min="20" max="20" width="6" style="5" customWidth="1"/>
    <col min="21" max="21" width="28.28515625" customWidth="1"/>
    <col min="22" max="22" width="10.28515625" style="160" customWidth="1"/>
    <col min="23" max="23" width="6" style="5" customWidth="1"/>
    <col min="24" max="24" width="28.28515625" customWidth="1"/>
    <col min="25" max="25" width="10.28515625" style="160" customWidth="1"/>
    <col min="26" max="26" width="6" style="5" customWidth="1"/>
    <col min="27" max="27" width="28.28515625" customWidth="1"/>
    <col min="28" max="28" width="10.28515625" style="160" customWidth="1"/>
    <col min="29" max="29" width="6" style="5" customWidth="1"/>
    <col min="30" max="30" width="28.28515625" customWidth="1"/>
    <col min="31" max="31" width="10.28515625" style="160" customWidth="1"/>
    <col min="32" max="32" width="6" style="5" customWidth="1"/>
    <col min="33" max="33" width="28.28515625" customWidth="1"/>
    <col min="34" max="34" width="10.28515625" style="160" customWidth="1"/>
    <col min="35" max="35" width="6" style="5" customWidth="1"/>
    <col min="36" max="36" width="28.28515625" customWidth="1"/>
    <col min="37" max="37" width="10.28515625" style="160" customWidth="1"/>
    <col min="38" max="38" width="6" style="5" customWidth="1"/>
    <col min="39" max="39" width="28.28515625" customWidth="1"/>
    <col min="40" max="40" width="10.28515625" style="160" customWidth="1"/>
    <col min="41" max="41" width="6" style="5" customWidth="1"/>
    <col min="42" max="42" width="28.28515625" customWidth="1"/>
    <col min="43" max="43" width="10.28515625" style="160" customWidth="1"/>
    <col min="44" max="44" width="6" style="5" customWidth="1"/>
    <col min="45" max="45" width="28.28515625" customWidth="1"/>
    <col min="46" max="46" width="10.28515625" style="160" customWidth="1"/>
    <col min="47" max="47" width="6" style="5" customWidth="1"/>
    <col min="48" max="48" width="28.28515625" customWidth="1"/>
    <col min="49" max="49" width="10.28515625" style="160" customWidth="1"/>
    <col min="50" max="50" width="6" style="5" customWidth="1"/>
    <col min="51" max="51" width="28.28515625" customWidth="1"/>
    <col min="52" max="52" width="10.28515625" style="160" customWidth="1"/>
    <col min="53" max="53" width="6" style="5" customWidth="1"/>
    <col min="54" max="54" width="28.28515625" customWidth="1"/>
    <col min="55" max="55" width="10.28515625" style="160" customWidth="1"/>
    <col min="56" max="56" width="6" style="5" customWidth="1"/>
    <col min="57" max="57" width="28.28515625" customWidth="1"/>
    <col min="58" max="58" width="10.28515625" style="160" customWidth="1"/>
    <col min="59" max="59" width="6" style="5" customWidth="1"/>
    <col min="60" max="60" width="28.28515625" customWidth="1"/>
    <col min="61" max="61" width="10.28515625" style="160" customWidth="1"/>
    <col min="62" max="62" width="6" style="5" customWidth="1"/>
    <col min="63" max="63" width="28.28515625" customWidth="1"/>
    <col min="64" max="64" width="10.28515625" style="160" customWidth="1"/>
    <col min="65" max="65" width="6" style="5" customWidth="1"/>
    <col min="66" max="66" width="28.28515625" customWidth="1"/>
    <col min="67" max="67" width="10.28515625" style="160" customWidth="1"/>
    <col min="68" max="68" width="6" style="5" customWidth="1"/>
    <col min="69" max="69" width="28.28515625" customWidth="1"/>
    <col min="70" max="70" width="10.28515625" style="160" customWidth="1"/>
    <col min="71" max="71" width="6" style="5" customWidth="1"/>
    <col min="72" max="72" width="28.28515625" customWidth="1"/>
    <col min="73" max="73" width="10.28515625" style="160" customWidth="1"/>
    <col min="74" max="74" width="6" style="5" customWidth="1"/>
    <col min="75" max="75" width="28.28515625" customWidth="1"/>
    <col min="76" max="76" width="10.28515625" style="160" customWidth="1"/>
    <col min="77" max="77" width="6" style="5" customWidth="1"/>
    <col min="78" max="78" width="28.28515625" customWidth="1"/>
    <col min="79" max="79" width="10.28515625" style="160" customWidth="1"/>
    <col min="80" max="80" width="6" style="5" customWidth="1"/>
    <col min="81" max="81" width="28.28515625" customWidth="1"/>
    <col min="82" max="82" width="10.28515625" style="160" customWidth="1"/>
    <col min="83" max="83" width="6" style="5" customWidth="1"/>
    <col min="84" max="84" width="28.28515625" customWidth="1"/>
    <col min="85" max="85" width="10.28515625" style="160" customWidth="1"/>
    <col min="86" max="86" width="6" style="5" customWidth="1"/>
    <col min="87" max="87" width="28.28515625" customWidth="1"/>
    <col min="88" max="88" width="10.28515625" style="160" customWidth="1"/>
    <col min="89" max="89" width="6" style="5" customWidth="1"/>
    <col min="90" max="90" width="28.28515625" customWidth="1"/>
    <col min="91" max="91" width="10.28515625" style="160" customWidth="1"/>
    <col min="92" max="92" width="6" style="5" customWidth="1"/>
    <col min="93" max="93" width="28.28515625" customWidth="1"/>
    <col min="94" max="94" width="10.28515625" style="160" customWidth="1"/>
    <col min="95" max="95" width="6" style="5" customWidth="1"/>
    <col min="96" max="96" width="28.28515625" customWidth="1"/>
    <col min="97" max="97" width="10.28515625" style="160" customWidth="1"/>
    <col min="98" max="98" width="6" style="5" customWidth="1"/>
    <col min="99" max="99" width="28.28515625" customWidth="1"/>
    <col min="100" max="100" width="10.28515625" style="160" customWidth="1"/>
    <col min="101" max="101" width="6" style="5" customWidth="1"/>
    <col min="102" max="102" width="28.28515625" customWidth="1"/>
    <col min="103" max="103" width="10.28515625" style="160" customWidth="1"/>
    <col min="104" max="104" width="6" style="5" customWidth="1"/>
    <col min="105" max="105" width="28.28515625" customWidth="1"/>
    <col min="106" max="106" width="10.28515625" style="160" customWidth="1"/>
    <col min="107" max="107" width="6" style="5" customWidth="1"/>
    <col min="108" max="108" width="28.28515625" customWidth="1"/>
    <col min="109" max="109" width="10.28515625" style="160" customWidth="1"/>
    <col min="110" max="110" width="6" style="5" customWidth="1"/>
    <col min="111" max="111" width="28.28515625" customWidth="1"/>
    <col min="112" max="112" width="10.28515625" style="160" customWidth="1"/>
    <col min="113" max="113" width="6" style="5" customWidth="1"/>
    <col min="114" max="114" width="28.28515625" customWidth="1"/>
    <col min="115" max="115" width="10.28515625" style="160" customWidth="1"/>
    <col min="116" max="116" width="6" style="5" customWidth="1"/>
    <col min="117" max="117" width="28.28515625" customWidth="1"/>
    <col min="118" max="118" width="10.28515625" style="160" customWidth="1"/>
    <col min="119" max="119" width="6" style="5" customWidth="1"/>
    <col min="120" max="120" width="28.28515625" customWidth="1"/>
    <col min="121" max="121" width="10.28515625" style="160" customWidth="1"/>
    <col min="122" max="122" width="6" style="5" customWidth="1"/>
    <col min="123" max="123" width="28.28515625" customWidth="1"/>
    <col min="124" max="124" width="10.28515625" style="160" customWidth="1"/>
    <col min="125" max="125" width="6" style="5" customWidth="1"/>
    <col min="126" max="126" width="28.28515625" customWidth="1"/>
    <col min="127" max="127" width="10.28515625" style="160" customWidth="1"/>
    <col min="128" max="128" width="6" style="5" customWidth="1"/>
    <col min="129" max="129" width="28.28515625" customWidth="1"/>
    <col min="130" max="130" width="10.28515625" style="160" customWidth="1"/>
    <col min="131" max="131" width="6" style="5" customWidth="1"/>
    <col min="132" max="132" width="28.28515625" customWidth="1"/>
    <col min="133" max="133" width="10.28515625" style="160" customWidth="1"/>
    <col min="134" max="134" width="6" style="5" customWidth="1"/>
    <col min="135" max="135" width="28.28515625" customWidth="1"/>
    <col min="136" max="136" width="10.28515625" style="160" customWidth="1"/>
    <col min="137" max="137" width="6" style="5" customWidth="1"/>
    <col min="138" max="138" width="28.28515625" customWidth="1"/>
    <col min="139" max="139" width="10.28515625" style="160" customWidth="1"/>
    <col min="140" max="140" width="6" style="5" customWidth="1"/>
    <col min="141" max="141" width="28.28515625" customWidth="1"/>
    <col min="142" max="142" width="10.28515625" style="160" customWidth="1"/>
    <col min="143" max="143" width="6" style="5" customWidth="1"/>
    <col min="144" max="144" width="28.28515625" customWidth="1"/>
    <col min="145" max="145" width="10.28515625" style="160" customWidth="1"/>
    <col min="146" max="146" width="6" style="5" customWidth="1"/>
    <col min="147" max="147" width="28.28515625" customWidth="1"/>
    <col min="148" max="148" width="10.28515625" style="160" customWidth="1"/>
    <col min="149" max="149" width="6" style="5" customWidth="1"/>
    <col min="150" max="150" width="28.28515625" customWidth="1"/>
    <col min="151" max="151" width="10.28515625" style="160" customWidth="1"/>
    <col min="152" max="152" width="6" style="5" customWidth="1"/>
    <col min="153" max="153" width="28.28515625" customWidth="1"/>
    <col min="154" max="154" width="10.28515625" style="160" customWidth="1"/>
    <col min="155" max="155" width="6" style="5" customWidth="1"/>
    <col min="156" max="156" width="28.28515625" customWidth="1"/>
    <col min="157" max="157" width="10.28515625" style="160" customWidth="1"/>
    <col min="158" max="158" width="6" style="5" customWidth="1"/>
    <col min="159" max="159" width="28.28515625" customWidth="1"/>
    <col min="160" max="160" width="10.28515625" style="160" customWidth="1"/>
    <col min="161" max="161" width="6" style="5" customWidth="1"/>
    <col min="162" max="162" width="28.28515625" customWidth="1"/>
    <col min="163" max="163" width="10.28515625" style="160" customWidth="1"/>
    <col min="164" max="164" width="6" style="5" customWidth="1"/>
    <col min="165" max="165" width="28.28515625" customWidth="1"/>
    <col min="166" max="166" width="10.28515625" style="160" customWidth="1"/>
    <col min="167" max="167" width="6" style="5" customWidth="1"/>
    <col min="168" max="168" width="28.28515625" customWidth="1"/>
    <col min="169" max="169" width="10.28515625" style="160" customWidth="1"/>
    <col min="170" max="170" width="6" style="5" customWidth="1"/>
    <col min="171" max="171" width="28.28515625" customWidth="1"/>
    <col min="172" max="172" width="10.28515625" style="160" customWidth="1"/>
    <col min="173" max="173" width="6" style="5" customWidth="1"/>
    <col min="174" max="174" width="28.28515625" customWidth="1"/>
    <col min="175" max="175" width="10.28515625" style="160" customWidth="1"/>
    <col min="176" max="176" width="6" style="5" customWidth="1"/>
    <col min="177" max="177" width="28.28515625" customWidth="1"/>
    <col min="178" max="178" width="10.28515625" style="160" customWidth="1"/>
    <col min="179" max="179" width="6" style="5" customWidth="1"/>
    <col min="180" max="180" width="28.28515625" customWidth="1"/>
    <col min="181" max="181" width="10.28515625" style="160" customWidth="1"/>
    <col min="182" max="182" width="6" style="5" customWidth="1"/>
    <col min="183" max="183" width="28.28515625" customWidth="1"/>
    <col min="184" max="184" width="10.28515625" style="160" customWidth="1"/>
    <col min="185" max="185" width="6" style="5" customWidth="1"/>
    <col min="186" max="186" width="28.28515625" customWidth="1"/>
    <col min="187" max="187" width="10.28515625" style="160" customWidth="1"/>
    <col min="188" max="188" width="6" style="5" customWidth="1"/>
    <col min="189" max="189" width="28.28515625" customWidth="1"/>
    <col min="190" max="190" width="10.28515625" style="160" customWidth="1"/>
    <col min="191" max="191" width="6" style="5" customWidth="1"/>
    <col min="192" max="192" width="28.28515625" customWidth="1"/>
    <col min="193" max="193" width="10.28515625" style="160" customWidth="1"/>
    <col min="194" max="194" width="6" style="5" customWidth="1"/>
    <col min="195" max="195" width="28.28515625" customWidth="1"/>
    <col min="196" max="196" width="10.28515625" style="160" customWidth="1"/>
    <col min="197" max="197" width="6" style="5" customWidth="1"/>
    <col min="198" max="198" width="28.28515625" customWidth="1"/>
    <col min="199" max="199" width="10.28515625" style="160" customWidth="1"/>
    <col min="200" max="200" width="6" style="5" customWidth="1"/>
    <col min="201" max="201" width="28.28515625" customWidth="1"/>
    <col min="202" max="202" width="10.28515625" style="160" customWidth="1"/>
    <col min="203" max="203" width="6" style="5" customWidth="1"/>
    <col min="204" max="204" width="28.28515625" customWidth="1"/>
    <col min="205" max="205" width="10.28515625" style="160" customWidth="1"/>
    <col min="206" max="206" width="6" style="5" customWidth="1"/>
    <col min="207" max="207" width="28.28515625" customWidth="1"/>
    <col min="208" max="208" width="10.28515625" style="160" customWidth="1"/>
    <col min="209" max="209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</cols>
  <sheetData>
    <row r="1" spans="1:212" x14ac:dyDescent="0.2">
      <c r="A1" s="1" t="s">
        <v>155</v>
      </c>
    </row>
    <row r="3" spans="1:212" x14ac:dyDescent="0.2">
      <c r="A3" s="3" t="s">
        <v>12</v>
      </c>
      <c r="B3" s="161"/>
      <c r="C3" s="331" t="s">
        <v>711</v>
      </c>
      <c r="D3" s="161"/>
      <c r="E3" s="164"/>
      <c r="F3" s="333" t="s">
        <v>594</v>
      </c>
      <c r="G3" s="162"/>
      <c r="H3" s="163"/>
      <c r="I3" s="331" t="s">
        <v>643</v>
      </c>
      <c r="J3" s="161"/>
      <c r="K3" s="164"/>
      <c r="L3" s="333" t="s">
        <v>1128</v>
      </c>
      <c r="M3" s="162"/>
      <c r="N3" s="163"/>
      <c r="O3" s="331" t="s">
        <v>644</v>
      </c>
      <c r="P3" s="161"/>
      <c r="Q3" s="164"/>
      <c r="R3" s="333" t="s">
        <v>498</v>
      </c>
      <c r="S3" s="162"/>
      <c r="T3" s="163"/>
      <c r="U3" s="331" t="s">
        <v>1165</v>
      </c>
      <c r="V3" s="161"/>
      <c r="W3" s="164"/>
      <c r="X3" s="333" t="s">
        <v>853</v>
      </c>
      <c r="Y3" s="162"/>
      <c r="Z3" s="163"/>
      <c r="AA3" s="331" t="s">
        <v>1229</v>
      </c>
      <c r="AB3" s="161"/>
      <c r="AC3" s="164"/>
      <c r="AD3" s="333" t="s">
        <v>855</v>
      </c>
      <c r="AE3" s="162"/>
      <c r="AF3" s="163"/>
      <c r="AG3" s="331" t="s">
        <v>645</v>
      </c>
      <c r="AH3" s="161"/>
      <c r="AI3" s="164"/>
      <c r="AJ3" s="333" t="s">
        <v>647</v>
      </c>
      <c r="AK3" s="162"/>
      <c r="AL3" s="163"/>
      <c r="AM3" s="331" t="s">
        <v>712</v>
      </c>
      <c r="AN3" s="161"/>
      <c r="AO3" s="164"/>
      <c r="AP3" s="333" t="s">
        <v>857</v>
      </c>
      <c r="AQ3" s="162"/>
      <c r="AR3" s="163"/>
      <c r="AS3" s="331" t="s">
        <v>1036</v>
      </c>
      <c r="AT3" s="161"/>
      <c r="AU3" s="164"/>
      <c r="AV3" s="333" t="s">
        <v>1166</v>
      </c>
      <c r="AW3" s="162"/>
      <c r="AX3" s="163"/>
      <c r="AY3" s="331" t="s">
        <v>1167</v>
      </c>
      <c r="AZ3" s="161"/>
      <c r="BA3" s="164"/>
      <c r="BB3" s="333" t="s">
        <v>1129</v>
      </c>
      <c r="BC3" s="162"/>
      <c r="BD3" s="163"/>
      <c r="BE3" s="331" t="s">
        <v>309</v>
      </c>
      <c r="BF3" s="161"/>
      <c r="BG3" s="164"/>
      <c r="BH3" s="333" t="s">
        <v>953</v>
      </c>
      <c r="BI3" s="162"/>
      <c r="BJ3" s="163"/>
      <c r="BK3" s="331" t="s">
        <v>1168</v>
      </c>
      <c r="BL3" s="161"/>
      <c r="BM3" s="164"/>
      <c r="BN3" s="333" t="s">
        <v>1169</v>
      </c>
      <c r="BO3" s="162"/>
      <c r="BP3" s="163"/>
      <c r="BQ3" s="331" t="s">
        <v>1130</v>
      </c>
      <c r="BR3" s="161"/>
      <c r="BS3" s="164"/>
      <c r="BT3" s="333" t="s">
        <v>764</v>
      </c>
      <c r="BU3" s="162"/>
      <c r="BV3" s="163"/>
      <c r="BW3" s="331" t="s">
        <v>765</v>
      </c>
      <c r="BX3" s="161"/>
      <c r="BY3" s="164"/>
      <c r="BZ3" s="333" t="s">
        <v>766</v>
      </c>
      <c r="CA3" s="162"/>
      <c r="CB3" s="163"/>
      <c r="CC3" s="331" t="s">
        <v>767</v>
      </c>
      <c r="CD3" s="161"/>
      <c r="CE3" s="164"/>
      <c r="CF3" s="333" t="s">
        <v>768</v>
      </c>
      <c r="CG3" s="162"/>
      <c r="CH3" s="163"/>
      <c r="CI3" s="331" t="s">
        <v>650</v>
      </c>
      <c r="CJ3" s="161"/>
      <c r="CK3" s="164"/>
      <c r="CL3" s="333" t="s">
        <v>714</v>
      </c>
      <c r="CM3" s="162"/>
      <c r="CN3" s="163"/>
      <c r="CO3" s="331" t="s">
        <v>651</v>
      </c>
      <c r="CP3" s="161"/>
      <c r="CQ3" s="164"/>
      <c r="CR3" s="333" t="s">
        <v>769</v>
      </c>
      <c r="CS3" s="162"/>
      <c r="CT3" s="163"/>
      <c r="CU3" s="331" t="s">
        <v>770</v>
      </c>
      <c r="CV3" s="161"/>
      <c r="CW3" s="164"/>
      <c r="CX3" s="333" t="s">
        <v>771</v>
      </c>
      <c r="CY3" s="162"/>
      <c r="CZ3" s="163"/>
      <c r="DA3" s="331" t="s">
        <v>772</v>
      </c>
      <c r="DB3" s="161"/>
      <c r="DC3" s="164"/>
      <c r="DD3" s="333" t="s">
        <v>501</v>
      </c>
      <c r="DE3" s="162"/>
      <c r="DF3" s="163"/>
      <c r="DG3" s="331" t="s">
        <v>860</v>
      </c>
      <c r="DH3" s="161"/>
      <c r="DI3" s="164"/>
      <c r="DJ3" s="333" t="s">
        <v>652</v>
      </c>
      <c r="DK3" s="162"/>
      <c r="DL3" s="163"/>
      <c r="DM3" s="331" t="s">
        <v>861</v>
      </c>
      <c r="DN3" s="161"/>
      <c r="DO3" s="164"/>
      <c r="DP3" s="333" t="s">
        <v>653</v>
      </c>
      <c r="DQ3" s="162"/>
      <c r="DR3" s="163"/>
      <c r="DS3" s="331" t="s">
        <v>715</v>
      </c>
      <c r="DT3" s="161"/>
      <c r="DU3" s="164"/>
      <c r="DV3" s="333" t="s">
        <v>1231</v>
      </c>
      <c r="DW3" s="162"/>
      <c r="DX3" s="163"/>
      <c r="DY3" s="331" t="s">
        <v>654</v>
      </c>
      <c r="DZ3" s="161"/>
      <c r="EA3" s="164"/>
      <c r="EB3" s="333" t="s">
        <v>595</v>
      </c>
      <c r="EC3" s="162"/>
      <c r="ED3" s="163"/>
      <c r="EE3" s="331" t="s">
        <v>717</v>
      </c>
      <c r="EF3" s="161"/>
      <c r="EG3" s="164"/>
      <c r="EH3" s="333" t="s">
        <v>655</v>
      </c>
      <c r="EI3" s="162"/>
      <c r="EJ3" s="163"/>
      <c r="EK3" s="331" t="s">
        <v>1131</v>
      </c>
      <c r="EL3" s="161"/>
      <c r="EM3" s="164"/>
      <c r="EN3" s="333" t="s">
        <v>1248</v>
      </c>
      <c r="EO3" s="162"/>
      <c r="EP3" s="163"/>
      <c r="EQ3" s="331" t="s">
        <v>1232</v>
      </c>
      <c r="ER3" s="161"/>
      <c r="ES3" s="164"/>
      <c r="ET3" s="333" t="s">
        <v>1132</v>
      </c>
      <c r="EU3" s="162"/>
      <c r="EV3" s="163"/>
      <c r="EW3" s="331" t="s">
        <v>1190</v>
      </c>
      <c r="EX3" s="161"/>
      <c r="EY3" s="164"/>
      <c r="EZ3" s="333" t="s">
        <v>1134</v>
      </c>
      <c r="FA3" s="162"/>
      <c r="FB3" s="163"/>
      <c r="FC3" s="331" t="s">
        <v>1170</v>
      </c>
      <c r="FD3" s="161"/>
      <c r="FE3" s="164"/>
      <c r="FF3" s="333" t="s">
        <v>1201</v>
      </c>
      <c r="FG3" s="162"/>
      <c r="FH3" s="163"/>
      <c r="FI3" s="331" t="s">
        <v>1202</v>
      </c>
      <c r="FJ3" s="161"/>
      <c r="FK3" s="164"/>
      <c r="FL3" s="333" t="s">
        <v>866</v>
      </c>
      <c r="FM3" s="162"/>
      <c r="FN3" s="163"/>
      <c r="FO3" s="331" t="s">
        <v>867</v>
      </c>
      <c r="FP3" s="161"/>
      <c r="FQ3" s="164"/>
      <c r="FR3" s="333" t="s">
        <v>504</v>
      </c>
      <c r="FS3" s="162"/>
      <c r="FT3" s="163"/>
      <c r="FU3" s="331" t="s">
        <v>868</v>
      </c>
      <c r="FV3" s="161"/>
      <c r="FW3" s="164"/>
      <c r="FX3" s="333" t="s">
        <v>505</v>
      </c>
      <c r="FY3" s="162"/>
      <c r="FZ3" s="163"/>
      <c r="GA3" s="331" t="s">
        <v>596</v>
      </c>
      <c r="GB3" s="161"/>
      <c r="GC3" s="164"/>
      <c r="GD3" s="333" t="s">
        <v>506</v>
      </c>
      <c r="GE3" s="162"/>
      <c r="GF3" s="163"/>
      <c r="GG3" s="331" t="s">
        <v>718</v>
      </c>
      <c r="GH3" s="161"/>
      <c r="GI3" s="164"/>
      <c r="GJ3" s="333" t="s">
        <v>659</v>
      </c>
      <c r="GK3" s="162"/>
      <c r="GL3" s="163"/>
      <c r="GM3" s="331" t="s">
        <v>719</v>
      </c>
      <c r="GN3" s="161"/>
      <c r="GO3" s="164"/>
      <c r="GP3" s="333" t="s">
        <v>660</v>
      </c>
      <c r="GQ3" s="162"/>
      <c r="GR3" s="163"/>
      <c r="GS3" s="331" t="s">
        <v>869</v>
      </c>
      <c r="GT3" s="161"/>
      <c r="GU3" s="164"/>
      <c r="GV3" s="333" t="s">
        <v>870</v>
      </c>
      <c r="GW3" s="162"/>
      <c r="GX3" s="163"/>
      <c r="GY3" s="331" t="s">
        <v>507</v>
      </c>
      <c r="GZ3" s="161"/>
      <c r="HA3" s="164"/>
    </row>
    <row r="4" spans="1:212" x14ac:dyDescent="0.2">
      <c r="A4" s="165" t="s">
        <v>1632</v>
      </c>
      <c r="B4" s="166"/>
      <c r="C4" s="332"/>
      <c r="D4" s="166"/>
      <c r="E4" s="169"/>
      <c r="F4" s="334"/>
      <c r="G4" s="167"/>
      <c r="H4" s="168"/>
      <c r="I4" s="332"/>
      <c r="J4" s="166"/>
      <c r="K4" s="169"/>
      <c r="L4" s="334"/>
      <c r="M4" s="167"/>
      <c r="N4" s="168"/>
      <c r="O4" s="332"/>
      <c r="P4" s="166"/>
      <c r="Q4" s="169"/>
      <c r="R4" s="334"/>
      <c r="S4" s="167"/>
      <c r="T4" s="168"/>
      <c r="U4" s="332"/>
      <c r="V4" s="166"/>
      <c r="W4" s="169"/>
      <c r="X4" s="334"/>
      <c r="Y4" s="167"/>
      <c r="Z4" s="168"/>
      <c r="AA4" s="332"/>
      <c r="AB4" s="166"/>
      <c r="AC4" s="169"/>
      <c r="AD4" s="334"/>
      <c r="AE4" s="167"/>
      <c r="AF4" s="168"/>
      <c r="AG4" s="332"/>
      <c r="AH4" s="166"/>
      <c r="AI4" s="169"/>
      <c r="AJ4" s="334"/>
      <c r="AK4" s="167"/>
      <c r="AL4" s="168"/>
      <c r="AM4" s="332"/>
      <c r="AN4" s="166"/>
      <c r="AO4" s="169"/>
      <c r="AP4" s="334"/>
      <c r="AQ4" s="167"/>
      <c r="AR4" s="168"/>
      <c r="AS4" s="332"/>
      <c r="AT4" s="166"/>
      <c r="AU4" s="169"/>
      <c r="AV4" s="334"/>
      <c r="AW4" s="167"/>
      <c r="AX4" s="168"/>
      <c r="AY4" s="332"/>
      <c r="AZ4" s="166"/>
      <c r="BA4" s="169"/>
      <c r="BB4" s="334"/>
      <c r="BC4" s="167"/>
      <c r="BD4" s="168"/>
      <c r="BE4" s="332"/>
      <c r="BF4" s="166"/>
      <c r="BG4" s="169"/>
      <c r="BH4" s="334"/>
      <c r="BI4" s="167"/>
      <c r="BJ4" s="168"/>
      <c r="BK4" s="332"/>
      <c r="BL4" s="166"/>
      <c r="BM4" s="169"/>
      <c r="BN4" s="334"/>
      <c r="BO4" s="167"/>
      <c r="BP4" s="168"/>
      <c r="BQ4" s="332"/>
      <c r="BR4" s="166"/>
      <c r="BS4" s="169"/>
      <c r="BT4" s="334"/>
      <c r="BU4" s="167"/>
      <c r="BV4" s="168"/>
      <c r="BW4" s="332"/>
      <c r="BX4" s="166"/>
      <c r="BY4" s="169"/>
      <c r="BZ4" s="334"/>
      <c r="CA4" s="167"/>
      <c r="CB4" s="168"/>
      <c r="CC4" s="332"/>
      <c r="CD4" s="166"/>
      <c r="CE4" s="169"/>
      <c r="CF4" s="334"/>
      <c r="CG4" s="167"/>
      <c r="CH4" s="168"/>
      <c r="CI4" s="332"/>
      <c r="CJ4" s="166"/>
      <c r="CK4" s="169"/>
      <c r="CL4" s="334"/>
      <c r="CM4" s="167"/>
      <c r="CN4" s="168"/>
      <c r="CO4" s="332"/>
      <c r="CP4" s="166"/>
      <c r="CQ4" s="169"/>
      <c r="CR4" s="334"/>
      <c r="CS4" s="167"/>
      <c r="CT4" s="168"/>
      <c r="CU4" s="332"/>
      <c r="CV4" s="166"/>
      <c r="CW4" s="169"/>
      <c r="CX4" s="334"/>
      <c r="CY4" s="167"/>
      <c r="CZ4" s="168"/>
      <c r="DA4" s="332"/>
      <c r="DB4" s="166"/>
      <c r="DC4" s="169"/>
      <c r="DD4" s="334"/>
      <c r="DE4" s="167"/>
      <c r="DF4" s="168"/>
      <c r="DG4" s="332"/>
      <c r="DH4" s="166"/>
      <c r="DI4" s="169"/>
      <c r="DJ4" s="334"/>
      <c r="DK4" s="167"/>
      <c r="DL4" s="168"/>
      <c r="DM4" s="332"/>
      <c r="DN4" s="166"/>
      <c r="DO4" s="169"/>
      <c r="DP4" s="334"/>
      <c r="DQ4" s="167"/>
      <c r="DR4" s="168"/>
      <c r="DS4" s="332"/>
      <c r="DT4" s="166"/>
      <c r="DU4" s="169"/>
      <c r="DV4" s="334"/>
      <c r="DW4" s="167"/>
      <c r="DX4" s="168"/>
      <c r="DY4" s="332"/>
      <c r="DZ4" s="166"/>
      <c r="EA4" s="169"/>
      <c r="EB4" s="334"/>
      <c r="EC4" s="167"/>
      <c r="ED4" s="168"/>
      <c r="EE4" s="332"/>
      <c r="EF4" s="166"/>
      <c r="EG4" s="169"/>
      <c r="EH4" s="334"/>
      <c r="EI4" s="167"/>
      <c r="EJ4" s="168"/>
      <c r="EK4" s="332"/>
      <c r="EL4" s="166"/>
      <c r="EM4" s="169"/>
      <c r="EN4" s="334"/>
      <c r="EO4" s="167"/>
      <c r="EP4" s="168"/>
      <c r="EQ4" s="332"/>
      <c r="ER4" s="166"/>
      <c r="ES4" s="169"/>
      <c r="ET4" s="334"/>
      <c r="EU4" s="167"/>
      <c r="EV4" s="168"/>
      <c r="EW4" s="332"/>
      <c r="EX4" s="166"/>
      <c r="EY4" s="169"/>
      <c r="EZ4" s="334"/>
      <c r="FA4" s="167"/>
      <c r="FB4" s="168"/>
      <c r="FC4" s="332"/>
      <c r="FD4" s="166"/>
      <c r="FE4" s="169"/>
      <c r="FF4" s="334"/>
      <c r="FG4" s="167"/>
      <c r="FH4" s="168"/>
      <c r="FI4" s="332"/>
      <c r="FJ4" s="166"/>
      <c r="FK4" s="169"/>
      <c r="FL4" s="334"/>
      <c r="FM4" s="167"/>
      <c r="FN4" s="168"/>
      <c r="FO4" s="332"/>
      <c r="FP4" s="166"/>
      <c r="FQ4" s="169"/>
      <c r="FR4" s="334"/>
      <c r="FS4" s="167"/>
      <c r="FT4" s="168"/>
      <c r="FU4" s="332"/>
      <c r="FV4" s="166"/>
      <c r="FW4" s="169"/>
      <c r="FX4" s="334"/>
      <c r="FY4" s="167"/>
      <c r="FZ4" s="168"/>
      <c r="GA4" s="332"/>
      <c r="GB4" s="166"/>
      <c r="GC4" s="169"/>
      <c r="GD4" s="334"/>
      <c r="GE4" s="167"/>
      <c r="GF4" s="168"/>
      <c r="GG4" s="332"/>
      <c r="GH4" s="166"/>
      <c r="GI4" s="169"/>
      <c r="GJ4" s="334"/>
      <c r="GK4" s="167"/>
      <c r="GL4" s="168"/>
      <c r="GM4" s="332"/>
      <c r="GN4" s="166"/>
      <c r="GO4" s="169"/>
      <c r="GP4" s="334"/>
      <c r="GQ4" s="167"/>
      <c r="GR4" s="168"/>
      <c r="GS4" s="332"/>
      <c r="GT4" s="166"/>
      <c r="GU4" s="169"/>
      <c r="GV4" s="334"/>
      <c r="GW4" s="167"/>
      <c r="GX4" s="168"/>
      <c r="GY4" s="332"/>
      <c r="GZ4" s="166"/>
      <c r="HA4" s="169"/>
    </row>
    <row r="5" spans="1:212" x14ac:dyDescent="0.2">
      <c r="A5" s="147"/>
      <c r="B5" s="196"/>
      <c r="C5" s="147"/>
      <c r="D5" s="170" t="s">
        <v>4</v>
      </c>
      <c r="E5" s="174" t="s">
        <v>5</v>
      </c>
      <c r="F5" s="171"/>
      <c r="G5" s="172" t="s">
        <v>4</v>
      </c>
      <c r="H5" s="173" t="s">
        <v>5</v>
      </c>
      <c r="I5" s="147"/>
      <c r="J5" s="170" t="s">
        <v>4</v>
      </c>
      <c r="K5" s="174" t="s">
        <v>5</v>
      </c>
      <c r="L5" s="171"/>
      <c r="M5" s="172" t="s">
        <v>4</v>
      </c>
      <c r="N5" s="173" t="s">
        <v>5</v>
      </c>
      <c r="O5" s="147"/>
      <c r="P5" s="170" t="s">
        <v>4</v>
      </c>
      <c r="Q5" s="174" t="s">
        <v>5</v>
      </c>
      <c r="R5" s="171"/>
      <c r="S5" s="172" t="s">
        <v>4</v>
      </c>
      <c r="T5" s="173" t="s">
        <v>5</v>
      </c>
      <c r="U5" s="147"/>
      <c r="V5" s="170" t="s">
        <v>4</v>
      </c>
      <c r="W5" s="174" t="s">
        <v>5</v>
      </c>
      <c r="X5" s="171"/>
      <c r="Y5" s="172" t="s">
        <v>4</v>
      </c>
      <c r="Z5" s="173" t="s">
        <v>5</v>
      </c>
      <c r="AA5" s="147"/>
      <c r="AB5" s="170" t="s">
        <v>4</v>
      </c>
      <c r="AC5" s="174" t="s">
        <v>5</v>
      </c>
      <c r="AD5" s="171"/>
      <c r="AE5" s="172" t="s">
        <v>4</v>
      </c>
      <c r="AF5" s="173" t="s">
        <v>5</v>
      </c>
      <c r="AG5" s="147"/>
      <c r="AH5" s="170" t="s">
        <v>4</v>
      </c>
      <c r="AI5" s="174" t="s">
        <v>5</v>
      </c>
      <c r="AJ5" s="171"/>
      <c r="AK5" s="172" t="s">
        <v>4</v>
      </c>
      <c r="AL5" s="173" t="s">
        <v>5</v>
      </c>
      <c r="AM5" s="147"/>
      <c r="AN5" s="170" t="s">
        <v>4</v>
      </c>
      <c r="AO5" s="174" t="s">
        <v>5</v>
      </c>
      <c r="AP5" s="171"/>
      <c r="AQ5" s="172" t="s">
        <v>4</v>
      </c>
      <c r="AR5" s="173" t="s">
        <v>5</v>
      </c>
      <c r="AS5" s="147"/>
      <c r="AT5" s="170" t="s">
        <v>4</v>
      </c>
      <c r="AU5" s="174" t="s">
        <v>5</v>
      </c>
      <c r="AV5" s="171"/>
      <c r="AW5" s="172" t="s">
        <v>4</v>
      </c>
      <c r="AX5" s="173" t="s">
        <v>5</v>
      </c>
      <c r="AY5" s="147"/>
      <c r="AZ5" s="170" t="s">
        <v>4</v>
      </c>
      <c r="BA5" s="174" t="s">
        <v>5</v>
      </c>
      <c r="BB5" s="171"/>
      <c r="BC5" s="172" t="s">
        <v>4</v>
      </c>
      <c r="BD5" s="173" t="s">
        <v>5</v>
      </c>
      <c r="BE5" s="147"/>
      <c r="BF5" s="170" t="s">
        <v>4</v>
      </c>
      <c r="BG5" s="174" t="s">
        <v>5</v>
      </c>
      <c r="BH5" s="171"/>
      <c r="BI5" s="172" t="s">
        <v>4</v>
      </c>
      <c r="BJ5" s="173" t="s">
        <v>5</v>
      </c>
      <c r="BK5" s="147"/>
      <c r="BL5" s="170" t="s">
        <v>4</v>
      </c>
      <c r="BM5" s="174" t="s">
        <v>5</v>
      </c>
      <c r="BN5" s="171"/>
      <c r="BO5" s="172" t="s">
        <v>4</v>
      </c>
      <c r="BP5" s="173" t="s">
        <v>5</v>
      </c>
      <c r="BQ5" s="147"/>
      <c r="BR5" s="170" t="s">
        <v>4</v>
      </c>
      <c r="BS5" s="174" t="s">
        <v>5</v>
      </c>
      <c r="BT5" s="171"/>
      <c r="BU5" s="172" t="s">
        <v>4</v>
      </c>
      <c r="BV5" s="173" t="s">
        <v>5</v>
      </c>
      <c r="BW5" s="147"/>
      <c r="BX5" s="170" t="s">
        <v>4</v>
      </c>
      <c r="BY5" s="174" t="s">
        <v>5</v>
      </c>
      <c r="BZ5" s="171"/>
      <c r="CA5" s="172" t="s">
        <v>4</v>
      </c>
      <c r="CB5" s="173" t="s">
        <v>5</v>
      </c>
      <c r="CC5" s="147"/>
      <c r="CD5" s="170" t="s">
        <v>4</v>
      </c>
      <c r="CE5" s="174" t="s">
        <v>5</v>
      </c>
      <c r="CF5" s="171"/>
      <c r="CG5" s="172" t="s">
        <v>4</v>
      </c>
      <c r="CH5" s="173" t="s">
        <v>5</v>
      </c>
      <c r="CI5" s="147"/>
      <c r="CJ5" s="170" t="s">
        <v>4</v>
      </c>
      <c r="CK5" s="174" t="s">
        <v>5</v>
      </c>
      <c r="CL5" s="171"/>
      <c r="CM5" s="172" t="s">
        <v>4</v>
      </c>
      <c r="CN5" s="173" t="s">
        <v>5</v>
      </c>
      <c r="CO5" s="147"/>
      <c r="CP5" s="170" t="s">
        <v>4</v>
      </c>
      <c r="CQ5" s="174" t="s">
        <v>5</v>
      </c>
      <c r="CR5" s="171"/>
      <c r="CS5" s="172" t="s">
        <v>4</v>
      </c>
      <c r="CT5" s="173" t="s">
        <v>5</v>
      </c>
      <c r="CU5" s="147"/>
      <c r="CV5" s="170" t="s">
        <v>4</v>
      </c>
      <c r="CW5" s="174" t="s">
        <v>5</v>
      </c>
      <c r="CX5" s="171"/>
      <c r="CY5" s="172" t="s">
        <v>4</v>
      </c>
      <c r="CZ5" s="173" t="s">
        <v>5</v>
      </c>
      <c r="DA5" s="147"/>
      <c r="DB5" s="170" t="s">
        <v>4</v>
      </c>
      <c r="DC5" s="174" t="s">
        <v>5</v>
      </c>
      <c r="DD5" s="171"/>
      <c r="DE5" s="172" t="s">
        <v>4</v>
      </c>
      <c r="DF5" s="173" t="s">
        <v>5</v>
      </c>
      <c r="DG5" s="147"/>
      <c r="DH5" s="170" t="s">
        <v>4</v>
      </c>
      <c r="DI5" s="174" t="s">
        <v>5</v>
      </c>
      <c r="DJ5" s="171"/>
      <c r="DK5" s="172" t="s">
        <v>4</v>
      </c>
      <c r="DL5" s="173" t="s">
        <v>5</v>
      </c>
      <c r="DM5" s="147"/>
      <c r="DN5" s="170" t="s">
        <v>4</v>
      </c>
      <c r="DO5" s="174" t="s">
        <v>5</v>
      </c>
      <c r="DP5" s="171"/>
      <c r="DQ5" s="172" t="s">
        <v>4</v>
      </c>
      <c r="DR5" s="173" t="s">
        <v>5</v>
      </c>
      <c r="DS5" s="147"/>
      <c r="DT5" s="170" t="s">
        <v>4</v>
      </c>
      <c r="DU5" s="174" t="s">
        <v>5</v>
      </c>
      <c r="DV5" s="171"/>
      <c r="DW5" s="172" t="s">
        <v>4</v>
      </c>
      <c r="DX5" s="173" t="s">
        <v>5</v>
      </c>
      <c r="DY5" s="147"/>
      <c r="DZ5" s="170" t="s">
        <v>4</v>
      </c>
      <c r="EA5" s="174" t="s">
        <v>5</v>
      </c>
      <c r="EB5" s="171"/>
      <c r="EC5" s="172" t="s">
        <v>4</v>
      </c>
      <c r="ED5" s="173" t="s">
        <v>5</v>
      </c>
      <c r="EE5" s="147"/>
      <c r="EF5" s="170" t="s">
        <v>4</v>
      </c>
      <c r="EG5" s="174" t="s">
        <v>5</v>
      </c>
      <c r="EH5" s="171"/>
      <c r="EI5" s="172" t="s">
        <v>4</v>
      </c>
      <c r="EJ5" s="173" t="s">
        <v>5</v>
      </c>
      <c r="EK5" s="147"/>
      <c r="EL5" s="170" t="s">
        <v>4</v>
      </c>
      <c r="EM5" s="174" t="s">
        <v>5</v>
      </c>
      <c r="EN5" s="171"/>
      <c r="EO5" s="172" t="s">
        <v>4</v>
      </c>
      <c r="EP5" s="173" t="s">
        <v>5</v>
      </c>
      <c r="EQ5" s="147"/>
      <c r="ER5" s="170" t="s">
        <v>4</v>
      </c>
      <c r="ES5" s="174" t="s">
        <v>5</v>
      </c>
      <c r="ET5" s="171"/>
      <c r="EU5" s="172" t="s">
        <v>4</v>
      </c>
      <c r="EV5" s="173" t="s">
        <v>5</v>
      </c>
      <c r="EW5" s="147"/>
      <c r="EX5" s="170" t="s">
        <v>4</v>
      </c>
      <c r="EY5" s="174" t="s">
        <v>5</v>
      </c>
      <c r="EZ5" s="171"/>
      <c r="FA5" s="172" t="s">
        <v>4</v>
      </c>
      <c r="FB5" s="173" t="s">
        <v>5</v>
      </c>
      <c r="FC5" s="147"/>
      <c r="FD5" s="170" t="s">
        <v>4</v>
      </c>
      <c r="FE5" s="174" t="s">
        <v>5</v>
      </c>
      <c r="FF5" s="171"/>
      <c r="FG5" s="172" t="s">
        <v>4</v>
      </c>
      <c r="FH5" s="173" t="s">
        <v>5</v>
      </c>
      <c r="FI5" s="147"/>
      <c r="FJ5" s="170" t="s">
        <v>4</v>
      </c>
      <c r="FK5" s="174" t="s">
        <v>5</v>
      </c>
      <c r="FL5" s="171"/>
      <c r="FM5" s="172" t="s">
        <v>4</v>
      </c>
      <c r="FN5" s="173" t="s">
        <v>5</v>
      </c>
      <c r="FO5" s="147"/>
      <c r="FP5" s="170" t="s">
        <v>4</v>
      </c>
      <c r="FQ5" s="174" t="s">
        <v>5</v>
      </c>
      <c r="FR5" s="171"/>
      <c r="FS5" s="172" t="s">
        <v>4</v>
      </c>
      <c r="FT5" s="173" t="s">
        <v>5</v>
      </c>
      <c r="FU5" s="147"/>
      <c r="FV5" s="170" t="s">
        <v>4</v>
      </c>
      <c r="FW5" s="174" t="s">
        <v>5</v>
      </c>
      <c r="FX5" s="171"/>
      <c r="FY5" s="172" t="s">
        <v>4</v>
      </c>
      <c r="FZ5" s="173" t="s">
        <v>5</v>
      </c>
      <c r="GA5" s="147"/>
      <c r="GB5" s="170" t="s">
        <v>4</v>
      </c>
      <c r="GC5" s="174" t="s">
        <v>5</v>
      </c>
      <c r="GD5" s="171"/>
      <c r="GE5" s="172" t="s">
        <v>4</v>
      </c>
      <c r="GF5" s="173" t="s">
        <v>5</v>
      </c>
      <c r="GG5" s="147"/>
      <c r="GH5" s="170" t="s">
        <v>4</v>
      </c>
      <c r="GI5" s="174" t="s">
        <v>5</v>
      </c>
      <c r="GJ5" s="171"/>
      <c r="GK5" s="172" t="s">
        <v>4</v>
      </c>
      <c r="GL5" s="173" t="s">
        <v>5</v>
      </c>
      <c r="GM5" s="147"/>
      <c r="GN5" s="170" t="s">
        <v>4</v>
      </c>
      <c r="GO5" s="174" t="s">
        <v>5</v>
      </c>
      <c r="GP5" s="171"/>
      <c r="GQ5" s="172" t="s">
        <v>4</v>
      </c>
      <c r="GR5" s="173" t="s">
        <v>5</v>
      </c>
      <c r="GS5" s="147"/>
      <c r="GT5" s="170" t="s">
        <v>4</v>
      </c>
      <c r="GU5" s="174" t="s">
        <v>5</v>
      </c>
      <c r="GV5" s="171"/>
      <c r="GW5" s="172" t="s">
        <v>4</v>
      </c>
      <c r="GX5" s="173" t="s">
        <v>5</v>
      </c>
      <c r="GY5" s="147"/>
      <c r="GZ5" s="170" t="s">
        <v>4</v>
      </c>
      <c r="HA5" s="174" t="s">
        <v>5</v>
      </c>
    </row>
    <row r="6" spans="1:212" x14ac:dyDescent="0.2">
      <c r="F6" s="175"/>
      <c r="G6" s="176"/>
      <c r="H6" s="177"/>
      <c r="L6" s="175"/>
      <c r="M6" s="176"/>
      <c r="N6" s="177"/>
      <c r="R6" s="175"/>
      <c r="S6" s="176"/>
      <c r="T6" s="177"/>
      <c r="X6" s="175"/>
      <c r="Y6" s="176"/>
      <c r="Z6" s="177"/>
      <c r="AD6" s="175"/>
      <c r="AE6" s="176"/>
      <c r="AF6" s="177"/>
      <c r="AJ6" s="175"/>
      <c r="AK6" s="176"/>
      <c r="AL6" s="177"/>
      <c r="AP6" s="175"/>
      <c r="AQ6" s="176"/>
      <c r="AR6" s="177"/>
      <c r="AV6" s="175"/>
      <c r="AW6" s="176"/>
      <c r="AX6" s="177"/>
      <c r="BB6" s="175"/>
      <c r="BC6" s="176"/>
      <c r="BD6" s="177"/>
      <c r="BH6" s="175"/>
      <c r="BI6" s="176"/>
      <c r="BJ6" s="177"/>
      <c r="BN6" s="175"/>
      <c r="BO6" s="176"/>
      <c r="BP6" s="177"/>
      <c r="BT6" s="175"/>
      <c r="BU6" s="176"/>
      <c r="BV6" s="177"/>
      <c r="BZ6" s="175"/>
      <c r="CA6" s="176"/>
      <c r="CB6" s="177"/>
      <c r="CF6" s="175"/>
      <c r="CG6" s="176"/>
      <c r="CH6" s="177"/>
      <c r="CL6" s="175"/>
      <c r="CM6" s="176"/>
      <c r="CN6" s="177"/>
      <c r="CR6" s="175"/>
      <c r="CS6" s="176"/>
      <c r="CT6" s="177"/>
      <c r="CX6" s="175"/>
      <c r="CY6" s="176"/>
      <c r="CZ6" s="177"/>
      <c r="DD6" s="175"/>
      <c r="DE6" s="176"/>
      <c r="DF6" s="177"/>
      <c r="DJ6" s="175"/>
      <c r="DK6" s="176"/>
      <c r="DL6" s="177"/>
      <c r="DP6" s="175"/>
      <c r="DQ6" s="176"/>
      <c r="DR6" s="177"/>
      <c r="DV6" s="175"/>
      <c r="DW6" s="176"/>
      <c r="DX6" s="177"/>
      <c r="EB6" s="175"/>
      <c r="EC6" s="176"/>
      <c r="ED6" s="177"/>
      <c r="EH6" s="175"/>
      <c r="EI6" s="176"/>
      <c r="EJ6" s="177"/>
      <c r="EN6" s="175"/>
      <c r="EO6" s="176"/>
      <c r="EP6" s="177"/>
      <c r="ET6" s="175"/>
      <c r="EU6" s="176"/>
      <c r="EV6" s="177"/>
      <c r="EZ6" s="175"/>
      <c r="FA6" s="176"/>
      <c r="FB6" s="177"/>
      <c r="FF6" s="175"/>
      <c r="FG6" s="176"/>
      <c r="FH6" s="177"/>
      <c r="FL6" s="175"/>
      <c r="FM6" s="176"/>
      <c r="FN6" s="177"/>
      <c r="FR6" s="175"/>
      <c r="FS6" s="176"/>
      <c r="FT6" s="177"/>
      <c r="FX6" s="175"/>
      <c r="FY6" s="176"/>
      <c r="FZ6" s="177"/>
      <c r="GD6" s="175"/>
      <c r="GE6" s="176"/>
      <c r="GF6" s="177"/>
      <c r="GJ6" s="175"/>
      <c r="GK6" s="176"/>
      <c r="GL6" s="177"/>
      <c r="GP6" s="175"/>
      <c r="GQ6" s="176"/>
      <c r="GR6" s="177"/>
      <c r="GV6" s="175"/>
      <c r="GW6" s="176"/>
      <c r="GX6" s="177"/>
    </row>
    <row r="7" spans="1:212" x14ac:dyDescent="0.2">
      <c r="A7" t="s">
        <v>1261</v>
      </c>
      <c r="D7" s="160">
        <v>91.03799063999999</v>
      </c>
      <c r="E7" s="5">
        <v>98.22</v>
      </c>
      <c r="F7" s="175"/>
      <c r="G7" s="176">
        <v>81.472680030000006</v>
      </c>
      <c r="H7" s="177">
        <v>98.11</v>
      </c>
      <c r="J7" s="160">
        <v>221.53940886999999</v>
      </c>
      <c r="K7" s="5">
        <v>99.2</v>
      </c>
      <c r="L7" s="175"/>
      <c r="M7" s="176">
        <v>0</v>
      </c>
      <c r="N7" s="177">
        <v>0</v>
      </c>
      <c r="P7" s="160">
        <v>303.13141999999999</v>
      </c>
      <c r="Q7" s="5">
        <v>84.71</v>
      </c>
      <c r="R7" s="175"/>
      <c r="S7" s="176">
        <v>82.482320999999999</v>
      </c>
      <c r="T7" s="177">
        <v>75.92</v>
      </c>
      <c r="V7" s="160">
        <v>0</v>
      </c>
      <c r="W7" s="5">
        <v>0</v>
      </c>
      <c r="X7" s="175"/>
      <c r="Y7" s="176">
        <v>219.01475500000001</v>
      </c>
      <c r="Z7" s="177">
        <v>82.3</v>
      </c>
      <c r="AB7" s="160">
        <v>43.125172999999997</v>
      </c>
      <c r="AC7" s="5">
        <v>74.430000000000007</v>
      </c>
      <c r="AD7" s="175"/>
      <c r="AE7" s="176">
        <v>593.21135835999985</v>
      </c>
      <c r="AF7" s="177">
        <v>93.73</v>
      </c>
      <c r="AH7" s="160">
        <v>67.388024170000008</v>
      </c>
      <c r="AI7" s="5">
        <v>94.72</v>
      </c>
      <c r="AJ7" s="175"/>
      <c r="AK7" s="176">
        <v>8.3878473299999996</v>
      </c>
      <c r="AL7" s="177">
        <v>97.53</v>
      </c>
      <c r="AN7" s="160">
        <v>18.496339469999999</v>
      </c>
      <c r="AO7" s="5">
        <v>92.9</v>
      </c>
      <c r="AP7" s="175"/>
      <c r="AQ7" s="176">
        <v>60.204042880000003</v>
      </c>
      <c r="AR7" s="177">
        <v>98.45</v>
      </c>
      <c r="AT7" s="160">
        <v>1.0623997599999999</v>
      </c>
      <c r="AU7" s="5">
        <v>98.58</v>
      </c>
      <c r="AV7" s="175"/>
      <c r="AW7" s="176">
        <v>0</v>
      </c>
      <c r="AX7" s="177">
        <v>0</v>
      </c>
      <c r="AZ7" s="160">
        <v>0</v>
      </c>
      <c r="BA7" s="5">
        <v>0</v>
      </c>
      <c r="BB7" s="175"/>
      <c r="BC7" s="176">
        <v>0</v>
      </c>
      <c r="BD7" s="177">
        <v>0</v>
      </c>
      <c r="BF7" s="160">
        <v>1267.1183580100001</v>
      </c>
      <c r="BG7" s="5">
        <v>99.16</v>
      </c>
      <c r="BH7" s="175"/>
      <c r="BI7" s="176">
        <v>22.40274557</v>
      </c>
      <c r="BJ7" s="177">
        <v>98.85</v>
      </c>
      <c r="BL7" s="160">
        <v>0</v>
      </c>
      <c r="BM7" s="5">
        <v>0</v>
      </c>
      <c r="BN7" s="175"/>
      <c r="BO7" s="176">
        <v>0</v>
      </c>
      <c r="BP7" s="177">
        <v>0</v>
      </c>
      <c r="BR7" s="160">
        <v>0</v>
      </c>
      <c r="BS7" s="5">
        <v>0</v>
      </c>
      <c r="BT7" s="175"/>
      <c r="BU7" s="176">
        <v>545.28401954000003</v>
      </c>
      <c r="BV7" s="177">
        <v>99.59</v>
      </c>
      <c r="BX7" s="160">
        <v>2628.6794501100003</v>
      </c>
      <c r="BY7" s="5">
        <v>99.55</v>
      </c>
      <c r="BZ7" s="175"/>
      <c r="CA7" s="176">
        <v>754.49836115000005</v>
      </c>
      <c r="CB7" s="177">
        <v>99.63</v>
      </c>
      <c r="CD7" s="160">
        <v>654.18453447000002</v>
      </c>
      <c r="CE7" s="5">
        <v>99.66</v>
      </c>
      <c r="CF7" s="175"/>
      <c r="CG7" s="176">
        <v>792.82025725999995</v>
      </c>
      <c r="CH7" s="177">
        <v>99.62</v>
      </c>
      <c r="CJ7" s="160">
        <v>167.60870597000002</v>
      </c>
      <c r="CK7" s="5">
        <v>98.44</v>
      </c>
      <c r="CL7" s="175"/>
      <c r="CM7" s="176">
        <v>313.27930727</v>
      </c>
      <c r="CN7" s="177">
        <v>78.25</v>
      </c>
      <c r="CP7" s="160">
        <v>519.01737502999993</v>
      </c>
      <c r="CQ7" s="5">
        <v>85.62</v>
      </c>
      <c r="CR7" s="175"/>
      <c r="CS7" s="176">
        <v>26.312238519999998</v>
      </c>
      <c r="CT7" s="177">
        <v>99.72</v>
      </c>
      <c r="CV7" s="160">
        <v>175.12713924999997</v>
      </c>
      <c r="CW7" s="5">
        <v>99.64</v>
      </c>
      <c r="CX7" s="175"/>
      <c r="CY7" s="176">
        <v>106.74044919999999</v>
      </c>
      <c r="CZ7" s="177">
        <v>99.65</v>
      </c>
      <c r="DB7" s="160">
        <v>93.339622130000009</v>
      </c>
      <c r="DC7" s="5">
        <v>99.56</v>
      </c>
      <c r="DD7" s="175"/>
      <c r="DE7" s="176">
        <v>24.434823210000001</v>
      </c>
      <c r="DF7" s="177">
        <v>98.6</v>
      </c>
      <c r="DH7" s="160">
        <v>563.75263920999998</v>
      </c>
      <c r="DI7" s="5">
        <v>99.79</v>
      </c>
      <c r="DJ7" s="175"/>
      <c r="DK7" s="176">
        <v>592.4776197299999</v>
      </c>
      <c r="DL7" s="177">
        <v>100.05</v>
      </c>
      <c r="DN7" s="160">
        <v>146.59737806000001</v>
      </c>
      <c r="DO7" s="5">
        <v>99.79</v>
      </c>
      <c r="DP7" s="175"/>
      <c r="DQ7" s="176">
        <v>40.391378000000003</v>
      </c>
      <c r="DR7" s="177">
        <v>97.49</v>
      </c>
      <c r="DT7" s="160">
        <v>54.133467000000003</v>
      </c>
      <c r="DU7" s="5">
        <v>96.14</v>
      </c>
      <c r="DV7" s="175"/>
      <c r="DW7" s="176">
        <v>26.479558999999998</v>
      </c>
      <c r="DX7" s="177">
        <v>97.4</v>
      </c>
      <c r="DZ7" s="160">
        <v>30.354082779999999</v>
      </c>
      <c r="EA7" s="5">
        <v>96.08</v>
      </c>
      <c r="EB7" s="175"/>
      <c r="EC7" s="176">
        <v>200.24342390000001</v>
      </c>
      <c r="ED7" s="177">
        <v>82.19</v>
      </c>
      <c r="EF7" s="160">
        <v>884.61199885000008</v>
      </c>
      <c r="EG7" s="5">
        <v>78.94</v>
      </c>
      <c r="EH7" s="175"/>
      <c r="EI7" s="176">
        <v>97.802082730000009</v>
      </c>
      <c r="EJ7" s="177">
        <v>76.83</v>
      </c>
      <c r="EL7" s="160">
        <v>0</v>
      </c>
      <c r="EM7" s="5">
        <v>0</v>
      </c>
      <c r="EN7" s="175"/>
      <c r="EO7" s="176">
        <v>0</v>
      </c>
      <c r="EP7" s="177">
        <v>0</v>
      </c>
      <c r="ER7" s="160">
        <v>104.73312549000001</v>
      </c>
      <c r="ES7" s="5">
        <v>80.39</v>
      </c>
      <c r="ET7" s="175"/>
      <c r="EU7" s="176">
        <v>0</v>
      </c>
      <c r="EV7" s="177">
        <v>0</v>
      </c>
      <c r="EX7" s="160">
        <v>0</v>
      </c>
      <c r="EY7" s="5">
        <v>0</v>
      </c>
      <c r="EZ7" s="175"/>
      <c r="FA7" s="176">
        <v>6.6356029999999997</v>
      </c>
      <c r="FB7" s="177">
        <v>24</v>
      </c>
      <c r="FD7" s="160">
        <v>0</v>
      </c>
      <c r="FE7" s="5">
        <v>0</v>
      </c>
      <c r="FF7" s="175"/>
      <c r="FG7" s="176">
        <v>0</v>
      </c>
      <c r="FH7" s="177">
        <v>0</v>
      </c>
      <c r="FJ7" s="160">
        <v>0</v>
      </c>
      <c r="FK7" s="5">
        <v>0</v>
      </c>
      <c r="FL7" s="175"/>
      <c r="FM7" s="176">
        <v>21.169981839999998</v>
      </c>
      <c r="FN7" s="177">
        <v>83.62</v>
      </c>
      <c r="FP7" s="160">
        <v>34.687230559999996</v>
      </c>
      <c r="FQ7" s="5">
        <v>83.67</v>
      </c>
      <c r="FR7" s="175"/>
      <c r="FS7" s="176">
        <v>25.495369820000001</v>
      </c>
      <c r="FT7" s="177">
        <v>76.599999999999994</v>
      </c>
      <c r="FV7" s="160">
        <v>52.949280439999995</v>
      </c>
      <c r="FW7" s="5">
        <v>84.11</v>
      </c>
      <c r="FX7" s="175"/>
      <c r="FY7" s="176">
        <v>180.53030821999999</v>
      </c>
      <c r="FZ7" s="177">
        <v>97.79</v>
      </c>
      <c r="GB7" s="160">
        <v>0</v>
      </c>
      <c r="GC7" s="5">
        <v>0</v>
      </c>
      <c r="GD7" s="175"/>
      <c r="GE7" s="176">
        <v>729.69997035000006</v>
      </c>
      <c r="GF7" s="177">
        <v>91.16</v>
      </c>
      <c r="GH7" s="160">
        <v>115.07360826</v>
      </c>
      <c r="GI7" s="5">
        <v>81.73</v>
      </c>
      <c r="GJ7" s="175"/>
      <c r="GK7" s="176">
        <v>90.875239650000012</v>
      </c>
      <c r="GL7" s="177">
        <v>77.55</v>
      </c>
      <c r="GN7" s="160">
        <v>196.24324012999998</v>
      </c>
      <c r="GO7" s="5">
        <v>90.13</v>
      </c>
      <c r="GP7" s="175"/>
      <c r="GQ7" s="176">
        <v>80.822987879999999</v>
      </c>
      <c r="GR7" s="177">
        <v>83.95</v>
      </c>
      <c r="GT7" s="160">
        <v>80.330643809999998</v>
      </c>
      <c r="GU7" s="5">
        <v>85.83</v>
      </c>
      <c r="GV7" s="175"/>
      <c r="GW7" s="176">
        <v>369.52051708000005</v>
      </c>
      <c r="GX7" s="177">
        <v>86.8</v>
      </c>
      <c r="GZ7" s="160">
        <v>209.98971231000002</v>
      </c>
      <c r="HA7" s="5">
        <v>78.89</v>
      </c>
    </row>
    <row r="8" spans="1:212" x14ac:dyDescent="0.2">
      <c r="A8" t="s">
        <v>1262</v>
      </c>
      <c r="D8" s="160">
        <v>1.6447527500000001</v>
      </c>
      <c r="E8" s="5">
        <v>1.77</v>
      </c>
      <c r="F8" s="175"/>
      <c r="G8" s="176">
        <v>1.58229295</v>
      </c>
      <c r="H8" s="177">
        <v>1.91</v>
      </c>
      <c r="J8" s="160">
        <v>1.77157107</v>
      </c>
      <c r="K8" s="5">
        <v>0.79</v>
      </c>
      <c r="L8" s="175"/>
      <c r="M8" s="176">
        <v>1.8724581699999996</v>
      </c>
      <c r="N8" s="177">
        <v>2.2200000000000002</v>
      </c>
      <c r="P8" s="160">
        <v>33.027906000000002</v>
      </c>
      <c r="Q8" s="5">
        <v>9.23</v>
      </c>
      <c r="R8" s="175"/>
      <c r="S8" s="176">
        <v>10.798285999999999</v>
      </c>
      <c r="T8" s="177">
        <v>9.94</v>
      </c>
      <c r="V8" s="160">
        <v>0.74601799999999996</v>
      </c>
      <c r="W8" s="5">
        <v>3.93</v>
      </c>
      <c r="X8" s="175"/>
      <c r="Y8" s="176">
        <v>11.959311</v>
      </c>
      <c r="Z8" s="177">
        <v>4.49</v>
      </c>
      <c r="AB8" s="160">
        <v>6.4644579999999996</v>
      </c>
      <c r="AC8" s="5">
        <v>11.16</v>
      </c>
      <c r="AD8" s="175"/>
      <c r="AE8" s="176">
        <v>39.826169499999999</v>
      </c>
      <c r="AF8" s="177">
        <v>6.29</v>
      </c>
      <c r="AH8" s="160">
        <v>-3.3349739600000001</v>
      </c>
      <c r="AI8" s="5">
        <v>-4.6900000000000004</v>
      </c>
      <c r="AJ8" s="175"/>
      <c r="AK8" s="176">
        <v>0.2123207</v>
      </c>
      <c r="AL8" s="177">
        <v>2.4700000000000002</v>
      </c>
      <c r="AN8" s="160">
        <v>1.4151737900000001</v>
      </c>
      <c r="AO8" s="5">
        <v>7.11</v>
      </c>
      <c r="AP8" s="175"/>
      <c r="AQ8" s="176">
        <v>0.95636301000000001</v>
      </c>
      <c r="AR8" s="177">
        <v>1.56</v>
      </c>
      <c r="AT8" s="160">
        <v>1.529348E-2</v>
      </c>
      <c r="AU8" s="5">
        <v>1.42</v>
      </c>
      <c r="AV8" s="175"/>
      <c r="AW8" s="176">
        <v>4.3372770599999999</v>
      </c>
      <c r="AX8" s="177">
        <v>1.87</v>
      </c>
      <c r="AZ8" s="160">
        <v>15.67793361</v>
      </c>
      <c r="BA8" s="5">
        <v>10.44</v>
      </c>
      <c r="BB8" s="175"/>
      <c r="BC8" s="176">
        <v>-0.98315487999999995</v>
      </c>
      <c r="BD8" s="177">
        <v>-0.15</v>
      </c>
      <c r="BF8" s="160">
        <v>10.81960368</v>
      </c>
      <c r="BG8" s="5">
        <v>0.85</v>
      </c>
      <c r="BH8" s="175"/>
      <c r="BI8" s="176">
        <v>0.26027430000000001</v>
      </c>
      <c r="BJ8" s="177">
        <v>1.1499999999999999</v>
      </c>
      <c r="BL8" s="160">
        <v>1.30782194</v>
      </c>
      <c r="BM8" s="5">
        <v>0.19</v>
      </c>
      <c r="BN8" s="175"/>
      <c r="BO8" s="176">
        <v>1.0464021100000001</v>
      </c>
      <c r="BP8" s="177">
        <v>1.95</v>
      </c>
      <c r="BR8" s="160">
        <v>22.12417752</v>
      </c>
      <c r="BS8" s="5">
        <v>0.89</v>
      </c>
      <c r="BT8" s="175"/>
      <c r="BU8" s="176">
        <v>2.2536199799999999</v>
      </c>
      <c r="BV8" s="177">
        <v>0.41</v>
      </c>
      <c r="BX8" s="160">
        <v>11.87649399</v>
      </c>
      <c r="BY8" s="5">
        <v>0.45</v>
      </c>
      <c r="BZ8" s="175"/>
      <c r="CA8" s="176">
        <v>2.72852586</v>
      </c>
      <c r="CB8" s="177">
        <v>0.36</v>
      </c>
      <c r="CD8" s="160">
        <v>2.2164966100000001</v>
      </c>
      <c r="CE8" s="5">
        <v>0.34</v>
      </c>
      <c r="CF8" s="175"/>
      <c r="CG8" s="176">
        <v>3.0392625400000002</v>
      </c>
      <c r="CH8" s="177">
        <v>0.38</v>
      </c>
      <c r="CJ8" s="160">
        <v>0.69295061000000002</v>
      </c>
      <c r="CK8" s="5">
        <v>0.41</v>
      </c>
      <c r="CL8" s="175"/>
      <c r="CM8" s="176">
        <v>10.250122279999999</v>
      </c>
      <c r="CN8" s="177">
        <v>2.56</v>
      </c>
      <c r="CP8" s="160">
        <v>18.95989071</v>
      </c>
      <c r="CQ8" s="5">
        <v>3.13</v>
      </c>
      <c r="CR8" s="175"/>
      <c r="CS8" s="176">
        <v>7.2727310000000003E-2</v>
      </c>
      <c r="CT8" s="177">
        <v>0.28000000000000003</v>
      </c>
      <c r="CV8" s="160">
        <v>0.62036431999999997</v>
      </c>
      <c r="CW8" s="5">
        <v>0.35</v>
      </c>
      <c r="CX8" s="175"/>
      <c r="CY8" s="176">
        <v>0.36636064000000002</v>
      </c>
      <c r="CZ8" s="177">
        <v>0.34</v>
      </c>
      <c r="DB8" s="160">
        <v>0.42323352000000003</v>
      </c>
      <c r="DC8" s="5">
        <v>0.45</v>
      </c>
      <c r="DD8" s="175"/>
      <c r="DE8" s="176">
        <v>0.34943598000000003</v>
      </c>
      <c r="DF8" s="177">
        <v>1.4</v>
      </c>
      <c r="DH8" s="160">
        <v>1.46741202</v>
      </c>
      <c r="DI8" s="5">
        <v>0.19</v>
      </c>
      <c r="DJ8" s="175"/>
      <c r="DK8" s="176">
        <v>0.10972446000000043</v>
      </c>
      <c r="DL8" s="177">
        <v>-0.04</v>
      </c>
      <c r="DN8" s="160">
        <v>0.28338869999999999</v>
      </c>
      <c r="DO8" s="5">
        <v>0.21</v>
      </c>
      <c r="DP8" s="175"/>
      <c r="DQ8" s="176">
        <v>1.0340180000000001</v>
      </c>
      <c r="DR8" s="177">
        <v>2.4900000000000002</v>
      </c>
      <c r="DT8" s="160">
        <v>2.1721140000000001</v>
      </c>
      <c r="DU8" s="5">
        <v>3.86</v>
      </c>
      <c r="DV8" s="175"/>
      <c r="DW8" s="176">
        <v>0.70300499999999999</v>
      </c>
      <c r="DX8" s="177">
        <v>2.59</v>
      </c>
      <c r="DZ8" s="160">
        <v>0.11026497</v>
      </c>
      <c r="EA8" s="5">
        <v>0.35</v>
      </c>
      <c r="EB8" s="175"/>
      <c r="EC8" s="176">
        <v>5.1616825000000004</v>
      </c>
      <c r="ED8" s="177">
        <v>2.12</v>
      </c>
      <c r="EF8" s="160">
        <v>17.632846620000002</v>
      </c>
      <c r="EG8" s="5">
        <v>1.57</v>
      </c>
      <c r="EH8" s="175"/>
      <c r="EI8" s="176">
        <v>0.43868612000000001</v>
      </c>
      <c r="EJ8" s="177">
        <v>0.34</v>
      </c>
      <c r="EL8" s="160">
        <v>0.82740694999999997</v>
      </c>
      <c r="EM8" s="5">
        <v>0.15</v>
      </c>
      <c r="EN8" s="175"/>
      <c r="EO8" s="176">
        <v>-1.0992885100000001</v>
      </c>
      <c r="EP8" s="177">
        <v>-0.4</v>
      </c>
      <c r="ER8" s="160">
        <v>0.12251593000000005</v>
      </c>
      <c r="ES8" s="5">
        <v>0.09</v>
      </c>
      <c r="ET8" s="175"/>
      <c r="EU8" s="176">
        <v>0.91758474000000012</v>
      </c>
      <c r="EV8" s="177">
        <v>0.37</v>
      </c>
      <c r="EX8" s="160">
        <v>2.1756310000000001</v>
      </c>
      <c r="EY8" s="5">
        <v>5</v>
      </c>
      <c r="EZ8" s="175"/>
      <c r="FA8" s="176">
        <v>0.24009733</v>
      </c>
      <c r="FB8" s="177">
        <v>1</v>
      </c>
      <c r="FD8" s="160">
        <v>1.02431797</v>
      </c>
      <c r="FE8" s="5">
        <v>1</v>
      </c>
      <c r="FF8" s="175"/>
      <c r="FG8" s="176">
        <v>2.1210034800000002</v>
      </c>
      <c r="FH8" s="177">
        <v>1</v>
      </c>
      <c r="FJ8" s="160">
        <v>-1.55904424</v>
      </c>
      <c r="FK8" s="5">
        <v>-9</v>
      </c>
      <c r="FL8" s="175"/>
      <c r="FM8" s="176">
        <v>0.71836993000000005</v>
      </c>
      <c r="FN8" s="177">
        <v>2.84</v>
      </c>
      <c r="FP8" s="160">
        <v>1.2049245500000001</v>
      </c>
      <c r="FQ8" s="5">
        <v>2.91</v>
      </c>
      <c r="FR8" s="175"/>
      <c r="FS8" s="176">
        <v>0.97757671000000002</v>
      </c>
      <c r="FT8" s="177">
        <v>2.94</v>
      </c>
      <c r="FV8" s="160">
        <v>1.69832472</v>
      </c>
      <c r="FW8" s="5">
        <v>2.7</v>
      </c>
      <c r="FX8" s="175"/>
      <c r="FY8" s="176">
        <v>4.0815884799999997</v>
      </c>
      <c r="FZ8" s="177">
        <v>2.21</v>
      </c>
      <c r="GB8" s="160">
        <v>65.286416360000004</v>
      </c>
      <c r="GC8" s="5">
        <v>22.95</v>
      </c>
      <c r="GD8" s="175"/>
      <c r="GE8" s="176">
        <v>3.77985032</v>
      </c>
      <c r="GF8" s="177">
        <v>0.47</v>
      </c>
      <c r="GH8" s="160">
        <v>0.90466018999999998</v>
      </c>
      <c r="GI8" s="5">
        <v>0.64</v>
      </c>
      <c r="GJ8" s="175"/>
      <c r="GK8" s="176">
        <v>1.9004514800000001</v>
      </c>
      <c r="GL8" s="177">
        <v>1.62</v>
      </c>
      <c r="GN8" s="160">
        <v>5.7206010100000002</v>
      </c>
      <c r="GO8" s="5">
        <v>2.63</v>
      </c>
      <c r="GP8" s="175"/>
      <c r="GQ8" s="176">
        <v>6.8880481200000006</v>
      </c>
      <c r="GR8" s="177">
        <v>7.16</v>
      </c>
      <c r="GT8" s="160">
        <v>2.2941082700000002</v>
      </c>
      <c r="GU8" s="5">
        <v>2.4500000000000002</v>
      </c>
      <c r="GV8" s="175"/>
      <c r="GW8" s="176">
        <v>7.6368115599999999</v>
      </c>
      <c r="GX8" s="177">
        <v>1.79</v>
      </c>
      <c r="GZ8" s="160">
        <v>3.8156122999999997</v>
      </c>
      <c r="HA8" s="5">
        <v>1.43</v>
      </c>
    </row>
    <row r="9" spans="1:212" x14ac:dyDescent="0.2">
      <c r="A9" t="s">
        <v>563</v>
      </c>
      <c r="D9" s="160">
        <v>0</v>
      </c>
      <c r="E9" s="5">
        <v>0</v>
      </c>
      <c r="F9" s="175"/>
      <c r="G9" s="176">
        <v>0</v>
      </c>
      <c r="H9" s="177">
        <v>0</v>
      </c>
      <c r="J9" s="160">
        <v>0</v>
      </c>
      <c r="K9" s="5">
        <v>0</v>
      </c>
      <c r="L9" s="175"/>
      <c r="M9" s="176">
        <v>0</v>
      </c>
      <c r="N9" s="177">
        <v>0</v>
      </c>
      <c r="P9" s="160">
        <v>0</v>
      </c>
      <c r="Q9" s="5">
        <v>0</v>
      </c>
      <c r="R9" s="175"/>
      <c r="S9" s="176">
        <v>0</v>
      </c>
      <c r="T9" s="177">
        <v>0</v>
      </c>
      <c r="V9" s="160">
        <v>0</v>
      </c>
      <c r="W9" s="5">
        <v>0</v>
      </c>
      <c r="X9" s="175"/>
      <c r="Y9" s="176">
        <v>0</v>
      </c>
      <c r="Z9" s="177">
        <v>0</v>
      </c>
      <c r="AB9" s="160">
        <v>0</v>
      </c>
      <c r="AC9" s="5">
        <v>0</v>
      </c>
      <c r="AD9" s="175"/>
      <c r="AE9" s="176">
        <v>0</v>
      </c>
      <c r="AF9" s="177">
        <v>0</v>
      </c>
      <c r="AH9" s="160">
        <v>0</v>
      </c>
      <c r="AI9" s="5">
        <v>0</v>
      </c>
      <c r="AJ9" s="175"/>
      <c r="AK9" s="176">
        <v>0</v>
      </c>
      <c r="AL9" s="177">
        <v>0</v>
      </c>
      <c r="AN9" s="160">
        <v>0</v>
      </c>
      <c r="AO9" s="5">
        <v>0</v>
      </c>
      <c r="AP9" s="175"/>
      <c r="AQ9" s="176">
        <v>0</v>
      </c>
      <c r="AR9" s="177">
        <v>0</v>
      </c>
      <c r="AT9" s="160">
        <v>0</v>
      </c>
      <c r="AU9" s="5">
        <v>0</v>
      </c>
      <c r="AV9" s="175"/>
      <c r="AW9" s="176">
        <v>0</v>
      </c>
      <c r="AX9" s="177">
        <v>0</v>
      </c>
      <c r="AZ9" s="160">
        <v>0</v>
      </c>
      <c r="BA9" s="5">
        <v>0</v>
      </c>
      <c r="BB9" s="175"/>
      <c r="BC9" s="176">
        <v>0</v>
      </c>
      <c r="BD9" s="177">
        <v>0</v>
      </c>
      <c r="BF9" s="160">
        <v>0</v>
      </c>
      <c r="BG9" s="5">
        <v>0</v>
      </c>
      <c r="BH9" s="175"/>
      <c r="BI9" s="176">
        <v>0</v>
      </c>
      <c r="BJ9" s="177">
        <v>0</v>
      </c>
      <c r="BL9" s="160">
        <v>0</v>
      </c>
      <c r="BM9" s="5">
        <v>0</v>
      </c>
      <c r="BN9" s="175"/>
      <c r="BO9" s="176">
        <v>0</v>
      </c>
      <c r="BP9" s="177">
        <v>0</v>
      </c>
      <c r="BR9" s="160">
        <v>0</v>
      </c>
      <c r="BS9" s="5">
        <v>0</v>
      </c>
      <c r="BT9" s="175"/>
      <c r="BU9" s="176">
        <v>0</v>
      </c>
      <c r="BV9" s="177">
        <v>0</v>
      </c>
      <c r="BX9" s="160">
        <v>0</v>
      </c>
      <c r="BY9" s="5">
        <v>0</v>
      </c>
      <c r="BZ9" s="175"/>
      <c r="CA9" s="176">
        <v>0</v>
      </c>
      <c r="CB9" s="177">
        <v>0</v>
      </c>
      <c r="CD9" s="160">
        <v>0</v>
      </c>
      <c r="CE9" s="5">
        <v>0</v>
      </c>
      <c r="CF9" s="175"/>
      <c r="CG9" s="176">
        <v>0</v>
      </c>
      <c r="CH9" s="177">
        <v>0</v>
      </c>
      <c r="CJ9" s="160">
        <v>0</v>
      </c>
      <c r="CK9" s="5">
        <v>0</v>
      </c>
      <c r="CL9" s="175"/>
      <c r="CM9" s="176">
        <v>0</v>
      </c>
      <c r="CN9" s="177">
        <v>0</v>
      </c>
      <c r="CP9" s="160">
        <v>0</v>
      </c>
      <c r="CQ9" s="5">
        <v>0</v>
      </c>
      <c r="CR9" s="175"/>
      <c r="CS9" s="176">
        <v>0</v>
      </c>
      <c r="CT9" s="177">
        <v>0</v>
      </c>
      <c r="CV9" s="160">
        <v>0</v>
      </c>
      <c r="CW9" s="5">
        <v>0</v>
      </c>
      <c r="CX9" s="175"/>
      <c r="CY9" s="176">
        <v>0</v>
      </c>
      <c r="CZ9" s="177">
        <v>0</v>
      </c>
      <c r="DB9" s="160">
        <v>0</v>
      </c>
      <c r="DC9" s="5">
        <v>0</v>
      </c>
      <c r="DD9" s="175"/>
      <c r="DE9" s="176">
        <v>0</v>
      </c>
      <c r="DF9" s="177">
        <v>0</v>
      </c>
      <c r="DH9" s="160">
        <v>0</v>
      </c>
      <c r="DI9" s="5">
        <v>0</v>
      </c>
      <c r="DJ9" s="175"/>
      <c r="DK9" s="176">
        <v>0</v>
      </c>
      <c r="DL9" s="177">
        <v>0</v>
      </c>
      <c r="DN9" s="160">
        <v>0</v>
      </c>
      <c r="DO9" s="5">
        <v>0</v>
      </c>
      <c r="DP9" s="175"/>
      <c r="DQ9" s="176">
        <v>0</v>
      </c>
      <c r="DR9" s="177">
        <v>0</v>
      </c>
      <c r="DT9" s="160">
        <v>0</v>
      </c>
      <c r="DU9" s="5">
        <v>0</v>
      </c>
      <c r="DV9" s="175"/>
      <c r="DW9" s="176">
        <v>0</v>
      </c>
      <c r="DX9" s="177">
        <v>0</v>
      </c>
      <c r="DZ9" s="160">
        <v>0</v>
      </c>
      <c r="EA9" s="5">
        <v>0</v>
      </c>
      <c r="EB9" s="175"/>
      <c r="EC9" s="176">
        <v>0</v>
      </c>
      <c r="ED9" s="177">
        <v>0</v>
      </c>
      <c r="EF9" s="160">
        <v>0</v>
      </c>
      <c r="EG9" s="5">
        <v>0</v>
      </c>
      <c r="EH9" s="175"/>
      <c r="EI9" s="176">
        <v>0</v>
      </c>
      <c r="EJ9" s="177">
        <v>0</v>
      </c>
      <c r="EL9" s="160">
        <v>0</v>
      </c>
      <c r="EM9" s="5">
        <v>0</v>
      </c>
      <c r="EN9" s="175"/>
      <c r="EO9" s="176">
        <v>0</v>
      </c>
      <c r="EP9" s="177">
        <v>0</v>
      </c>
      <c r="ER9" s="160">
        <v>0</v>
      </c>
      <c r="ES9" s="5">
        <v>0</v>
      </c>
      <c r="ET9" s="175"/>
      <c r="EU9" s="176">
        <v>0</v>
      </c>
      <c r="EV9" s="177">
        <v>0</v>
      </c>
      <c r="EX9" s="160">
        <v>0</v>
      </c>
      <c r="EY9" s="5">
        <v>0</v>
      </c>
      <c r="EZ9" s="175"/>
      <c r="FA9" s="176">
        <v>0</v>
      </c>
      <c r="FB9" s="177">
        <v>0</v>
      </c>
      <c r="FD9" s="160">
        <v>0</v>
      </c>
      <c r="FE9" s="5">
        <v>0</v>
      </c>
      <c r="FF9" s="175"/>
      <c r="FG9" s="176">
        <v>0</v>
      </c>
      <c r="FH9" s="177">
        <v>0</v>
      </c>
      <c r="FJ9" s="160">
        <v>0</v>
      </c>
      <c r="FK9" s="5">
        <v>0</v>
      </c>
      <c r="FL9" s="175"/>
      <c r="FM9" s="176">
        <v>0</v>
      </c>
      <c r="FN9" s="177">
        <v>0</v>
      </c>
      <c r="FP9" s="160">
        <v>0</v>
      </c>
      <c r="FQ9" s="5">
        <v>0</v>
      </c>
      <c r="FR9" s="175"/>
      <c r="FS9" s="176">
        <v>0</v>
      </c>
      <c r="FT9" s="177">
        <v>0</v>
      </c>
      <c r="FV9" s="160">
        <v>0</v>
      </c>
      <c r="FW9" s="5">
        <v>0</v>
      </c>
      <c r="FX9" s="175"/>
      <c r="FY9" s="176">
        <v>0</v>
      </c>
      <c r="FZ9" s="177">
        <v>0</v>
      </c>
      <c r="GB9" s="160">
        <v>0</v>
      </c>
      <c r="GC9" s="5">
        <v>0</v>
      </c>
      <c r="GD9" s="175"/>
      <c r="GE9" s="176">
        <v>0</v>
      </c>
      <c r="GF9" s="177">
        <v>0</v>
      </c>
      <c r="GH9" s="160">
        <v>0</v>
      </c>
      <c r="GI9" s="5">
        <v>0</v>
      </c>
      <c r="GJ9" s="175"/>
      <c r="GK9" s="176">
        <v>0</v>
      </c>
      <c r="GL9" s="177">
        <v>0</v>
      </c>
      <c r="GN9" s="160">
        <v>0</v>
      </c>
      <c r="GO9" s="5">
        <v>0</v>
      </c>
      <c r="GP9" s="175"/>
      <c r="GQ9" s="176">
        <v>0</v>
      </c>
      <c r="GR9" s="177">
        <v>0</v>
      </c>
      <c r="GT9" s="160">
        <v>0</v>
      </c>
      <c r="GU9" s="5">
        <v>0</v>
      </c>
      <c r="GV9" s="175"/>
      <c r="GW9" s="176">
        <v>0</v>
      </c>
      <c r="GX9" s="177">
        <v>0</v>
      </c>
      <c r="GZ9" s="160">
        <v>0</v>
      </c>
      <c r="HA9" s="5">
        <v>0</v>
      </c>
    </row>
    <row r="10" spans="1:212" x14ac:dyDescent="0.2">
      <c r="A10" t="s">
        <v>1263</v>
      </c>
      <c r="D10" s="160">
        <v>0</v>
      </c>
      <c r="E10" s="5">
        <v>0</v>
      </c>
      <c r="F10" s="175"/>
      <c r="G10" s="176">
        <v>0</v>
      </c>
      <c r="H10" s="177">
        <v>0</v>
      </c>
      <c r="J10" s="160">
        <v>0</v>
      </c>
      <c r="K10" s="5">
        <v>0</v>
      </c>
      <c r="L10" s="175"/>
      <c r="M10" s="176">
        <v>0.29829971</v>
      </c>
      <c r="N10" s="177">
        <v>0.35</v>
      </c>
      <c r="P10" s="160">
        <v>1.7604999999999999E-2</v>
      </c>
      <c r="Q10" s="5">
        <v>0</v>
      </c>
      <c r="R10" s="175"/>
      <c r="S10" s="176">
        <v>1.076E-2</v>
      </c>
      <c r="T10" s="177">
        <v>0.01</v>
      </c>
      <c r="V10" s="160">
        <v>2.2091E-2</v>
      </c>
      <c r="W10" s="5">
        <v>0.12</v>
      </c>
      <c r="X10" s="175"/>
      <c r="Y10" s="176">
        <v>1.9554999999999999E-2</v>
      </c>
      <c r="Z10" s="177">
        <v>0.01</v>
      </c>
      <c r="AB10" s="160">
        <v>1.9838999999999999E-2</v>
      </c>
      <c r="AC10" s="5">
        <v>0.03</v>
      </c>
      <c r="AD10" s="175"/>
      <c r="AE10" s="176">
        <v>0</v>
      </c>
      <c r="AF10" s="177">
        <v>0</v>
      </c>
      <c r="AH10" s="160">
        <v>7.0879183699999997</v>
      </c>
      <c r="AI10" s="5">
        <v>9.9600000000000009</v>
      </c>
      <c r="AJ10" s="175"/>
      <c r="AK10" s="176">
        <v>0</v>
      </c>
      <c r="AL10" s="177">
        <v>0</v>
      </c>
      <c r="AN10" s="160">
        <v>0</v>
      </c>
      <c r="AO10" s="5">
        <v>0</v>
      </c>
      <c r="AP10" s="175"/>
      <c r="AQ10" s="176">
        <v>0</v>
      </c>
      <c r="AR10" s="177">
        <v>0</v>
      </c>
      <c r="AT10" s="160">
        <v>0</v>
      </c>
      <c r="AU10" s="5">
        <v>0</v>
      </c>
      <c r="AV10" s="175"/>
      <c r="AW10" s="176">
        <v>21.581335489999997</v>
      </c>
      <c r="AX10" s="177">
        <v>9.3000000000000007</v>
      </c>
      <c r="AZ10" s="160">
        <v>22.42775013</v>
      </c>
      <c r="BA10" s="5">
        <v>14.94</v>
      </c>
      <c r="BB10" s="175"/>
      <c r="BC10" s="176">
        <v>3.2321140399999999</v>
      </c>
      <c r="BD10" s="177">
        <v>0.47</v>
      </c>
      <c r="BF10" s="160">
        <v>0</v>
      </c>
      <c r="BG10" s="5">
        <v>0</v>
      </c>
      <c r="BH10" s="175"/>
      <c r="BI10" s="176">
        <v>0</v>
      </c>
      <c r="BJ10" s="177">
        <v>0</v>
      </c>
      <c r="BL10" s="160">
        <v>0</v>
      </c>
      <c r="BM10" s="5">
        <v>0</v>
      </c>
      <c r="BN10" s="175"/>
      <c r="BO10" s="176">
        <v>0</v>
      </c>
      <c r="BP10" s="177">
        <v>0</v>
      </c>
      <c r="BR10" s="160">
        <v>0</v>
      </c>
      <c r="BS10" s="5">
        <v>0</v>
      </c>
      <c r="BT10" s="175"/>
      <c r="BU10" s="176">
        <v>0</v>
      </c>
      <c r="BV10" s="177">
        <v>0</v>
      </c>
      <c r="BX10" s="160">
        <v>0</v>
      </c>
      <c r="BY10" s="5">
        <v>0</v>
      </c>
      <c r="BZ10" s="175"/>
      <c r="CA10" s="176">
        <v>0</v>
      </c>
      <c r="CB10" s="177">
        <v>0</v>
      </c>
      <c r="CD10" s="160">
        <v>0</v>
      </c>
      <c r="CE10" s="5">
        <v>0</v>
      </c>
      <c r="CF10" s="175"/>
      <c r="CG10" s="176">
        <v>0</v>
      </c>
      <c r="CH10" s="177">
        <v>0</v>
      </c>
      <c r="CJ10" s="160">
        <v>1.9646343400000001</v>
      </c>
      <c r="CK10" s="5">
        <v>1.1499999999999999</v>
      </c>
      <c r="CL10" s="175"/>
      <c r="CM10" s="176">
        <v>0</v>
      </c>
      <c r="CN10" s="177">
        <v>0</v>
      </c>
      <c r="CP10" s="160">
        <v>0</v>
      </c>
      <c r="CQ10" s="5">
        <v>0</v>
      </c>
      <c r="CR10" s="175"/>
      <c r="CS10" s="176">
        <v>0</v>
      </c>
      <c r="CT10" s="177">
        <v>0</v>
      </c>
      <c r="CV10" s="160">
        <v>0</v>
      </c>
      <c r="CW10" s="5">
        <v>0</v>
      </c>
      <c r="CX10" s="175"/>
      <c r="CY10" s="176">
        <v>0</v>
      </c>
      <c r="CZ10" s="177">
        <v>0</v>
      </c>
      <c r="DB10" s="160">
        <v>0</v>
      </c>
      <c r="DC10" s="5">
        <v>0</v>
      </c>
      <c r="DD10" s="175"/>
      <c r="DE10" s="176">
        <v>0</v>
      </c>
      <c r="DF10" s="177">
        <v>0</v>
      </c>
      <c r="DH10" s="160">
        <v>2.2342310000000001E-2</v>
      </c>
      <c r="DI10" s="5">
        <v>0</v>
      </c>
      <c r="DJ10" s="175"/>
      <c r="DK10" s="176">
        <v>1.4698080000000001E-2</v>
      </c>
      <c r="DL10" s="177">
        <v>0</v>
      </c>
      <c r="DN10" s="160">
        <v>2.96328E-3</v>
      </c>
      <c r="DO10" s="5">
        <v>0</v>
      </c>
      <c r="DP10" s="175"/>
      <c r="DQ10" s="176">
        <v>0</v>
      </c>
      <c r="DR10" s="177">
        <v>0</v>
      </c>
      <c r="DT10" s="160">
        <v>0</v>
      </c>
      <c r="DU10" s="5">
        <v>0</v>
      </c>
      <c r="DV10" s="175"/>
      <c r="DW10" s="176">
        <v>0</v>
      </c>
      <c r="DX10" s="177">
        <v>0</v>
      </c>
      <c r="DZ10" s="160">
        <v>0</v>
      </c>
      <c r="EA10" s="5">
        <v>0</v>
      </c>
      <c r="EB10" s="175"/>
      <c r="EC10" s="176">
        <v>26.332345</v>
      </c>
      <c r="ED10" s="177">
        <v>10.81</v>
      </c>
      <c r="EF10" s="160">
        <v>126.56678026</v>
      </c>
      <c r="EG10" s="5">
        <v>11.29</v>
      </c>
      <c r="EH10" s="175"/>
      <c r="EI10" s="176">
        <v>16.481387000000002</v>
      </c>
      <c r="EJ10" s="177">
        <v>12.95</v>
      </c>
      <c r="EL10" s="160">
        <v>0</v>
      </c>
      <c r="EM10" s="5">
        <v>0</v>
      </c>
      <c r="EN10" s="175"/>
      <c r="EO10" s="176">
        <v>0</v>
      </c>
      <c r="EP10" s="177">
        <v>0</v>
      </c>
      <c r="ER10" s="160">
        <v>0</v>
      </c>
      <c r="ES10" s="5">
        <v>0</v>
      </c>
      <c r="ET10" s="175"/>
      <c r="EU10" s="176">
        <v>0</v>
      </c>
      <c r="EV10" s="177">
        <v>0</v>
      </c>
      <c r="EX10" s="160">
        <v>0</v>
      </c>
      <c r="EY10" s="5">
        <v>0</v>
      </c>
      <c r="EZ10" s="175"/>
      <c r="FA10" s="176">
        <v>0</v>
      </c>
      <c r="FB10" s="177">
        <v>0</v>
      </c>
      <c r="FD10" s="160">
        <v>0</v>
      </c>
      <c r="FE10" s="5">
        <v>0</v>
      </c>
      <c r="FF10" s="175"/>
      <c r="FG10" s="176">
        <v>0</v>
      </c>
      <c r="FH10" s="177">
        <v>0</v>
      </c>
      <c r="FJ10" s="160">
        <v>0</v>
      </c>
      <c r="FK10" s="5">
        <v>0</v>
      </c>
      <c r="FL10" s="175"/>
      <c r="FM10" s="176">
        <v>0</v>
      </c>
      <c r="FN10" s="177">
        <v>0</v>
      </c>
      <c r="FP10" s="160">
        <v>7.0925000000000003E-4</v>
      </c>
      <c r="FQ10" s="5">
        <v>0</v>
      </c>
      <c r="FR10" s="175"/>
      <c r="FS10" s="176">
        <v>1.0450699999999999E-3</v>
      </c>
      <c r="FT10" s="177">
        <v>0</v>
      </c>
      <c r="FV10" s="160">
        <v>9.9310999999999996E-4</v>
      </c>
      <c r="FW10" s="5">
        <v>0</v>
      </c>
      <c r="FX10" s="175"/>
      <c r="FY10" s="176">
        <v>0</v>
      </c>
      <c r="FZ10" s="177">
        <v>0</v>
      </c>
      <c r="GB10" s="160">
        <v>219.08304700999997</v>
      </c>
      <c r="GC10" s="5">
        <v>77.03</v>
      </c>
      <c r="GD10" s="175"/>
      <c r="GE10" s="176">
        <v>0</v>
      </c>
      <c r="GF10" s="177">
        <v>0</v>
      </c>
      <c r="GH10" s="160">
        <v>0</v>
      </c>
      <c r="GI10" s="5">
        <v>0</v>
      </c>
      <c r="GJ10" s="175"/>
      <c r="GK10" s="176">
        <v>0</v>
      </c>
      <c r="GL10" s="177">
        <v>0</v>
      </c>
      <c r="GN10" s="160">
        <v>1.7241400000000001E-3</v>
      </c>
      <c r="GO10" s="5">
        <v>0</v>
      </c>
      <c r="GP10" s="175"/>
      <c r="GQ10" s="176">
        <v>1.37101E-3</v>
      </c>
      <c r="GR10" s="177">
        <v>0</v>
      </c>
      <c r="GT10" s="160">
        <v>0</v>
      </c>
      <c r="GU10" s="5">
        <v>0</v>
      </c>
      <c r="GV10" s="175"/>
      <c r="GW10" s="176">
        <v>5.1210000000000003E-4</v>
      </c>
      <c r="GX10" s="177">
        <v>0</v>
      </c>
      <c r="GZ10" s="160">
        <v>7.0027999999999996E-4</v>
      </c>
      <c r="HA10" s="5">
        <v>0</v>
      </c>
    </row>
    <row r="11" spans="1:212" x14ac:dyDescent="0.2">
      <c r="A11" t="s">
        <v>1264</v>
      </c>
      <c r="D11" s="160">
        <v>0</v>
      </c>
      <c r="E11" s="5">
        <v>0</v>
      </c>
      <c r="F11" s="175"/>
      <c r="G11" s="176">
        <v>0</v>
      </c>
      <c r="H11" s="177">
        <v>0</v>
      </c>
      <c r="J11" s="160">
        <v>0</v>
      </c>
      <c r="K11" s="5">
        <v>0</v>
      </c>
      <c r="L11" s="175"/>
      <c r="M11" s="176">
        <v>82.409405129999996</v>
      </c>
      <c r="N11" s="177">
        <v>97.43</v>
      </c>
      <c r="P11" s="160">
        <v>21.638362000000001</v>
      </c>
      <c r="Q11" s="5">
        <v>6.05</v>
      </c>
      <c r="R11" s="175"/>
      <c r="S11" s="176">
        <v>15.357357</v>
      </c>
      <c r="T11" s="177">
        <v>14.14</v>
      </c>
      <c r="V11" s="160">
        <v>18.212119000000001</v>
      </c>
      <c r="W11" s="5">
        <v>95.95</v>
      </c>
      <c r="X11" s="175"/>
      <c r="Y11" s="176">
        <v>35.105004999999998</v>
      </c>
      <c r="Z11" s="177">
        <v>13.2</v>
      </c>
      <c r="AB11" s="160">
        <v>8.3357740000000007</v>
      </c>
      <c r="AC11" s="5">
        <v>14.39</v>
      </c>
      <c r="AD11" s="175"/>
      <c r="AE11" s="176">
        <v>0</v>
      </c>
      <c r="AF11" s="177">
        <v>0</v>
      </c>
      <c r="AH11" s="160">
        <v>0</v>
      </c>
      <c r="AI11" s="5">
        <v>0</v>
      </c>
      <c r="AJ11" s="175"/>
      <c r="AK11" s="176">
        <v>0</v>
      </c>
      <c r="AL11" s="177">
        <v>0</v>
      </c>
      <c r="AN11" s="160">
        <v>0</v>
      </c>
      <c r="AO11" s="5">
        <v>0</v>
      </c>
      <c r="AP11" s="175"/>
      <c r="AQ11" s="176">
        <v>0</v>
      </c>
      <c r="AR11" s="177">
        <v>0</v>
      </c>
      <c r="AT11" s="160">
        <v>0</v>
      </c>
      <c r="AU11" s="5">
        <v>0</v>
      </c>
      <c r="AV11" s="175"/>
      <c r="AW11" s="176">
        <v>206.18046569999998</v>
      </c>
      <c r="AX11" s="177">
        <v>88.83</v>
      </c>
      <c r="AZ11" s="160">
        <v>112.0630085</v>
      </c>
      <c r="BA11" s="5">
        <v>74.62</v>
      </c>
      <c r="BB11" s="175"/>
      <c r="BC11" s="176">
        <v>665.67433740000001</v>
      </c>
      <c r="BD11" s="177">
        <v>99.66</v>
      </c>
      <c r="BF11" s="160">
        <v>0</v>
      </c>
      <c r="BG11" s="5">
        <v>0</v>
      </c>
      <c r="BH11" s="175"/>
      <c r="BI11" s="176">
        <v>0</v>
      </c>
      <c r="BJ11" s="177">
        <v>0</v>
      </c>
      <c r="BL11" s="160">
        <v>677.62672039999995</v>
      </c>
      <c r="BM11" s="5">
        <v>98.95</v>
      </c>
      <c r="BN11" s="175"/>
      <c r="BO11" s="176">
        <v>52.494905530000004</v>
      </c>
      <c r="BP11" s="177">
        <v>98.04</v>
      </c>
      <c r="BR11" s="160">
        <v>2464.9268269999998</v>
      </c>
      <c r="BS11" s="5">
        <v>99.11</v>
      </c>
      <c r="BT11" s="175"/>
      <c r="BU11" s="176">
        <v>0</v>
      </c>
      <c r="BV11" s="177">
        <v>0</v>
      </c>
      <c r="BX11" s="160">
        <v>0</v>
      </c>
      <c r="BY11" s="5">
        <v>0</v>
      </c>
      <c r="BZ11" s="175"/>
      <c r="CA11" s="176">
        <v>0</v>
      </c>
      <c r="CB11" s="177">
        <v>0</v>
      </c>
      <c r="CD11" s="160">
        <v>0</v>
      </c>
      <c r="CE11" s="5">
        <v>0</v>
      </c>
      <c r="CF11" s="175"/>
      <c r="CG11" s="176">
        <v>0</v>
      </c>
      <c r="CH11" s="177">
        <v>0</v>
      </c>
      <c r="CJ11" s="160">
        <v>0</v>
      </c>
      <c r="CK11" s="5">
        <v>0</v>
      </c>
      <c r="CL11" s="175"/>
      <c r="CM11" s="176">
        <v>76.743765930000009</v>
      </c>
      <c r="CN11" s="177">
        <v>19.170000000000002</v>
      </c>
      <c r="CP11" s="160">
        <v>68.237154450000006</v>
      </c>
      <c r="CQ11" s="5">
        <v>11.26</v>
      </c>
      <c r="CR11" s="175"/>
      <c r="CS11" s="176">
        <v>0</v>
      </c>
      <c r="CT11" s="177">
        <v>0</v>
      </c>
      <c r="CV11" s="160">
        <v>0</v>
      </c>
      <c r="CW11" s="5">
        <v>0</v>
      </c>
      <c r="CX11" s="175"/>
      <c r="CY11" s="176">
        <v>0</v>
      </c>
      <c r="CZ11" s="177">
        <v>0</v>
      </c>
      <c r="DB11" s="160">
        <v>0</v>
      </c>
      <c r="DC11" s="5">
        <v>0</v>
      </c>
      <c r="DD11" s="175"/>
      <c r="DE11" s="176">
        <v>0</v>
      </c>
      <c r="DF11" s="177">
        <v>0</v>
      </c>
      <c r="DH11" s="160">
        <v>0</v>
      </c>
      <c r="DI11" s="5">
        <v>0</v>
      </c>
      <c r="DJ11" s="175"/>
      <c r="DK11" s="176">
        <v>0</v>
      </c>
      <c r="DL11" s="177">
        <v>0</v>
      </c>
      <c r="DN11" s="160">
        <v>0</v>
      </c>
      <c r="DO11" s="5">
        <v>0</v>
      </c>
      <c r="DP11" s="175"/>
      <c r="DQ11" s="176">
        <v>0</v>
      </c>
      <c r="DR11" s="177">
        <v>0</v>
      </c>
      <c r="DT11" s="160">
        <v>0</v>
      </c>
      <c r="DU11" s="5">
        <v>0</v>
      </c>
      <c r="DV11" s="175"/>
      <c r="DW11" s="176">
        <v>0</v>
      </c>
      <c r="DX11" s="177">
        <v>0</v>
      </c>
      <c r="DZ11" s="160">
        <v>1.12941465</v>
      </c>
      <c r="EA11" s="5">
        <v>3.58</v>
      </c>
      <c r="EB11" s="175"/>
      <c r="EC11" s="176">
        <v>11.87893431</v>
      </c>
      <c r="ED11" s="177">
        <v>4.88</v>
      </c>
      <c r="EF11" s="160">
        <v>91.870162809999997</v>
      </c>
      <c r="EG11" s="5">
        <v>8.2100000000000009</v>
      </c>
      <c r="EH11" s="175"/>
      <c r="EI11" s="176">
        <v>12.561115490000002</v>
      </c>
      <c r="EJ11" s="177">
        <v>9.86</v>
      </c>
      <c r="EL11" s="160">
        <v>542.00554517000012</v>
      </c>
      <c r="EM11" s="5">
        <v>99.84</v>
      </c>
      <c r="EN11" s="175"/>
      <c r="EO11" s="176">
        <v>282.02689379000003</v>
      </c>
      <c r="EP11" s="177">
        <v>100.39</v>
      </c>
      <c r="ER11" s="160">
        <v>25.423603170000003</v>
      </c>
      <c r="ES11" s="5">
        <v>19.52</v>
      </c>
      <c r="ET11" s="175"/>
      <c r="EU11" s="176">
        <v>241.35445351999999</v>
      </c>
      <c r="EV11" s="177">
        <v>99.62</v>
      </c>
      <c r="EX11" s="160">
        <v>41.495522999999999</v>
      </c>
      <c r="EY11" s="5">
        <v>95</v>
      </c>
      <c r="EZ11" s="175"/>
      <c r="FA11" s="176">
        <v>20.206717999999999</v>
      </c>
      <c r="FB11" s="177">
        <v>75</v>
      </c>
      <c r="FD11" s="160">
        <v>126.753625</v>
      </c>
      <c r="FE11" s="5">
        <v>96</v>
      </c>
      <c r="FF11" s="175"/>
      <c r="FG11" s="176">
        <v>175.790584</v>
      </c>
      <c r="FH11" s="177">
        <v>99</v>
      </c>
      <c r="FJ11" s="160">
        <v>15.947538</v>
      </c>
      <c r="FK11" s="5">
        <v>95</v>
      </c>
      <c r="FL11" s="175"/>
      <c r="FM11" s="176">
        <v>3.4287820099999999</v>
      </c>
      <c r="FN11" s="177">
        <v>13.54</v>
      </c>
      <c r="FP11" s="160">
        <v>5.5661125299999998</v>
      </c>
      <c r="FQ11" s="5">
        <v>13.43</v>
      </c>
      <c r="FR11" s="175"/>
      <c r="FS11" s="176">
        <v>6.8097048600000001</v>
      </c>
      <c r="FT11" s="177">
        <v>20.46</v>
      </c>
      <c r="FV11" s="160">
        <v>8.3002927799999995</v>
      </c>
      <c r="FW11" s="5">
        <v>13.19</v>
      </c>
      <c r="FX11" s="175"/>
      <c r="FY11" s="176">
        <v>0</v>
      </c>
      <c r="FZ11" s="177">
        <v>0</v>
      </c>
      <c r="GB11" s="160">
        <v>0</v>
      </c>
      <c r="GC11" s="5">
        <v>0</v>
      </c>
      <c r="GD11" s="175"/>
      <c r="GE11" s="176">
        <v>66.951092349999996</v>
      </c>
      <c r="GF11" s="177">
        <v>8.36</v>
      </c>
      <c r="GH11" s="160">
        <v>23.654767400000001</v>
      </c>
      <c r="GI11" s="5">
        <v>16.8</v>
      </c>
      <c r="GJ11" s="175"/>
      <c r="GK11" s="176">
        <v>20.933883030000001</v>
      </c>
      <c r="GL11" s="177">
        <v>17.87</v>
      </c>
      <c r="GN11" s="160">
        <v>15.785864369999999</v>
      </c>
      <c r="GO11" s="5">
        <v>7.25</v>
      </c>
      <c r="GP11" s="175"/>
      <c r="GQ11" s="176">
        <v>8.541883949999999</v>
      </c>
      <c r="GR11" s="177">
        <v>8.8699999999999992</v>
      </c>
      <c r="GT11" s="160">
        <v>10.97244867</v>
      </c>
      <c r="GU11" s="5">
        <v>11.72</v>
      </c>
      <c r="GV11" s="175"/>
      <c r="GW11" s="176">
        <v>48.547544090000002</v>
      </c>
      <c r="GX11" s="177">
        <v>11.4</v>
      </c>
      <c r="GZ11" s="160">
        <v>52.391618469999997</v>
      </c>
      <c r="HA11" s="5">
        <v>19.68</v>
      </c>
    </row>
    <row r="12" spans="1:212" ht="13.5" thickBot="1" x14ac:dyDescent="0.25">
      <c r="A12" t="s">
        <v>1265</v>
      </c>
      <c r="D12" s="160">
        <v>0</v>
      </c>
      <c r="E12" s="5">
        <v>0</v>
      </c>
      <c r="F12" s="175"/>
      <c r="G12" s="176">
        <v>0</v>
      </c>
      <c r="H12" s="177">
        <v>0</v>
      </c>
      <c r="J12" s="160">
        <v>0</v>
      </c>
      <c r="K12" s="5">
        <v>0</v>
      </c>
      <c r="L12" s="175"/>
      <c r="M12" s="176">
        <v>0</v>
      </c>
      <c r="N12" s="177">
        <v>0</v>
      </c>
      <c r="P12" s="160">
        <v>0</v>
      </c>
      <c r="Q12" s="5">
        <v>0</v>
      </c>
      <c r="R12" s="175"/>
      <c r="S12" s="176">
        <v>0</v>
      </c>
      <c r="T12" s="177">
        <v>0</v>
      </c>
      <c r="V12" s="160">
        <v>0</v>
      </c>
      <c r="W12" s="5">
        <v>0</v>
      </c>
      <c r="X12" s="175"/>
      <c r="Y12" s="176">
        <v>0</v>
      </c>
      <c r="Z12" s="177">
        <v>0</v>
      </c>
      <c r="AB12" s="160">
        <v>0</v>
      </c>
      <c r="AC12" s="5">
        <v>0</v>
      </c>
      <c r="AD12" s="175"/>
      <c r="AE12" s="176">
        <v>0</v>
      </c>
      <c r="AF12" s="177">
        <v>0</v>
      </c>
      <c r="AH12" s="160">
        <v>0</v>
      </c>
      <c r="AI12" s="5">
        <v>0</v>
      </c>
      <c r="AJ12" s="175"/>
      <c r="AK12" s="176">
        <v>0</v>
      </c>
      <c r="AL12" s="177">
        <v>0</v>
      </c>
      <c r="AN12" s="160">
        <v>0</v>
      </c>
      <c r="AO12" s="5">
        <v>0</v>
      </c>
      <c r="AP12" s="175"/>
      <c r="AQ12" s="176">
        <v>0</v>
      </c>
      <c r="AR12" s="177">
        <v>0</v>
      </c>
      <c r="AT12" s="160">
        <v>0</v>
      </c>
      <c r="AU12" s="5">
        <v>0</v>
      </c>
      <c r="AV12" s="175"/>
      <c r="AW12" s="176">
        <v>0</v>
      </c>
      <c r="AX12" s="177">
        <v>0</v>
      </c>
      <c r="AZ12" s="160">
        <v>0</v>
      </c>
      <c r="BA12" s="5">
        <v>0</v>
      </c>
      <c r="BB12" s="175"/>
      <c r="BC12" s="176">
        <v>0</v>
      </c>
      <c r="BD12" s="177">
        <v>0</v>
      </c>
      <c r="BF12" s="160">
        <v>0</v>
      </c>
      <c r="BG12" s="5">
        <v>0</v>
      </c>
      <c r="BH12" s="175"/>
      <c r="BI12" s="176">
        <v>0</v>
      </c>
      <c r="BJ12" s="177">
        <v>0</v>
      </c>
      <c r="BL12" s="160">
        <v>5.87058825</v>
      </c>
      <c r="BM12" s="5">
        <v>0.86</v>
      </c>
      <c r="BN12" s="175"/>
      <c r="BO12" s="176">
        <v>3.2106299999999999E-3</v>
      </c>
      <c r="BP12" s="177">
        <v>0.01</v>
      </c>
      <c r="BR12" s="160">
        <v>7.6838000000000004E-4</v>
      </c>
      <c r="BS12" s="5">
        <v>0</v>
      </c>
      <c r="BT12" s="175"/>
      <c r="BU12" s="176">
        <v>0</v>
      </c>
      <c r="BV12" s="177">
        <v>0</v>
      </c>
      <c r="BX12" s="160">
        <v>0</v>
      </c>
      <c r="BY12" s="5">
        <v>0</v>
      </c>
      <c r="BZ12" s="175"/>
      <c r="CA12" s="176">
        <v>0</v>
      </c>
      <c r="CB12" s="177">
        <v>0</v>
      </c>
      <c r="CD12" s="160">
        <v>0</v>
      </c>
      <c r="CE12" s="5">
        <v>0</v>
      </c>
      <c r="CF12" s="175"/>
      <c r="CG12" s="176">
        <v>0</v>
      </c>
      <c r="CH12" s="177">
        <v>0</v>
      </c>
      <c r="CJ12" s="160">
        <v>0</v>
      </c>
      <c r="CK12" s="5">
        <v>0</v>
      </c>
      <c r="CL12" s="175"/>
      <c r="CM12" s="176">
        <v>0</v>
      </c>
      <c r="CN12" s="177">
        <v>0</v>
      </c>
      <c r="CP12" s="160">
        <v>0</v>
      </c>
      <c r="CQ12" s="5">
        <v>0</v>
      </c>
      <c r="CR12" s="175"/>
      <c r="CS12" s="176">
        <v>0</v>
      </c>
      <c r="CT12" s="177">
        <v>0</v>
      </c>
      <c r="CV12" s="160">
        <v>0</v>
      </c>
      <c r="CW12" s="5">
        <v>0</v>
      </c>
      <c r="CX12" s="175"/>
      <c r="CY12" s="176">
        <v>0</v>
      </c>
      <c r="CZ12" s="177">
        <v>0</v>
      </c>
      <c r="DB12" s="160">
        <v>0</v>
      </c>
      <c r="DC12" s="5">
        <v>0</v>
      </c>
      <c r="DD12" s="175"/>
      <c r="DE12" s="176">
        <v>0</v>
      </c>
      <c r="DF12" s="177">
        <v>0</v>
      </c>
      <c r="DH12" s="160">
        <v>0</v>
      </c>
      <c r="DI12" s="5">
        <v>0</v>
      </c>
      <c r="DJ12" s="175"/>
      <c r="DK12" s="176">
        <v>0</v>
      </c>
      <c r="DL12" s="177">
        <v>0</v>
      </c>
      <c r="DN12" s="160">
        <v>0</v>
      </c>
      <c r="DO12" s="5">
        <v>0</v>
      </c>
      <c r="DP12" s="175"/>
      <c r="DQ12" s="176">
        <v>0</v>
      </c>
      <c r="DR12" s="177">
        <v>0</v>
      </c>
      <c r="DT12" s="160">
        <v>0</v>
      </c>
      <c r="DU12" s="5">
        <v>0</v>
      </c>
      <c r="DV12" s="175"/>
      <c r="DW12" s="176">
        <v>0</v>
      </c>
      <c r="DX12" s="177">
        <v>0</v>
      </c>
      <c r="DZ12" s="160">
        <v>0</v>
      </c>
      <c r="EA12" s="5">
        <v>0</v>
      </c>
      <c r="EB12" s="175"/>
      <c r="EC12" s="176">
        <v>0</v>
      </c>
      <c r="ED12" s="177">
        <v>0</v>
      </c>
      <c r="EF12" s="160">
        <v>0</v>
      </c>
      <c r="EG12" s="5">
        <v>0</v>
      </c>
      <c r="EH12" s="175"/>
      <c r="EI12" s="176">
        <v>0</v>
      </c>
      <c r="EJ12" s="177">
        <v>0</v>
      </c>
      <c r="EL12" s="160">
        <v>0</v>
      </c>
      <c r="EM12" s="5">
        <v>0</v>
      </c>
      <c r="EN12" s="175"/>
      <c r="EO12" s="176">
        <v>0</v>
      </c>
      <c r="EP12" s="177">
        <v>0</v>
      </c>
      <c r="ER12" s="160">
        <v>0</v>
      </c>
      <c r="ES12" s="5">
        <v>0</v>
      </c>
      <c r="ET12" s="175"/>
      <c r="EU12" s="176">
        <v>0</v>
      </c>
      <c r="EV12" s="177">
        <v>0</v>
      </c>
      <c r="EX12" s="160">
        <v>0.122749</v>
      </c>
      <c r="EY12" s="5">
        <v>0</v>
      </c>
      <c r="EZ12" s="175"/>
      <c r="FA12" s="176">
        <v>5.4390000000000003E-3</v>
      </c>
      <c r="FB12" s="177">
        <v>0</v>
      </c>
      <c r="FD12" s="160">
        <v>3.860395</v>
      </c>
      <c r="FE12" s="5">
        <v>3</v>
      </c>
      <c r="FF12" s="175"/>
      <c r="FG12" s="176">
        <v>0.40249800000000002</v>
      </c>
      <c r="FH12" s="177">
        <v>0</v>
      </c>
      <c r="FJ12" s="160">
        <v>2.3881899999999998</v>
      </c>
      <c r="FK12" s="5">
        <v>14</v>
      </c>
      <c r="FL12" s="175"/>
      <c r="FM12" s="176">
        <v>0</v>
      </c>
      <c r="FN12" s="177">
        <v>0</v>
      </c>
      <c r="FP12" s="160">
        <v>0</v>
      </c>
      <c r="FQ12" s="5">
        <v>0</v>
      </c>
      <c r="FR12" s="175"/>
      <c r="FS12" s="176">
        <v>0</v>
      </c>
      <c r="FT12" s="177">
        <v>0</v>
      </c>
      <c r="FV12" s="160">
        <v>0</v>
      </c>
      <c r="FW12" s="5">
        <v>0</v>
      </c>
      <c r="FX12" s="175"/>
      <c r="FY12" s="176">
        <v>0</v>
      </c>
      <c r="FZ12" s="177">
        <v>0</v>
      </c>
      <c r="GB12" s="160">
        <v>0</v>
      </c>
      <c r="GC12" s="5">
        <v>0</v>
      </c>
      <c r="GD12" s="175"/>
      <c r="GE12" s="176">
        <v>0</v>
      </c>
      <c r="GF12" s="177">
        <v>0</v>
      </c>
      <c r="GH12" s="160">
        <v>1.15879909</v>
      </c>
      <c r="GI12" s="5">
        <v>0.82</v>
      </c>
      <c r="GJ12" s="175"/>
      <c r="GK12" s="176">
        <v>3.4719066000000001</v>
      </c>
      <c r="GL12" s="177">
        <v>2.96</v>
      </c>
      <c r="GN12" s="160">
        <v>0</v>
      </c>
      <c r="GO12" s="5">
        <v>0</v>
      </c>
      <c r="GP12" s="175"/>
      <c r="GQ12" s="176">
        <v>0</v>
      </c>
      <c r="GR12" s="177">
        <v>0</v>
      </c>
      <c r="GT12" s="160">
        <v>0</v>
      </c>
      <c r="GU12" s="5">
        <v>0</v>
      </c>
      <c r="GV12" s="175"/>
      <c r="GW12" s="176">
        <v>0</v>
      </c>
      <c r="GX12" s="177">
        <v>0</v>
      </c>
      <c r="GZ12" s="160">
        <v>0</v>
      </c>
      <c r="HA12" s="5">
        <v>0</v>
      </c>
    </row>
    <row r="13" spans="1:212" ht="13.5" thickBot="1" x14ac:dyDescent="0.25">
      <c r="A13" s="178" t="s">
        <v>2</v>
      </c>
      <c r="B13" s="179"/>
      <c r="C13" s="178"/>
      <c r="D13" s="179">
        <v>92.682743389999985</v>
      </c>
      <c r="E13" s="183">
        <v>99.99</v>
      </c>
      <c r="F13" s="180"/>
      <c r="G13" s="181">
        <v>83.054972980000002</v>
      </c>
      <c r="H13" s="182">
        <v>100.02</v>
      </c>
      <c r="I13" s="178"/>
      <c r="J13" s="179">
        <v>223.31097993999998</v>
      </c>
      <c r="K13" s="183">
        <v>99.99</v>
      </c>
      <c r="L13" s="180"/>
      <c r="M13" s="181">
        <v>84.580163009999993</v>
      </c>
      <c r="N13" s="182">
        <v>100</v>
      </c>
      <c r="O13" s="178"/>
      <c r="P13" s="179">
        <v>357.815293</v>
      </c>
      <c r="Q13" s="183">
        <v>99.99</v>
      </c>
      <c r="R13" s="180"/>
      <c r="S13" s="181">
        <v>108.648724</v>
      </c>
      <c r="T13" s="182">
        <v>100.01</v>
      </c>
      <c r="U13" s="178"/>
      <c r="V13" s="179">
        <v>18.980228</v>
      </c>
      <c r="W13" s="183">
        <v>100</v>
      </c>
      <c r="X13" s="180"/>
      <c r="Y13" s="181">
        <v>266.09862600000002</v>
      </c>
      <c r="Z13" s="182">
        <v>100</v>
      </c>
      <c r="AA13" s="178"/>
      <c r="AB13" s="179">
        <v>57.945244000000002</v>
      </c>
      <c r="AC13" s="183">
        <v>100.01</v>
      </c>
      <c r="AD13" s="180"/>
      <c r="AE13" s="181">
        <v>633.03752785999984</v>
      </c>
      <c r="AF13" s="182">
        <v>100.02</v>
      </c>
      <c r="AG13" s="178"/>
      <c r="AH13" s="179">
        <v>71.140968579999992</v>
      </c>
      <c r="AI13" s="183">
        <v>99.99</v>
      </c>
      <c r="AJ13" s="180"/>
      <c r="AK13" s="181">
        <v>8.600168029999999</v>
      </c>
      <c r="AL13" s="182">
        <v>100</v>
      </c>
      <c r="AM13" s="178"/>
      <c r="AN13" s="179">
        <v>19.91151326</v>
      </c>
      <c r="AO13" s="183">
        <v>100.01</v>
      </c>
      <c r="AP13" s="180"/>
      <c r="AQ13" s="181">
        <v>61.16040589</v>
      </c>
      <c r="AR13" s="182">
        <v>100.01</v>
      </c>
      <c r="AS13" s="178"/>
      <c r="AT13" s="179">
        <v>1.0776932399999999</v>
      </c>
      <c r="AU13" s="183">
        <v>100</v>
      </c>
      <c r="AV13" s="180"/>
      <c r="AW13" s="181">
        <v>232.09907824999999</v>
      </c>
      <c r="AX13" s="182">
        <v>100</v>
      </c>
      <c r="AY13" s="178"/>
      <c r="AZ13" s="179">
        <v>150.16869224000001</v>
      </c>
      <c r="BA13" s="183">
        <v>100</v>
      </c>
      <c r="BB13" s="180"/>
      <c r="BC13" s="181">
        <v>667.92329655999993</v>
      </c>
      <c r="BD13" s="182">
        <v>99.98</v>
      </c>
      <c r="BE13" s="178"/>
      <c r="BF13" s="179">
        <v>1277.9379616900001</v>
      </c>
      <c r="BG13" s="183">
        <v>100.01</v>
      </c>
      <c r="BH13" s="180"/>
      <c r="BI13" s="181">
        <v>22.663019869999999</v>
      </c>
      <c r="BJ13" s="182">
        <v>100</v>
      </c>
      <c r="BK13" s="178"/>
      <c r="BL13" s="179">
        <v>684.80513059000009</v>
      </c>
      <c r="BM13" s="183">
        <v>100</v>
      </c>
      <c r="BN13" s="180"/>
      <c r="BO13" s="181">
        <v>53.544518270000005</v>
      </c>
      <c r="BP13" s="182">
        <v>100</v>
      </c>
      <c r="BQ13" s="178"/>
      <c r="BR13" s="179">
        <v>2487.0517729000003</v>
      </c>
      <c r="BS13" s="183">
        <v>100</v>
      </c>
      <c r="BT13" s="180"/>
      <c r="BU13" s="181">
        <v>547.53763952000008</v>
      </c>
      <c r="BV13" s="182">
        <v>100</v>
      </c>
      <c r="BW13" s="178"/>
      <c r="BX13" s="179">
        <v>2640.5559441</v>
      </c>
      <c r="BY13" s="183">
        <v>100</v>
      </c>
      <c r="BZ13" s="180"/>
      <c r="CA13" s="181">
        <v>757.22688701000015</v>
      </c>
      <c r="CB13" s="182">
        <v>99.99</v>
      </c>
      <c r="CC13" s="178"/>
      <c r="CD13" s="179">
        <v>656.40103108000005</v>
      </c>
      <c r="CE13" s="183">
        <v>100</v>
      </c>
      <c r="CF13" s="180"/>
      <c r="CG13" s="181">
        <v>795.85951979999993</v>
      </c>
      <c r="CH13" s="182">
        <v>100</v>
      </c>
      <c r="CI13" s="178"/>
      <c r="CJ13" s="179">
        <v>170.26629092000005</v>
      </c>
      <c r="CK13" s="183">
        <v>100</v>
      </c>
      <c r="CL13" s="180"/>
      <c r="CM13" s="181">
        <v>400.27319547999997</v>
      </c>
      <c r="CN13" s="182">
        <v>99.98</v>
      </c>
      <c r="CO13" s="178"/>
      <c r="CP13" s="179">
        <v>606.21442019000006</v>
      </c>
      <c r="CQ13" s="183">
        <v>100.01</v>
      </c>
      <c r="CR13" s="180"/>
      <c r="CS13" s="181">
        <v>26.384965829999995</v>
      </c>
      <c r="CT13" s="182">
        <v>100</v>
      </c>
      <c r="CU13" s="178"/>
      <c r="CV13" s="179">
        <v>175.74750356999996</v>
      </c>
      <c r="CW13" s="183">
        <v>99.99</v>
      </c>
      <c r="CX13" s="180"/>
      <c r="CY13" s="181">
        <v>107.10680983999998</v>
      </c>
      <c r="CZ13" s="182">
        <v>99.99</v>
      </c>
      <c r="DA13" s="178"/>
      <c r="DB13" s="179">
        <v>93.762855650000006</v>
      </c>
      <c r="DC13" s="183">
        <v>100.01</v>
      </c>
      <c r="DD13" s="180"/>
      <c r="DE13" s="181">
        <v>24.78425919</v>
      </c>
      <c r="DF13" s="182">
        <v>100</v>
      </c>
      <c r="DG13" s="178"/>
      <c r="DH13" s="179">
        <v>565.24239353999997</v>
      </c>
      <c r="DI13" s="183">
        <v>99.98</v>
      </c>
      <c r="DJ13" s="180"/>
      <c r="DK13" s="181">
        <v>592.60204226999997</v>
      </c>
      <c r="DL13" s="182">
        <v>100.01</v>
      </c>
      <c r="DM13" s="178"/>
      <c r="DN13" s="179">
        <v>146.88373003999999</v>
      </c>
      <c r="DO13" s="183">
        <v>100</v>
      </c>
      <c r="DP13" s="180"/>
      <c r="DQ13" s="181">
        <v>41.425395999999999</v>
      </c>
      <c r="DR13" s="182">
        <v>99.98</v>
      </c>
      <c r="DS13" s="178"/>
      <c r="DT13" s="179">
        <v>56.305580999999997</v>
      </c>
      <c r="DU13" s="183">
        <v>100</v>
      </c>
      <c r="DV13" s="180"/>
      <c r="DW13" s="181">
        <v>27.182563999999999</v>
      </c>
      <c r="DX13" s="182">
        <v>99.99</v>
      </c>
      <c r="DY13" s="178"/>
      <c r="DZ13" s="179">
        <v>31.593762399999996</v>
      </c>
      <c r="EA13" s="183">
        <v>100.01</v>
      </c>
      <c r="EB13" s="180"/>
      <c r="EC13" s="181">
        <v>243.61638571</v>
      </c>
      <c r="ED13" s="182">
        <v>100</v>
      </c>
      <c r="EE13" s="178"/>
      <c r="EF13" s="179">
        <v>1120.6817885400001</v>
      </c>
      <c r="EG13" s="183">
        <v>100.01</v>
      </c>
      <c r="EH13" s="180"/>
      <c r="EI13" s="181">
        <v>127.28327134</v>
      </c>
      <c r="EJ13" s="182">
        <v>99.98</v>
      </c>
      <c r="EK13" s="178"/>
      <c r="EL13" s="179">
        <v>542.83295212000007</v>
      </c>
      <c r="EM13" s="183">
        <v>99.99</v>
      </c>
      <c r="EN13" s="180"/>
      <c r="EO13" s="181">
        <v>280.92760528000002</v>
      </c>
      <c r="EP13" s="182">
        <v>99.99</v>
      </c>
      <c r="EQ13" s="178"/>
      <c r="ER13" s="179">
        <v>130.27924459000002</v>
      </c>
      <c r="ES13" s="183">
        <v>100</v>
      </c>
      <c r="ET13" s="180"/>
      <c r="EU13" s="181">
        <v>242.27203825999999</v>
      </c>
      <c r="EV13" s="182">
        <v>99.99</v>
      </c>
      <c r="EW13" s="178"/>
      <c r="EX13" s="179">
        <v>43.793903</v>
      </c>
      <c r="EY13" s="183">
        <v>100</v>
      </c>
      <c r="EZ13" s="180"/>
      <c r="FA13" s="181">
        <v>27.087857329999999</v>
      </c>
      <c r="FB13" s="182">
        <v>100</v>
      </c>
      <c r="FC13" s="178"/>
      <c r="FD13" s="179">
        <v>131.63833797000001</v>
      </c>
      <c r="FE13" s="183">
        <v>100</v>
      </c>
      <c r="FF13" s="180"/>
      <c r="FG13" s="181">
        <v>178.31408547999999</v>
      </c>
      <c r="FH13" s="182">
        <v>100</v>
      </c>
      <c r="FI13" s="178"/>
      <c r="FJ13" s="179">
        <v>16.776683760000001</v>
      </c>
      <c r="FK13" s="183">
        <v>100</v>
      </c>
      <c r="FL13" s="180"/>
      <c r="FM13" s="181">
        <v>25.317133780000002</v>
      </c>
      <c r="FN13" s="182">
        <v>100</v>
      </c>
      <c r="FO13" s="178"/>
      <c r="FP13" s="179">
        <v>41.458976889999995</v>
      </c>
      <c r="FQ13" s="183">
        <v>100.01</v>
      </c>
      <c r="FR13" s="180"/>
      <c r="FS13" s="181">
        <v>33.283696460000002</v>
      </c>
      <c r="FT13" s="182">
        <v>100</v>
      </c>
      <c r="FU13" s="178"/>
      <c r="FV13" s="179">
        <v>62.94889105</v>
      </c>
      <c r="FW13" s="183">
        <v>100</v>
      </c>
      <c r="FX13" s="180"/>
      <c r="FY13" s="181">
        <v>184.61189669999999</v>
      </c>
      <c r="FZ13" s="182">
        <v>100</v>
      </c>
      <c r="GA13" s="178"/>
      <c r="GB13" s="179">
        <v>284.36946336999995</v>
      </c>
      <c r="GC13" s="183">
        <v>99.98</v>
      </c>
      <c r="GD13" s="180"/>
      <c r="GE13" s="181">
        <v>800.43091302000005</v>
      </c>
      <c r="GF13" s="182">
        <v>99.99</v>
      </c>
      <c r="GG13" s="178"/>
      <c r="GH13" s="179">
        <v>140.79183494</v>
      </c>
      <c r="GI13" s="183">
        <v>99.99</v>
      </c>
      <c r="GJ13" s="180"/>
      <c r="GK13" s="181">
        <v>117.18148076</v>
      </c>
      <c r="GL13" s="182">
        <v>100</v>
      </c>
      <c r="GM13" s="178"/>
      <c r="GN13" s="179">
        <v>217.75142964999995</v>
      </c>
      <c r="GO13" s="183">
        <v>100.01</v>
      </c>
      <c r="GP13" s="180"/>
      <c r="GQ13" s="181">
        <v>96.254290960000006</v>
      </c>
      <c r="GR13" s="182">
        <v>99.98</v>
      </c>
      <c r="GS13" s="178"/>
      <c r="GT13" s="179">
        <v>93.597200749999999</v>
      </c>
      <c r="GU13" s="183">
        <v>100</v>
      </c>
      <c r="GV13" s="180"/>
      <c r="GW13" s="181">
        <v>425.70538483000007</v>
      </c>
      <c r="GX13" s="182">
        <v>99.99</v>
      </c>
      <c r="GY13" s="178"/>
      <c r="GZ13" s="179">
        <v>266.19764336000003</v>
      </c>
      <c r="HA13" s="183">
        <v>100</v>
      </c>
      <c r="HC13">
        <v>0</v>
      </c>
      <c r="HD13">
        <v>0</v>
      </c>
    </row>
    <row r="14" spans="1:212" x14ac:dyDescent="0.2">
      <c r="A14" t="s">
        <v>1266</v>
      </c>
      <c r="F14" s="175"/>
      <c r="G14" s="176"/>
      <c r="H14" s="177"/>
      <c r="L14" s="175"/>
      <c r="M14" s="176"/>
      <c r="N14" s="177"/>
      <c r="R14" s="175"/>
      <c r="S14" s="176"/>
      <c r="T14" s="177"/>
      <c r="X14" s="175"/>
      <c r="Y14" s="176"/>
      <c r="Z14" s="177"/>
      <c r="AD14" s="175"/>
      <c r="AE14" s="176"/>
      <c r="AF14" s="177"/>
      <c r="AJ14" s="175"/>
      <c r="AK14" s="176"/>
      <c r="AL14" s="177"/>
      <c r="AP14" s="175"/>
      <c r="AQ14" s="176"/>
      <c r="AR14" s="177"/>
      <c r="AV14" s="175"/>
      <c r="AW14" s="176"/>
      <c r="AX14" s="177"/>
      <c r="BB14" s="175"/>
      <c r="BC14" s="176"/>
      <c r="BD14" s="177"/>
      <c r="BH14" s="175"/>
      <c r="BI14" s="176"/>
      <c r="BJ14" s="177"/>
      <c r="BN14" s="175"/>
      <c r="BO14" s="176"/>
      <c r="BP14" s="177"/>
      <c r="BT14" s="175"/>
      <c r="BU14" s="176"/>
      <c r="BV14" s="177"/>
      <c r="BZ14" s="175"/>
      <c r="CA14" s="176"/>
      <c r="CB14" s="177"/>
      <c r="CF14" s="175"/>
      <c r="CG14" s="176"/>
      <c r="CH14" s="177"/>
      <c r="CL14" s="175"/>
      <c r="CM14" s="176"/>
      <c r="CN14" s="177"/>
      <c r="CR14" s="175"/>
      <c r="CS14" s="176"/>
      <c r="CT14" s="177"/>
      <c r="CX14" s="175"/>
      <c r="CY14" s="176"/>
      <c r="CZ14" s="177"/>
      <c r="DD14" s="175"/>
      <c r="DE14" s="176"/>
      <c r="DF14" s="177"/>
      <c r="DJ14" s="175"/>
      <c r="DK14" s="176"/>
      <c r="DL14" s="177"/>
      <c r="DP14" s="175"/>
      <c r="DQ14" s="176"/>
      <c r="DR14" s="177"/>
      <c r="DV14" s="175"/>
      <c r="DW14" s="176"/>
      <c r="DX14" s="177"/>
      <c r="EB14" s="175"/>
      <c r="EC14" s="176"/>
      <c r="ED14" s="177"/>
      <c r="EH14" s="175"/>
      <c r="EI14" s="176"/>
      <c r="EJ14" s="177"/>
      <c r="EN14" s="175"/>
      <c r="EO14" s="176"/>
      <c r="EP14" s="177"/>
      <c r="ET14" s="175"/>
      <c r="EU14" s="176"/>
      <c r="EV14" s="177"/>
      <c r="EZ14" s="175"/>
      <c r="FA14" s="176"/>
      <c r="FB14" s="177"/>
      <c r="FF14" s="175"/>
      <c r="FG14" s="176"/>
      <c r="FH14" s="177"/>
      <c r="FL14" s="175"/>
      <c r="FM14" s="176"/>
      <c r="FN14" s="177"/>
      <c r="FR14" s="175"/>
      <c r="FS14" s="176"/>
      <c r="FT14" s="177"/>
      <c r="FX14" s="175"/>
      <c r="FY14" s="176"/>
      <c r="FZ14" s="177"/>
      <c r="GD14" s="175"/>
      <c r="GE14" s="176"/>
      <c r="GF14" s="177"/>
      <c r="GJ14" s="175"/>
      <c r="GK14" s="176"/>
      <c r="GL14" s="177"/>
      <c r="GP14" s="175"/>
      <c r="GQ14" s="176"/>
      <c r="GR14" s="177"/>
      <c r="GV14" s="175"/>
      <c r="GW14" s="176"/>
      <c r="GX14" s="177"/>
    </row>
    <row r="15" spans="1:212" x14ac:dyDescent="0.2">
      <c r="C15" t="s">
        <v>1633</v>
      </c>
      <c r="D15" s="160">
        <v>13.72672118</v>
      </c>
      <c r="E15" s="5">
        <v>14.81</v>
      </c>
      <c r="F15" s="175" t="s">
        <v>1633</v>
      </c>
      <c r="G15" s="176">
        <v>16.220122620000001</v>
      </c>
      <c r="H15" s="177">
        <v>19.53</v>
      </c>
      <c r="I15" t="s">
        <v>1633</v>
      </c>
      <c r="J15" s="160">
        <v>21.557497510000001</v>
      </c>
      <c r="K15" s="5">
        <v>9.65</v>
      </c>
      <c r="L15" s="175" t="s">
        <v>1634</v>
      </c>
      <c r="M15" s="176">
        <v>82.409405129999996</v>
      </c>
      <c r="N15" s="177">
        <v>97.43</v>
      </c>
      <c r="O15" t="s">
        <v>1635</v>
      </c>
      <c r="P15" s="160">
        <v>21.638362000000001</v>
      </c>
      <c r="Q15" s="5">
        <v>6.05</v>
      </c>
      <c r="R15" s="175" t="s">
        <v>1636</v>
      </c>
      <c r="S15" s="176">
        <v>4.3120789999999998</v>
      </c>
      <c r="T15" s="177">
        <v>3.97</v>
      </c>
      <c r="U15" t="s">
        <v>1637</v>
      </c>
      <c r="V15" s="160">
        <v>18.212119000000001</v>
      </c>
      <c r="W15" s="5">
        <v>95.95</v>
      </c>
      <c r="X15" s="175" t="s">
        <v>1635</v>
      </c>
      <c r="Y15" s="176">
        <v>7.4670629999999996</v>
      </c>
      <c r="Z15" s="177">
        <v>2.81</v>
      </c>
      <c r="AA15" t="s">
        <v>1636</v>
      </c>
      <c r="AB15" s="160">
        <v>8.3357740000000007</v>
      </c>
      <c r="AC15" s="5">
        <v>14.39</v>
      </c>
      <c r="AD15" s="175" t="s">
        <v>1638</v>
      </c>
      <c r="AE15" s="176">
        <v>3.9768625700000002</v>
      </c>
      <c r="AF15" s="177">
        <v>0.63</v>
      </c>
      <c r="AG15" t="s">
        <v>1639</v>
      </c>
      <c r="AH15" s="160">
        <v>5.6305130800000001</v>
      </c>
      <c r="AI15" s="5">
        <v>7.91</v>
      </c>
      <c r="AJ15" s="175" t="s">
        <v>1640</v>
      </c>
      <c r="AK15" s="176">
        <v>0.41464785999999998</v>
      </c>
      <c r="AL15" s="177">
        <v>4.82</v>
      </c>
      <c r="AM15" t="s">
        <v>1640</v>
      </c>
      <c r="AN15" s="160">
        <v>1.8398969199999999</v>
      </c>
      <c r="AO15" s="5">
        <v>9.24</v>
      </c>
      <c r="AP15" s="175" t="s">
        <v>1640</v>
      </c>
      <c r="AQ15" s="176">
        <v>6.0931456400000004</v>
      </c>
      <c r="AR15" s="177">
        <v>9.9600000000000009</v>
      </c>
      <c r="AS15" t="s">
        <v>1641</v>
      </c>
      <c r="AT15" s="160">
        <v>0.10545664</v>
      </c>
      <c r="AU15" s="5">
        <v>9.7899999999999991</v>
      </c>
      <c r="AV15" s="175" t="s">
        <v>1642</v>
      </c>
      <c r="AW15" s="176">
        <v>206.18046570000001</v>
      </c>
      <c r="AX15" s="177">
        <v>88.83</v>
      </c>
      <c r="AY15" t="s">
        <v>1643</v>
      </c>
      <c r="AZ15" s="160">
        <v>112.0630085</v>
      </c>
      <c r="BA15" s="5">
        <v>74.62</v>
      </c>
      <c r="BB15" s="175" t="s">
        <v>1644</v>
      </c>
      <c r="BC15" s="176">
        <v>665.67433740000001</v>
      </c>
      <c r="BD15" s="177">
        <v>99.66</v>
      </c>
      <c r="BE15" t="s">
        <v>1645</v>
      </c>
      <c r="BF15" s="160">
        <v>196.61918470000001</v>
      </c>
      <c r="BG15" s="5">
        <v>15.39</v>
      </c>
      <c r="BH15" s="175" t="s">
        <v>1272</v>
      </c>
      <c r="BI15" s="176">
        <v>22.40274557</v>
      </c>
      <c r="BJ15" s="177">
        <v>98.85</v>
      </c>
      <c r="BK15" t="s">
        <v>1646</v>
      </c>
      <c r="BL15" s="160">
        <v>677.62672039999995</v>
      </c>
      <c r="BM15" s="5">
        <v>98.95</v>
      </c>
      <c r="BN15" s="175" t="s">
        <v>1647</v>
      </c>
      <c r="BO15" s="176">
        <v>52.494905529999997</v>
      </c>
      <c r="BP15" s="177">
        <v>98.04</v>
      </c>
      <c r="BQ15" t="s">
        <v>1648</v>
      </c>
      <c r="BR15" s="160">
        <v>2464.9268269999998</v>
      </c>
      <c r="BS15" s="5">
        <v>99.11</v>
      </c>
      <c r="BT15" s="175" t="s">
        <v>1649</v>
      </c>
      <c r="BU15" s="176">
        <v>34.278292329999999</v>
      </c>
      <c r="BV15" s="177">
        <v>6.26</v>
      </c>
      <c r="BW15" t="s">
        <v>1649</v>
      </c>
      <c r="BX15" s="160">
        <v>153.32141759999999</v>
      </c>
      <c r="BY15" s="5">
        <v>5.81</v>
      </c>
      <c r="BZ15" s="175" t="s">
        <v>1649</v>
      </c>
      <c r="CA15" s="176">
        <v>54.176587910000002</v>
      </c>
      <c r="CB15" s="177">
        <v>7.15</v>
      </c>
      <c r="CC15" t="s">
        <v>1649</v>
      </c>
      <c r="CD15" s="160">
        <v>18.16560243</v>
      </c>
      <c r="CE15" s="5">
        <v>2.77</v>
      </c>
      <c r="CF15" s="175" t="s">
        <v>1649</v>
      </c>
      <c r="CG15" s="176">
        <v>13.04258692</v>
      </c>
      <c r="CH15" s="177">
        <v>1.64</v>
      </c>
      <c r="CI15" t="s">
        <v>1323</v>
      </c>
      <c r="CJ15" s="160">
        <v>10.39927784</v>
      </c>
      <c r="CK15" s="5">
        <v>6.11</v>
      </c>
      <c r="CL15" s="175" t="s">
        <v>1650</v>
      </c>
      <c r="CM15" s="176">
        <v>76.743765929999995</v>
      </c>
      <c r="CN15" s="177">
        <v>19.170000000000002</v>
      </c>
      <c r="CO15" t="s">
        <v>1650</v>
      </c>
      <c r="CP15" s="160">
        <v>63.871080190000001</v>
      </c>
      <c r="CQ15" s="5">
        <v>10.54</v>
      </c>
      <c r="CR15" s="175" t="s">
        <v>1649</v>
      </c>
      <c r="CS15" s="176">
        <v>1.2140036000000001</v>
      </c>
      <c r="CT15" s="177">
        <v>4.5999999999999996</v>
      </c>
      <c r="CU15" t="s">
        <v>1649</v>
      </c>
      <c r="CV15" s="160">
        <v>7.5642571800000002</v>
      </c>
      <c r="CW15" s="5">
        <v>4.3</v>
      </c>
      <c r="CX15" s="175" t="s">
        <v>1649</v>
      </c>
      <c r="CY15" s="176">
        <v>4.7187247299999999</v>
      </c>
      <c r="CZ15" s="177">
        <v>4.41</v>
      </c>
      <c r="DA15" t="s">
        <v>1651</v>
      </c>
      <c r="DB15" s="160">
        <v>13.24668516</v>
      </c>
      <c r="DC15" s="5">
        <v>14.13</v>
      </c>
      <c r="DD15" s="175" t="s">
        <v>1652</v>
      </c>
      <c r="DE15" s="176">
        <v>4.0078091799999997</v>
      </c>
      <c r="DF15" s="177">
        <v>16.170000000000002</v>
      </c>
      <c r="DG15" t="s">
        <v>1653</v>
      </c>
      <c r="DH15" s="160">
        <v>13.347535110000001</v>
      </c>
      <c r="DI15" s="5">
        <v>2.36</v>
      </c>
      <c r="DJ15" s="175" t="s">
        <v>1653</v>
      </c>
      <c r="DK15" s="176">
        <v>5.73906049</v>
      </c>
      <c r="DL15" s="177">
        <v>0.97</v>
      </c>
      <c r="DM15" t="s">
        <v>1653</v>
      </c>
      <c r="DN15" s="160">
        <v>2.9612570800000002</v>
      </c>
      <c r="DO15" s="5">
        <v>2.02</v>
      </c>
      <c r="DP15" s="175" t="s">
        <v>1654</v>
      </c>
      <c r="DQ15" s="176">
        <v>1.3025910000000001</v>
      </c>
      <c r="DR15" s="177">
        <v>3.14</v>
      </c>
      <c r="DS15" t="s">
        <v>1654</v>
      </c>
      <c r="DT15" s="160">
        <v>1.9816210000000001</v>
      </c>
      <c r="DU15" s="5">
        <v>3.52</v>
      </c>
      <c r="DV15" s="175" t="s">
        <v>1654</v>
      </c>
      <c r="DW15" s="176">
        <v>1.373623</v>
      </c>
      <c r="DX15" s="177">
        <v>5.05</v>
      </c>
      <c r="DY15" t="s">
        <v>1655</v>
      </c>
      <c r="DZ15" s="160">
        <v>0.84920266</v>
      </c>
      <c r="EA15" s="5">
        <v>2.69</v>
      </c>
      <c r="EB15" s="175" t="s">
        <v>1656</v>
      </c>
      <c r="EC15" s="176">
        <v>3.9710823099999999</v>
      </c>
      <c r="ED15" s="177">
        <v>1.63</v>
      </c>
      <c r="EE15" t="s">
        <v>1657</v>
      </c>
      <c r="EF15" s="160">
        <v>0.40432172</v>
      </c>
      <c r="EG15" s="5">
        <v>0.04</v>
      </c>
      <c r="EH15" s="175" t="s">
        <v>1658</v>
      </c>
      <c r="EI15" s="176">
        <v>10.679718299999999</v>
      </c>
      <c r="EJ15" s="177">
        <v>8.39</v>
      </c>
      <c r="EK15" t="s">
        <v>1659</v>
      </c>
      <c r="EL15" s="160">
        <v>538.23455795999996</v>
      </c>
      <c r="EM15" s="5">
        <v>99.15</v>
      </c>
      <c r="EN15" s="175" t="s">
        <v>1656</v>
      </c>
      <c r="EO15" s="176">
        <v>276.97914213000001</v>
      </c>
      <c r="EP15" s="177">
        <v>98.59</v>
      </c>
      <c r="EQ15" t="s">
        <v>1656</v>
      </c>
      <c r="ER15" s="160">
        <v>10.709871639999999</v>
      </c>
      <c r="ES15" s="5">
        <v>8.2200000000000006</v>
      </c>
      <c r="ET15" s="175" t="s">
        <v>1655</v>
      </c>
      <c r="EU15" s="176">
        <v>241.34701813000001</v>
      </c>
      <c r="EV15" s="177">
        <v>99.62</v>
      </c>
      <c r="EW15" t="s">
        <v>1660</v>
      </c>
      <c r="EX15" s="160">
        <v>41.495522999999999</v>
      </c>
      <c r="EY15" s="5">
        <v>95</v>
      </c>
      <c r="EZ15" s="175" t="s">
        <v>1661</v>
      </c>
      <c r="FA15" s="176">
        <v>20.206717999999999</v>
      </c>
      <c r="FB15" s="177">
        <v>75</v>
      </c>
      <c r="FC15" t="s">
        <v>1662</v>
      </c>
      <c r="FD15" s="160">
        <v>8.2460179999999994</v>
      </c>
      <c r="FE15" s="5">
        <v>6</v>
      </c>
      <c r="FF15" s="175" t="s">
        <v>1663</v>
      </c>
      <c r="FG15" s="176">
        <v>175.790584</v>
      </c>
      <c r="FH15" s="177">
        <v>99</v>
      </c>
      <c r="FI15" t="s">
        <v>1664</v>
      </c>
      <c r="FJ15" s="160">
        <v>15.947538</v>
      </c>
      <c r="FK15" s="5">
        <v>95</v>
      </c>
      <c r="FL15" s="175" t="s">
        <v>1665</v>
      </c>
      <c r="FM15" s="176">
        <v>3.4287820099999999</v>
      </c>
      <c r="FN15" s="177">
        <v>13.54</v>
      </c>
      <c r="FO15" t="s">
        <v>1665</v>
      </c>
      <c r="FP15" s="160">
        <v>5.5661125299999998</v>
      </c>
      <c r="FQ15" s="5">
        <v>13.43</v>
      </c>
      <c r="FR15" s="175" t="s">
        <v>1665</v>
      </c>
      <c r="FS15" s="176">
        <v>6.8097048600000001</v>
      </c>
      <c r="FT15" s="177">
        <v>20.46</v>
      </c>
      <c r="FU15" t="s">
        <v>1665</v>
      </c>
      <c r="FV15" s="160">
        <v>8.3002927799999995</v>
      </c>
      <c r="FW15" s="5">
        <v>13.19</v>
      </c>
      <c r="FX15" s="175" t="s">
        <v>1504</v>
      </c>
      <c r="FY15" s="176">
        <v>63.08164635</v>
      </c>
      <c r="FZ15" s="177">
        <v>34.17</v>
      </c>
      <c r="GD15" s="175" t="s">
        <v>1666</v>
      </c>
      <c r="GE15" s="176">
        <v>66.951092349999996</v>
      </c>
      <c r="GF15" s="177">
        <v>8.36</v>
      </c>
      <c r="GG15" t="s">
        <v>1667</v>
      </c>
      <c r="GH15" s="160">
        <v>5.7390600300000001</v>
      </c>
      <c r="GI15" s="5">
        <v>4.08</v>
      </c>
      <c r="GJ15" s="175" t="s">
        <v>1667</v>
      </c>
      <c r="GK15" s="176">
        <v>5.7390600300000001</v>
      </c>
      <c r="GL15" s="177">
        <v>4.9000000000000004</v>
      </c>
      <c r="GM15" t="s">
        <v>1668</v>
      </c>
      <c r="GN15" s="160">
        <v>15.785864370000001</v>
      </c>
      <c r="GO15" s="5">
        <v>7.25</v>
      </c>
      <c r="GP15" s="175" t="s">
        <v>1668</v>
      </c>
      <c r="GQ15" s="176">
        <v>8.5418839500000008</v>
      </c>
      <c r="GR15" s="177">
        <v>8.8699999999999992</v>
      </c>
      <c r="GS15" t="s">
        <v>1665</v>
      </c>
      <c r="GT15" s="160">
        <v>10.97244867</v>
      </c>
      <c r="GU15" s="5">
        <v>11.72</v>
      </c>
      <c r="GV15" s="175" t="s">
        <v>1665</v>
      </c>
      <c r="GW15" s="176">
        <v>48.547544090000002</v>
      </c>
      <c r="GX15" s="177">
        <v>11.4</v>
      </c>
      <c r="GY15" t="s">
        <v>1665</v>
      </c>
      <c r="GZ15" s="160">
        <v>52.391618469999997</v>
      </c>
      <c r="HA15" s="5">
        <v>19.68</v>
      </c>
    </row>
    <row r="16" spans="1:212" x14ac:dyDescent="0.2">
      <c r="C16" t="s">
        <v>1504</v>
      </c>
      <c r="D16" s="160">
        <v>3.9500361399999999</v>
      </c>
      <c r="E16" s="5">
        <v>4.26</v>
      </c>
      <c r="F16" s="175" t="s">
        <v>1504</v>
      </c>
      <c r="G16" s="176">
        <v>4.4067205100000004</v>
      </c>
      <c r="H16" s="177">
        <v>5.31</v>
      </c>
      <c r="I16" t="s">
        <v>1504</v>
      </c>
      <c r="J16" s="160">
        <v>4.9145613600000004</v>
      </c>
      <c r="K16" s="5">
        <v>2.2000000000000002</v>
      </c>
      <c r="L16" s="175"/>
      <c r="M16" s="176"/>
      <c r="N16" s="177"/>
      <c r="O16" t="s">
        <v>1669</v>
      </c>
      <c r="P16" s="160">
        <v>29.48602</v>
      </c>
      <c r="Q16" s="5">
        <v>8.24</v>
      </c>
      <c r="R16" s="175" t="s">
        <v>1637</v>
      </c>
      <c r="S16" s="176">
        <v>11.045278</v>
      </c>
      <c r="T16" s="177">
        <v>10.17</v>
      </c>
      <c r="X16" s="175" t="s">
        <v>1637</v>
      </c>
      <c r="Y16" s="176">
        <v>27.637941999999999</v>
      </c>
      <c r="Z16" s="177">
        <v>10.39</v>
      </c>
      <c r="AA16" t="s">
        <v>1083</v>
      </c>
      <c r="AB16" s="160">
        <v>0.27655400000000002</v>
      </c>
      <c r="AC16" s="5">
        <v>0.48</v>
      </c>
      <c r="AD16" s="175" t="s">
        <v>1645</v>
      </c>
      <c r="AE16" s="176">
        <v>51.186897639999998</v>
      </c>
      <c r="AF16" s="177">
        <v>8.09</v>
      </c>
      <c r="AG16" t="s">
        <v>1670</v>
      </c>
      <c r="AH16" s="160">
        <v>5.5650944200000003</v>
      </c>
      <c r="AI16" s="5">
        <v>7.82</v>
      </c>
      <c r="AJ16" s="175" t="s">
        <v>1641</v>
      </c>
      <c r="AK16" s="176">
        <v>8.1421389999999996E-2</v>
      </c>
      <c r="AL16" s="177">
        <v>0.95</v>
      </c>
      <c r="AM16" t="s">
        <v>1641</v>
      </c>
      <c r="AN16" s="160">
        <v>0.31647503999999999</v>
      </c>
      <c r="AO16" s="5">
        <v>1.59</v>
      </c>
      <c r="AP16" s="175" t="s">
        <v>1641</v>
      </c>
      <c r="AQ16" s="176">
        <v>2.9705593100000001</v>
      </c>
      <c r="AR16" s="177">
        <v>4.8600000000000003</v>
      </c>
      <c r="AS16" t="s">
        <v>1671</v>
      </c>
      <c r="AT16" s="160">
        <v>0.10764412</v>
      </c>
      <c r="AU16" s="5">
        <v>9.99</v>
      </c>
      <c r="AV16" s="175"/>
      <c r="AW16" s="176"/>
      <c r="AX16" s="177"/>
      <c r="BB16" s="175"/>
      <c r="BC16" s="176"/>
      <c r="BD16" s="177"/>
      <c r="BE16" t="s">
        <v>1672</v>
      </c>
      <c r="BF16" s="160">
        <v>124.788201</v>
      </c>
      <c r="BG16" s="5">
        <v>9.76</v>
      </c>
      <c r="BH16" s="175"/>
      <c r="BI16" s="176"/>
      <c r="BJ16" s="177"/>
      <c r="BN16" s="175"/>
      <c r="BO16" s="176"/>
      <c r="BP16" s="177"/>
      <c r="BT16" s="175" t="s">
        <v>1438</v>
      </c>
      <c r="BU16" s="176">
        <v>79.6016257</v>
      </c>
      <c r="BV16" s="177">
        <v>14.54</v>
      </c>
      <c r="BW16" t="s">
        <v>1673</v>
      </c>
      <c r="BX16" s="160">
        <v>398.93220659999997</v>
      </c>
      <c r="BY16" s="5">
        <v>15.11</v>
      </c>
      <c r="BZ16" s="175" t="s">
        <v>1438</v>
      </c>
      <c r="CA16" s="176">
        <v>77.840283920000005</v>
      </c>
      <c r="CB16" s="177">
        <v>10.28</v>
      </c>
      <c r="CC16" t="s">
        <v>1673</v>
      </c>
      <c r="CD16" s="160">
        <v>167.4562358</v>
      </c>
      <c r="CE16" s="5">
        <v>25.51</v>
      </c>
      <c r="CF16" s="175" t="s">
        <v>1430</v>
      </c>
      <c r="CG16" s="176">
        <v>174.89878849999999</v>
      </c>
      <c r="CH16" s="177">
        <v>21.98</v>
      </c>
      <c r="CI16" t="s">
        <v>1505</v>
      </c>
      <c r="CJ16" s="160">
        <v>25.013134619999999</v>
      </c>
      <c r="CK16" s="5">
        <v>14.69</v>
      </c>
      <c r="CL16" s="175" t="s">
        <v>1335</v>
      </c>
      <c r="CM16" s="176">
        <v>34.481637149999997</v>
      </c>
      <c r="CN16" s="177">
        <v>8.61</v>
      </c>
      <c r="CO16" t="s">
        <v>1674</v>
      </c>
      <c r="CP16" s="160">
        <v>4.3660742600000004</v>
      </c>
      <c r="CQ16" s="5">
        <v>0.72</v>
      </c>
      <c r="CR16" s="175" t="s">
        <v>1438</v>
      </c>
      <c r="CS16" s="176">
        <v>5.4150897599999999</v>
      </c>
      <c r="CT16" s="177">
        <v>20.52</v>
      </c>
      <c r="CU16" t="s">
        <v>1673</v>
      </c>
      <c r="CV16" s="160">
        <v>28.353986290000002</v>
      </c>
      <c r="CW16" s="5">
        <v>16.13</v>
      </c>
      <c r="CX16" s="175" t="s">
        <v>1673</v>
      </c>
      <c r="CY16" s="176">
        <v>26.041459880000001</v>
      </c>
      <c r="CZ16" s="177">
        <v>24.31</v>
      </c>
      <c r="DA16" t="s">
        <v>1649</v>
      </c>
      <c r="DB16" s="160">
        <v>3.0829925899999999</v>
      </c>
      <c r="DC16" s="5">
        <v>3.29</v>
      </c>
      <c r="DD16" s="175" t="s">
        <v>1675</v>
      </c>
      <c r="DE16" s="176">
        <v>4.2750005299999998</v>
      </c>
      <c r="DF16" s="177">
        <v>17.25</v>
      </c>
      <c r="DG16" t="s">
        <v>1676</v>
      </c>
      <c r="DH16" s="160">
        <v>9.3269590999999998</v>
      </c>
      <c r="DI16" s="5">
        <v>1.65</v>
      </c>
      <c r="DJ16" s="175" t="s">
        <v>1676</v>
      </c>
      <c r="DK16" s="176">
        <v>55.385191050000003</v>
      </c>
      <c r="DL16" s="177">
        <v>9.3699999999999992</v>
      </c>
      <c r="DM16" t="s">
        <v>1677</v>
      </c>
      <c r="DN16" s="160">
        <v>13.43340471</v>
      </c>
      <c r="DO16" s="5">
        <v>9.17</v>
      </c>
      <c r="DP16" s="175" t="s">
        <v>388</v>
      </c>
      <c r="DQ16" s="176">
        <v>9.9999999999999995E-7</v>
      </c>
      <c r="DR16" s="177">
        <v>0</v>
      </c>
      <c r="DS16" t="s">
        <v>1536</v>
      </c>
      <c r="DT16" s="160">
        <v>1.9727710000000001</v>
      </c>
      <c r="DU16" s="5">
        <v>3.5</v>
      </c>
      <c r="DV16" s="175" t="s">
        <v>1536</v>
      </c>
      <c r="DW16" s="176">
        <v>0.91541600000000001</v>
      </c>
      <c r="DX16" s="177">
        <v>3.37</v>
      </c>
      <c r="DY16" t="s">
        <v>1678</v>
      </c>
      <c r="DZ16" s="160">
        <v>0.28021199000000002</v>
      </c>
      <c r="EA16" s="5">
        <v>0.89</v>
      </c>
      <c r="EB16" s="175" t="s">
        <v>1678</v>
      </c>
      <c r="EC16" s="176">
        <v>5.1599999999999997E-6</v>
      </c>
      <c r="ED16" s="177">
        <v>0</v>
      </c>
      <c r="EE16" t="s">
        <v>1679</v>
      </c>
      <c r="EF16" s="160">
        <v>0.40881117</v>
      </c>
      <c r="EG16" s="5">
        <v>0.04</v>
      </c>
      <c r="EH16" s="175" t="s">
        <v>1656</v>
      </c>
      <c r="EI16" s="176">
        <v>1.7520910000000001E-2</v>
      </c>
      <c r="EJ16" s="177">
        <v>0.01</v>
      </c>
      <c r="EK16" t="s">
        <v>1678</v>
      </c>
      <c r="EL16" s="160">
        <v>3.7709872099999999</v>
      </c>
      <c r="EM16" s="5">
        <v>0.69</v>
      </c>
      <c r="EN16" s="175" t="s">
        <v>1678</v>
      </c>
      <c r="EO16" s="176">
        <v>5.0477516600000003</v>
      </c>
      <c r="EP16" s="177">
        <v>1.8</v>
      </c>
      <c r="EQ16" t="s">
        <v>1659</v>
      </c>
      <c r="ER16" s="160">
        <v>11.888936279999999</v>
      </c>
      <c r="ES16" s="5">
        <v>9.1300000000000008</v>
      </c>
      <c r="ET16" s="175" t="s">
        <v>1678</v>
      </c>
      <c r="EU16" s="176">
        <v>7.4353900000000001E-3</v>
      </c>
      <c r="EV16" s="177">
        <v>0</v>
      </c>
      <c r="EZ16" s="175" t="s">
        <v>1680</v>
      </c>
      <c r="FA16" s="176">
        <v>6.6356029999999997</v>
      </c>
      <c r="FB16" s="177">
        <v>24</v>
      </c>
      <c r="FC16" t="s">
        <v>1681</v>
      </c>
      <c r="FD16" s="160">
        <v>16.011082999999999</v>
      </c>
      <c r="FE16" s="5">
        <v>12</v>
      </c>
      <c r="FF16" s="175"/>
      <c r="FG16" s="176"/>
      <c r="FH16" s="177"/>
      <c r="FL16" s="175" t="s">
        <v>1006</v>
      </c>
      <c r="FM16" s="176">
        <v>5.1449755699999997</v>
      </c>
      <c r="FN16" s="177">
        <v>20.32</v>
      </c>
      <c r="FO16" t="s">
        <v>1006</v>
      </c>
      <c r="FP16" s="160">
        <v>14.12081053</v>
      </c>
      <c r="FQ16" s="5">
        <v>34.06</v>
      </c>
      <c r="FR16" s="175" t="s">
        <v>1006</v>
      </c>
      <c r="FS16" s="176">
        <v>1.6519355099999999</v>
      </c>
      <c r="FT16" s="177">
        <v>4.96</v>
      </c>
      <c r="FU16" t="s">
        <v>1006</v>
      </c>
      <c r="FV16" s="160">
        <v>15.68527342</v>
      </c>
      <c r="FW16" s="5">
        <v>24.92</v>
      </c>
      <c r="FX16" s="175" t="s">
        <v>1360</v>
      </c>
      <c r="FY16" s="176">
        <v>62.438836010000003</v>
      </c>
      <c r="FZ16" s="177">
        <v>33.82</v>
      </c>
      <c r="GD16" s="175" t="s">
        <v>1682</v>
      </c>
      <c r="GE16" s="176">
        <v>93.658072790000006</v>
      </c>
      <c r="GF16" s="177">
        <v>11.7</v>
      </c>
      <c r="GG16" t="s">
        <v>1683</v>
      </c>
      <c r="GH16" s="160">
        <v>17.91570737</v>
      </c>
      <c r="GI16" s="5">
        <v>12.72</v>
      </c>
      <c r="GJ16" s="175" t="s">
        <v>1683</v>
      </c>
      <c r="GK16" s="176">
        <v>15.194823</v>
      </c>
      <c r="GL16" s="177">
        <v>12.97</v>
      </c>
      <c r="GM16" t="s">
        <v>1274</v>
      </c>
      <c r="GN16" s="160">
        <v>16.652434079999999</v>
      </c>
      <c r="GO16" s="5">
        <v>7.65</v>
      </c>
      <c r="GP16" s="175" t="s">
        <v>1505</v>
      </c>
      <c r="GQ16" s="176">
        <v>9.0603738299999996</v>
      </c>
      <c r="GR16" s="177">
        <v>9.41</v>
      </c>
      <c r="GS16" t="s">
        <v>1684</v>
      </c>
      <c r="GT16" s="160">
        <v>3.9481857100000002</v>
      </c>
      <c r="GU16" s="5">
        <v>4.22</v>
      </c>
      <c r="GV16" s="175" t="s">
        <v>1684</v>
      </c>
      <c r="GW16" s="176">
        <v>78.95813622</v>
      </c>
      <c r="GX16" s="177">
        <v>18.55</v>
      </c>
      <c r="GY16" t="s">
        <v>1685</v>
      </c>
      <c r="GZ16" s="160">
        <v>146.44384081999999</v>
      </c>
      <c r="HA16" s="5">
        <v>55.01</v>
      </c>
    </row>
    <row r="17" spans="3:209" x14ac:dyDescent="0.2">
      <c r="C17" t="s">
        <v>1686</v>
      </c>
      <c r="D17" s="160">
        <v>23.98417448</v>
      </c>
      <c r="E17" s="5">
        <v>25.88</v>
      </c>
      <c r="F17" s="175" t="s">
        <v>1686</v>
      </c>
      <c r="G17" s="176">
        <v>6.6198665800000001</v>
      </c>
      <c r="H17" s="177">
        <v>7.97</v>
      </c>
      <c r="I17" t="s">
        <v>1686</v>
      </c>
      <c r="J17" s="160">
        <v>130.69584241999999</v>
      </c>
      <c r="K17" s="5">
        <v>58.53</v>
      </c>
      <c r="L17" s="175"/>
      <c r="M17" s="176"/>
      <c r="N17" s="177"/>
      <c r="O17" t="s">
        <v>1083</v>
      </c>
      <c r="P17" s="160">
        <v>12.133013</v>
      </c>
      <c r="Q17" s="5">
        <v>3.39</v>
      </c>
      <c r="R17" s="175" t="s">
        <v>1083</v>
      </c>
      <c r="S17" s="176">
        <v>0.63054200000000005</v>
      </c>
      <c r="T17" s="177">
        <v>0.57999999999999996</v>
      </c>
      <c r="X17" s="175" t="s">
        <v>1083</v>
      </c>
      <c r="Y17" s="176">
        <v>5.9182499999999996</v>
      </c>
      <c r="Z17" s="177">
        <v>2.2200000000000002</v>
      </c>
      <c r="AA17" t="s">
        <v>250</v>
      </c>
      <c r="AB17" s="160">
        <v>8.8014170000000007</v>
      </c>
      <c r="AC17" s="5">
        <v>15.19</v>
      </c>
      <c r="AD17" s="175" t="s">
        <v>1672</v>
      </c>
      <c r="AE17" s="176">
        <v>39.628371690000002</v>
      </c>
      <c r="AF17" s="177">
        <v>6.26</v>
      </c>
      <c r="AG17" t="s">
        <v>1687</v>
      </c>
      <c r="AH17" s="160">
        <v>3.5024334399999999</v>
      </c>
      <c r="AI17" s="5">
        <v>4.92</v>
      </c>
      <c r="AJ17" s="175" t="s">
        <v>1671</v>
      </c>
      <c r="AK17" s="176">
        <v>8.4225129999999995E-2</v>
      </c>
      <c r="AL17" s="177">
        <v>0.98</v>
      </c>
      <c r="AM17" t="s">
        <v>1671</v>
      </c>
      <c r="AN17" s="160">
        <v>0.32331717999999998</v>
      </c>
      <c r="AO17" s="5">
        <v>1.62</v>
      </c>
      <c r="AP17" s="175" t="s">
        <v>1671</v>
      </c>
      <c r="AQ17" s="176">
        <v>3.01338968</v>
      </c>
      <c r="AR17" s="177">
        <v>4.93</v>
      </c>
      <c r="AS17" t="s">
        <v>1688</v>
      </c>
      <c r="AT17" s="160">
        <v>0.31973246</v>
      </c>
      <c r="AU17" s="5">
        <v>29.67</v>
      </c>
      <c r="AV17" s="175"/>
      <c r="AW17" s="176"/>
      <c r="AX17" s="177"/>
      <c r="BB17" s="175"/>
      <c r="BC17" s="176"/>
      <c r="BD17" s="177"/>
      <c r="BE17" t="s">
        <v>1689</v>
      </c>
      <c r="BF17" s="160">
        <v>131.46019329999999</v>
      </c>
      <c r="BG17" s="5">
        <v>10.29</v>
      </c>
      <c r="BH17" s="175"/>
      <c r="BI17" s="176"/>
      <c r="BJ17" s="177"/>
      <c r="BN17" s="175"/>
      <c r="BO17" s="176"/>
      <c r="BP17" s="177"/>
      <c r="BT17" s="175" t="s">
        <v>1690</v>
      </c>
      <c r="BU17" s="176">
        <v>73.949501240000004</v>
      </c>
      <c r="BV17" s="177">
        <v>13.51</v>
      </c>
      <c r="BW17" t="s">
        <v>1438</v>
      </c>
      <c r="BX17" s="160">
        <v>267.84293150000002</v>
      </c>
      <c r="BY17" s="5">
        <v>10.14</v>
      </c>
      <c r="BZ17" s="175" t="s">
        <v>1690</v>
      </c>
      <c r="CA17" s="176">
        <v>195.7774872</v>
      </c>
      <c r="CB17" s="177">
        <v>25.85</v>
      </c>
      <c r="CC17" t="s">
        <v>1438</v>
      </c>
      <c r="CD17" s="160">
        <v>75.376924950000003</v>
      </c>
      <c r="CE17" s="5">
        <v>11.48</v>
      </c>
      <c r="CF17" s="175" t="s">
        <v>1673</v>
      </c>
      <c r="CG17" s="176">
        <v>229.48122420000001</v>
      </c>
      <c r="CH17" s="177">
        <v>28.83</v>
      </c>
      <c r="CI17" t="s">
        <v>1305</v>
      </c>
      <c r="CJ17" s="160">
        <v>27.027458209999999</v>
      </c>
      <c r="CK17" s="5">
        <v>15.87</v>
      </c>
      <c r="CL17" s="175" t="s">
        <v>1691</v>
      </c>
      <c r="CM17" s="176">
        <v>1E-8</v>
      </c>
      <c r="CN17" s="177">
        <v>0</v>
      </c>
      <c r="CO17" t="s">
        <v>1335</v>
      </c>
      <c r="CP17" s="160">
        <v>103.29306214</v>
      </c>
      <c r="CQ17" s="5">
        <v>17.04</v>
      </c>
      <c r="CR17" s="175" t="s">
        <v>1692</v>
      </c>
      <c r="CS17" s="176">
        <v>5.0052702699999996</v>
      </c>
      <c r="CT17" s="177">
        <v>18.97</v>
      </c>
      <c r="CU17" t="s">
        <v>1438</v>
      </c>
      <c r="CV17" s="160">
        <v>25.304542210000001</v>
      </c>
      <c r="CW17" s="5">
        <v>14.4</v>
      </c>
      <c r="CX17" s="175" t="s">
        <v>1438</v>
      </c>
      <c r="CY17" s="176">
        <v>13.777867179999999</v>
      </c>
      <c r="CZ17" s="177">
        <v>12.86</v>
      </c>
      <c r="DA17" t="s">
        <v>1673</v>
      </c>
      <c r="DB17" s="160">
        <v>30.507841500000001</v>
      </c>
      <c r="DC17" s="5">
        <v>32.54</v>
      </c>
      <c r="DD17" s="175" t="s">
        <v>1693</v>
      </c>
      <c r="DE17" s="176">
        <v>2.5799438499999998</v>
      </c>
      <c r="DF17" s="177">
        <v>10.41</v>
      </c>
      <c r="DG17" t="s">
        <v>1677</v>
      </c>
      <c r="DH17" s="160">
        <v>50.791001680000001</v>
      </c>
      <c r="DI17" s="5">
        <v>9.01</v>
      </c>
      <c r="DJ17" s="175" t="s">
        <v>1694</v>
      </c>
      <c r="DK17" s="176">
        <v>50.094659659999998</v>
      </c>
      <c r="DL17" s="177">
        <v>8.4600000000000009</v>
      </c>
      <c r="DM17" t="s">
        <v>1695</v>
      </c>
      <c r="DN17" s="160">
        <v>9.3171080000000003E-2</v>
      </c>
      <c r="DO17" s="5">
        <v>0.06</v>
      </c>
      <c r="DP17" s="175" t="s">
        <v>1696</v>
      </c>
      <c r="DQ17" s="176">
        <v>3.3976030000000002</v>
      </c>
      <c r="DR17" s="177">
        <v>8.1999999999999993</v>
      </c>
      <c r="DS17" t="s">
        <v>388</v>
      </c>
      <c r="DT17" s="160">
        <v>6.8572439999999997</v>
      </c>
      <c r="DU17" s="5">
        <v>12.18</v>
      </c>
      <c r="DV17" s="175" t="s">
        <v>388</v>
      </c>
      <c r="DW17" s="176">
        <v>6.1002020000000003</v>
      </c>
      <c r="DX17" s="177">
        <v>22.44</v>
      </c>
      <c r="DY17" t="s">
        <v>1697</v>
      </c>
      <c r="DZ17" s="160">
        <v>6.9716824500000003</v>
      </c>
      <c r="EA17" s="5">
        <v>22.07</v>
      </c>
      <c r="EB17" s="175" t="s">
        <v>1698</v>
      </c>
      <c r="EC17" s="176">
        <v>7.9078468400000004</v>
      </c>
      <c r="ED17" s="177">
        <v>3.25</v>
      </c>
      <c r="EE17" t="s">
        <v>1699</v>
      </c>
      <c r="EF17" s="160">
        <v>28.990978940000002</v>
      </c>
      <c r="EG17" s="5">
        <v>2.59</v>
      </c>
      <c r="EH17" s="175" t="s">
        <v>1678</v>
      </c>
      <c r="EI17" s="176">
        <v>5.7000000000000005E-7</v>
      </c>
      <c r="EJ17" s="177">
        <v>0</v>
      </c>
      <c r="EN17" s="175"/>
      <c r="EO17" s="176"/>
      <c r="EP17" s="177"/>
      <c r="EQ17" t="s">
        <v>1678</v>
      </c>
      <c r="ER17" s="160">
        <v>1.55029824</v>
      </c>
      <c r="ES17" s="5">
        <v>1.19</v>
      </c>
      <c r="ET17" s="175"/>
      <c r="EU17" s="176"/>
      <c r="EV17" s="177"/>
      <c r="EZ17" s="175"/>
      <c r="FA17" s="176"/>
      <c r="FB17" s="177"/>
      <c r="FC17" t="s">
        <v>1700</v>
      </c>
      <c r="FD17" s="160">
        <v>32.759518</v>
      </c>
      <c r="FE17" s="5">
        <v>25</v>
      </c>
      <c r="FF17" s="175"/>
      <c r="FG17" s="176"/>
      <c r="FH17" s="177"/>
      <c r="FL17" s="175" t="s">
        <v>1701</v>
      </c>
      <c r="FM17" s="176">
        <v>1.1547344100000001</v>
      </c>
      <c r="FN17" s="177">
        <v>4.5599999999999996</v>
      </c>
      <c r="FO17" t="s">
        <v>1701</v>
      </c>
      <c r="FP17" s="160">
        <v>7.5921725899999997</v>
      </c>
      <c r="FQ17" s="5">
        <v>18.309999999999999</v>
      </c>
      <c r="FR17" s="175" t="s">
        <v>1702</v>
      </c>
      <c r="FS17" s="176">
        <v>6.5500193800000002</v>
      </c>
      <c r="FT17" s="177">
        <v>19.68</v>
      </c>
      <c r="FU17" t="s">
        <v>1701</v>
      </c>
      <c r="FV17" s="160">
        <v>2.9678123099999998</v>
      </c>
      <c r="FW17" s="5">
        <v>4.71</v>
      </c>
      <c r="FX17" s="175" t="s">
        <v>1545</v>
      </c>
      <c r="FY17" s="176">
        <v>55.009825859999999</v>
      </c>
      <c r="FZ17" s="177">
        <v>29.8</v>
      </c>
      <c r="GD17" s="175" t="s">
        <v>1504</v>
      </c>
      <c r="GE17" s="176">
        <v>115.5760418</v>
      </c>
      <c r="GF17" s="177">
        <v>14.44</v>
      </c>
      <c r="GG17" t="s">
        <v>1703</v>
      </c>
      <c r="GH17" s="160">
        <v>23.909036839999999</v>
      </c>
      <c r="GI17" s="5">
        <v>16.98</v>
      </c>
      <c r="GJ17" s="175" t="s">
        <v>1703</v>
      </c>
      <c r="GK17" s="176">
        <v>13.32971613</v>
      </c>
      <c r="GL17" s="177">
        <v>11.38</v>
      </c>
      <c r="GM17" t="s">
        <v>1504</v>
      </c>
      <c r="GN17" s="160">
        <v>27.374178780000001</v>
      </c>
      <c r="GO17" s="5">
        <v>12.57</v>
      </c>
      <c r="GP17" s="175" t="s">
        <v>1324</v>
      </c>
      <c r="GQ17" s="176">
        <v>8.94147E-2</v>
      </c>
      <c r="GR17" s="177">
        <v>0.09</v>
      </c>
      <c r="GS17" t="s">
        <v>1685</v>
      </c>
      <c r="GT17" s="160">
        <v>57.38988252</v>
      </c>
      <c r="GU17" s="5">
        <v>61.32</v>
      </c>
      <c r="GV17" s="175" t="s">
        <v>1685</v>
      </c>
      <c r="GW17" s="176">
        <v>57.916034099999997</v>
      </c>
      <c r="GX17" s="177">
        <v>13.6</v>
      </c>
      <c r="GY17" t="s">
        <v>1704</v>
      </c>
      <c r="GZ17" s="160">
        <v>10.346268269999999</v>
      </c>
      <c r="HA17" s="5">
        <v>3.89</v>
      </c>
    </row>
    <row r="18" spans="3:209" x14ac:dyDescent="0.2">
      <c r="C18" t="s">
        <v>1705</v>
      </c>
      <c r="D18" s="160">
        <v>16.522740720000002</v>
      </c>
      <c r="E18" s="5">
        <v>17.829999999999998</v>
      </c>
      <c r="F18" s="175" t="s">
        <v>1705</v>
      </c>
      <c r="G18" s="176">
        <v>18.344767869999998</v>
      </c>
      <c r="H18" s="177">
        <v>22.09</v>
      </c>
      <c r="I18" t="s">
        <v>1705</v>
      </c>
      <c r="J18" s="160">
        <v>19.477026259999999</v>
      </c>
      <c r="K18" s="5">
        <v>8.7200000000000006</v>
      </c>
      <c r="L18" s="175"/>
      <c r="M18" s="176"/>
      <c r="N18" s="177"/>
      <c r="O18" t="s">
        <v>1706</v>
      </c>
      <c r="P18" s="160">
        <v>4.7600000000000002E-4</v>
      </c>
      <c r="Q18" s="5">
        <v>0</v>
      </c>
      <c r="R18" s="175" t="s">
        <v>250</v>
      </c>
      <c r="S18" s="176">
        <v>16.785250000000001</v>
      </c>
      <c r="T18" s="177">
        <v>15.45</v>
      </c>
      <c r="X18" s="175" t="s">
        <v>250</v>
      </c>
      <c r="Y18" s="176">
        <v>23.728242999999999</v>
      </c>
      <c r="Z18" s="177">
        <v>8.92</v>
      </c>
      <c r="AA18" t="s">
        <v>1707</v>
      </c>
      <c r="AB18" s="160">
        <v>1.7677999999999999E-2</v>
      </c>
      <c r="AC18" s="5">
        <v>0.03</v>
      </c>
      <c r="AD18" s="175" t="s">
        <v>1689</v>
      </c>
      <c r="AE18" s="176">
        <v>39.178311749999999</v>
      </c>
      <c r="AF18" s="177">
        <v>6.19</v>
      </c>
      <c r="AG18" t="s">
        <v>1708</v>
      </c>
      <c r="AH18" s="160">
        <v>5.2192499999999999E-3</v>
      </c>
      <c r="AI18" s="5">
        <v>0.01</v>
      </c>
      <c r="AJ18" s="175" t="s">
        <v>1688</v>
      </c>
      <c r="AK18" s="176">
        <v>0.24102282</v>
      </c>
      <c r="AL18" s="177">
        <v>2.8</v>
      </c>
      <c r="AM18" t="s">
        <v>1688</v>
      </c>
      <c r="AN18" s="160">
        <v>1.1207671800000001</v>
      </c>
      <c r="AO18" s="5">
        <v>5.63</v>
      </c>
      <c r="AP18" s="175" t="s">
        <v>1688</v>
      </c>
      <c r="AQ18" s="176">
        <v>8.9799451900000005</v>
      </c>
      <c r="AR18" s="177">
        <v>14.68</v>
      </c>
      <c r="AS18" t="s">
        <v>1709</v>
      </c>
      <c r="AT18" s="160">
        <v>0.21189248999999999</v>
      </c>
      <c r="AU18" s="5">
        <v>19.66</v>
      </c>
      <c r="AV18" s="175"/>
      <c r="AW18" s="176"/>
      <c r="AX18" s="177"/>
      <c r="BB18" s="175"/>
      <c r="BC18" s="176"/>
      <c r="BD18" s="177"/>
      <c r="BE18" t="s">
        <v>1710</v>
      </c>
      <c r="BF18" s="160">
        <v>107.4629176</v>
      </c>
      <c r="BG18" s="5">
        <v>8.41</v>
      </c>
      <c r="BH18" s="175"/>
      <c r="BI18" s="176"/>
      <c r="BJ18" s="177"/>
      <c r="BN18" s="175"/>
      <c r="BO18" s="176"/>
      <c r="BP18" s="177"/>
      <c r="BT18" s="175" t="s">
        <v>1711</v>
      </c>
      <c r="BU18" s="176">
        <v>8.3005010200000005</v>
      </c>
      <c r="BV18" s="177">
        <v>1.52</v>
      </c>
      <c r="BW18" t="s">
        <v>1690</v>
      </c>
      <c r="BX18" s="160">
        <v>613.69763809999995</v>
      </c>
      <c r="BY18" s="5">
        <v>23.24</v>
      </c>
      <c r="BZ18" s="175" t="s">
        <v>1712</v>
      </c>
      <c r="CA18" s="176">
        <v>96.336566289999993</v>
      </c>
      <c r="CB18" s="177">
        <v>12.72</v>
      </c>
      <c r="CC18" t="s">
        <v>1690</v>
      </c>
      <c r="CD18" s="160">
        <v>111.3553594</v>
      </c>
      <c r="CE18" s="5">
        <v>16.96</v>
      </c>
      <c r="CF18" s="175" t="s">
        <v>1438</v>
      </c>
      <c r="CG18" s="176">
        <v>101.5188244</v>
      </c>
      <c r="CH18" s="177">
        <v>12.76</v>
      </c>
      <c r="CI18" t="s">
        <v>1292</v>
      </c>
      <c r="CJ18" s="160">
        <v>4.8313127600000003</v>
      </c>
      <c r="CK18" s="5">
        <v>2.84</v>
      </c>
      <c r="CL18" s="175" t="s">
        <v>1545</v>
      </c>
      <c r="CM18" s="176">
        <v>62.9939204</v>
      </c>
      <c r="CN18" s="177">
        <v>15.74</v>
      </c>
      <c r="CO18" t="s">
        <v>1691</v>
      </c>
      <c r="CP18" s="160">
        <v>1E-8</v>
      </c>
      <c r="CQ18" s="5">
        <v>0</v>
      </c>
      <c r="CR18" s="175" t="s">
        <v>1711</v>
      </c>
      <c r="CS18" s="176">
        <v>0.92418323000000002</v>
      </c>
      <c r="CT18" s="177">
        <v>3.5</v>
      </c>
      <c r="CU18" t="s">
        <v>1692</v>
      </c>
      <c r="CV18" s="160">
        <v>19.760860359999999</v>
      </c>
      <c r="CW18" s="5">
        <v>11.24</v>
      </c>
      <c r="CX18" s="175" t="s">
        <v>1690</v>
      </c>
      <c r="CY18" s="176">
        <v>14.53244752</v>
      </c>
      <c r="CZ18" s="177">
        <v>13.57</v>
      </c>
      <c r="DA18" t="s">
        <v>1438</v>
      </c>
      <c r="DB18" s="160">
        <v>12.71577563</v>
      </c>
      <c r="DC18" s="5">
        <v>13.56</v>
      </c>
      <c r="DD18" s="175" t="s">
        <v>1713</v>
      </c>
      <c r="DE18" s="176">
        <v>4.2574051500000003</v>
      </c>
      <c r="DF18" s="177">
        <v>17.18</v>
      </c>
      <c r="DG18" t="s">
        <v>1714</v>
      </c>
      <c r="DH18" s="160">
        <v>6.2266621300000002</v>
      </c>
      <c r="DI18" s="5">
        <v>1.1000000000000001</v>
      </c>
      <c r="DJ18" s="175" t="s">
        <v>1714</v>
      </c>
      <c r="DK18" s="176">
        <v>43.448890349999999</v>
      </c>
      <c r="DL18" s="177">
        <v>7.33</v>
      </c>
      <c r="DM18" t="s">
        <v>1715</v>
      </c>
      <c r="DN18" s="160">
        <v>1.27947894</v>
      </c>
      <c r="DO18" s="5">
        <v>0.87</v>
      </c>
      <c r="DP18" s="175" t="s">
        <v>1716</v>
      </c>
      <c r="DQ18" s="176">
        <v>13.226347000000001</v>
      </c>
      <c r="DR18" s="177">
        <v>31.93</v>
      </c>
      <c r="DS18" t="s">
        <v>1540</v>
      </c>
      <c r="DT18" s="160">
        <v>7.0882959999999997</v>
      </c>
      <c r="DU18" s="5">
        <v>12.59</v>
      </c>
      <c r="DV18" s="175" t="s">
        <v>1540</v>
      </c>
      <c r="DW18" s="176">
        <v>4.9046880000000002</v>
      </c>
      <c r="DX18" s="177">
        <v>18.04</v>
      </c>
      <c r="DY18" t="s">
        <v>1717</v>
      </c>
      <c r="DZ18" s="160">
        <v>2.3488078300000002</v>
      </c>
      <c r="EA18" s="5">
        <v>7.43</v>
      </c>
      <c r="EB18" s="175" t="s">
        <v>1717</v>
      </c>
      <c r="EC18" s="176">
        <v>5.2381899399999998</v>
      </c>
      <c r="ED18" s="177">
        <v>2.15</v>
      </c>
      <c r="EE18" t="s">
        <v>1656</v>
      </c>
      <c r="EF18" s="160">
        <v>21.18305346</v>
      </c>
      <c r="EG18" s="5">
        <v>1.89</v>
      </c>
      <c r="EH18" s="175" t="s">
        <v>1698</v>
      </c>
      <c r="EI18" s="176">
        <v>1.8638757100000001</v>
      </c>
      <c r="EJ18" s="177">
        <v>1.46</v>
      </c>
      <c r="EN18" s="175"/>
      <c r="EO18" s="176"/>
      <c r="EP18" s="177"/>
      <c r="EQ18" t="s">
        <v>1698</v>
      </c>
      <c r="ER18" s="160">
        <v>1.2744970099999999</v>
      </c>
      <c r="ES18" s="5">
        <v>0.98</v>
      </c>
      <c r="ET18" s="175"/>
      <c r="EU18" s="176"/>
      <c r="EV18" s="177"/>
      <c r="EZ18" s="175"/>
      <c r="FA18" s="176"/>
      <c r="FB18" s="177"/>
      <c r="FC18" t="s">
        <v>1718</v>
      </c>
      <c r="FD18" s="160">
        <v>8.8987730000000003</v>
      </c>
      <c r="FE18" s="5">
        <v>7</v>
      </c>
      <c r="FF18" s="175"/>
      <c r="FG18" s="176"/>
      <c r="FH18" s="177"/>
      <c r="FL18" s="175" t="s">
        <v>1621</v>
      </c>
      <c r="FM18" s="176">
        <v>1.33E-6</v>
      </c>
      <c r="FN18" s="177">
        <v>0</v>
      </c>
      <c r="FO18" t="s">
        <v>1621</v>
      </c>
      <c r="FP18" s="160">
        <v>9.8099999999999992E-6</v>
      </c>
      <c r="FQ18" s="5">
        <v>0</v>
      </c>
      <c r="FR18" s="175" t="s">
        <v>1719</v>
      </c>
      <c r="FS18" s="176">
        <v>17.293414930000001</v>
      </c>
      <c r="FT18" s="177">
        <v>51.96</v>
      </c>
      <c r="FU18" t="s">
        <v>1621</v>
      </c>
      <c r="FV18" s="160">
        <v>2.7300000000000001E-6</v>
      </c>
      <c r="FW18" s="5">
        <v>0</v>
      </c>
      <c r="FX18" s="175"/>
      <c r="FY18" s="176"/>
      <c r="FZ18" s="177"/>
      <c r="GD18" s="175" t="s">
        <v>1720</v>
      </c>
      <c r="GE18" s="176">
        <v>110.1359605</v>
      </c>
      <c r="GF18" s="177">
        <v>13.76</v>
      </c>
      <c r="GG18" t="s">
        <v>1335</v>
      </c>
      <c r="GH18" s="160">
        <v>40.628380380000003</v>
      </c>
      <c r="GI18" s="5">
        <v>28.86</v>
      </c>
      <c r="GJ18" s="175" t="s">
        <v>1335</v>
      </c>
      <c r="GK18" s="176">
        <v>52.665671379999999</v>
      </c>
      <c r="GL18" s="177">
        <v>44.94</v>
      </c>
      <c r="GM18" t="s">
        <v>1291</v>
      </c>
      <c r="GN18" s="160">
        <v>28.14470841</v>
      </c>
      <c r="GO18" s="5">
        <v>12.93</v>
      </c>
      <c r="GP18" s="175" t="s">
        <v>1504</v>
      </c>
      <c r="GQ18" s="176">
        <v>7.8559617700000004</v>
      </c>
      <c r="GR18" s="177">
        <v>8.16</v>
      </c>
      <c r="GS18" t="s">
        <v>1704</v>
      </c>
      <c r="GT18" s="160">
        <v>18.99257558</v>
      </c>
      <c r="GU18" s="5">
        <v>20.29</v>
      </c>
      <c r="GV18" s="175" t="s">
        <v>1704</v>
      </c>
      <c r="GW18" s="176">
        <v>149.10059290999999</v>
      </c>
      <c r="GX18" s="177">
        <v>35.020000000000003</v>
      </c>
      <c r="GY18" t="s">
        <v>1702</v>
      </c>
      <c r="GZ18" s="160">
        <v>53.19960322</v>
      </c>
      <c r="HA18" s="5">
        <v>19.989999999999998</v>
      </c>
    </row>
    <row r="19" spans="3:209" x14ac:dyDescent="0.2">
      <c r="C19" t="s">
        <v>1721</v>
      </c>
      <c r="D19" s="160">
        <v>6.0326054400000002</v>
      </c>
      <c r="E19" s="5">
        <v>6.51</v>
      </c>
      <c r="F19" s="175" t="s">
        <v>1721</v>
      </c>
      <c r="G19" s="176">
        <v>6.5524238400000003</v>
      </c>
      <c r="H19" s="177">
        <v>7.89</v>
      </c>
      <c r="I19" t="s">
        <v>1721</v>
      </c>
      <c r="J19" s="160">
        <v>10.22640784</v>
      </c>
      <c r="K19" s="5">
        <v>4.58</v>
      </c>
      <c r="L19" s="175"/>
      <c r="M19" s="176"/>
      <c r="N19" s="177"/>
      <c r="O19" t="s">
        <v>1722</v>
      </c>
      <c r="P19" s="160">
        <v>35.941724999999998</v>
      </c>
      <c r="Q19" s="5">
        <v>10.039999999999999</v>
      </c>
      <c r="R19" s="175" t="s">
        <v>1006</v>
      </c>
      <c r="S19" s="176">
        <v>4.8700000000000002E-4</v>
      </c>
      <c r="T19" s="177">
        <v>0</v>
      </c>
      <c r="X19" s="175" t="s">
        <v>1722</v>
      </c>
      <c r="Y19" s="176">
        <v>16.603546000000001</v>
      </c>
      <c r="Z19" s="177">
        <v>6.24</v>
      </c>
      <c r="AA19" t="s">
        <v>965</v>
      </c>
      <c r="AB19" s="160">
        <v>5.0000000000000002E-5</v>
      </c>
      <c r="AC19" s="5">
        <v>0</v>
      </c>
      <c r="AD19" s="175" t="s">
        <v>1710</v>
      </c>
      <c r="AE19" s="176">
        <v>84.800903500000004</v>
      </c>
      <c r="AF19" s="177">
        <v>13.4</v>
      </c>
      <c r="AG19" t="s">
        <v>1723</v>
      </c>
      <c r="AH19" s="160">
        <v>3.61116956</v>
      </c>
      <c r="AI19" s="5">
        <v>5.08</v>
      </c>
      <c r="AJ19" s="175" t="s">
        <v>1709</v>
      </c>
      <c r="AK19" s="176">
        <v>0.17008477</v>
      </c>
      <c r="AL19" s="177">
        <v>1.98</v>
      </c>
      <c r="AM19" t="s">
        <v>1709</v>
      </c>
      <c r="AN19" s="160">
        <v>0.76453207000000001</v>
      </c>
      <c r="AO19" s="5">
        <v>3.84</v>
      </c>
      <c r="AP19" s="175" t="s">
        <v>1709</v>
      </c>
      <c r="AQ19" s="176">
        <v>5.9967873300000001</v>
      </c>
      <c r="AR19" s="177">
        <v>9.81</v>
      </c>
      <c r="AS19" t="s">
        <v>1724</v>
      </c>
      <c r="AT19" s="160">
        <v>0.15876851</v>
      </c>
      <c r="AU19" s="5">
        <v>14.73</v>
      </c>
      <c r="AV19" s="175"/>
      <c r="AW19" s="176"/>
      <c r="AX19" s="177"/>
      <c r="BB19" s="175"/>
      <c r="BC19" s="176"/>
      <c r="BD19" s="177"/>
      <c r="BE19" t="s">
        <v>1670</v>
      </c>
      <c r="BF19" s="160">
        <v>97.684422369999993</v>
      </c>
      <c r="BG19" s="5">
        <v>7.64</v>
      </c>
      <c r="BH19" s="175"/>
      <c r="BI19" s="176"/>
      <c r="BJ19" s="177"/>
      <c r="BN19" s="175"/>
      <c r="BO19" s="176"/>
      <c r="BP19" s="177"/>
      <c r="BT19" s="175" t="s">
        <v>1445</v>
      </c>
      <c r="BU19" s="176">
        <v>153.7557113</v>
      </c>
      <c r="BV19" s="177">
        <v>28.08</v>
      </c>
      <c r="BW19" t="s">
        <v>1711</v>
      </c>
      <c r="BX19" s="160">
        <v>85.690211340000005</v>
      </c>
      <c r="BY19" s="5">
        <v>3.25</v>
      </c>
      <c r="BZ19" s="175" t="s">
        <v>1711</v>
      </c>
      <c r="CA19" s="176">
        <v>23.968504429999999</v>
      </c>
      <c r="CB19" s="177">
        <v>3.17</v>
      </c>
      <c r="CC19" t="s">
        <v>1712</v>
      </c>
      <c r="CD19" s="160">
        <v>176.2900296</v>
      </c>
      <c r="CE19" s="5">
        <v>26.86</v>
      </c>
      <c r="CF19" s="175" t="s">
        <v>1690</v>
      </c>
      <c r="CG19" s="176">
        <v>130.61606140000001</v>
      </c>
      <c r="CH19" s="177">
        <v>16.41</v>
      </c>
      <c r="CI19" t="s">
        <v>1385</v>
      </c>
      <c r="CJ19" s="160">
        <v>7.2074657000000002</v>
      </c>
      <c r="CK19" s="5">
        <v>4.2300000000000004</v>
      </c>
      <c r="CL19" s="175" t="s">
        <v>1390</v>
      </c>
      <c r="CM19" s="176">
        <v>34.160590489999997</v>
      </c>
      <c r="CN19" s="177">
        <v>8.5299999999999994</v>
      </c>
      <c r="CO19" t="s">
        <v>1509</v>
      </c>
      <c r="CP19" s="160">
        <v>103.4873499</v>
      </c>
      <c r="CQ19" s="5">
        <v>17.07</v>
      </c>
      <c r="CR19" s="175" t="s">
        <v>1445</v>
      </c>
      <c r="CS19" s="176">
        <v>6.0836569000000003</v>
      </c>
      <c r="CT19" s="177">
        <v>23.06</v>
      </c>
      <c r="CU19" t="s">
        <v>1690</v>
      </c>
      <c r="CV19" s="160">
        <v>21.282182469999999</v>
      </c>
      <c r="CW19" s="5">
        <v>12.11</v>
      </c>
      <c r="CX19" s="175" t="s">
        <v>1712</v>
      </c>
      <c r="CY19" s="176">
        <v>17.169514379999999</v>
      </c>
      <c r="CZ19" s="177">
        <v>16.03</v>
      </c>
      <c r="DA19" t="s">
        <v>1690</v>
      </c>
      <c r="DB19" s="160">
        <v>11.20190118</v>
      </c>
      <c r="DC19" s="5">
        <v>11.95</v>
      </c>
      <c r="DD19" s="175" t="s">
        <v>1725</v>
      </c>
      <c r="DE19" s="176">
        <v>1.4571424399999999</v>
      </c>
      <c r="DF19" s="177">
        <v>5.88</v>
      </c>
      <c r="DG19" t="s">
        <v>1726</v>
      </c>
      <c r="DH19" s="160">
        <v>85.040238540000004</v>
      </c>
      <c r="DI19" s="5">
        <v>15.04</v>
      </c>
      <c r="DJ19" s="175" t="s">
        <v>1726</v>
      </c>
      <c r="DK19" s="176">
        <v>43.359219400000001</v>
      </c>
      <c r="DL19" s="177">
        <v>7.32</v>
      </c>
      <c r="DM19" t="s">
        <v>1726</v>
      </c>
      <c r="DN19" s="160">
        <v>6.8831461799999998</v>
      </c>
      <c r="DO19" s="5">
        <v>4.6900000000000004</v>
      </c>
      <c r="DP19" s="175" t="s">
        <v>1727</v>
      </c>
      <c r="DQ19" s="176">
        <v>6.5958959999999998</v>
      </c>
      <c r="DR19" s="177">
        <v>15.92</v>
      </c>
      <c r="DS19" t="s">
        <v>1696</v>
      </c>
      <c r="DT19" s="160">
        <v>3.5580690000000001</v>
      </c>
      <c r="DU19" s="5">
        <v>6.32</v>
      </c>
      <c r="DV19" s="175" t="s">
        <v>1696</v>
      </c>
      <c r="DW19" s="176">
        <v>0.76518699999999995</v>
      </c>
      <c r="DX19" s="177">
        <v>2.81</v>
      </c>
      <c r="DY19" t="s">
        <v>1728</v>
      </c>
      <c r="DZ19" s="160">
        <v>8.6285249299999993</v>
      </c>
      <c r="EA19" s="5">
        <v>27.31</v>
      </c>
      <c r="EB19" s="175" t="s">
        <v>1729</v>
      </c>
      <c r="EC19" s="176">
        <v>179.04828135</v>
      </c>
      <c r="ED19" s="177">
        <v>73.5</v>
      </c>
      <c r="EE19" t="s">
        <v>1678</v>
      </c>
      <c r="EF19" s="160">
        <v>1.163E-5</v>
      </c>
      <c r="EG19" s="5">
        <v>0</v>
      </c>
      <c r="EH19" s="175" t="s">
        <v>1717</v>
      </c>
      <c r="EI19" s="176">
        <v>4.9512435400000001</v>
      </c>
      <c r="EJ19" s="177">
        <v>3.89</v>
      </c>
      <c r="EN19" s="175"/>
      <c r="EO19" s="176"/>
      <c r="EP19" s="177"/>
      <c r="EQ19" t="s">
        <v>1717</v>
      </c>
      <c r="ER19" s="160">
        <v>8.7919653100000001</v>
      </c>
      <c r="ES19" s="5">
        <v>6.75</v>
      </c>
      <c r="ET19" s="175"/>
      <c r="EU19" s="176"/>
      <c r="EV19" s="177"/>
      <c r="EZ19" s="175"/>
      <c r="FA19" s="176"/>
      <c r="FB19" s="177"/>
      <c r="FC19" t="s">
        <v>1730</v>
      </c>
      <c r="FD19" s="160">
        <v>51.273232999999998</v>
      </c>
      <c r="FE19" s="5">
        <v>39</v>
      </c>
      <c r="FF19" s="175"/>
      <c r="FG19" s="176"/>
      <c r="FH19" s="177"/>
      <c r="FL19" s="175" t="s">
        <v>1719</v>
      </c>
      <c r="FM19" s="176">
        <v>14.870270530000001</v>
      </c>
      <c r="FN19" s="177">
        <v>58.74</v>
      </c>
      <c r="FO19" t="s">
        <v>1702</v>
      </c>
      <c r="FP19" s="160">
        <v>8.0212646099999994</v>
      </c>
      <c r="FQ19" s="5">
        <v>19.350000000000001</v>
      </c>
      <c r="FR19" s="175"/>
      <c r="FS19" s="176"/>
      <c r="FT19" s="177"/>
      <c r="FU19" t="s">
        <v>1702</v>
      </c>
      <c r="FV19" s="160">
        <v>12.125540109999999</v>
      </c>
      <c r="FW19" s="5">
        <v>19.260000000000002</v>
      </c>
      <c r="FX19" s="175"/>
      <c r="FY19" s="176"/>
      <c r="FZ19" s="177"/>
      <c r="GD19" s="175" t="s">
        <v>1731</v>
      </c>
      <c r="GE19" s="176">
        <v>50.065280610000002</v>
      </c>
      <c r="GF19" s="177">
        <v>6.25</v>
      </c>
      <c r="GG19" t="s">
        <v>1732</v>
      </c>
      <c r="GH19" s="160">
        <v>2.5087410399999999</v>
      </c>
      <c r="GI19" s="5">
        <v>1.78</v>
      </c>
      <c r="GJ19" s="175" t="s">
        <v>1733</v>
      </c>
      <c r="GK19" s="176">
        <v>0</v>
      </c>
      <c r="GL19" s="177">
        <v>0</v>
      </c>
      <c r="GM19" t="s">
        <v>1734</v>
      </c>
      <c r="GN19" s="160">
        <v>27.35929492</v>
      </c>
      <c r="GO19" s="5">
        <v>12.56</v>
      </c>
      <c r="GP19" s="175" t="s">
        <v>1356</v>
      </c>
      <c r="GQ19" s="176">
        <v>7.9597840900000003</v>
      </c>
      <c r="GR19" s="177">
        <v>8.27</v>
      </c>
      <c r="GV19" s="175" t="s">
        <v>1702</v>
      </c>
      <c r="GW19" s="176">
        <v>83.545753849999997</v>
      </c>
      <c r="GX19" s="177">
        <v>19.63</v>
      </c>
    </row>
    <row r="20" spans="3:209" x14ac:dyDescent="0.2">
      <c r="C20" t="s">
        <v>1735</v>
      </c>
      <c r="D20" s="160">
        <v>16.59222772</v>
      </c>
      <c r="E20" s="5">
        <v>17.899999999999999</v>
      </c>
      <c r="F20" s="175" t="s">
        <v>1735</v>
      </c>
      <c r="G20" s="176">
        <v>18.302419059999998</v>
      </c>
      <c r="H20" s="177">
        <v>22.04</v>
      </c>
      <c r="I20" t="s">
        <v>1735</v>
      </c>
      <c r="J20" s="160">
        <v>19.413943499999998</v>
      </c>
      <c r="K20" s="5">
        <v>8.69</v>
      </c>
      <c r="L20" s="175"/>
      <c r="M20" s="176"/>
      <c r="N20" s="177"/>
      <c r="O20" t="s">
        <v>1736</v>
      </c>
      <c r="P20" s="160">
        <v>27.634535</v>
      </c>
      <c r="Q20" s="5">
        <v>7.72</v>
      </c>
      <c r="R20" s="175" t="s">
        <v>965</v>
      </c>
      <c r="S20" s="176">
        <v>8.6650000000000008E-3</v>
      </c>
      <c r="T20" s="177">
        <v>0.01</v>
      </c>
      <c r="X20" s="175" t="s">
        <v>1006</v>
      </c>
      <c r="Y20" s="176">
        <v>14.721738999999999</v>
      </c>
      <c r="Z20" s="177">
        <v>5.53</v>
      </c>
      <c r="AA20" t="s">
        <v>1654</v>
      </c>
      <c r="AB20" s="160">
        <v>0.67497300000000005</v>
      </c>
      <c r="AC20" s="5">
        <v>1.1599999999999999</v>
      </c>
      <c r="AD20" s="175" t="s">
        <v>1737</v>
      </c>
      <c r="AE20" s="176">
        <v>3.9639851899999998</v>
      </c>
      <c r="AF20" s="177">
        <v>0.63</v>
      </c>
      <c r="AG20" t="s">
        <v>1738</v>
      </c>
      <c r="AH20" s="160">
        <v>30.258312119999999</v>
      </c>
      <c r="AI20" s="5">
        <v>42.53</v>
      </c>
      <c r="AJ20" s="175" t="s">
        <v>1724</v>
      </c>
      <c r="AK20" s="176">
        <v>0.13251616999999999</v>
      </c>
      <c r="AL20" s="177">
        <v>1.54</v>
      </c>
      <c r="AM20" t="s">
        <v>1724</v>
      </c>
      <c r="AN20" s="160">
        <v>0.62163274999999996</v>
      </c>
      <c r="AO20" s="5">
        <v>3.12</v>
      </c>
      <c r="AP20" s="175" t="s">
        <v>1724</v>
      </c>
      <c r="AQ20" s="176">
        <v>4.7642698499999998</v>
      </c>
      <c r="AR20" s="177">
        <v>7.79</v>
      </c>
      <c r="AS20" t="s">
        <v>1739</v>
      </c>
      <c r="AT20" s="160">
        <v>0.15890554000000001</v>
      </c>
      <c r="AU20" s="5">
        <v>14.74</v>
      </c>
      <c r="AV20" s="175"/>
      <c r="AW20" s="176"/>
      <c r="AX20" s="177"/>
      <c r="BB20" s="175"/>
      <c r="BC20" s="176"/>
      <c r="BD20" s="177"/>
      <c r="BE20" t="s">
        <v>1740</v>
      </c>
      <c r="BF20" s="160">
        <v>40.323165430000003</v>
      </c>
      <c r="BG20" s="5">
        <v>3.16</v>
      </c>
      <c r="BH20" s="175"/>
      <c r="BI20" s="176"/>
      <c r="BJ20" s="177"/>
      <c r="BN20" s="175"/>
      <c r="BO20" s="176"/>
      <c r="BP20" s="177"/>
      <c r="BT20" s="175" t="s">
        <v>1456</v>
      </c>
      <c r="BU20" s="176">
        <v>183.60831450000001</v>
      </c>
      <c r="BV20" s="177">
        <v>33.53</v>
      </c>
      <c r="BW20" t="s">
        <v>1445</v>
      </c>
      <c r="BX20" s="160">
        <v>480.5708272</v>
      </c>
      <c r="BY20" s="5">
        <v>18.2</v>
      </c>
      <c r="BZ20" s="175" t="s">
        <v>1445</v>
      </c>
      <c r="CA20" s="176">
        <v>133.12261910000001</v>
      </c>
      <c r="CB20" s="177">
        <v>17.579999999999998</v>
      </c>
      <c r="CC20" t="s">
        <v>1711</v>
      </c>
      <c r="CD20" s="160">
        <v>21.02040028</v>
      </c>
      <c r="CE20" s="5">
        <v>3.2</v>
      </c>
      <c r="CF20" s="175" t="s">
        <v>1711</v>
      </c>
      <c r="CG20" s="176">
        <v>25.602172450000001</v>
      </c>
      <c r="CH20" s="177">
        <v>3.22</v>
      </c>
      <c r="CI20" t="s">
        <v>1349</v>
      </c>
      <c r="CJ20" s="160">
        <v>1.9053327900000001</v>
      </c>
      <c r="CK20" s="5">
        <v>1.1200000000000001</v>
      </c>
      <c r="CL20" s="175" t="s">
        <v>1569</v>
      </c>
      <c r="CM20" s="176">
        <v>20.576826830000002</v>
      </c>
      <c r="CN20" s="177">
        <v>5.14</v>
      </c>
      <c r="CO20" t="s">
        <v>1545</v>
      </c>
      <c r="CP20" s="160">
        <v>36.285560080000003</v>
      </c>
      <c r="CQ20" s="5">
        <v>5.99</v>
      </c>
      <c r="CR20" s="175" t="s">
        <v>1456</v>
      </c>
      <c r="CS20" s="176">
        <v>7.6700347600000001</v>
      </c>
      <c r="CT20" s="177">
        <v>29.07</v>
      </c>
      <c r="CU20" t="s">
        <v>1711</v>
      </c>
      <c r="CV20" s="160">
        <v>8.34679517</v>
      </c>
      <c r="CW20" s="5">
        <v>4.75</v>
      </c>
      <c r="CX20" s="175" t="s">
        <v>1741</v>
      </c>
      <c r="CY20" s="176">
        <v>4.3425135199999998</v>
      </c>
      <c r="CZ20" s="177">
        <v>4.05</v>
      </c>
      <c r="DA20" t="s">
        <v>1711</v>
      </c>
      <c r="DB20" s="160">
        <v>5.6735048900000002</v>
      </c>
      <c r="DC20" s="5">
        <v>6.05</v>
      </c>
      <c r="DD20" s="175" t="s">
        <v>1742</v>
      </c>
      <c r="DE20" s="176">
        <v>2.8568438999999999</v>
      </c>
      <c r="DF20" s="177">
        <v>11.53</v>
      </c>
      <c r="DG20" t="s">
        <v>1675</v>
      </c>
      <c r="DH20" s="160">
        <v>5.51251303</v>
      </c>
      <c r="DI20" s="5">
        <v>0.98</v>
      </c>
      <c r="DJ20" s="175" t="s">
        <v>1743</v>
      </c>
      <c r="DK20" s="176">
        <v>56.976042769999999</v>
      </c>
      <c r="DL20" s="177">
        <v>9.65</v>
      </c>
      <c r="DM20" t="s">
        <v>1675</v>
      </c>
      <c r="DN20" s="160">
        <v>12.7984192</v>
      </c>
      <c r="DO20" s="5">
        <v>8.7100000000000009</v>
      </c>
      <c r="DP20" s="175" t="s">
        <v>1744</v>
      </c>
      <c r="DQ20" s="176">
        <v>6.1600000000000001E-4</v>
      </c>
      <c r="DR20" s="177">
        <v>0</v>
      </c>
      <c r="DS20" t="s">
        <v>1716</v>
      </c>
      <c r="DT20" s="160">
        <v>11.751670000000001</v>
      </c>
      <c r="DU20" s="5">
        <v>20.87</v>
      </c>
      <c r="DV20" s="175" t="s">
        <v>1716</v>
      </c>
      <c r="DW20" s="176">
        <v>3.417675</v>
      </c>
      <c r="DX20" s="177">
        <v>12.57</v>
      </c>
      <c r="DY20" t="s">
        <v>1745</v>
      </c>
      <c r="DZ20" s="160">
        <v>4.20547366</v>
      </c>
      <c r="EA20" s="5">
        <v>13.31</v>
      </c>
      <c r="EB20" s="175" t="s">
        <v>1746</v>
      </c>
      <c r="EC20" s="176">
        <v>6.4593345800000002</v>
      </c>
      <c r="ED20" s="177">
        <v>2.65</v>
      </c>
      <c r="EE20" t="s">
        <v>1698</v>
      </c>
      <c r="EF20" s="160">
        <v>40.88298589</v>
      </c>
      <c r="EG20" s="5">
        <v>3.65</v>
      </c>
      <c r="EH20" s="175" t="s">
        <v>1729</v>
      </c>
      <c r="EI20" s="176">
        <v>51.208247200000002</v>
      </c>
      <c r="EJ20" s="177">
        <v>40.229999999999997</v>
      </c>
      <c r="EN20" s="175"/>
      <c r="EO20" s="176"/>
      <c r="EP20" s="177"/>
      <c r="EQ20" t="s">
        <v>1729</v>
      </c>
      <c r="ER20" s="160">
        <v>90.404333120000004</v>
      </c>
      <c r="ES20" s="5">
        <v>69.39</v>
      </c>
      <c r="ET20" s="175"/>
      <c r="EU20" s="176"/>
      <c r="EV20" s="177"/>
      <c r="EZ20" s="175"/>
      <c r="FA20" s="176"/>
      <c r="FB20" s="177"/>
      <c r="FC20" t="s">
        <v>1747</v>
      </c>
      <c r="FD20" s="160">
        <v>9.5649999999999995</v>
      </c>
      <c r="FE20" s="5">
        <v>7</v>
      </c>
      <c r="FF20" s="175"/>
      <c r="FG20" s="176"/>
      <c r="FH20" s="177"/>
      <c r="FL20" s="175"/>
      <c r="FM20" s="176"/>
      <c r="FN20" s="177"/>
      <c r="FO20" t="s">
        <v>1719</v>
      </c>
      <c r="FP20" s="160">
        <v>4.9529730199999999</v>
      </c>
      <c r="FQ20" s="5">
        <v>11.95</v>
      </c>
      <c r="FR20" s="175"/>
      <c r="FS20" s="176"/>
      <c r="FT20" s="177"/>
      <c r="FU20" t="s">
        <v>1719</v>
      </c>
      <c r="FV20" s="160">
        <v>22.17065187</v>
      </c>
      <c r="FW20" s="5">
        <v>35.22</v>
      </c>
      <c r="FX20" s="175"/>
      <c r="FY20" s="176"/>
      <c r="FZ20" s="177"/>
      <c r="GD20" s="175" t="s">
        <v>1748</v>
      </c>
      <c r="GE20" s="176">
        <v>117.1333037</v>
      </c>
      <c r="GF20" s="177">
        <v>14.63</v>
      </c>
      <c r="GG20" t="s">
        <v>1595</v>
      </c>
      <c r="GH20" s="160">
        <v>34.088522570000002</v>
      </c>
      <c r="GI20" s="5">
        <v>24.21</v>
      </c>
      <c r="GJ20" s="175" t="s">
        <v>1595</v>
      </c>
      <c r="GK20" s="176">
        <v>13.39412441</v>
      </c>
      <c r="GL20" s="177">
        <v>11.43</v>
      </c>
      <c r="GM20" t="s">
        <v>1328</v>
      </c>
      <c r="GN20" s="160">
        <v>18.650225850000002</v>
      </c>
      <c r="GO20" s="5">
        <v>8.56</v>
      </c>
      <c r="GP20" s="175" t="s">
        <v>1749</v>
      </c>
      <c r="GQ20" s="176">
        <v>6.3379109600000003</v>
      </c>
      <c r="GR20" s="177">
        <v>6.58</v>
      </c>
      <c r="GV20" s="175"/>
      <c r="GW20" s="176"/>
      <c r="GX20" s="177"/>
    </row>
    <row r="21" spans="3:209" x14ac:dyDescent="0.2">
      <c r="C21" t="s">
        <v>1413</v>
      </c>
      <c r="D21" s="160">
        <v>6.1386949700000004</v>
      </c>
      <c r="E21" s="5">
        <v>6.62</v>
      </c>
      <c r="F21" s="175" t="s">
        <v>1413</v>
      </c>
      <c r="G21" s="176">
        <v>6.6448307099999999</v>
      </c>
      <c r="H21" s="177">
        <v>8</v>
      </c>
      <c r="I21" t="s">
        <v>1413</v>
      </c>
      <c r="J21" s="160">
        <v>10.38778664</v>
      </c>
      <c r="K21" s="5">
        <v>4.6500000000000004</v>
      </c>
      <c r="L21" s="175"/>
      <c r="M21" s="176"/>
      <c r="N21" s="177"/>
      <c r="O21" t="s">
        <v>1006</v>
      </c>
      <c r="P21" s="160">
        <v>52.548639000000001</v>
      </c>
      <c r="Q21" s="5">
        <v>14.69</v>
      </c>
      <c r="R21" s="175" t="s">
        <v>1750</v>
      </c>
      <c r="S21" s="176">
        <v>2.003123</v>
      </c>
      <c r="T21" s="177">
        <v>1.84</v>
      </c>
      <c r="X21" s="175" t="s">
        <v>965</v>
      </c>
      <c r="Y21" s="176">
        <v>9.5500000000000001E-4</v>
      </c>
      <c r="Z21" s="177">
        <v>0</v>
      </c>
      <c r="AA21" t="s">
        <v>1536</v>
      </c>
      <c r="AB21" s="160">
        <v>4.4456100000000003</v>
      </c>
      <c r="AC21" s="5">
        <v>7.67</v>
      </c>
      <c r="AD21" s="175" t="s">
        <v>1751</v>
      </c>
      <c r="AE21" s="176">
        <v>5.8369091099999997</v>
      </c>
      <c r="AF21" s="177">
        <v>0.92</v>
      </c>
      <c r="AG21" t="s">
        <v>1752</v>
      </c>
      <c r="AH21" s="160">
        <v>5.6819828100000001</v>
      </c>
      <c r="AI21" s="5">
        <v>7.99</v>
      </c>
      <c r="AJ21" s="175" t="s">
        <v>1753</v>
      </c>
      <c r="AK21" s="176">
        <v>0.43757475000000001</v>
      </c>
      <c r="AL21" s="177">
        <v>5.09</v>
      </c>
      <c r="AM21" t="s">
        <v>1753</v>
      </c>
      <c r="AN21" s="160">
        <v>1.9616746</v>
      </c>
      <c r="AO21" s="5">
        <v>9.85</v>
      </c>
      <c r="AP21" s="175" t="s">
        <v>1753</v>
      </c>
      <c r="AQ21" s="176">
        <v>6.76147996</v>
      </c>
      <c r="AR21" s="177">
        <v>11.06</v>
      </c>
      <c r="AV21" s="175"/>
      <c r="AW21" s="176"/>
      <c r="AX21" s="177"/>
      <c r="BB21" s="175"/>
      <c r="BC21" s="176"/>
      <c r="BD21" s="177"/>
      <c r="BE21" t="s">
        <v>1754</v>
      </c>
      <c r="BF21" s="160">
        <v>245.100832</v>
      </c>
      <c r="BG21" s="5">
        <v>19.18</v>
      </c>
      <c r="BH21" s="175"/>
      <c r="BI21" s="176"/>
      <c r="BJ21" s="177"/>
      <c r="BN21" s="175"/>
      <c r="BO21" s="176"/>
      <c r="BP21" s="177"/>
      <c r="BT21" s="175" t="s">
        <v>1755</v>
      </c>
      <c r="BU21" s="176">
        <v>11.79007345</v>
      </c>
      <c r="BV21" s="177">
        <v>2.15</v>
      </c>
      <c r="BW21" t="s">
        <v>1456</v>
      </c>
      <c r="BX21" s="160">
        <v>579.96782949999999</v>
      </c>
      <c r="BY21" s="5">
        <v>21.96</v>
      </c>
      <c r="BZ21" s="175" t="s">
        <v>1456</v>
      </c>
      <c r="CA21" s="176">
        <v>157.6916133</v>
      </c>
      <c r="CB21" s="177">
        <v>20.82</v>
      </c>
      <c r="CC21" t="s">
        <v>1445</v>
      </c>
      <c r="CD21" s="160">
        <v>38.173327049999997</v>
      </c>
      <c r="CE21" s="5">
        <v>5.82</v>
      </c>
      <c r="CF21" s="175" t="s">
        <v>1445</v>
      </c>
      <c r="CG21" s="176">
        <v>51.521092609999997</v>
      </c>
      <c r="CH21" s="177">
        <v>6.47</v>
      </c>
      <c r="CI21" t="s">
        <v>1446</v>
      </c>
      <c r="CJ21" s="160">
        <v>18.453220989999998</v>
      </c>
      <c r="CK21" s="5">
        <v>10.84</v>
      </c>
      <c r="CL21" s="175" t="s">
        <v>1756</v>
      </c>
      <c r="CM21" s="176">
        <v>35.032805119999999</v>
      </c>
      <c r="CN21" s="177">
        <v>8.75</v>
      </c>
      <c r="CO21" t="s">
        <v>1390</v>
      </c>
      <c r="CP21" s="160">
        <v>104.5592254</v>
      </c>
      <c r="CQ21" s="5">
        <v>17.25</v>
      </c>
      <c r="CR21" s="175"/>
      <c r="CS21" s="176"/>
      <c r="CT21" s="177"/>
      <c r="CU21" t="s">
        <v>1445</v>
      </c>
      <c r="CV21" s="160">
        <v>26.25896303</v>
      </c>
      <c r="CW21" s="5">
        <v>14.94</v>
      </c>
      <c r="CX21" s="175" t="s">
        <v>1711</v>
      </c>
      <c r="CY21" s="176">
        <v>5.2620773099999996</v>
      </c>
      <c r="CZ21" s="177">
        <v>4.91</v>
      </c>
      <c r="DA21" t="s">
        <v>1445</v>
      </c>
      <c r="DB21" s="160">
        <v>7.1815197</v>
      </c>
      <c r="DC21" s="5">
        <v>7.66</v>
      </c>
      <c r="DD21" s="175" t="s">
        <v>1757</v>
      </c>
      <c r="DE21" s="176">
        <v>1.33353407</v>
      </c>
      <c r="DF21" s="177">
        <v>5.38</v>
      </c>
      <c r="DG21" t="s">
        <v>1743</v>
      </c>
      <c r="DH21" s="160">
        <v>65.900802119999994</v>
      </c>
      <c r="DI21" s="5">
        <v>11.7</v>
      </c>
      <c r="DJ21" s="175" t="s">
        <v>1758</v>
      </c>
      <c r="DK21" s="176">
        <v>72.065120809999996</v>
      </c>
      <c r="DL21" s="177">
        <v>12.16</v>
      </c>
      <c r="DM21" t="s">
        <v>1758</v>
      </c>
      <c r="DN21" s="160">
        <v>15.050887189999999</v>
      </c>
      <c r="DO21" s="5">
        <v>10.25</v>
      </c>
      <c r="DP21" s="175" t="s">
        <v>1759</v>
      </c>
      <c r="DQ21" s="176">
        <v>7.7273160000000001</v>
      </c>
      <c r="DR21" s="177">
        <v>18.649999999999999</v>
      </c>
      <c r="DS21" t="s">
        <v>1727</v>
      </c>
      <c r="DT21" s="160">
        <v>3.1139070000000002</v>
      </c>
      <c r="DU21" s="5">
        <v>5.53</v>
      </c>
      <c r="DV21" s="175" t="s">
        <v>1727</v>
      </c>
      <c r="DW21" s="176">
        <v>1.1681330000000001</v>
      </c>
      <c r="DX21" s="177">
        <v>4.3</v>
      </c>
      <c r="DY21" t="s">
        <v>1760</v>
      </c>
      <c r="DZ21" s="160">
        <v>4.7288703500000002</v>
      </c>
      <c r="EA21" s="5">
        <v>14.97</v>
      </c>
      <c r="EB21" s="175" t="s">
        <v>1761</v>
      </c>
      <c r="EC21" s="176">
        <v>8.0727069300000007</v>
      </c>
      <c r="ED21" s="177">
        <v>3.31</v>
      </c>
      <c r="EE21" t="s">
        <v>1717</v>
      </c>
      <c r="EF21" s="160">
        <v>30.55124747</v>
      </c>
      <c r="EG21" s="5">
        <v>2.73</v>
      </c>
      <c r="EH21" s="175" t="s">
        <v>1746</v>
      </c>
      <c r="EI21" s="176">
        <v>38.723966830000002</v>
      </c>
      <c r="EJ21" s="177">
        <v>30.42</v>
      </c>
      <c r="EN21" s="175"/>
      <c r="EO21" s="176"/>
      <c r="EP21" s="177"/>
      <c r="EQ21" t="s">
        <v>1761</v>
      </c>
      <c r="ER21" s="160">
        <v>5.5368270600000002</v>
      </c>
      <c r="ES21" s="5">
        <v>4.25</v>
      </c>
      <c r="ET21" s="175"/>
      <c r="EU21" s="176"/>
      <c r="EV21" s="177"/>
      <c r="EZ21" s="175"/>
      <c r="FA21" s="176"/>
      <c r="FB21" s="177"/>
      <c r="FF21" s="175"/>
      <c r="FG21" s="176"/>
      <c r="FH21" s="177"/>
      <c r="FL21" s="175"/>
      <c r="FM21" s="176"/>
      <c r="FN21" s="177"/>
      <c r="FR21" s="175"/>
      <c r="FS21" s="176"/>
      <c r="FT21" s="177"/>
      <c r="FX21" s="175"/>
      <c r="FY21" s="176"/>
      <c r="FZ21" s="177"/>
      <c r="GD21" s="175" t="s">
        <v>1762</v>
      </c>
      <c r="GE21" s="176">
        <v>63.219283130000001</v>
      </c>
      <c r="GF21" s="177">
        <v>7.9</v>
      </c>
      <c r="GG21" t="s">
        <v>1604</v>
      </c>
      <c r="GH21" s="160">
        <v>3.6936240300000001</v>
      </c>
      <c r="GI21" s="5">
        <v>2.62</v>
      </c>
      <c r="GJ21" s="175" t="s">
        <v>1604</v>
      </c>
      <c r="GK21" s="176">
        <v>3.0564751499999998</v>
      </c>
      <c r="GL21" s="177">
        <v>2.61</v>
      </c>
      <c r="GM21" t="s">
        <v>1763</v>
      </c>
      <c r="GN21" s="160">
        <v>18.777395840000001</v>
      </c>
      <c r="GO21" s="5">
        <v>8.6199999999999992</v>
      </c>
      <c r="GP21" s="175" t="s">
        <v>1335</v>
      </c>
      <c r="GQ21" s="176">
        <v>8.0224935100000003</v>
      </c>
      <c r="GR21" s="177">
        <v>8.33</v>
      </c>
      <c r="GV21" s="175"/>
      <c r="GW21" s="176"/>
      <c r="GX21" s="177"/>
    </row>
    <row r="22" spans="3:209" x14ac:dyDescent="0.2">
      <c r="C22" t="s">
        <v>1376</v>
      </c>
      <c r="D22" s="160">
        <v>4.0907680600000003</v>
      </c>
      <c r="E22" s="5">
        <v>4.41</v>
      </c>
      <c r="F22" s="175" t="s">
        <v>1376</v>
      </c>
      <c r="G22" s="176">
        <v>4.3815228599999996</v>
      </c>
      <c r="H22" s="177">
        <v>5.28</v>
      </c>
      <c r="I22" t="s">
        <v>1376</v>
      </c>
      <c r="J22" s="160">
        <v>4.8663391899999997</v>
      </c>
      <c r="K22" s="5">
        <v>2.1800000000000002</v>
      </c>
      <c r="L22" s="175"/>
      <c r="M22" s="176"/>
      <c r="N22" s="177"/>
      <c r="O22" t="s">
        <v>965</v>
      </c>
      <c r="P22" s="160">
        <v>1.116E-2</v>
      </c>
      <c r="Q22" s="5">
        <v>0</v>
      </c>
      <c r="R22" s="175" t="s">
        <v>1654</v>
      </c>
      <c r="S22" s="176">
        <v>7.3099999999999999E-4</v>
      </c>
      <c r="T22" s="177">
        <v>0</v>
      </c>
      <c r="X22" s="175" t="s">
        <v>1750</v>
      </c>
      <c r="Y22" s="176">
        <v>6.518097</v>
      </c>
      <c r="Z22" s="177">
        <v>2.4500000000000002</v>
      </c>
      <c r="AA22" t="s">
        <v>1764</v>
      </c>
      <c r="AB22" s="160">
        <v>0.70992</v>
      </c>
      <c r="AC22" s="5">
        <v>1.23</v>
      </c>
      <c r="AD22" s="175" t="s">
        <v>1765</v>
      </c>
      <c r="AE22" s="176">
        <v>51.035682809999997</v>
      </c>
      <c r="AF22" s="177">
        <v>8.06</v>
      </c>
      <c r="AG22" t="s">
        <v>1766</v>
      </c>
      <c r="AH22" s="160">
        <v>2.8436136400000001</v>
      </c>
      <c r="AI22" s="5">
        <v>4</v>
      </c>
      <c r="AJ22" s="175" t="s">
        <v>1767</v>
      </c>
      <c r="AK22" s="176">
        <v>3.3679333499999999</v>
      </c>
      <c r="AL22" s="177">
        <v>39.159999999999997</v>
      </c>
      <c r="AM22" t="s">
        <v>1767</v>
      </c>
      <c r="AN22" s="160">
        <v>3.7065227100000002</v>
      </c>
      <c r="AO22" s="5">
        <v>18.61</v>
      </c>
      <c r="AP22" s="175" t="s">
        <v>1739</v>
      </c>
      <c r="AQ22" s="176">
        <v>4.3942974599999998</v>
      </c>
      <c r="AR22" s="177">
        <v>7.18</v>
      </c>
      <c r="AV22" s="175"/>
      <c r="AW22" s="176"/>
      <c r="AX22" s="177"/>
      <c r="BB22" s="175"/>
      <c r="BC22" s="176"/>
      <c r="BD22" s="177"/>
      <c r="BE22" t="s">
        <v>1766</v>
      </c>
      <c r="BF22" s="160">
        <v>22.220926309999999</v>
      </c>
      <c r="BG22" s="5">
        <v>1.74</v>
      </c>
      <c r="BH22" s="175"/>
      <c r="BI22" s="176"/>
      <c r="BJ22" s="177"/>
      <c r="BN22" s="175"/>
      <c r="BO22" s="176"/>
      <c r="BP22" s="177"/>
      <c r="BT22" s="175"/>
      <c r="BU22" s="176"/>
      <c r="BV22" s="177"/>
      <c r="BW22" t="s">
        <v>1755</v>
      </c>
      <c r="BX22" s="160">
        <v>48.656388270000001</v>
      </c>
      <c r="BY22" s="5">
        <v>1.84</v>
      </c>
      <c r="BZ22" s="175" t="s">
        <v>1755</v>
      </c>
      <c r="CA22" s="176">
        <v>15.584699000000001</v>
      </c>
      <c r="CB22" s="177">
        <v>2.06</v>
      </c>
      <c r="CC22" t="s">
        <v>1456</v>
      </c>
      <c r="CD22" s="160">
        <v>35.616610829999999</v>
      </c>
      <c r="CE22" s="5">
        <v>5.43</v>
      </c>
      <c r="CF22" s="175" t="s">
        <v>1456</v>
      </c>
      <c r="CG22" s="176">
        <v>54.39422227</v>
      </c>
      <c r="CH22" s="177">
        <v>6.83</v>
      </c>
      <c r="CI22" t="s">
        <v>1768</v>
      </c>
      <c r="CJ22" s="160">
        <v>9.0023351300000005</v>
      </c>
      <c r="CK22" s="5">
        <v>5.29</v>
      </c>
      <c r="CL22" s="175" t="s">
        <v>1769</v>
      </c>
      <c r="CM22" s="176">
        <v>63.373800729999999</v>
      </c>
      <c r="CN22" s="177">
        <v>15.83</v>
      </c>
      <c r="CO22" t="s">
        <v>1569</v>
      </c>
      <c r="CP22" s="160">
        <v>27.00473611</v>
      </c>
      <c r="CQ22" s="5">
        <v>4.45</v>
      </c>
      <c r="CR22" s="175"/>
      <c r="CS22" s="176"/>
      <c r="CT22" s="177"/>
      <c r="CU22" t="s">
        <v>1456</v>
      </c>
      <c r="CV22" s="160">
        <v>38.255552539999996</v>
      </c>
      <c r="CW22" s="5">
        <v>21.77</v>
      </c>
      <c r="CX22" s="175" t="s">
        <v>1445</v>
      </c>
      <c r="CY22" s="176">
        <v>9.3343945000000001</v>
      </c>
      <c r="CZ22" s="177">
        <v>8.7200000000000006</v>
      </c>
      <c r="DA22" t="s">
        <v>1456</v>
      </c>
      <c r="DB22" s="160">
        <v>9.7294014799999999</v>
      </c>
      <c r="DC22" s="5">
        <v>10.38</v>
      </c>
      <c r="DD22" s="175" t="s">
        <v>1770</v>
      </c>
      <c r="DE22" s="176">
        <v>3.6671440899999999</v>
      </c>
      <c r="DF22" s="177">
        <v>14.8</v>
      </c>
      <c r="DG22" t="s">
        <v>1758</v>
      </c>
      <c r="DH22" s="160">
        <v>70.161831199999995</v>
      </c>
      <c r="DI22" s="5">
        <v>12.41</v>
      </c>
      <c r="DJ22" s="175" t="s">
        <v>1771</v>
      </c>
      <c r="DK22" s="176">
        <v>49.223425890000001</v>
      </c>
      <c r="DL22" s="177">
        <v>8.31</v>
      </c>
      <c r="DM22" t="s">
        <v>1693</v>
      </c>
      <c r="DN22" s="160">
        <v>18.36655472</v>
      </c>
      <c r="DO22" s="5">
        <v>12.5</v>
      </c>
      <c r="DP22" s="175" t="s">
        <v>1772</v>
      </c>
      <c r="DQ22" s="176">
        <v>8.1410079999999994</v>
      </c>
      <c r="DR22" s="177">
        <v>19.649999999999999</v>
      </c>
      <c r="DS22" t="s">
        <v>1744</v>
      </c>
      <c r="DT22" s="160">
        <v>2.8397579999999998</v>
      </c>
      <c r="DU22" s="5">
        <v>5.04</v>
      </c>
      <c r="DV22" s="175" t="s">
        <v>1744</v>
      </c>
      <c r="DW22" s="176">
        <v>1.7403789999999999</v>
      </c>
      <c r="DX22" s="177">
        <v>6.4</v>
      </c>
      <c r="DY22" t="s">
        <v>1773</v>
      </c>
      <c r="DZ22" s="160">
        <v>3.4707235600000002</v>
      </c>
      <c r="EA22" s="5">
        <v>10.99</v>
      </c>
      <c r="EB22" s="175" t="s">
        <v>1760</v>
      </c>
      <c r="EC22" s="176">
        <v>1.4249111000000001</v>
      </c>
      <c r="ED22" s="177">
        <v>0.57999999999999996</v>
      </c>
      <c r="EE22" t="s">
        <v>1729</v>
      </c>
      <c r="EF22" s="160">
        <v>708.39741418000006</v>
      </c>
      <c r="EG22" s="5">
        <v>63.21</v>
      </c>
      <c r="EH22" s="175" t="s">
        <v>1761</v>
      </c>
      <c r="EI22" s="176">
        <v>0.88308551000000002</v>
      </c>
      <c r="EJ22" s="177">
        <v>0.69</v>
      </c>
      <c r="EN22" s="175"/>
      <c r="EO22" s="176"/>
      <c r="EP22" s="177"/>
      <c r="ET22" s="175"/>
      <c r="EU22" s="176"/>
      <c r="EV22" s="177"/>
      <c r="EZ22" s="175"/>
      <c r="FA22" s="176"/>
      <c r="FB22" s="177"/>
      <c r="FF22" s="175"/>
      <c r="FG22" s="176"/>
      <c r="FH22" s="177"/>
      <c r="FL22" s="175"/>
      <c r="FM22" s="176"/>
      <c r="FN22" s="177"/>
      <c r="FR22" s="175"/>
      <c r="FS22" s="176"/>
      <c r="FT22" s="177"/>
      <c r="FX22" s="175"/>
      <c r="FY22" s="176"/>
      <c r="FZ22" s="177"/>
      <c r="GD22" s="175" t="s">
        <v>1545</v>
      </c>
      <c r="GE22" s="176">
        <v>105.3966403</v>
      </c>
      <c r="GF22" s="177">
        <v>13.17</v>
      </c>
      <c r="GG22" t="s">
        <v>1607</v>
      </c>
      <c r="GH22" s="160">
        <v>1.3888999999999999E-4</v>
      </c>
      <c r="GI22" s="5">
        <v>0</v>
      </c>
      <c r="GJ22" s="175" t="s">
        <v>1607</v>
      </c>
      <c r="GK22" s="176">
        <v>4.6619999999999997E-5</v>
      </c>
      <c r="GL22" s="177">
        <v>0</v>
      </c>
      <c r="GM22" t="s">
        <v>1614</v>
      </c>
      <c r="GN22" s="160">
        <v>8.2468792299999993</v>
      </c>
      <c r="GO22" s="5">
        <v>3.79</v>
      </c>
      <c r="GP22" s="175" t="s">
        <v>1014</v>
      </c>
      <c r="GQ22" s="176">
        <v>1.84487756</v>
      </c>
      <c r="GR22" s="177">
        <v>1.92</v>
      </c>
      <c r="GV22" s="175"/>
      <c r="GW22" s="176"/>
      <c r="GX22" s="177"/>
    </row>
    <row r="23" spans="3:209" x14ac:dyDescent="0.2">
      <c r="C23" t="s">
        <v>1349</v>
      </c>
      <c r="D23" s="160">
        <v>2.035E-5</v>
      </c>
      <c r="E23" s="5">
        <v>0</v>
      </c>
      <c r="F23" s="175" t="s">
        <v>1349</v>
      </c>
      <c r="G23" s="176">
        <v>5.9800000000000003E-6</v>
      </c>
      <c r="H23" s="177">
        <v>0</v>
      </c>
      <c r="I23" t="s">
        <v>1349</v>
      </c>
      <c r="J23" s="160">
        <v>4.0799999999999999E-6</v>
      </c>
      <c r="K23" s="5">
        <v>0</v>
      </c>
      <c r="L23" s="175"/>
      <c r="M23" s="176"/>
      <c r="N23" s="177"/>
      <c r="O23" t="s">
        <v>1750</v>
      </c>
      <c r="P23" s="160">
        <v>1.7409999999999999E-3</v>
      </c>
      <c r="Q23" s="5">
        <v>0</v>
      </c>
      <c r="R23" s="175" t="s">
        <v>1536</v>
      </c>
      <c r="S23" s="176">
        <v>1.35E-4</v>
      </c>
      <c r="T23" s="177">
        <v>0</v>
      </c>
      <c r="X23" s="175" t="s">
        <v>1654</v>
      </c>
      <c r="Y23" s="176">
        <v>2.379E-3</v>
      </c>
      <c r="Z23" s="177">
        <v>0</v>
      </c>
      <c r="AA23" t="s">
        <v>1774</v>
      </c>
      <c r="AB23" s="160">
        <v>1.831393</v>
      </c>
      <c r="AC23" s="5">
        <v>3.16</v>
      </c>
      <c r="AD23" s="175" t="s">
        <v>1775</v>
      </c>
      <c r="AE23" s="176">
        <v>0.54902315000000002</v>
      </c>
      <c r="AF23" s="177">
        <v>0.09</v>
      </c>
      <c r="AG23" t="s">
        <v>1776</v>
      </c>
      <c r="AH23" s="160">
        <v>2.91400886</v>
      </c>
      <c r="AI23" s="5">
        <v>4.0999999999999996</v>
      </c>
      <c r="AJ23" s="175" t="s">
        <v>1739</v>
      </c>
      <c r="AK23" s="176">
        <v>0.12328638</v>
      </c>
      <c r="AL23" s="177">
        <v>1.43</v>
      </c>
      <c r="AM23" t="s">
        <v>1739</v>
      </c>
      <c r="AN23" s="160">
        <v>0.56089241999999995</v>
      </c>
      <c r="AO23" s="5">
        <v>2.82</v>
      </c>
      <c r="AP23" s="175" t="s">
        <v>1777</v>
      </c>
      <c r="AQ23" s="176">
        <v>2.8109711700000002</v>
      </c>
      <c r="AR23" s="177">
        <v>4.5999999999999996</v>
      </c>
      <c r="AV23" s="175"/>
      <c r="AW23" s="176"/>
      <c r="AX23" s="177"/>
      <c r="BB23" s="175"/>
      <c r="BC23" s="176"/>
      <c r="BD23" s="177"/>
      <c r="BE23" t="s">
        <v>1778</v>
      </c>
      <c r="BF23" s="160">
        <v>301.45851529999999</v>
      </c>
      <c r="BG23" s="5">
        <v>23.59</v>
      </c>
      <c r="BH23" s="175"/>
      <c r="BI23" s="176"/>
      <c r="BJ23" s="177"/>
      <c r="BN23" s="175"/>
      <c r="BO23" s="176"/>
      <c r="BP23" s="177"/>
      <c r="BT23" s="175"/>
      <c r="BU23" s="176"/>
      <c r="BV23" s="177"/>
      <c r="BZ23" s="175"/>
      <c r="CA23" s="176"/>
      <c r="CB23" s="177"/>
      <c r="CC23" t="s">
        <v>1755</v>
      </c>
      <c r="CD23" s="160">
        <v>10.73004413</v>
      </c>
      <c r="CE23" s="5">
        <v>1.63</v>
      </c>
      <c r="CF23" s="175" t="s">
        <v>1755</v>
      </c>
      <c r="CG23" s="176">
        <v>11.745284509999999</v>
      </c>
      <c r="CH23" s="177">
        <v>1.48</v>
      </c>
      <c r="CI23" t="s">
        <v>1779</v>
      </c>
      <c r="CJ23" s="160">
        <v>24.039070389999999</v>
      </c>
      <c r="CK23" s="5">
        <v>14.12</v>
      </c>
      <c r="CL23" s="175" t="s">
        <v>1424</v>
      </c>
      <c r="CM23" s="176">
        <v>62.659726540000001</v>
      </c>
      <c r="CN23" s="177">
        <v>15.65</v>
      </c>
      <c r="CO23" t="s">
        <v>1756</v>
      </c>
      <c r="CP23" s="160">
        <v>83.05816557</v>
      </c>
      <c r="CQ23" s="5">
        <v>13.7</v>
      </c>
      <c r="CR23" s="175"/>
      <c r="CS23" s="176"/>
      <c r="CT23" s="177"/>
      <c r="CX23" s="175" t="s">
        <v>1456</v>
      </c>
      <c r="CY23" s="176">
        <v>11.56145018</v>
      </c>
      <c r="CZ23" s="177">
        <v>10.79</v>
      </c>
      <c r="DD23" s="175"/>
      <c r="DE23" s="176"/>
      <c r="DF23" s="177"/>
      <c r="DG23" t="s">
        <v>1693</v>
      </c>
      <c r="DH23" s="160">
        <v>20.641733859999999</v>
      </c>
      <c r="DI23" s="5">
        <v>3.65</v>
      </c>
      <c r="DJ23" s="175" t="s">
        <v>1725</v>
      </c>
      <c r="DK23" s="176">
        <v>25.578774509999999</v>
      </c>
      <c r="DL23" s="177">
        <v>4.3</v>
      </c>
      <c r="DM23" t="s">
        <v>1713</v>
      </c>
      <c r="DN23" s="160">
        <v>8.2687151199999995</v>
      </c>
      <c r="DO23" s="5">
        <v>5.59</v>
      </c>
      <c r="DP23" s="175"/>
      <c r="DQ23" s="176"/>
      <c r="DR23" s="177"/>
      <c r="DS23" t="s">
        <v>1759</v>
      </c>
      <c r="DT23" s="160">
        <v>6.2448319999999997</v>
      </c>
      <c r="DU23" s="5">
        <v>11.09</v>
      </c>
      <c r="DV23" s="175" t="s">
        <v>1759</v>
      </c>
      <c r="DW23" s="176">
        <v>0.32554699999999998</v>
      </c>
      <c r="DX23" s="177">
        <v>1.2</v>
      </c>
      <c r="EB23" s="175"/>
      <c r="EC23" s="176"/>
      <c r="ED23" s="177"/>
      <c r="EE23" t="s">
        <v>1746</v>
      </c>
      <c r="EF23" s="160">
        <v>101.41420110999999</v>
      </c>
      <c r="EG23" s="5">
        <v>9.0500000000000007</v>
      </c>
      <c r="EH23" s="175" t="s">
        <v>1760</v>
      </c>
      <c r="EI23" s="176">
        <v>2.03553965</v>
      </c>
      <c r="EJ23" s="177">
        <v>1.6</v>
      </c>
      <c r="EN23" s="175"/>
      <c r="EO23" s="176"/>
      <c r="EP23" s="177"/>
      <c r="ET23" s="175"/>
      <c r="EU23" s="176"/>
      <c r="EV23" s="177"/>
      <c r="EZ23" s="175"/>
      <c r="FA23" s="176"/>
      <c r="FB23" s="177"/>
      <c r="FF23" s="175"/>
      <c r="FG23" s="176"/>
      <c r="FH23" s="177"/>
      <c r="FL23" s="175"/>
      <c r="FM23" s="176"/>
      <c r="FN23" s="177"/>
      <c r="FR23" s="175"/>
      <c r="FS23" s="176"/>
      <c r="FT23" s="177"/>
      <c r="FX23" s="175"/>
      <c r="FY23" s="176"/>
      <c r="FZ23" s="177"/>
      <c r="GD23" s="175" t="s">
        <v>1780</v>
      </c>
      <c r="GE23" s="176">
        <v>29.315387520000002</v>
      </c>
      <c r="GF23" s="177">
        <v>3.66</v>
      </c>
      <c r="GG23" t="s">
        <v>1569</v>
      </c>
      <c r="GH23" s="160">
        <v>10.24516448</v>
      </c>
      <c r="GI23" s="5">
        <v>7.28</v>
      </c>
      <c r="GJ23" s="175" t="s">
        <v>1569</v>
      </c>
      <c r="GK23" s="176">
        <v>8.4292059600000009</v>
      </c>
      <c r="GL23" s="177">
        <v>7.19</v>
      </c>
      <c r="GM23" t="s">
        <v>1781</v>
      </c>
      <c r="GN23" s="160">
        <v>35.658604670000003</v>
      </c>
      <c r="GO23" s="5">
        <v>16.38</v>
      </c>
      <c r="GP23" s="175" t="s">
        <v>1521</v>
      </c>
      <c r="GQ23" s="176">
        <v>5.3004869299999999</v>
      </c>
      <c r="GR23" s="177">
        <v>5.51</v>
      </c>
      <c r="GV23" s="175"/>
      <c r="GW23" s="176"/>
      <c r="GX23" s="177"/>
    </row>
    <row r="24" spans="3:209" x14ac:dyDescent="0.2">
      <c r="C24" t="s">
        <v>1782</v>
      </c>
      <c r="D24" s="160">
        <v>1.5799999999999999E-6</v>
      </c>
      <c r="E24" s="5">
        <v>0</v>
      </c>
      <c r="F24" s="175"/>
      <c r="G24" s="176"/>
      <c r="H24" s="177"/>
      <c r="I24" t="s">
        <v>1465</v>
      </c>
      <c r="J24" s="160">
        <v>7.0000000000000005E-8</v>
      </c>
      <c r="K24" s="5">
        <v>0</v>
      </c>
      <c r="L24" s="175"/>
      <c r="M24" s="176"/>
      <c r="N24" s="177"/>
      <c r="O24" t="s">
        <v>1654</v>
      </c>
      <c r="P24" s="160">
        <v>6.2205180000000002</v>
      </c>
      <c r="Q24" s="5">
        <v>1.74</v>
      </c>
      <c r="R24" s="175" t="s">
        <v>1774</v>
      </c>
      <c r="S24" s="176">
        <v>1.697092</v>
      </c>
      <c r="T24" s="177">
        <v>1.56</v>
      </c>
      <c r="X24" s="175" t="s">
        <v>1783</v>
      </c>
      <c r="Y24" s="176">
        <v>40.14687</v>
      </c>
      <c r="Z24" s="177">
        <v>15.09</v>
      </c>
      <c r="AA24" t="s">
        <v>1784</v>
      </c>
      <c r="AB24" s="160">
        <v>3.9488989999999999</v>
      </c>
      <c r="AC24" s="5">
        <v>6.81</v>
      </c>
      <c r="AD24" s="175" t="s">
        <v>1670</v>
      </c>
      <c r="AE24" s="176">
        <v>84.859669890000006</v>
      </c>
      <c r="AF24" s="177">
        <v>13.41</v>
      </c>
      <c r="AG24" t="s">
        <v>1785</v>
      </c>
      <c r="AH24" s="160">
        <v>7.3726185700000002</v>
      </c>
      <c r="AI24" s="5">
        <v>10.36</v>
      </c>
      <c r="AJ24" s="175" t="s">
        <v>1786</v>
      </c>
      <c r="AK24" s="176">
        <v>1.2377263000000001</v>
      </c>
      <c r="AL24" s="177">
        <v>14.39</v>
      </c>
      <c r="AM24" t="s">
        <v>1786</v>
      </c>
      <c r="AN24" s="160">
        <v>1.7834852999999999</v>
      </c>
      <c r="AO24" s="5">
        <v>8.9600000000000009</v>
      </c>
      <c r="AP24" s="175" t="s">
        <v>1787</v>
      </c>
      <c r="AQ24" s="176">
        <v>4.32760357</v>
      </c>
      <c r="AR24" s="177">
        <v>7.08</v>
      </c>
      <c r="AV24" s="175"/>
      <c r="AW24" s="176"/>
      <c r="AX24" s="177"/>
      <c r="BB24" s="175"/>
      <c r="BC24" s="176"/>
      <c r="BD24" s="177"/>
      <c r="BH24" s="175"/>
      <c r="BI24" s="176"/>
      <c r="BJ24" s="177"/>
      <c r="BN24" s="175"/>
      <c r="BO24" s="176"/>
      <c r="BP24" s="177"/>
      <c r="BT24" s="175"/>
      <c r="BU24" s="176"/>
      <c r="BV24" s="177"/>
      <c r="BZ24" s="175"/>
      <c r="CA24" s="176"/>
      <c r="CB24" s="177"/>
      <c r="CF24" s="175"/>
      <c r="CG24" s="176"/>
      <c r="CH24" s="177"/>
      <c r="CI24" t="s">
        <v>1788</v>
      </c>
      <c r="CJ24" s="160">
        <v>11.152786860000001</v>
      </c>
      <c r="CK24" s="5">
        <v>6.55</v>
      </c>
      <c r="CL24" s="175"/>
      <c r="CM24" s="176"/>
      <c r="CN24" s="177"/>
      <c r="CO24" t="s">
        <v>1769</v>
      </c>
      <c r="CP24" s="160">
        <v>38.925191310000002</v>
      </c>
      <c r="CQ24" s="5">
        <v>6.42</v>
      </c>
      <c r="CR24" s="175"/>
      <c r="CS24" s="176"/>
      <c r="CT24" s="177"/>
      <c r="CX24" s="175"/>
      <c r="CY24" s="176"/>
      <c r="CZ24" s="177"/>
      <c r="DD24" s="175"/>
      <c r="DE24" s="176"/>
      <c r="DF24" s="177"/>
      <c r="DG24" t="s">
        <v>1771</v>
      </c>
      <c r="DH24" s="160">
        <v>39.089039440000001</v>
      </c>
      <c r="DI24" s="5">
        <v>6.92</v>
      </c>
      <c r="DJ24" s="175" t="s">
        <v>1789</v>
      </c>
      <c r="DK24" s="176">
        <v>84.192066159999996</v>
      </c>
      <c r="DL24" s="177">
        <v>14.22</v>
      </c>
      <c r="DM24" t="s">
        <v>1771</v>
      </c>
      <c r="DN24" s="160">
        <v>15.05008381</v>
      </c>
      <c r="DO24" s="5">
        <v>10.25</v>
      </c>
      <c r="DP24" s="175"/>
      <c r="DQ24" s="176"/>
      <c r="DR24" s="177"/>
      <c r="DS24" t="s">
        <v>1772</v>
      </c>
      <c r="DT24" s="160">
        <v>1.795712</v>
      </c>
      <c r="DU24" s="5">
        <v>3.19</v>
      </c>
      <c r="DV24" s="175" t="s">
        <v>1772</v>
      </c>
      <c r="DW24" s="176">
        <v>0.72635499999999997</v>
      </c>
      <c r="DX24" s="177">
        <v>2.67</v>
      </c>
      <c r="EB24" s="175"/>
      <c r="EC24" s="176"/>
      <c r="ED24" s="177"/>
      <c r="EE24" t="s">
        <v>1761</v>
      </c>
      <c r="EF24" s="160">
        <v>11.079394990000001</v>
      </c>
      <c r="EG24" s="5">
        <v>0.99</v>
      </c>
      <c r="EH24" s="175"/>
      <c r="EI24" s="176"/>
      <c r="EJ24" s="177"/>
      <c r="EN24" s="175"/>
      <c r="EO24" s="176"/>
      <c r="EP24" s="177"/>
      <c r="ET24" s="175"/>
      <c r="EU24" s="176"/>
      <c r="EV24" s="177"/>
      <c r="EZ24" s="175"/>
      <c r="FA24" s="176"/>
      <c r="FB24" s="177"/>
      <c r="FF24" s="175"/>
      <c r="FG24" s="176"/>
      <c r="FH24" s="177"/>
      <c r="FL24" s="175"/>
      <c r="FM24" s="176"/>
      <c r="FN24" s="177"/>
      <c r="FR24" s="175"/>
      <c r="FS24" s="176"/>
      <c r="FT24" s="177"/>
      <c r="FX24" s="175"/>
      <c r="FY24" s="176"/>
      <c r="FZ24" s="177"/>
      <c r="GD24" s="175" t="s">
        <v>1790</v>
      </c>
      <c r="GE24" s="176">
        <v>45.2</v>
      </c>
      <c r="GF24" s="177">
        <v>5.65</v>
      </c>
      <c r="GG24" t="s">
        <v>1395</v>
      </c>
      <c r="GH24" s="160">
        <v>2.9999999999999997E-8</v>
      </c>
      <c r="GI24" s="5">
        <v>0</v>
      </c>
      <c r="GJ24" s="175"/>
      <c r="GK24" s="176"/>
      <c r="GL24" s="177"/>
      <c r="GM24" t="s">
        <v>1756</v>
      </c>
      <c r="GN24" s="160">
        <v>10.422090280000001</v>
      </c>
      <c r="GO24" s="5">
        <v>4.79</v>
      </c>
      <c r="GP24" s="175" t="s">
        <v>1781</v>
      </c>
      <c r="GQ24" s="176">
        <v>11.14127064</v>
      </c>
      <c r="GR24" s="177">
        <v>11.57</v>
      </c>
      <c r="GV24" s="175"/>
      <c r="GW24" s="176"/>
      <c r="GX24" s="177"/>
    </row>
    <row r="25" spans="3:209" x14ac:dyDescent="0.2">
      <c r="F25" s="175"/>
      <c r="G25" s="176"/>
      <c r="H25" s="177"/>
      <c r="L25" s="175"/>
      <c r="M25" s="176"/>
      <c r="N25" s="177"/>
      <c r="O25" t="s">
        <v>1774</v>
      </c>
      <c r="P25" s="160">
        <v>8.9382470000000005</v>
      </c>
      <c r="Q25" s="5">
        <v>2.5</v>
      </c>
      <c r="R25" s="175" t="s">
        <v>1783</v>
      </c>
      <c r="S25" s="176">
        <v>15.252931999999999</v>
      </c>
      <c r="T25" s="177">
        <v>14.04</v>
      </c>
      <c r="X25" s="175" t="s">
        <v>1791</v>
      </c>
      <c r="Y25" s="176">
        <v>4.974685</v>
      </c>
      <c r="Z25" s="177">
        <v>1.87</v>
      </c>
      <c r="AA25" t="s">
        <v>1792</v>
      </c>
      <c r="AB25" s="160">
        <v>3.2424879999999998</v>
      </c>
      <c r="AC25" s="5">
        <v>5.6</v>
      </c>
      <c r="AD25" s="175" t="s">
        <v>1793</v>
      </c>
      <c r="AE25" s="176">
        <v>58.42538064</v>
      </c>
      <c r="AF25" s="177">
        <v>9.23</v>
      </c>
      <c r="AG25" t="s">
        <v>1794</v>
      </c>
      <c r="AH25" s="160">
        <v>3.0584200000000001E-3</v>
      </c>
      <c r="AI25" s="5">
        <v>0</v>
      </c>
      <c r="AJ25" s="175" t="s">
        <v>1777</v>
      </c>
      <c r="AK25" s="176">
        <v>1.2789368299999999</v>
      </c>
      <c r="AL25" s="177">
        <v>14.87</v>
      </c>
      <c r="AM25" t="s">
        <v>1777</v>
      </c>
      <c r="AN25" s="160">
        <v>1.8890134599999999</v>
      </c>
      <c r="AO25" s="5">
        <v>9.49</v>
      </c>
      <c r="AP25" s="175" t="s">
        <v>1766</v>
      </c>
      <c r="AQ25" s="176">
        <v>10.091593720000001</v>
      </c>
      <c r="AR25" s="177">
        <v>16.5</v>
      </c>
      <c r="AV25" s="175"/>
      <c r="AW25" s="176"/>
      <c r="AX25" s="177"/>
      <c r="BB25" s="175"/>
      <c r="BC25" s="176"/>
      <c r="BD25" s="177"/>
      <c r="BH25" s="175"/>
      <c r="BI25" s="176"/>
      <c r="BJ25" s="177"/>
      <c r="BN25" s="175"/>
      <c r="BO25" s="176"/>
      <c r="BP25" s="177"/>
      <c r="BT25" s="175"/>
      <c r="BU25" s="176"/>
      <c r="BV25" s="177"/>
      <c r="BZ25" s="175"/>
      <c r="CA25" s="176"/>
      <c r="CB25" s="177"/>
      <c r="CF25" s="175"/>
      <c r="CG25" s="176"/>
      <c r="CH25" s="177"/>
      <c r="CI25" t="s">
        <v>1464</v>
      </c>
      <c r="CJ25" s="160">
        <v>17.256223850000001</v>
      </c>
      <c r="CK25" s="5">
        <v>10.130000000000001</v>
      </c>
      <c r="CL25" s="175"/>
      <c r="CM25" s="176"/>
      <c r="CN25" s="177"/>
      <c r="CO25" t="s">
        <v>1424</v>
      </c>
      <c r="CP25" s="160">
        <v>22.404084510000001</v>
      </c>
      <c r="CQ25" s="5">
        <v>3.7</v>
      </c>
      <c r="CR25" s="175"/>
      <c r="CS25" s="176"/>
      <c r="CT25" s="177"/>
      <c r="CX25" s="175"/>
      <c r="CY25" s="176"/>
      <c r="CZ25" s="177"/>
      <c r="DD25" s="175"/>
      <c r="DE25" s="176"/>
      <c r="DF25" s="177"/>
      <c r="DG25" t="s">
        <v>1725</v>
      </c>
      <c r="DH25" s="160">
        <v>15.5030784</v>
      </c>
      <c r="DI25" s="5">
        <v>2.73</v>
      </c>
      <c r="DJ25" s="175" t="s">
        <v>1742</v>
      </c>
      <c r="DK25" s="176">
        <v>41.864706859999998</v>
      </c>
      <c r="DL25" s="177">
        <v>7.06</v>
      </c>
      <c r="DM25" t="s">
        <v>1742</v>
      </c>
      <c r="DN25" s="160">
        <v>23.724304310000001</v>
      </c>
      <c r="DO25" s="5">
        <v>16.149999999999999</v>
      </c>
      <c r="DP25" s="175"/>
      <c r="DQ25" s="176"/>
      <c r="DR25" s="177"/>
      <c r="DS25" t="s">
        <v>1795</v>
      </c>
      <c r="DT25" s="160">
        <v>6.9295869999999997</v>
      </c>
      <c r="DU25" s="5">
        <v>12.31</v>
      </c>
      <c r="DV25" s="175" t="s">
        <v>1795</v>
      </c>
      <c r="DW25" s="176">
        <v>5.0423539999999996</v>
      </c>
      <c r="DX25" s="177">
        <v>18.55</v>
      </c>
      <c r="EB25" s="175"/>
      <c r="EC25" s="176"/>
      <c r="ED25" s="177"/>
      <c r="EE25" t="s">
        <v>1760</v>
      </c>
      <c r="EF25" s="160">
        <v>33.169741100000003</v>
      </c>
      <c r="EG25" s="5">
        <v>2.96</v>
      </c>
      <c r="EH25" s="175"/>
      <c r="EI25" s="176"/>
      <c r="EJ25" s="177"/>
      <c r="EN25" s="175"/>
      <c r="EO25" s="176"/>
      <c r="EP25" s="177"/>
      <c r="ET25" s="175"/>
      <c r="EU25" s="176"/>
      <c r="EV25" s="177"/>
      <c r="EZ25" s="175"/>
      <c r="FA25" s="176"/>
      <c r="FB25" s="177"/>
      <c r="FF25" s="175"/>
      <c r="FG25" s="176"/>
      <c r="FH25" s="177"/>
      <c r="FL25" s="175"/>
      <c r="FM25" s="176"/>
      <c r="FN25" s="177"/>
      <c r="FR25" s="175"/>
      <c r="FS25" s="176"/>
      <c r="FT25" s="177"/>
      <c r="FX25" s="175"/>
      <c r="FY25" s="176"/>
      <c r="FZ25" s="177"/>
      <c r="GD25" s="175"/>
      <c r="GE25" s="176"/>
      <c r="GF25" s="177"/>
      <c r="GJ25" s="175"/>
      <c r="GK25" s="176"/>
      <c r="GL25" s="177"/>
      <c r="GM25" t="s">
        <v>1796</v>
      </c>
      <c r="GN25" s="160">
        <v>4.9574280599999998</v>
      </c>
      <c r="GO25" s="5">
        <v>2.2799999999999998</v>
      </c>
      <c r="GP25" s="175" t="s">
        <v>1756</v>
      </c>
      <c r="GQ25" s="176">
        <v>13.04656876</v>
      </c>
      <c r="GR25" s="177">
        <v>13.55</v>
      </c>
      <c r="GV25" s="175"/>
      <c r="GW25" s="176"/>
      <c r="GX25" s="177"/>
    </row>
    <row r="26" spans="3:209" x14ac:dyDescent="0.2">
      <c r="F26" s="175"/>
      <c r="G26" s="176"/>
      <c r="H26" s="177"/>
      <c r="L26" s="175"/>
      <c r="M26" s="176"/>
      <c r="N26" s="177"/>
      <c r="O26" t="s">
        <v>1783</v>
      </c>
      <c r="P26" s="160">
        <v>49.457602999999999</v>
      </c>
      <c r="Q26" s="5">
        <v>13.82</v>
      </c>
      <c r="R26" s="175" t="s">
        <v>1784</v>
      </c>
      <c r="S26" s="176">
        <v>2.128053</v>
      </c>
      <c r="T26" s="177">
        <v>1.96</v>
      </c>
      <c r="X26" s="175" t="s">
        <v>1797</v>
      </c>
      <c r="Y26" s="176">
        <v>8.9283249999999992</v>
      </c>
      <c r="Z26" s="177">
        <v>3.36</v>
      </c>
      <c r="AA26" t="s">
        <v>1798</v>
      </c>
      <c r="AB26" s="160">
        <v>3.2870430000000002</v>
      </c>
      <c r="AC26" s="5">
        <v>5.67</v>
      </c>
      <c r="AD26" s="175" t="s">
        <v>1687</v>
      </c>
      <c r="AE26" s="176">
        <v>29.196555660000001</v>
      </c>
      <c r="AF26" s="177">
        <v>4.6100000000000003</v>
      </c>
      <c r="AJ26" s="175" t="s">
        <v>1787</v>
      </c>
      <c r="AK26" s="176">
        <v>0.81847157999999998</v>
      </c>
      <c r="AL26" s="177">
        <v>9.52</v>
      </c>
      <c r="AM26" t="s">
        <v>1787</v>
      </c>
      <c r="AN26" s="160">
        <v>3.24866023</v>
      </c>
      <c r="AO26" s="5">
        <v>16.32</v>
      </c>
      <c r="AP26" s="175"/>
      <c r="AQ26" s="176"/>
      <c r="AR26" s="177"/>
      <c r="AV26" s="175"/>
      <c r="AW26" s="176"/>
      <c r="AX26" s="177"/>
      <c r="BB26" s="175"/>
      <c r="BC26" s="176"/>
      <c r="BD26" s="177"/>
      <c r="BH26" s="175"/>
      <c r="BI26" s="176"/>
      <c r="BJ26" s="177"/>
      <c r="BN26" s="175"/>
      <c r="BO26" s="176"/>
      <c r="BP26" s="177"/>
      <c r="BT26" s="175"/>
      <c r="BU26" s="176"/>
      <c r="BV26" s="177"/>
      <c r="BZ26" s="175"/>
      <c r="CA26" s="176"/>
      <c r="CB26" s="177"/>
      <c r="CF26" s="175"/>
      <c r="CG26" s="176"/>
      <c r="CH26" s="177"/>
      <c r="CI26" t="s">
        <v>1799</v>
      </c>
      <c r="CJ26" s="160">
        <v>11.32108683</v>
      </c>
      <c r="CK26" s="5">
        <v>6.65</v>
      </c>
      <c r="CL26" s="175"/>
      <c r="CM26" s="176"/>
      <c r="CN26" s="177"/>
      <c r="CR26" s="175"/>
      <c r="CS26" s="176"/>
      <c r="CT26" s="177"/>
      <c r="CX26" s="175"/>
      <c r="CY26" s="176"/>
      <c r="CZ26" s="177"/>
      <c r="DD26" s="175"/>
      <c r="DE26" s="176"/>
      <c r="DF26" s="177"/>
      <c r="DG26" t="s">
        <v>1789</v>
      </c>
      <c r="DH26" s="160">
        <v>59.733874989999997</v>
      </c>
      <c r="DI26" s="5">
        <v>10.58</v>
      </c>
      <c r="DJ26" s="175" t="s">
        <v>1800</v>
      </c>
      <c r="DK26" s="176">
        <v>13.4076395</v>
      </c>
      <c r="DL26" s="177">
        <v>2.2599999999999998</v>
      </c>
      <c r="DM26" t="s">
        <v>1801</v>
      </c>
      <c r="DN26" s="160">
        <v>4.7690942700000001</v>
      </c>
      <c r="DO26" s="5">
        <v>3.25</v>
      </c>
      <c r="DP26" s="175"/>
      <c r="DQ26" s="176"/>
      <c r="DR26" s="177"/>
      <c r="DV26" s="175"/>
      <c r="DW26" s="176"/>
      <c r="DX26" s="177"/>
      <c r="EB26" s="175"/>
      <c r="EC26" s="176"/>
      <c r="ED26" s="177"/>
      <c r="EH26" s="175"/>
      <c r="EI26" s="176"/>
      <c r="EJ26" s="177"/>
      <c r="EN26" s="175"/>
      <c r="EO26" s="176"/>
      <c r="EP26" s="177"/>
      <c r="ET26" s="175"/>
      <c r="EU26" s="176"/>
      <c r="EV26" s="177"/>
      <c r="EZ26" s="175"/>
      <c r="FA26" s="176"/>
      <c r="FB26" s="177"/>
      <c r="FF26" s="175"/>
      <c r="FG26" s="176"/>
      <c r="FH26" s="177"/>
      <c r="FL26" s="175"/>
      <c r="FM26" s="176"/>
      <c r="FN26" s="177"/>
      <c r="FR26" s="175"/>
      <c r="FS26" s="176"/>
      <c r="FT26" s="177"/>
      <c r="FX26" s="175"/>
      <c r="FY26" s="176"/>
      <c r="FZ26" s="177"/>
      <c r="GD26" s="175"/>
      <c r="GE26" s="176"/>
      <c r="GF26" s="177"/>
      <c r="GJ26" s="175"/>
      <c r="GK26" s="176"/>
      <c r="GL26" s="177"/>
      <c r="GM26" t="s">
        <v>1802</v>
      </c>
      <c r="GN26" s="160">
        <v>1E-8</v>
      </c>
      <c r="GO26" s="5">
        <v>0</v>
      </c>
      <c r="GP26" s="175" t="s">
        <v>1573</v>
      </c>
      <c r="GQ26" s="176">
        <v>2.6519328</v>
      </c>
      <c r="GR26" s="177">
        <v>2.76</v>
      </c>
      <c r="GV26" s="175"/>
      <c r="GW26" s="176"/>
      <c r="GX26" s="177"/>
    </row>
    <row r="27" spans="3:209" x14ac:dyDescent="0.2">
      <c r="F27" s="175"/>
      <c r="G27" s="176"/>
      <c r="H27" s="177"/>
      <c r="L27" s="175"/>
      <c r="M27" s="176"/>
      <c r="N27" s="177"/>
      <c r="O27" t="s">
        <v>1803</v>
      </c>
      <c r="P27" s="160">
        <v>1.005657</v>
      </c>
      <c r="Q27" s="5">
        <v>0.28000000000000003</v>
      </c>
      <c r="R27" s="175" t="s">
        <v>1804</v>
      </c>
      <c r="S27" s="176">
        <v>3.055847</v>
      </c>
      <c r="T27" s="177">
        <v>2.81</v>
      </c>
      <c r="X27" s="175" t="s">
        <v>1805</v>
      </c>
      <c r="Y27" s="176">
        <v>10.731287</v>
      </c>
      <c r="Z27" s="177">
        <v>4.03</v>
      </c>
      <c r="AA27" t="s">
        <v>1806</v>
      </c>
      <c r="AB27" s="160">
        <v>4.6520570000000001</v>
      </c>
      <c r="AC27" s="5">
        <v>8.0299999999999994</v>
      </c>
      <c r="AD27" s="175" t="s">
        <v>1807</v>
      </c>
      <c r="AE27" s="176">
        <v>75.759870550000002</v>
      </c>
      <c r="AF27" s="177">
        <v>11.97</v>
      </c>
      <c r="AJ27" s="175"/>
      <c r="AK27" s="176"/>
      <c r="AL27" s="177"/>
      <c r="AM27" t="s">
        <v>1766</v>
      </c>
      <c r="AN27" s="160">
        <v>0.35946960999999999</v>
      </c>
      <c r="AO27" s="5">
        <v>1.81</v>
      </c>
      <c r="AP27" s="175"/>
      <c r="AQ27" s="176"/>
      <c r="AR27" s="177"/>
      <c r="AV27" s="175"/>
      <c r="AW27" s="176"/>
      <c r="AX27" s="177"/>
      <c r="BB27" s="175"/>
      <c r="BC27" s="176"/>
      <c r="BD27" s="177"/>
      <c r="BH27" s="175"/>
      <c r="BI27" s="176"/>
      <c r="BJ27" s="177"/>
      <c r="BN27" s="175"/>
      <c r="BO27" s="176"/>
      <c r="BP27" s="177"/>
      <c r="BT27" s="175"/>
      <c r="BU27" s="176"/>
      <c r="BV27" s="177"/>
      <c r="BZ27" s="175"/>
      <c r="CA27" s="176"/>
      <c r="CB27" s="177"/>
      <c r="CF27" s="175"/>
      <c r="CG27" s="176"/>
      <c r="CH27" s="177"/>
      <c r="CL27" s="175"/>
      <c r="CM27" s="176"/>
      <c r="CN27" s="177"/>
      <c r="CR27" s="175"/>
      <c r="CS27" s="176"/>
      <c r="CT27" s="177"/>
      <c r="CX27" s="175"/>
      <c r="CY27" s="176"/>
      <c r="CZ27" s="177"/>
      <c r="DD27" s="175"/>
      <c r="DE27" s="176"/>
      <c r="DF27" s="177"/>
      <c r="DG27" t="s">
        <v>1742</v>
      </c>
      <c r="DH27" s="160">
        <v>81.075718859999995</v>
      </c>
      <c r="DI27" s="5">
        <v>14.34</v>
      </c>
      <c r="DJ27" s="175" t="s">
        <v>1808</v>
      </c>
      <c r="DK27" s="176">
        <v>0.29141010000000001</v>
      </c>
      <c r="DL27" s="177">
        <v>0.05</v>
      </c>
      <c r="DM27" t="s">
        <v>1757</v>
      </c>
      <c r="DN27" s="160">
        <v>3.20214131</v>
      </c>
      <c r="DO27" s="5">
        <v>2.1800000000000002</v>
      </c>
      <c r="DP27" s="175"/>
      <c r="DQ27" s="176"/>
      <c r="DR27" s="177"/>
      <c r="DV27" s="175"/>
      <c r="DW27" s="176"/>
      <c r="DX27" s="177"/>
      <c r="EB27" s="175"/>
      <c r="EC27" s="176"/>
      <c r="ED27" s="177"/>
      <c r="EH27" s="175"/>
      <c r="EI27" s="176"/>
      <c r="EJ27" s="177"/>
      <c r="EN27" s="175"/>
      <c r="EO27" s="176"/>
      <c r="EP27" s="177"/>
      <c r="ET27" s="175"/>
      <c r="EU27" s="176"/>
      <c r="EV27" s="177"/>
      <c r="EZ27" s="175"/>
      <c r="FA27" s="176"/>
      <c r="FB27" s="177"/>
      <c r="FF27" s="175"/>
      <c r="FG27" s="176"/>
      <c r="FH27" s="177"/>
      <c r="FL27" s="175"/>
      <c r="FM27" s="176"/>
      <c r="FN27" s="177"/>
      <c r="FR27" s="175"/>
      <c r="FS27" s="176"/>
      <c r="FT27" s="177"/>
      <c r="FX27" s="175"/>
      <c r="FY27" s="176"/>
      <c r="FZ27" s="177"/>
      <c r="GD27" s="175"/>
      <c r="GE27" s="176"/>
      <c r="GF27" s="177"/>
      <c r="GJ27" s="175"/>
      <c r="GK27" s="176"/>
      <c r="GL27" s="177"/>
      <c r="GP27" s="175" t="s">
        <v>1796</v>
      </c>
      <c r="GQ27" s="176">
        <v>7.5119123300000004</v>
      </c>
      <c r="GR27" s="177">
        <v>7.8</v>
      </c>
      <c r="GV27" s="175"/>
      <c r="GW27" s="176"/>
      <c r="GX27" s="177"/>
    </row>
    <row r="28" spans="3:209" x14ac:dyDescent="0.2">
      <c r="F28" s="175"/>
      <c r="G28" s="176"/>
      <c r="H28" s="177"/>
      <c r="L28" s="175"/>
      <c r="M28" s="176"/>
      <c r="N28" s="177"/>
      <c r="O28" t="s">
        <v>1791</v>
      </c>
      <c r="P28" s="160">
        <v>12.753551</v>
      </c>
      <c r="Q28" s="5">
        <v>3.56</v>
      </c>
      <c r="R28" s="175" t="s">
        <v>1792</v>
      </c>
      <c r="S28" s="176">
        <v>3.4914070000000001</v>
      </c>
      <c r="T28" s="177">
        <v>3.21</v>
      </c>
      <c r="X28" s="175" t="s">
        <v>1784</v>
      </c>
      <c r="Y28" s="176">
        <v>2.961112</v>
      </c>
      <c r="Z28" s="177">
        <v>1.1100000000000001</v>
      </c>
      <c r="AA28" t="s">
        <v>1809</v>
      </c>
      <c r="AB28" s="160">
        <v>0.26991999999999999</v>
      </c>
      <c r="AC28" s="5">
        <v>0.47</v>
      </c>
      <c r="AD28" s="175" t="s">
        <v>1723</v>
      </c>
      <c r="AE28" s="176">
        <v>32.853224040000001</v>
      </c>
      <c r="AF28" s="177">
        <v>5.19</v>
      </c>
      <c r="AJ28" s="175"/>
      <c r="AK28" s="176"/>
      <c r="AL28" s="177"/>
      <c r="AP28" s="175"/>
      <c r="AQ28" s="176"/>
      <c r="AR28" s="177"/>
      <c r="AV28" s="175"/>
      <c r="AW28" s="176"/>
      <c r="AX28" s="177"/>
      <c r="BB28" s="175"/>
      <c r="BC28" s="176"/>
      <c r="BD28" s="177"/>
      <c r="BH28" s="175"/>
      <c r="BI28" s="176"/>
      <c r="BJ28" s="177"/>
      <c r="BN28" s="175"/>
      <c r="BO28" s="176"/>
      <c r="BP28" s="177"/>
      <c r="BT28" s="175"/>
      <c r="BU28" s="176"/>
      <c r="BV28" s="177"/>
      <c r="BZ28" s="175"/>
      <c r="CA28" s="176"/>
      <c r="CB28" s="177"/>
      <c r="CF28" s="175"/>
      <c r="CG28" s="176"/>
      <c r="CH28" s="177"/>
      <c r="CL28" s="175"/>
      <c r="CM28" s="176"/>
      <c r="CN28" s="177"/>
      <c r="CR28" s="175"/>
      <c r="CS28" s="176"/>
      <c r="CT28" s="177"/>
      <c r="CX28" s="175"/>
      <c r="CY28" s="176"/>
      <c r="CZ28" s="177"/>
      <c r="DD28" s="175"/>
      <c r="DE28" s="176"/>
      <c r="DF28" s="177"/>
      <c r="DG28" t="s">
        <v>1801</v>
      </c>
      <c r="DH28" s="160">
        <v>10.19458375</v>
      </c>
      <c r="DI28" s="5">
        <v>1.8</v>
      </c>
      <c r="DJ28" s="175" t="s">
        <v>1810</v>
      </c>
      <c r="DK28" s="176">
        <v>19.763612129999999</v>
      </c>
      <c r="DL28" s="177">
        <v>3.34</v>
      </c>
      <c r="DM28" t="s">
        <v>1770</v>
      </c>
      <c r="DN28" s="160">
        <v>20.71672014</v>
      </c>
      <c r="DO28" s="5">
        <v>14.1</v>
      </c>
      <c r="DP28" s="175"/>
      <c r="DQ28" s="176"/>
      <c r="DR28" s="177"/>
      <c r="DV28" s="175"/>
      <c r="DW28" s="176"/>
      <c r="DX28" s="177"/>
      <c r="EB28" s="175"/>
      <c r="EC28" s="176"/>
      <c r="ED28" s="177"/>
      <c r="EH28" s="175"/>
      <c r="EI28" s="176"/>
      <c r="EJ28" s="177"/>
      <c r="EN28" s="175"/>
      <c r="EO28" s="176"/>
      <c r="EP28" s="177"/>
      <c r="ET28" s="175"/>
      <c r="EU28" s="176"/>
      <c r="EV28" s="177"/>
      <c r="EZ28" s="175"/>
      <c r="FA28" s="176"/>
      <c r="FB28" s="177"/>
      <c r="FF28" s="175"/>
      <c r="FG28" s="176"/>
      <c r="FH28" s="177"/>
      <c r="FL28" s="175"/>
      <c r="FM28" s="176"/>
      <c r="FN28" s="177"/>
      <c r="FR28" s="175"/>
      <c r="FS28" s="176"/>
      <c r="FT28" s="177"/>
      <c r="FX28" s="175"/>
      <c r="FY28" s="176"/>
      <c r="FZ28" s="177"/>
      <c r="GD28" s="175"/>
      <c r="GE28" s="176"/>
      <c r="GF28" s="177"/>
      <c r="GJ28" s="175"/>
      <c r="GK28" s="176"/>
      <c r="GL28" s="177"/>
      <c r="GP28" s="175"/>
      <c r="GQ28" s="176"/>
      <c r="GR28" s="177"/>
      <c r="GV28" s="175"/>
      <c r="GW28" s="176"/>
      <c r="GX28" s="177"/>
    </row>
    <row r="29" spans="3:209" x14ac:dyDescent="0.2">
      <c r="F29" s="175"/>
      <c r="G29" s="176"/>
      <c r="H29" s="177"/>
      <c r="L29" s="175"/>
      <c r="M29" s="176"/>
      <c r="N29" s="177"/>
      <c r="O29" t="s">
        <v>1805</v>
      </c>
      <c r="P29" s="160">
        <v>19.173719999999999</v>
      </c>
      <c r="Q29" s="5">
        <v>5.36</v>
      </c>
      <c r="R29" s="175" t="s">
        <v>1798</v>
      </c>
      <c r="S29" s="176">
        <v>6.9972890000000003</v>
      </c>
      <c r="T29" s="177">
        <v>6.44</v>
      </c>
      <c r="X29" s="175" t="s">
        <v>1804</v>
      </c>
      <c r="Y29" s="176">
        <v>3.5652729999999999</v>
      </c>
      <c r="Z29" s="177">
        <v>1.34</v>
      </c>
      <c r="AA29" t="s">
        <v>335</v>
      </c>
      <c r="AB29" s="160">
        <v>6.2035039999999997</v>
      </c>
      <c r="AC29" s="5">
        <v>10.71</v>
      </c>
      <c r="AD29" s="175" t="s">
        <v>1811</v>
      </c>
      <c r="AE29" s="176">
        <v>10.17047393</v>
      </c>
      <c r="AF29" s="177">
        <v>1.61</v>
      </c>
      <c r="AJ29" s="175"/>
      <c r="AK29" s="176"/>
      <c r="AL29" s="177"/>
      <c r="AP29" s="175"/>
      <c r="AQ29" s="176"/>
      <c r="AR29" s="177"/>
      <c r="AV29" s="175"/>
      <c r="AW29" s="176"/>
      <c r="AX29" s="177"/>
      <c r="BB29" s="175"/>
      <c r="BC29" s="176"/>
      <c r="BD29" s="177"/>
      <c r="BH29" s="175"/>
      <c r="BI29" s="176"/>
      <c r="BJ29" s="177"/>
      <c r="BN29" s="175"/>
      <c r="BO29" s="176"/>
      <c r="BP29" s="177"/>
      <c r="BT29" s="175"/>
      <c r="BU29" s="176"/>
      <c r="BV29" s="177"/>
      <c r="BZ29" s="175"/>
      <c r="CA29" s="176"/>
      <c r="CB29" s="177"/>
      <c r="CF29" s="175"/>
      <c r="CG29" s="176"/>
      <c r="CH29" s="177"/>
      <c r="CL29" s="175"/>
      <c r="CM29" s="176"/>
      <c r="CN29" s="177"/>
      <c r="CR29" s="175"/>
      <c r="CS29" s="176"/>
      <c r="CT29" s="177"/>
      <c r="CX29" s="175"/>
      <c r="CY29" s="176"/>
      <c r="CZ29" s="177"/>
      <c r="DD29" s="175"/>
      <c r="DE29" s="176"/>
      <c r="DF29" s="177"/>
      <c r="DG29" t="s">
        <v>1757</v>
      </c>
      <c r="DH29" s="160">
        <v>21.200066840000002</v>
      </c>
      <c r="DI29" s="5">
        <v>3.75</v>
      </c>
      <c r="DJ29" s="175" t="s">
        <v>1757</v>
      </c>
      <c r="DK29" s="176">
        <v>31.087800049999998</v>
      </c>
      <c r="DL29" s="177">
        <v>5.25</v>
      </c>
      <c r="DP29" s="175"/>
      <c r="DQ29" s="176"/>
      <c r="DR29" s="177"/>
      <c r="DV29" s="175"/>
      <c r="DW29" s="176"/>
      <c r="DX29" s="177"/>
      <c r="EB29" s="175"/>
      <c r="EC29" s="176"/>
      <c r="ED29" s="177"/>
      <c r="EH29" s="175"/>
      <c r="EI29" s="176"/>
      <c r="EJ29" s="177"/>
      <c r="EN29" s="175"/>
      <c r="EO29" s="176"/>
      <c r="EP29" s="177"/>
      <c r="ET29" s="175"/>
      <c r="EU29" s="176"/>
      <c r="EV29" s="177"/>
      <c r="EZ29" s="175"/>
      <c r="FA29" s="176"/>
      <c r="FB29" s="177"/>
      <c r="FF29" s="175"/>
      <c r="FG29" s="176"/>
      <c r="FH29" s="177"/>
      <c r="FL29" s="175"/>
      <c r="FM29" s="176"/>
      <c r="FN29" s="177"/>
      <c r="FR29" s="175"/>
      <c r="FS29" s="176"/>
      <c r="FT29" s="177"/>
      <c r="FX29" s="175"/>
      <c r="FY29" s="176"/>
      <c r="FZ29" s="177"/>
      <c r="GD29" s="175"/>
      <c r="GE29" s="176"/>
      <c r="GF29" s="177"/>
      <c r="GJ29" s="175"/>
      <c r="GK29" s="176"/>
      <c r="GL29" s="177"/>
      <c r="GP29" s="175"/>
      <c r="GQ29" s="176"/>
      <c r="GR29" s="177"/>
      <c r="GV29" s="175"/>
      <c r="GW29" s="176"/>
      <c r="GX29" s="177"/>
    </row>
    <row r="30" spans="3:209" x14ac:dyDescent="0.2">
      <c r="F30" s="175"/>
      <c r="G30" s="176"/>
      <c r="H30" s="177"/>
      <c r="L30" s="175"/>
      <c r="M30" s="176"/>
      <c r="N30" s="177"/>
      <c r="O30" t="s">
        <v>1784</v>
      </c>
      <c r="P30" s="160">
        <v>2.2449889999999999</v>
      </c>
      <c r="Q30" s="5">
        <v>0.63</v>
      </c>
      <c r="R30" s="175" t="s">
        <v>1806</v>
      </c>
      <c r="S30" s="176">
        <v>4.6014400000000002</v>
      </c>
      <c r="T30" s="177">
        <v>4.24</v>
      </c>
      <c r="X30" s="175" t="s">
        <v>1792</v>
      </c>
      <c r="Y30" s="176">
        <v>6.0259869999999998</v>
      </c>
      <c r="Z30" s="177">
        <v>2.2599999999999998</v>
      </c>
      <c r="AA30" t="s">
        <v>1812</v>
      </c>
      <c r="AB30" s="160">
        <v>2.7200000000000002E-3</v>
      </c>
      <c r="AC30" s="5">
        <v>0</v>
      </c>
      <c r="AD30" s="175" t="s">
        <v>1813</v>
      </c>
      <c r="AE30" s="176">
        <v>21.789236240000001</v>
      </c>
      <c r="AF30" s="177">
        <v>3.44</v>
      </c>
      <c r="AJ30" s="175"/>
      <c r="AK30" s="176"/>
      <c r="AL30" s="177"/>
      <c r="AP30" s="175"/>
      <c r="AQ30" s="176"/>
      <c r="AR30" s="177"/>
      <c r="AV30" s="175"/>
      <c r="AW30" s="176"/>
      <c r="AX30" s="177"/>
      <c r="BB30" s="175"/>
      <c r="BC30" s="176"/>
      <c r="BD30" s="177"/>
      <c r="BH30" s="175"/>
      <c r="BI30" s="176"/>
      <c r="BJ30" s="177"/>
      <c r="BN30" s="175"/>
      <c r="BO30" s="176"/>
      <c r="BP30" s="177"/>
      <c r="BT30" s="175"/>
      <c r="BU30" s="176"/>
      <c r="BV30" s="177"/>
      <c r="BZ30" s="175"/>
      <c r="CA30" s="176"/>
      <c r="CB30" s="177"/>
      <c r="CF30" s="175"/>
      <c r="CG30" s="176"/>
      <c r="CH30" s="177"/>
      <c r="CL30" s="175"/>
      <c r="CM30" s="176"/>
      <c r="CN30" s="177"/>
      <c r="CR30" s="175"/>
      <c r="CS30" s="176"/>
      <c r="CT30" s="177"/>
      <c r="CX30" s="175"/>
      <c r="CY30" s="176"/>
      <c r="CZ30" s="177"/>
      <c r="DD30" s="175"/>
      <c r="DE30" s="176"/>
      <c r="DF30" s="177"/>
      <c r="DG30" t="s">
        <v>1770</v>
      </c>
      <c r="DH30" s="160">
        <v>10.00700016</v>
      </c>
      <c r="DI30" s="5">
        <v>1.77</v>
      </c>
      <c r="DJ30" s="175"/>
      <c r="DK30" s="176"/>
      <c r="DL30" s="177"/>
      <c r="DP30" s="175"/>
      <c r="DQ30" s="176"/>
      <c r="DR30" s="177"/>
      <c r="DV30" s="175"/>
      <c r="DW30" s="176"/>
      <c r="DX30" s="177"/>
      <c r="EB30" s="175"/>
      <c r="EC30" s="176"/>
      <c r="ED30" s="177"/>
      <c r="EH30" s="175"/>
      <c r="EI30" s="176"/>
      <c r="EJ30" s="177"/>
      <c r="EN30" s="175"/>
      <c r="EO30" s="176"/>
      <c r="EP30" s="177"/>
      <c r="ET30" s="175"/>
      <c r="EU30" s="176"/>
      <c r="EV30" s="177"/>
      <c r="EZ30" s="175"/>
      <c r="FA30" s="176"/>
      <c r="FB30" s="177"/>
      <c r="FF30" s="175"/>
      <c r="FG30" s="176"/>
      <c r="FH30" s="177"/>
      <c r="FL30" s="175"/>
      <c r="FM30" s="176"/>
      <c r="FN30" s="177"/>
      <c r="FR30" s="175"/>
      <c r="FS30" s="176"/>
      <c r="FT30" s="177"/>
      <c r="FX30" s="175"/>
      <c r="FY30" s="176"/>
      <c r="FZ30" s="177"/>
      <c r="GD30" s="175"/>
      <c r="GE30" s="176"/>
      <c r="GF30" s="177"/>
      <c r="GJ30" s="175"/>
      <c r="GK30" s="176"/>
      <c r="GL30" s="177"/>
      <c r="GP30" s="175"/>
      <c r="GQ30" s="176"/>
      <c r="GR30" s="177"/>
      <c r="GV30" s="175"/>
      <c r="GW30" s="176"/>
      <c r="GX30" s="177"/>
    </row>
    <row r="31" spans="3:209" x14ac:dyDescent="0.2">
      <c r="F31" s="175"/>
      <c r="G31" s="176"/>
      <c r="H31" s="177"/>
      <c r="L31" s="175"/>
      <c r="M31" s="176"/>
      <c r="N31" s="177"/>
      <c r="O31" t="s">
        <v>1792</v>
      </c>
      <c r="P31" s="160">
        <v>0.92014300000000004</v>
      </c>
      <c r="Q31" s="5">
        <v>0.26</v>
      </c>
      <c r="R31" s="175" t="s">
        <v>1809</v>
      </c>
      <c r="S31" s="176">
        <v>2.1604869999999998</v>
      </c>
      <c r="T31" s="177">
        <v>1.99</v>
      </c>
      <c r="X31" s="175" t="s">
        <v>1798</v>
      </c>
      <c r="Y31" s="176">
        <v>10.653613999999999</v>
      </c>
      <c r="Z31" s="177">
        <v>4</v>
      </c>
      <c r="AA31" t="s">
        <v>1814</v>
      </c>
      <c r="AB31" s="160">
        <v>3.7462309999999999</v>
      </c>
      <c r="AC31" s="5">
        <v>6.47</v>
      </c>
      <c r="AD31" s="175"/>
      <c r="AE31" s="176"/>
      <c r="AF31" s="177"/>
      <c r="AJ31" s="175"/>
      <c r="AK31" s="176"/>
      <c r="AL31" s="177"/>
      <c r="AP31" s="175"/>
      <c r="AQ31" s="176"/>
      <c r="AR31" s="177"/>
      <c r="AV31" s="175"/>
      <c r="AW31" s="176"/>
      <c r="AX31" s="177"/>
      <c r="BB31" s="175"/>
      <c r="BC31" s="176"/>
      <c r="BD31" s="177"/>
      <c r="BH31" s="175"/>
      <c r="BI31" s="176"/>
      <c r="BJ31" s="177"/>
      <c r="BN31" s="175"/>
      <c r="BO31" s="176"/>
      <c r="BP31" s="177"/>
      <c r="BT31" s="175"/>
      <c r="BU31" s="176"/>
      <c r="BV31" s="177"/>
      <c r="BZ31" s="175"/>
      <c r="CA31" s="176"/>
      <c r="CB31" s="177"/>
      <c r="CF31" s="175"/>
      <c r="CG31" s="176"/>
      <c r="CH31" s="177"/>
      <c r="CL31" s="175"/>
      <c r="CM31" s="176"/>
      <c r="CN31" s="177"/>
      <c r="CR31" s="175"/>
      <c r="CS31" s="176"/>
      <c r="CT31" s="177"/>
      <c r="CX31" s="175"/>
      <c r="CY31" s="176"/>
      <c r="CZ31" s="177"/>
      <c r="DD31" s="175"/>
      <c r="DE31" s="176"/>
      <c r="DF31" s="177"/>
      <c r="DJ31" s="175"/>
      <c r="DK31" s="176"/>
      <c r="DL31" s="177"/>
      <c r="DP31" s="175"/>
      <c r="DQ31" s="176"/>
      <c r="DR31" s="177"/>
      <c r="DV31" s="175"/>
      <c r="DW31" s="176"/>
      <c r="DX31" s="177"/>
      <c r="EB31" s="175"/>
      <c r="EC31" s="176"/>
      <c r="ED31" s="177"/>
      <c r="EH31" s="175"/>
      <c r="EI31" s="176"/>
      <c r="EJ31" s="177"/>
      <c r="EN31" s="175"/>
      <c r="EO31" s="176"/>
      <c r="EP31" s="177"/>
      <c r="ET31" s="175"/>
      <c r="EU31" s="176"/>
      <c r="EV31" s="177"/>
      <c r="EZ31" s="175"/>
      <c r="FA31" s="176"/>
      <c r="FB31" s="177"/>
      <c r="FF31" s="175"/>
      <c r="FG31" s="176"/>
      <c r="FH31" s="177"/>
      <c r="FL31" s="175"/>
      <c r="FM31" s="176"/>
      <c r="FN31" s="177"/>
      <c r="FR31" s="175"/>
      <c r="FS31" s="176"/>
      <c r="FT31" s="177"/>
      <c r="FX31" s="175"/>
      <c r="FY31" s="176"/>
      <c r="FZ31" s="177"/>
      <c r="GD31" s="175"/>
      <c r="GE31" s="176"/>
      <c r="GF31" s="177"/>
      <c r="GJ31" s="175"/>
      <c r="GK31" s="176"/>
      <c r="GL31" s="177"/>
      <c r="GP31" s="175"/>
      <c r="GQ31" s="176"/>
      <c r="GR31" s="177"/>
      <c r="GV31" s="175"/>
      <c r="GW31" s="176"/>
      <c r="GX31" s="177"/>
    </row>
    <row r="32" spans="3:209" x14ac:dyDescent="0.2">
      <c r="F32" s="175"/>
      <c r="G32" s="176"/>
      <c r="H32" s="177"/>
      <c r="L32" s="175"/>
      <c r="M32" s="176"/>
      <c r="N32" s="177"/>
      <c r="O32" t="s">
        <v>1798</v>
      </c>
      <c r="P32" s="160">
        <v>2.430491</v>
      </c>
      <c r="Q32" s="5">
        <v>0.68</v>
      </c>
      <c r="R32" s="175" t="s">
        <v>335</v>
      </c>
      <c r="S32" s="176">
        <v>14.025083</v>
      </c>
      <c r="T32" s="177">
        <v>12.91</v>
      </c>
      <c r="X32" s="175" t="s">
        <v>1806</v>
      </c>
      <c r="Y32" s="176">
        <v>9.3912759999999995</v>
      </c>
      <c r="Z32" s="177">
        <v>3.53</v>
      </c>
      <c r="AA32" t="s">
        <v>1815</v>
      </c>
      <c r="AB32" s="160">
        <v>1.014716</v>
      </c>
      <c r="AC32" s="5">
        <v>1.75</v>
      </c>
      <c r="AD32" s="175"/>
      <c r="AE32" s="176"/>
      <c r="AF32" s="177"/>
      <c r="AJ32" s="175"/>
      <c r="AK32" s="176"/>
      <c r="AL32" s="177"/>
      <c r="AP32" s="175"/>
      <c r="AQ32" s="176"/>
      <c r="AR32" s="177"/>
      <c r="AV32" s="175"/>
      <c r="AW32" s="176"/>
      <c r="AX32" s="177"/>
      <c r="BB32" s="175"/>
      <c r="BC32" s="176"/>
      <c r="BD32" s="177"/>
      <c r="BH32" s="175"/>
      <c r="BI32" s="176"/>
      <c r="BJ32" s="177"/>
      <c r="BN32" s="175"/>
      <c r="BO32" s="176"/>
      <c r="BP32" s="177"/>
      <c r="BT32" s="175"/>
      <c r="BU32" s="176"/>
      <c r="BV32" s="177"/>
      <c r="BZ32" s="175"/>
      <c r="CA32" s="176"/>
      <c r="CB32" s="177"/>
      <c r="CF32" s="175"/>
      <c r="CG32" s="176"/>
      <c r="CH32" s="177"/>
      <c r="CL32" s="175"/>
      <c r="CM32" s="176"/>
      <c r="CN32" s="177"/>
      <c r="CR32" s="175"/>
      <c r="CS32" s="176"/>
      <c r="CT32" s="177"/>
      <c r="CX32" s="175"/>
      <c r="CY32" s="176"/>
      <c r="CZ32" s="177"/>
      <c r="DD32" s="175"/>
      <c r="DE32" s="176"/>
      <c r="DF32" s="177"/>
      <c r="DJ32" s="175"/>
      <c r="DK32" s="176"/>
      <c r="DL32" s="177"/>
      <c r="DP32" s="175"/>
      <c r="DQ32" s="176"/>
      <c r="DR32" s="177"/>
      <c r="DV32" s="175"/>
      <c r="DW32" s="176"/>
      <c r="DX32" s="177"/>
      <c r="EB32" s="175"/>
      <c r="EC32" s="176"/>
      <c r="ED32" s="177"/>
      <c r="EH32" s="175"/>
      <c r="EI32" s="176"/>
      <c r="EJ32" s="177"/>
      <c r="EN32" s="175"/>
      <c r="EO32" s="176"/>
      <c r="EP32" s="177"/>
      <c r="ET32" s="175"/>
      <c r="EU32" s="176"/>
      <c r="EV32" s="177"/>
      <c r="EZ32" s="175"/>
      <c r="FA32" s="176"/>
      <c r="FB32" s="177"/>
      <c r="FF32" s="175"/>
      <c r="FG32" s="176"/>
      <c r="FH32" s="177"/>
      <c r="FL32" s="175"/>
      <c r="FM32" s="176"/>
      <c r="FN32" s="177"/>
      <c r="FR32" s="175"/>
      <c r="FS32" s="176"/>
      <c r="FT32" s="177"/>
      <c r="FX32" s="175"/>
      <c r="FY32" s="176"/>
      <c r="FZ32" s="177"/>
      <c r="GD32" s="175"/>
      <c r="GE32" s="176"/>
      <c r="GF32" s="177"/>
      <c r="GJ32" s="175"/>
      <c r="GK32" s="176"/>
      <c r="GL32" s="177"/>
      <c r="GP32" s="175"/>
      <c r="GQ32" s="176"/>
      <c r="GR32" s="177"/>
      <c r="GV32" s="175"/>
      <c r="GW32" s="176"/>
      <c r="GX32" s="177"/>
    </row>
    <row r="33" spans="1:212" x14ac:dyDescent="0.2">
      <c r="F33" s="175"/>
      <c r="G33" s="176"/>
      <c r="H33" s="177"/>
      <c r="L33" s="175"/>
      <c r="M33" s="176"/>
      <c r="N33" s="177"/>
      <c r="O33" t="s">
        <v>1806</v>
      </c>
      <c r="P33" s="160">
        <v>2.7309770000000002</v>
      </c>
      <c r="Q33" s="5">
        <v>0.76</v>
      </c>
      <c r="R33" s="175" t="s">
        <v>1812</v>
      </c>
      <c r="S33" s="176">
        <v>4.0507910000000003</v>
      </c>
      <c r="T33" s="177">
        <v>3.73</v>
      </c>
      <c r="X33" s="175" t="s">
        <v>1809</v>
      </c>
      <c r="Y33" s="176">
        <v>6.0598460000000003</v>
      </c>
      <c r="Z33" s="177">
        <v>2.2799999999999998</v>
      </c>
      <c r="AD33" s="175"/>
      <c r="AE33" s="176"/>
      <c r="AF33" s="177"/>
      <c r="AJ33" s="175"/>
      <c r="AK33" s="176"/>
      <c r="AL33" s="177"/>
      <c r="AP33" s="175"/>
      <c r="AQ33" s="176"/>
      <c r="AR33" s="177"/>
      <c r="AV33" s="175"/>
      <c r="AW33" s="176"/>
      <c r="AX33" s="177"/>
      <c r="BB33" s="175"/>
      <c r="BC33" s="176"/>
      <c r="BD33" s="177"/>
      <c r="BH33" s="175"/>
      <c r="BI33" s="176"/>
      <c r="BJ33" s="177"/>
      <c r="BN33" s="175"/>
      <c r="BO33" s="176"/>
      <c r="BP33" s="177"/>
      <c r="BT33" s="175"/>
      <c r="BU33" s="176"/>
      <c r="BV33" s="177"/>
      <c r="BZ33" s="175"/>
      <c r="CA33" s="176"/>
      <c r="CB33" s="177"/>
      <c r="CF33" s="175"/>
      <c r="CG33" s="176"/>
      <c r="CH33" s="177"/>
      <c r="CL33" s="175"/>
      <c r="CM33" s="176"/>
      <c r="CN33" s="177"/>
      <c r="CR33" s="175"/>
      <c r="CS33" s="176"/>
      <c r="CT33" s="177"/>
      <c r="CX33" s="175"/>
      <c r="CY33" s="176"/>
      <c r="CZ33" s="177"/>
      <c r="DD33" s="175"/>
      <c r="DE33" s="176"/>
      <c r="DF33" s="177"/>
      <c r="DJ33" s="175"/>
      <c r="DK33" s="176"/>
      <c r="DL33" s="177"/>
      <c r="DP33" s="175"/>
      <c r="DQ33" s="176"/>
      <c r="DR33" s="177"/>
      <c r="DV33" s="175"/>
      <c r="DW33" s="176"/>
      <c r="DX33" s="177"/>
      <c r="EB33" s="175"/>
      <c r="EC33" s="176"/>
      <c r="ED33" s="177"/>
      <c r="EH33" s="175"/>
      <c r="EI33" s="176"/>
      <c r="EJ33" s="177"/>
      <c r="EN33" s="175"/>
      <c r="EO33" s="176"/>
      <c r="EP33" s="177"/>
      <c r="ET33" s="175"/>
      <c r="EU33" s="176"/>
      <c r="EV33" s="177"/>
      <c r="EZ33" s="175"/>
      <c r="FA33" s="176"/>
      <c r="FB33" s="177"/>
      <c r="FF33" s="175"/>
      <c r="FG33" s="176"/>
      <c r="FH33" s="177"/>
      <c r="FL33" s="175"/>
      <c r="FM33" s="176"/>
      <c r="FN33" s="177"/>
      <c r="FR33" s="175"/>
      <c r="FS33" s="176"/>
      <c r="FT33" s="177"/>
      <c r="FX33" s="175"/>
      <c r="FY33" s="176"/>
      <c r="FZ33" s="177"/>
      <c r="GD33" s="175"/>
      <c r="GE33" s="176"/>
      <c r="GF33" s="177"/>
      <c r="GJ33" s="175"/>
      <c r="GK33" s="176"/>
      <c r="GL33" s="177"/>
      <c r="GP33" s="175"/>
      <c r="GQ33" s="176"/>
      <c r="GR33" s="177"/>
      <c r="GV33" s="175"/>
      <c r="GW33" s="176"/>
      <c r="GX33" s="177"/>
    </row>
    <row r="34" spans="1:212" x14ac:dyDescent="0.2">
      <c r="F34" s="175"/>
      <c r="G34" s="176"/>
      <c r="H34" s="177"/>
      <c r="L34" s="175"/>
      <c r="M34" s="176"/>
      <c r="N34" s="177"/>
      <c r="O34" t="s">
        <v>1812</v>
      </c>
      <c r="P34" s="160">
        <v>3.0547999999999999E-2</v>
      </c>
      <c r="Q34" s="5">
        <v>0.01</v>
      </c>
      <c r="R34" s="175" t="s">
        <v>1816</v>
      </c>
      <c r="S34" s="176">
        <v>5.5929669999999998</v>
      </c>
      <c r="T34" s="177">
        <v>5.15</v>
      </c>
      <c r="X34" s="175" t="s">
        <v>335</v>
      </c>
      <c r="Y34" s="176">
        <v>18.671191</v>
      </c>
      <c r="Z34" s="177">
        <v>7.02</v>
      </c>
      <c r="AD34" s="175"/>
      <c r="AE34" s="176"/>
      <c r="AF34" s="177"/>
      <c r="AJ34" s="175"/>
      <c r="AK34" s="176"/>
      <c r="AL34" s="177"/>
      <c r="AP34" s="175"/>
      <c r="AQ34" s="176"/>
      <c r="AR34" s="177"/>
      <c r="AV34" s="175"/>
      <c r="AW34" s="176"/>
      <c r="AX34" s="177"/>
      <c r="BB34" s="175"/>
      <c r="BC34" s="176"/>
      <c r="BD34" s="177"/>
      <c r="BH34" s="175"/>
      <c r="BI34" s="176"/>
      <c r="BJ34" s="177"/>
      <c r="BN34" s="175"/>
      <c r="BO34" s="176"/>
      <c r="BP34" s="177"/>
      <c r="BT34" s="175"/>
      <c r="BU34" s="176"/>
      <c r="BV34" s="177"/>
      <c r="BZ34" s="175"/>
      <c r="CA34" s="176"/>
      <c r="CB34" s="177"/>
      <c r="CF34" s="175"/>
      <c r="CG34" s="176"/>
      <c r="CH34" s="177"/>
      <c r="CL34" s="175"/>
      <c r="CM34" s="176"/>
      <c r="CN34" s="177"/>
      <c r="CR34" s="175"/>
      <c r="CS34" s="176"/>
      <c r="CT34" s="177"/>
      <c r="CX34" s="175"/>
      <c r="CY34" s="176"/>
      <c r="CZ34" s="177"/>
      <c r="DD34" s="175"/>
      <c r="DE34" s="176"/>
      <c r="DF34" s="177"/>
      <c r="DJ34" s="175"/>
      <c r="DK34" s="176"/>
      <c r="DL34" s="177"/>
      <c r="DP34" s="175"/>
      <c r="DQ34" s="176"/>
      <c r="DR34" s="177"/>
      <c r="DV34" s="175"/>
      <c r="DW34" s="176"/>
      <c r="DX34" s="177"/>
      <c r="EB34" s="175"/>
      <c r="EC34" s="176"/>
      <c r="ED34" s="177"/>
      <c r="EH34" s="175"/>
      <c r="EI34" s="176"/>
      <c r="EJ34" s="177"/>
      <c r="EN34" s="175"/>
      <c r="EO34" s="176"/>
      <c r="EP34" s="177"/>
      <c r="ET34" s="175"/>
      <c r="EU34" s="176"/>
      <c r="EV34" s="177"/>
      <c r="EZ34" s="175"/>
      <c r="FA34" s="176"/>
      <c r="FB34" s="177"/>
      <c r="FF34" s="175"/>
      <c r="FG34" s="176"/>
      <c r="FH34" s="177"/>
      <c r="FL34" s="175"/>
      <c r="FM34" s="176"/>
      <c r="FN34" s="177"/>
      <c r="FR34" s="175"/>
      <c r="FS34" s="176"/>
      <c r="FT34" s="177"/>
      <c r="FX34" s="175"/>
      <c r="FY34" s="176"/>
      <c r="FZ34" s="177"/>
      <c r="GD34" s="175"/>
      <c r="GE34" s="176"/>
      <c r="GF34" s="177"/>
      <c r="GJ34" s="175"/>
      <c r="GK34" s="176"/>
      <c r="GL34" s="177"/>
      <c r="GP34" s="175"/>
      <c r="GQ34" s="176"/>
      <c r="GR34" s="177"/>
      <c r="GV34" s="175"/>
      <c r="GW34" s="176"/>
      <c r="GX34" s="177"/>
    </row>
    <row r="35" spans="1:212" x14ac:dyDescent="0.2">
      <c r="F35" s="175"/>
      <c r="G35" s="176"/>
      <c r="H35" s="177"/>
      <c r="L35" s="175"/>
      <c r="M35" s="176"/>
      <c r="N35" s="177"/>
      <c r="O35" t="s">
        <v>1817</v>
      </c>
      <c r="P35" s="160">
        <v>8.6804299999999994</v>
      </c>
      <c r="Q35" s="5">
        <v>2.4300000000000002</v>
      </c>
      <c r="R35" s="175"/>
      <c r="S35" s="176"/>
      <c r="T35" s="177"/>
      <c r="X35" s="175" t="s">
        <v>1812</v>
      </c>
      <c r="Y35" s="176">
        <v>2.5460000000000001E-3</v>
      </c>
      <c r="Z35" s="177">
        <v>0</v>
      </c>
      <c r="AD35" s="175"/>
      <c r="AE35" s="176"/>
      <c r="AF35" s="177"/>
      <c r="AJ35" s="175"/>
      <c r="AK35" s="176"/>
      <c r="AL35" s="177"/>
      <c r="AP35" s="175"/>
      <c r="AQ35" s="176"/>
      <c r="AR35" s="177"/>
      <c r="AV35" s="175"/>
      <c r="AW35" s="176"/>
      <c r="AX35" s="177"/>
      <c r="BB35" s="175"/>
      <c r="BC35" s="176"/>
      <c r="BD35" s="177"/>
      <c r="BH35" s="175"/>
      <c r="BI35" s="176"/>
      <c r="BJ35" s="177"/>
      <c r="BN35" s="175"/>
      <c r="BO35" s="176"/>
      <c r="BP35" s="177"/>
      <c r="BT35" s="175"/>
      <c r="BU35" s="176"/>
      <c r="BV35" s="177"/>
      <c r="BZ35" s="175"/>
      <c r="CA35" s="176"/>
      <c r="CB35" s="177"/>
      <c r="CF35" s="175"/>
      <c r="CG35" s="176"/>
      <c r="CH35" s="177"/>
      <c r="CL35" s="175"/>
      <c r="CM35" s="176"/>
      <c r="CN35" s="177"/>
      <c r="CR35" s="175"/>
      <c r="CS35" s="176"/>
      <c r="CT35" s="177"/>
      <c r="CX35" s="175"/>
      <c r="CY35" s="176"/>
      <c r="CZ35" s="177"/>
      <c r="DD35" s="175"/>
      <c r="DE35" s="176"/>
      <c r="DF35" s="177"/>
      <c r="DJ35" s="175"/>
      <c r="DK35" s="176"/>
      <c r="DL35" s="177"/>
      <c r="DP35" s="175"/>
      <c r="DQ35" s="176"/>
      <c r="DR35" s="177"/>
      <c r="DV35" s="175"/>
      <c r="DW35" s="176"/>
      <c r="DX35" s="177"/>
      <c r="EB35" s="175"/>
      <c r="EC35" s="176"/>
      <c r="ED35" s="177"/>
      <c r="EH35" s="175"/>
      <c r="EI35" s="176"/>
      <c r="EJ35" s="177"/>
      <c r="EN35" s="175"/>
      <c r="EO35" s="176"/>
      <c r="EP35" s="177"/>
      <c r="ET35" s="175"/>
      <c r="EU35" s="176"/>
      <c r="EV35" s="177"/>
      <c r="EZ35" s="175"/>
      <c r="FA35" s="176"/>
      <c r="FB35" s="177"/>
      <c r="FF35" s="175"/>
      <c r="FG35" s="176"/>
      <c r="FH35" s="177"/>
      <c r="FL35" s="175"/>
      <c r="FM35" s="176"/>
      <c r="FN35" s="177"/>
      <c r="FR35" s="175"/>
      <c r="FS35" s="176"/>
      <c r="FT35" s="177"/>
      <c r="FX35" s="175"/>
      <c r="FY35" s="176"/>
      <c r="FZ35" s="177"/>
      <c r="GD35" s="175"/>
      <c r="GE35" s="176"/>
      <c r="GF35" s="177"/>
      <c r="GJ35" s="175"/>
      <c r="GK35" s="176"/>
      <c r="GL35" s="177"/>
      <c r="GP35" s="175"/>
      <c r="GQ35" s="176"/>
      <c r="GR35" s="177"/>
      <c r="GV35" s="175"/>
      <c r="GW35" s="176"/>
      <c r="GX35" s="177"/>
    </row>
    <row r="36" spans="1:212" x14ac:dyDescent="0.2">
      <c r="F36" s="175"/>
      <c r="G36" s="176"/>
      <c r="H36" s="177"/>
      <c r="L36" s="175"/>
      <c r="M36" s="176"/>
      <c r="N36" s="177"/>
      <c r="O36" t="s">
        <v>1816</v>
      </c>
      <c r="P36" s="160">
        <v>30.787237000000001</v>
      </c>
      <c r="Q36" s="5">
        <v>8.6</v>
      </c>
      <c r="R36" s="175"/>
      <c r="S36" s="176"/>
      <c r="T36" s="177"/>
      <c r="X36" s="175" t="s">
        <v>1817</v>
      </c>
      <c r="Y36" s="176">
        <v>10.184142</v>
      </c>
      <c r="Z36" s="177">
        <v>3.83</v>
      </c>
      <c r="AD36" s="175"/>
      <c r="AE36" s="176"/>
      <c r="AF36" s="177"/>
      <c r="AJ36" s="175"/>
      <c r="AK36" s="176"/>
      <c r="AL36" s="177"/>
      <c r="AP36" s="175"/>
      <c r="AQ36" s="176"/>
      <c r="AR36" s="177"/>
      <c r="AV36" s="175"/>
      <c r="AW36" s="176"/>
      <c r="AX36" s="177"/>
      <c r="BB36" s="175"/>
      <c r="BC36" s="176"/>
      <c r="BD36" s="177"/>
      <c r="BH36" s="175"/>
      <c r="BI36" s="176"/>
      <c r="BJ36" s="177"/>
      <c r="BN36" s="175"/>
      <c r="BO36" s="176"/>
      <c r="BP36" s="177"/>
      <c r="BT36" s="175"/>
      <c r="BU36" s="176"/>
      <c r="BV36" s="177"/>
      <c r="BZ36" s="175"/>
      <c r="CA36" s="176"/>
      <c r="CB36" s="177"/>
      <c r="CF36" s="175"/>
      <c r="CG36" s="176"/>
      <c r="CH36" s="177"/>
      <c r="CL36" s="175"/>
      <c r="CM36" s="176"/>
      <c r="CN36" s="177"/>
      <c r="CR36" s="175"/>
      <c r="CS36" s="176"/>
      <c r="CT36" s="177"/>
      <c r="CX36" s="175"/>
      <c r="CY36" s="176"/>
      <c r="CZ36" s="177"/>
      <c r="DD36" s="175"/>
      <c r="DE36" s="176"/>
      <c r="DF36" s="177"/>
      <c r="DJ36" s="175"/>
      <c r="DK36" s="176"/>
      <c r="DL36" s="177"/>
      <c r="DP36" s="175"/>
      <c r="DQ36" s="176"/>
      <c r="DR36" s="177"/>
      <c r="DV36" s="175"/>
      <c r="DW36" s="176"/>
      <c r="DX36" s="177"/>
      <c r="EB36" s="175"/>
      <c r="EC36" s="176"/>
      <c r="ED36" s="177"/>
      <c r="EH36" s="175"/>
      <c r="EI36" s="176"/>
      <c r="EJ36" s="177"/>
      <c r="EN36" s="175"/>
      <c r="EO36" s="176"/>
      <c r="EP36" s="177"/>
      <c r="ET36" s="175"/>
      <c r="EU36" s="176"/>
      <c r="EV36" s="177"/>
      <c r="EZ36" s="175"/>
      <c r="FA36" s="176"/>
      <c r="FB36" s="177"/>
      <c r="FF36" s="175"/>
      <c r="FG36" s="176"/>
      <c r="FH36" s="177"/>
      <c r="FL36" s="175"/>
      <c r="FM36" s="176"/>
      <c r="FN36" s="177"/>
      <c r="FR36" s="175"/>
      <c r="FS36" s="176"/>
      <c r="FT36" s="177"/>
      <c r="FX36" s="175"/>
      <c r="FY36" s="176"/>
      <c r="FZ36" s="177"/>
      <c r="GD36" s="175"/>
      <c r="GE36" s="176"/>
      <c r="GF36" s="177"/>
      <c r="GJ36" s="175"/>
      <c r="GK36" s="176"/>
      <c r="GL36" s="177"/>
      <c r="GP36" s="175"/>
      <c r="GQ36" s="176"/>
      <c r="GR36" s="177"/>
      <c r="GV36" s="175"/>
      <c r="GW36" s="176"/>
      <c r="GX36" s="177"/>
    </row>
    <row r="37" spans="1:212" x14ac:dyDescent="0.2">
      <c r="F37" s="175"/>
      <c r="G37" s="176"/>
      <c r="H37" s="177"/>
      <c r="L37" s="175"/>
      <c r="M37" s="176"/>
      <c r="N37" s="177"/>
      <c r="R37" s="175"/>
      <c r="S37" s="176"/>
      <c r="T37" s="177"/>
      <c r="X37" s="175" t="s">
        <v>1816</v>
      </c>
      <c r="Y37" s="176">
        <v>19.225391999999999</v>
      </c>
      <c r="Z37" s="177">
        <v>7.22</v>
      </c>
      <c r="AD37" s="175"/>
      <c r="AE37" s="176"/>
      <c r="AF37" s="177"/>
      <c r="AJ37" s="175"/>
      <c r="AK37" s="176"/>
      <c r="AL37" s="177"/>
      <c r="AP37" s="175"/>
      <c r="AQ37" s="176"/>
      <c r="AR37" s="177"/>
      <c r="AV37" s="175"/>
      <c r="AW37" s="176"/>
      <c r="AX37" s="177"/>
      <c r="BB37" s="175"/>
      <c r="BC37" s="176"/>
      <c r="BD37" s="177"/>
      <c r="BH37" s="175"/>
      <c r="BI37" s="176"/>
      <c r="BJ37" s="177"/>
      <c r="BN37" s="175"/>
      <c r="BO37" s="176"/>
      <c r="BP37" s="177"/>
      <c r="BT37" s="175"/>
      <c r="BU37" s="176"/>
      <c r="BV37" s="177"/>
      <c r="BZ37" s="175"/>
      <c r="CA37" s="176"/>
      <c r="CB37" s="177"/>
      <c r="CF37" s="175"/>
      <c r="CG37" s="176"/>
      <c r="CH37" s="177"/>
      <c r="CL37" s="175"/>
      <c r="CM37" s="176"/>
      <c r="CN37" s="177"/>
      <c r="CR37" s="175"/>
      <c r="CS37" s="176"/>
      <c r="CT37" s="177"/>
      <c r="CX37" s="175"/>
      <c r="CY37" s="176"/>
      <c r="CZ37" s="177"/>
      <c r="DD37" s="175"/>
      <c r="DE37" s="176"/>
      <c r="DF37" s="177"/>
      <c r="DJ37" s="175"/>
      <c r="DK37" s="176"/>
      <c r="DL37" s="177"/>
      <c r="DP37" s="175"/>
      <c r="DQ37" s="176"/>
      <c r="DR37" s="177"/>
      <c r="DV37" s="175"/>
      <c r="DW37" s="176"/>
      <c r="DX37" s="177"/>
      <c r="EB37" s="175"/>
      <c r="EC37" s="176"/>
      <c r="ED37" s="177"/>
      <c r="EH37" s="175"/>
      <c r="EI37" s="176"/>
      <c r="EJ37" s="177"/>
      <c r="EN37" s="175"/>
      <c r="EO37" s="176"/>
      <c r="EP37" s="177"/>
      <c r="ET37" s="175"/>
      <c r="EU37" s="176"/>
      <c r="EV37" s="177"/>
      <c r="EZ37" s="175"/>
      <c r="FA37" s="176"/>
      <c r="FB37" s="177"/>
      <c r="FF37" s="175"/>
      <c r="FG37" s="176"/>
      <c r="FH37" s="177"/>
      <c r="FL37" s="175"/>
      <c r="FM37" s="176"/>
      <c r="FN37" s="177"/>
      <c r="FR37" s="175"/>
      <c r="FS37" s="176"/>
      <c r="FT37" s="177"/>
      <c r="FX37" s="175"/>
      <c r="FY37" s="176"/>
      <c r="FZ37" s="177"/>
      <c r="GD37" s="175"/>
      <c r="GE37" s="176"/>
      <c r="GF37" s="177"/>
      <c r="GJ37" s="175"/>
      <c r="GK37" s="176"/>
      <c r="GL37" s="177"/>
      <c r="GP37" s="175"/>
      <c r="GQ37" s="176"/>
      <c r="GR37" s="177"/>
      <c r="GV37" s="175"/>
      <c r="GW37" s="176"/>
      <c r="GX37" s="177"/>
    </row>
    <row r="38" spans="1:212" x14ac:dyDescent="0.2">
      <c r="F38" s="175"/>
      <c r="G38" s="176"/>
      <c r="H38" s="177"/>
      <c r="L38" s="175"/>
      <c r="M38" s="176"/>
      <c r="N38" s="177"/>
      <c r="R38" s="175"/>
      <c r="S38" s="176"/>
      <c r="T38" s="177"/>
      <c r="X38" s="175"/>
      <c r="Y38" s="176"/>
      <c r="Z38" s="177"/>
      <c r="AD38" s="175"/>
      <c r="AE38" s="176"/>
      <c r="AF38" s="177"/>
      <c r="AJ38" s="175"/>
      <c r="AK38" s="176"/>
      <c r="AL38" s="177"/>
      <c r="AP38" s="175"/>
      <c r="AQ38" s="176"/>
      <c r="AR38" s="177"/>
      <c r="AV38" s="175"/>
      <c r="AW38" s="176"/>
      <c r="AX38" s="177"/>
      <c r="BB38" s="175"/>
      <c r="BC38" s="176"/>
      <c r="BD38" s="177"/>
      <c r="BH38" s="175"/>
      <c r="BI38" s="176"/>
      <c r="BJ38" s="177"/>
      <c r="BN38" s="175"/>
      <c r="BO38" s="176"/>
      <c r="BP38" s="177"/>
      <c r="BT38" s="175"/>
      <c r="BU38" s="176"/>
      <c r="BV38" s="177"/>
      <c r="BZ38" s="175"/>
      <c r="CA38" s="176"/>
      <c r="CB38" s="177"/>
      <c r="CF38" s="175"/>
      <c r="CG38" s="176"/>
      <c r="CH38" s="177"/>
      <c r="CL38" s="175"/>
      <c r="CM38" s="176"/>
      <c r="CN38" s="177"/>
      <c r="CR38" s="175"/>
      <c r="CS38" s="176"/>
      <c r="CT38" s="177"/>
      <c r="CX38" s="175"/>
      <c r="CY38" s="176"/>
      <c r="CZ38" s="177"/>
      <c r="DD38" s="175"/>
      <c r="DE38" s="176"/>
      <c r="DF38" s="177"/>
      <c r="DJ38" s="175"/>
      <c r="DK38" s="176"/>
      <c r="DL38" s="177"/>
      <c r="DP38" s="175"/>
      <c r="DQ38" s="176"/>
      <c r="DR38" s="177"/>
      <c r="DV38" s="175"/>
      <c r="DW38" s="176"/>
      <c r="DX38" s="177"/>
      <c r="EB38" s="175"/>
      <c r="EC38" s="176"/>
      <c r="ED38" s="177"/>
      <c r="EH38" s="175"/>
      <c r="EI38" s="176"/>
      <c r="EJ38" s="177"/>
      <c r="EN38" s="175"/>
      <c r="EO38" s="176"/>
      <c r="EP38" s="177"/>
      <c r="ET38" s="175"/>
      <c r="EU38" s="176"/>
      <c r="EV38" s="177"/>
      <c r="EZ38" s="175"/>
      <c r="FA38" s="176"/>
      <c r="FB38" s="177"/>
      <c r="FF38" s="175"/>
      <c r="FG38" s="176"/>
      <c r="FH38" s="177"/>
      <c r="FL38" s="175"/>
      <c r="FM38" s="176"/>
      <c r="FN38" s="177"/>
      <c r="FR38" s="175"/>
      <c r="FS38" s="176"/>
      <c r="FT38" s="177"/>
      <c r="FX38" s="175"/>
      <c r="FY38" s="176"/>
      <c r="FZ38" s="177"/>
      <c r="GD38" s="175"/>
      <c r="GE38" s="176"/>
      <c r="GF38" s="177"/>
      <c r="GJ38" s="175"/>
      <c r="GK38" s="176"/>
      <c r="GL38" s="177"/>
      <c r="GP38" s="175"/>
      <c r="GQ38" s="176"/>
      <c r="GR38" s="177"/>
      <c r="GV38" s="175"/>
      <c r="GW38" s="176"/>
      <c r="GX38" s="177"/>
    </row>
    <row r="39" spans="1:212" x14ac:dyDescent="0.2">
      <c r="F39" s="175"/>
      <c r="G39" s="176"/>
      <c r="H39" s="177"/>
      <c r="L39" s="175"/>
      <c r="M39" s="176"/>
      <c r="N39" s="177"/>
      <c r="R39" s="175"/>
      <c r="S39" s="176"/>
      <c r="T39" s="177"/>
      <c r="X39" s="175"/>
      <c r="Y39" s="176"/>
      <c r="Z39" s="177"/>
      <c r="AD39" s="175"/>
      <c r="AE39" s="176"/>
      <c r="AF39" s="177"/>
      <c r="AJ39" s="175"/>
      <c r="AK39" s="176"/>
      <c r="AL39" s="177"/>
      <c r="AP39" s="175"/>
      <c r="AQ39" s="176"/>
      <c r="AR39" s="177"/>
      <c r="AV39" s="175"/>
      <c r="AW39" s="176"/>
      <c r="AX39" s="177"/>
      <c r="BB39" s="175"/>
      <c r="BC39" s="176"/>
      <c r="BD39" s="177"/>
      <c r="BH39" s="175"/>
      <c r="BI39" s="176"/>
      <c r="BJ39" s="177"/>
      <c r="BN39" s="175"/>
      <c r="BO39" s="176"/>
      <c r="BP39" s="177"/>
      <c r="BT39" s="175"/>
      <c r="BU39" s="176"/>
      <c r="BV39" s="177"/>
      <c r="BZ39" s="175"/>
      <c r="CA39" s="176"/>
      <c r="CB39" s="177"/>
      <c r="CF39" s="175"/>
      <c r="CG39" s="176"/>
      <c r="CH39" s="177"/>
      <c r="CL39" s="175"/>
      <c r="CM39" s="176"/>
      <c r="CN39" s="177"/>
      <c r="CR39" s="175"/>
      <c r="CS39" s="176"/>
      <c r="CT39" s="177"/>
      <c r="CX39" s="175"/>
      <c r="CY39" s="176"/>
      <c r="CZ39" s="177"/>
      <c r="DD39" s="175"/>
      <c r="DE39" s="176"/>
      <c r="DF39" s="177"/>
      <c r="DJ39" s="175"/>
      <c r="DK39" s="176"/>
      <c r="DL39" s="177"/>
      <c r="DP39" s="175"/>
      <c r="DQ39" s="176"/>
      <c r="DR39" s="177"/>
      <c r="DV39" s="175"/>
      <c r="DW39" s="176"/>
      <c r="DX39" s="177"/>
      <c r="EB39" s="175"/>
      <c r="EC39" s="176"/>
      <c r="ED39" s="177"/>
      <c r="EH39" s="175"/>
      <c r="EI39" s="176"/>
      <c r="EJ39" s="177"/>
      <c r="EN39" s="175"/>
      <c r="EO39" s="176"/>
      <c r="EP39" s="177"/>
      <c r="ET39" s="175"/>
      <c r="EU39" s="176"/>
      <c r="EV39" s="177"/>
      <c r="EZ39" s="175"/>
      <c r="FA39" s="176"/>
      <c r="FB39" s="177"/>
      <c r="FF39" s="175"/>
      <c r="FG39" s="176"/>
      <c r="FH39" s="177"/>
      <c r="FL39" s="175"/>
      <c r="FM39" s="176"/>
      <c r="FN39" s="177"/>
      <c r="FR39" s="175"/>
      <c r="FS39" s="176"/>
      <c r="FT39" s="177"/>
      <c r="FX39" s="175"/>
      <c r="FY39" s="176"/>
      <c r="FZ39" s="177"/>
      <c r="GD39" s="175"/>
      <c r="GE39" s="176"/>
      <c r="GF39" s="177"/>
      <c r="GJ39" s="175"/>
      <c r="GK39" s="176"/>
      <c r="GL39" s="177"/>
      <c r="GP39" s="175"/>
      <c r="GQ39" s="176"/>
      <c r="GR39" s="177"/>
      <c r="GV39" s="175"/>
      <c r="GW39" s="176"/>
      <c r="GX39" s="177"/>
    </row>
    <row r="40" spans="1:212" x14ac:dyDescent="0.2">
      <c r="F40" s="175"/>
      <c r="G40" s="176"/>
      <c r="H40" s="177"/>
      <c r="L40" s="175"/>
      <c r="M40" s="176"/>
      <c r="N40" s="177"/>
      <c r="R40" s="175"/>
      <c r="S40" s="176"/>
      <c r="T40" s="177"/>
      <c r="X40" s="175"/>
      <c r="Y40" s="176"/>
      <c r="Z40" s="177"/>
      <c r="AD40" s="175"/>
      <c r="AE40" s="176"/>
      <c r="AF40" s="177"/>
      <c r="AJ40" s="175"/>
      <c r="AK40" s="176"/>
      <c r="AL40" s="177"/>
      <c r="AP40" s="175"/>
      <c r="AQ40" s="176"/>
      <c r="AR40" s="177"/>
      <c r="AV40" s="175"/>
      <c r="AW40" s="176"/>
      <c r="AX40" s="177"/>
      <c r="BB40" s="175"/>
      <c r="BC40" s="176"/>
      <c r="BD40" s="177"/>
      <c r="BH40" s="175"/>
      <c r="BI40" s="176"/>
      <c r="BJ40" s="177"/>
      <c r="BN40" s="175"/>
      <c r="BO40" s="176"/>
      <c r="BP40" s="177"/>
      <c r="BT40" s="175"/>
      <c r="BU40" s="176"/>
      <c r="BV40" s="177"/>
      <c r="BZ40" s="175"/>
      <c r="CA40" s="176"/>
      <c r="CB40" s="177"/>
      <c r="CF40" s="175"/>
      <c r="CG40" s="176"/>
      <c r="CH40" s="177"/>
      <c r="CL40" s="175"/>
      <c r="CM40" s="176"/>
      <c r="CN40" s="177"/>
      <c r="CR40" s="175"/>
      <c r="CS40" s="176"/>
      <c r="CT40" s="177"/>
      <c r="CX40" s="175"/>
      <c r="CY40" s="176"/>
      <c r="CZ40" s="177"/>
      <c r="DD40" s="175"/>
      <c r="DE40" s="176"/>
      <c r="DF40" s="177"/>
      <c r="DJ40" s="175"/>
      <c r="DK40" s="176"/>
      <c r="DL40" s="177"/>
      <c r="DP40" s="175"/>
      <c r="DQ40" s="176"/>
      <c r="DR40" s="177"/>
      <c r="DV40" s="175"/>
      <c r="DW40" s="176"/>
      <c r="DX40" s="177"/>
      <c r="EB40" s="175"/>
      <c r="EC40" s="176"/>
      <c r="ED40" s="177"/>
      <c r="EH40" s="175"/>
      <c r="EI40" s="176"/>
      <c r="EJ40" s="177"/>
      <c r="EN40" s="175"/>
      <c r="EO40" s="176"/>
      <c r="EP40" s="177"/>
      <c r="ET40" s="175"/>
      <c r="EU40" s="176"/>
      <c r="EV40" s="177"/>
      <c r="EZ40" s="175"/>
      <c r="FA40" s="176"/>
      <c r="FB40" s="177"/>
      <c r="FF40" s="175"/>
      <c r="FG40" s="176"/>
      <c r="FH40" s="177"/>
      <c r="FL40" s="175"/>
      <c r="FM40" s="176"/>
      <c r="FN40" s="177"/>
      <c r="FR40" s="175"/>
      <c r="FS40" s="176"/>
      <c r="FT40" s="177"/>
      <c r="FX40" s="175"/>
      <c r="FY40" s="176"/>
      <c r="FZ40" s="177"/>
      <c r="GD40" s="175"/>
      <c r="GE40" s="176"/>
      <c r="GF40" s="177"/>
      <c r="GJ40" s="175"/>
      <c r="GK40" s="176"/>
      <c r="GL40" s="177"/>
      <c r="GP40" s="175"/>
      <c r="GQ40" s="176"/>
      <c r="GR40" s="177"/>
      <c r="GV40" s="175"/>
      <c r="GW40" s="176"/>
      <c r="GX40" s="177"/>
    </row>
    <row r="41" spans="1:212" ht="13.5" thickBot="1" x14ac:dyDescent="0.25">
      <c r="F41" s="175"/>
      <c r="G41" s="176"/>
      <c r="H41" s="177"/>
      <c r="L41" s="175"/>
      <c r="M41" s="176"/>
      <c r="N41" s="177"/>
      <c r="R41" s="175"/>
      <c r="S41" s="176"/>
      <c r="T41" s="177"/>
      <c r="X41" s="175"/>
      <c r="Y41" s="176"/>
      <c r="Z41" s="177"/>
      <c r="AD41" s="175"/>
      <c r="AE41" s="176"/>
      <c r="AF41" s="177"/>
      <c r="AJ41" s="175"/>
      <c r="AK41" s="176"/>
      <c r="AL41" s="177"/>
      <c r="AP41" s="175"/>
      <c r="AQ41" s="176"/>
      <c r="AR41" s="177"/>
      <c r="AV41" s="175"/>
      <c r="AW41" s="176"/>
      <c r="AX41" s="177"/>
      <c r="BB41" s="175"/>
      <c r="BC41" s="176"/>
      <c r="BD41" s="177"/>
      <c r="BH41" s="175"/>
      <c r="BI41" s="176"/>
      <c r="BJ41" s="177"/>
      <c r="BN41" s="175"/>
      <c r="BO41" s="176"/>
      <c r="BP41" s="177"/>
      <c r="BT41" s="175"/>
      <c r="BU41" s="176"/>
      <c r="BV41" s="177"/>
      <c r="BZ41" s="175"/>
      <c r="CA41" s="176"/>
      <c r="CB41" s="177"/>
      <c r="CF41" s="175"/>
      <c r="CG41" s="176"/>
      <c r="CH41" s="177"/>
      <c r="CL41" s="175"/>
      <c r="CM41" s="176"/>
      <c r="CN41" s="177"/>
      <c r="CR41" s="175"/>
      <c r="CS41" s="176"/>
      <c r="CT41" s="177"/>
      <c r="CX41" s="175"/>
      <c r="CY41" s="176"/>
      <c r="CZ41" s="177"/>
      <c r="DD41" s="175"/>
      <c r="DE41" s="176"/>
      <c r="DF41" s="177"/>
      <c r="DJ41" s="175"/>
      <c r="DK41" s="176"/>
      <c r="DL41" s="177"/>
      <c r="DP41" s="175"/>
      <c r="DQ41" s="176"/>
      <c r="DR41" s="177"/>
      <c r="DV41" s="175"/>
      <c r="DW41" s="176"/>
      <c r="DX41" s="177"/>
      <c r="EB41" s="175"/>
      <c r="EC41" s="176"/>
      <c r="ED41" s="177"/>
      <c r="EH41" s="175"/>
      <c r="EI41" s="176"/>
      <c r="EJ41" s="177"/>
      <c r="EN41" s="175"/>
      <c r="EO41" s="176"/>
      <c r="EP41" s="177"/>
      <c r="ET41" s="175"/>
      <c r="EU41" s="176"/>
      <c r="EV41" s="177"/>
      <c r="EZ41" s="175"/>
      <c r="FA41" s="176"/>
      <c r="FB41" s="177"/>
      <c r="FF41" s="175"/>
      <c r="FG41" s="176"/>
      <c r="FH41" s="177"/>
      <c r="FL41" s="175"/>
      <c r="FM41" s="176"/>
      <c r="FN41" s="177"/>
      <c r="FR41" s="175"/>
      <c r="FS41" s="176"/>
      <c r="FT41" s="177"/>
      <c r="FX41" s="175"/>
      <c r="FY41" s="176"/>
      <c r="FZ41" s="177"/>
      <c r="GD41" s="175"/>
      <c r="GE41" s="176"/>
      <c r="GF41" s="177"/>
      <c r="GJ41" s="175"/>
      <c r="GK41" s="176"/>
      <c r="GL41" s="177"/>
      <c r="GP41" s="175"/>
      <c r="GQ41" s="176"/>
      <c r="GR41" s="177"/>
      <c r="GV41" s="175"/>
      <c r="GW41" s="176"/>
      <c r="GX41" s="177"/>
    </row>
    <row r="42" spans="1:212" ht="13.5" thickBot="1" x14ac:dyDescent="0.25">
      <c r="A42" s="178" t="s">
        <v>1469</v>
      </c>
      <c r="B42" s="179"/>
      <c r="C42" s="178"/>
      <c r="D42" s="179">
        <v>91.03799063999999</v>
      </c>
      <c r="E42" s="183">
        <v>98.22</v>
      </c>
      <c r="F42" s="180"/>
      <c r="G42" s="181">
        <v>81.472680030000006</v>
      </c>
      <c r="H42" s="182">
        <v>98.11</v>
      </c>
      <c r="I42" s="178"/>
      <c r="J42" s="179">
        <v>221.53940886999999</v>
      </c>
      <c r="K42" s="183">
        <v>99.2</v>
      </c>
      <c r="L42" s="180"/>
      <c r="M42" s="181">
        <v>0</v>
      </c>
      <c r="N42" s="182">
        <v>0</v>
      </c>
      <c r="O42" s="178"/>
      <c r="P42" s="179">
        <v>303.13141999999999</v>
      </c>
      <c r="Q42" s="183">
        <v>84.71</v>
      </c>
      <c r="R42" s="180"/>
      <c r="S42" s="181">
        <v>82.482320999999999</v>
      </c>
      <c r="T42" s="182">
        <v>75.92</v>
      </c>
      <c r="U42" s="178"/>
      <c r="V42" s="179">
        <v>0</v>
      </c>
      <c r="W42" s="183">
        <v>0</v>
      </c>
      <c r="X42" s="180"/>
      <c r="Y42" s="181">
        <v>219.01475500000001</v>
      </c>
      <c r="Z42" s="182">
        <v>82.3</v>
      </c>
      <c r="AA42" s="178"/>
      <c r="AB42" s="179">
        <v>43.125172999999997</v>
      </c>
      <c r="AC42" s="183">
        <v>74.430000000000007</v>
      </c>
      <c r="AD42" s="180"/>
      <c r="AE42" s="181">
        <v>593.21135835999985</v>
      </c>
      <c r="AF42" s="182">
        <v>93.73</v>
      </c>
      <c r="AG42" s="178"/>
      <c r="AH42" s="179">
        <v>67.388024170000008</v>
      </c>
      <c r="AI42" s="183">
        <v>94.72</v>
      </c>
      <c r="AJ42" s="180"/>
      <c r="AK42" s="181">
        <v>8.3878473299999996</v>
      </c>
      <c r="AL42" s="182">
        <v>97.53</v>
      </c>
      <c r="AM42" s="178"/>
      <c r="AN42" s="179">
        <v>18.496339469999999</v>
      </c>
      <c r="AO42" s="183">
        <v>92.9</v>
      </c>
      <c r="AP42" s="180"/>
      <c r="AQ42" s="181">
        <v>60.204042880000003</v>
      </c>
      <c r="AR42" s="182">
        <v>98.45</v>
      </c>
      <c r="AS42" s="178"/>
      <c r="AT42" s="179">
        <v>1.0623997599999999</v>
      </c>
      <c r="AU42" s="183">
        <v>98.58</v>
      </c>
      <c r="AV42" s="180"/>
      <c r="AW42" s="181">
        <v>0</v>
      </c>
      <c r="AX42" s="182">
        <v>0</v>
      </c>
      <c r="AY42" s="178"/>
      <c r="AZ42" s="179">
        <v>0</v>
      </c>
      <c r="BA42" s="183">
        <v>0</v>
      </c>
      <c r="BB42" s="180"/>
      <c r="BC42" s="181">
        <v>0</v>
      </c>
      <c r="BD42" s="182">
        <v>0</v>
      </c>
      <c r="BE42" s="178"/>
      <c r="BF42" s="179">
        <v>1267.1183580100001</v>
      </c>
      <c r="BG42" s="183">
        <v>99.16</v>
      </c>
      <c r="BH42" s="180"/>
      <c r="BI42" s="181">
        <v>22.40274557</v>
      </c>
      <c r="BJ42" s="182">
        <v>98.85</v>
      </c>
      <c r="BK42" s="178"/>
      <c r="BL42" s="179">
        <v>0</v>
      </c>
      <c r="BM42" s="183">
        <v>0</v>
      </c>
      <c r="BN42" s="180"/>
      <c r="BO42" s="181">
        <v>0</v>
      </c>
      <c r="BP42" s="182">
        <v>0</v>
      </c>
      <c r="BQ42" s="178"/>
      <c r="BR42" s="179">
        <v>0</v>
      </c>
      <c r="BS42" s="183">
        <v>0</v>
      </c>
      <c r="BT42" s="180"/>
      <c r="BU42" s="181">
        <v>545.28401954000003</v>
      </c>
      <c r="BV42" s="182">
        <v>99.59</v>
      </c>
      <c r="BW42" s="178"/>
      <c r="BX42" s="179">
        <v>2628.6794501100003</v>
      </c>
      <c r="BY42" s="183">
        <v>99.55</v>
      </c>
      <c r="BZ42" s="180"/>
      <c r="CA42" s="181">
        <v>754.49836115000005</v>
      </c>
      <c r="CB42" s="182">
        <v>99.63</v>
      </c>
      <c r="CC42" s="178"/>
      <c r="CD42" s="179">
        <v>654.18453447000002</v>
      </c>
      <c r="CE42" s="183">
        <v>99.66</v>
      </c>
      <c r="CF42" s="180"/>
      <c r="CG42" s="181">
        <v>792.82025725999995</v>
      </c>
      <c r="CH42" s="182">
        <v>99.62</v>
      </c>
      <c r="CI42" s="178"/>
      <c r="CJ42" s="179">
        <v>167.60870597000002</v>
      </c>
      <c r="CK42" s="183">
        <v>98.44</v>
      </c>
      <c r="CL42" s="180"/>
      <c r="CM42" s="181">
        <v>313.27930727</v>
      </c>
      <c r="CN42" s="182">
        <v>78.25</v>
      </c>
      <c r="CO42" s="178"/>
      <c r="CP42" s="179">
        <v>519.01737502999993</v>
      </c>
      <c r="CQ42" s="183">
        <v>85.62</v>
      </c>
      <c r="CR42" s="180"/>
      <c r="CS42" s="181">
        <v>26.312238519999998</v>
      </c>
      <c r="CT42" s="182">
        <v>99.72</v>
      </c>
      <c r="CU42" s="178"/>
      <c r="CV42" s="179">
        <v>175.12713924999997</v>
      </c>
      <c r="CW42" s="183">
        <v>99.64</v>
      </c>
      <c r="CX42" s="180"/>
      <c r="CY42" s="181">
        <v>106.74044919999999</v>
      </c>
      <c r="CZ42" s="182">
        <v>99.65</v>
      </c>
      <c r="DA42" s="178"/>
      <c r="DB42" s="179">
        <v>93.339622130000009</v>
      </c>
      <c r="DC42" s="183">
        <v>99.56</v>
      </c>
      <c r="DD42" s="180"/>
      <c r="DE42" s="181">
        <v>24.434823210000001</v>
      </c>
      <c r="DF42" s="182">
        <v>98.6</v>
      </c>
      <c r="DG42" s="178"/>
      <c r="DH42" s="179">
        <v>563.75263920999998</v>
      </c>
      <c r="DI42" s="183">
        <v>99.79</v>
      </c>
      <c r="DJ42" s="180"/>
      <c r="DK42" s="181">
        <v>592.4776197299999</v>
      </c>
      <c r="DL42" s="182">
        <v>100.05</v>
      </c>
      <c r="DM42" s="178"/>
      <c r="DN42" s="179">
        <v>146.59737806000001</v>
      </c>
      <c r="DO42" s="183">
        <v>99.79</v>
      </c>
      <c r="DP42" s="180"/>
      <c r="DQ42" s="181">
        <v>40.391378000000003</v>
      </c>
      <c r="DR42" s="182">
        <v>97.49</v>
      </c>
      <c r="DS42" s="178"/>
      <c r="DT42" s="179">
        <v>54.133467000000003</v>
      </c>
      <c r="DU42" s="183">
        <v>96.14</v>
      </c>
      <c r="DV42" s="180"/>
      <c r="DW42" s="181">
        <v>26.479558999999998</v>
      </c>
      <c r="DX42" s="182">
        <v>97.4</v>
      </c>
      <c r="DY42" s="178"/>
      <c r="DZ42" s="179">
        <v>30.354082779999999</v>
      </c>
      <c r="EA42" s="183">
        <v>96.08</v>
      </c>
      <c r="EB42" s="180"/>
      <c r="EC42" s="181">
        <v>200.24342390000001</v>
      </c>
      <c r="ED42" s="182">
        <v>82.19</v>
      </c>
      <c r="EE42" s="178"/>
      <c r="EF42" s="179">
        <v>884.61199885000008</v>
      </c>
      <c r="EG42" s="183">
        <v>78.94</v>
      </c>
      <c r="EH42" s="180"/>
      <c r="EI42" s="181">
        <v>97.802082730000009</v>
      </c>
      <c r="EJ42" s="182">
        <v>76.83</v>
      </c>
      <c r="EK42" s="178"/>
      <c r="EL42" s="179">
        <v>0</v>
      </c>
      <c r="EM42" s="183">
        <v>0</v>
      </c>
      <c r="EN42" s="180"/>
      <c r="EO42" s="181">
        <v>0</v>
      </c>
      <c r="EP42" s="182">
        <v>0</v>
      </c>
      <c r="EQ42" s="178"/>
      <c r="ER42" s="179">
        <v>104.73312549000001</v>
      </c>
      <c r="ES42" s="183">
        <v>80.39</v>
      </c>
      <c r="ET42" s="180"/>
      <c r="EU42" s="181">
        <v>0</v>
      </c>
      <c r="EV42" s="182">
        <v>0</v>
      </c>
      <c r="EW42" s="178"/>
      <c r="EX42" s="179">
        <v>0</v>
      </c>
      <c r="EY42" s="183">
        <v>0</v>
      </c>
      <c r="EZ42" s="180"/>
      <c r="FA42" s="181">
        <v>6.6356029999999997</v>
      </c>
      <c r="FB42" s="182">
        <v>24</v>
      </c>
      <c r="FC42" s="178"/>
      <c r="FD42" s="179">
        <v>0</v>
      </c>
      <c r="FE42" s="183">
        <v>0</v>
      </c>
      <c r="FF42" s="180"/>
      <c r="FG42" s="181">
        <v>0</v>
      </c>
      <c r="FH42" s="182">
        <v>0</v>
      </c>
      <c r="FI42" s="178"/>
      <c r="FJ42" s="179">
        <v>0</v>
      </c>
      <c r="FK42" s="183">
        <v>0</v>
      </c>
      <c r="FL42" s="180"/>
      <c r="FM42" s="181">
        <v>21.169981839999998</v>
      </c>
      <c r="FN42" s="182">
        <v>83.62</v>
      </c>
      <c r="FO42" s="178"/>
      <c r="FP42" s="179">
        <v>34.687230559999996</v>
      </c>
      <c r="FQ42" s="183">
        <v>83.67</v>
      </c>
      <c r="FR42" s="180"/>
      <c r="FS42" s="181">
        <v>25.495369820000001</v>
      </c>
      <c r="FT42" s="182">
        <v>76.599999999999994</v>
      </c>
      <c r="FU42" s="178"/>
      <c r="FV42" s="179">
        <v>52.949280439999995</v>
      </c>
      <c r="FW42" s="183">
        <v>84.11</v>
      </c>
      <c r="FX42" s="180"/>
      <c r="FY42" s="181">
        <v>180.53030821999999</v>
      </c>
      <c r="FZ42" s="182">
        <v>97.79</v>
      </c>
      <c r="GA42" s="178"/>
      <c r="GB42" s="179">
        <v>0</v>
      </c>
      <c r="GC42" s="183">
        <v>0</v>
      </c>
      <c r="GD42" s="180"/>
      <c r="GE42" s="181">
        <v>729.69997035000006</v>
      </c>
      <c r="GF42" s="182">
        <v>91.16</v>
      </c>
      <c r="GG42" s="178"/>
      <c r="GH42" s="179">
        <v>115.07360826</v>
      </c>
      <c r="GI42" s="183">
        <v>81.73</v>
      </c>
      <c r="GJ42" s="180"/>
      <c r="GK42" s="181">
        <v>90.875239650000012</v>
      </c>
      <c r="GL42" s="182">
        <v>77.55</v>
      </c>
      <c r="GM42" s="178"/>
      <c r="GN42" s="179">
        <v>196.24324012999998</v>
      </c>
      <c r="GO42" s="183">
        <v>90.13</v>
      </c>
      <c r="GP42" s="180"/>
      <c r="GQ42" s="181">
        <v>80.822987879999999</v>
      </c>
      <c r="GR42" s="182">
        <v>83.95</v>
      </c>
      <c r="GS42" s="178"/>
      <c r="GT42" s="179">
        <v>80.330643809999998</v>
      </c>
      <c r="GU42" s="183">
        <v>85.83</v>
      </c>
      <c r="GV42" s="180"/>
      <c r="GW42" s="181">
        <v>369.52051708000005</v>
      </c>
      <c r="GX42" s="182">
        <v>86.8</v>
      </c>
      <c r="GY42" s="178"/>
      <c r="GZ42" s="179">
        <v>209.98971231000002</v>
      </c>
      <c r="HA42" s="183">
        <v>78.89</v>
      </c>
      <c r="HC42">
        <v>0</v>
      </c>
      <c r="HD42">
        <v>0</v>
      </c>
    </row>
    <row r="43" spans="1:212" ht="13.5" thickBot="1" x14ac:dyDescent="0.25">
      <c r="A43" s="178" t="s">
        <v>1470</v>
      </c>
      <c r="B43" s="179"/>
      <c r="C43" s="178"/>
      <c r="D43" s="179">
        <v>0</v>
      </c>
      <c r="E43" s="183">
        <v>0</v>
      </c>
      <c r="F43" s="180"/>
      <c r="G43" s="181">
        <v>0</v>
      </c>
      <c r="H43" s="182">
        <v>0</v>
      </c>
      <c r="I43" s="178"/>
      <c r="J43" s="179">
        <v>0</v>
      </c>
      <c r="K43" s="183">
        <v>0</v>
      </c>
      <c r="L43" s="180"/>
      <c r="M43" s="181">
        <v>82.409405129999996</v>
      </c>
      <c r="N43" s="182">
        <v>97.43</v>
      </c>
      <c r="O43" s="178"/>
      <c r="P43" s="179">
        <v>21.638362000000001</v>
      </c>
      <c r="Q43" s="183">
        <v>6.05</v>
      </c>
      <c r="R43" s="180"/>
      <c r="S43" s="181">
        <v>15.357357</v>
      </c>
      <c r="T43" s="182">
        <v>14.14</v>
      </c>
      <c r="U43" s="178"/>
      <c r="V43" s="179">
        <v>18.212119000000001</v>
      </c>
      <c r="W43" s="183">
        <v>95.95</v>
      </c>
      <c r="X43" s="180"/>
      <c r="Y43" s="181">
        <v>35.105004999999998</v>
      </c>
      <c r="Z43" s="182">
        <v>13.2</v>
      </c>
      <c r="AA43" s="178"/>
      <c r="AB43" s="179">
        <v>8.3357740000000007</v>
      </c>
      <c r="AC43" s="183">
        <v>14.39</v>
      </c>
      <c r="AD43" s="180"/>
      <c r="AE43" s="181">
        <v>0</v>
      </c>
      <c r="AF43" s="182">
        <v>0</v>
      </c>
      <c r="AG43" s="178"/>
      <c r="AH43" s="179">
        <v>0</v>
      </c>
      <c r="AI43" s="183">
        <v>0</v>
      </c>
      <c r="AJ43" s="180"/>
      <c r="AK43" s="181">
        <v>0</v>
      </c>
      <c r="AL43" s="182">
        <v>0</v>
      </c>
      <c r="AM43" s="178"/>
      <c r="AN43" s="179">
        <v>0</v>
      </c>
      <c r="AO43" s="183">
        <v>0</v>
      </c>
      <c r="AP43" s="180"/>
      <c r="AQ43" s="181">
        <v>0</v>
      </c>
      <c r="AR43" s="182">
        <v>0</v>
      </c>
      <c r="AS43" s="178"/>
      <c r="AT43" s="179">
        <v>0</v>
      </c>
      <c r="AU43" s="183">
        <v>0</v>
      </c>
      <c r="AV43" s="180"/>
      <c r="AW43" s="181">
        <v>206.18046569999998</v>
      </c>
      <c r="AX43" s="182">
        <v>88.83</v>
      </c>
      <c r="AY43" s="178"/>
      <c r="AZ43" s="179">
        <v>112.0630085</v>
      </c>
      <c r="BA43" s="183">
        <v>74.62</v>
      </c>
      <c r="BB43" s="180"/>
      <c r="BC43" s="181">
        <v>665.67433740000001</v>
      </c>
      <c r="BD43" s="182">
        <v>99.66</v>
      </c>
      <c r="BE43" s="178"/>
      <c r="BF43" s="179">
        <v>0</v>
      </c>
      <c r="BG43" s="183">
        <v>0</v>
      </c>
      <c r="BH43" s="180"/>
      <c r="BI43" s="181">
        <v>0</v>
      </c>
      <c r="BJ43" s="182">
        <v>0</v>
      </c>
      <c r="BK43" s="178"/>
      <c r="BL43" s="179">
        <v>677.62672039999995</v>
      </c>
      <c r="BM43" s="183">
        <v>98.95</v>
      </c>
      <c r="BN43" s="180"/>
      <c r="BO43" s="181">
        <v>52.494905530000004</v>
      </c>
      <c r="BP43" s="182">
        <v>98.04</v>
      </c>
      <c r="BQ43" s="178"/>
      <c r="BR43" s="179">
        <v>2464.9268269999998</v>
      </c>
      <c r="BS43" s="183">
        <v>99.11</v>
      </c>
      <c r="BT43" s="180"/>
      <c r="BU43" s="181">
        <v>0</v>
      </c>
      <c r="BV43" s="182">
        <v>0</v>
      </c>
      <c r="BW43" s="178"/>
      <c r="BX43" s="179">
        <v>0</v>
      </c>
      <c r="BY43" s="183">
        <v>0</v>
      </c>
      <c r="BZ43" s="180"/>
      <c r="CA43" s="181">
        <v>0</v>
      </c>
      <c r="CB43" s="182">
        <v>0</v>
      </c>
      <c r="CC43" s="178"/>
      <c r="CD43" s="179">
        <v>0</v>
      </c>
      <c r="CE43" s="183">
        <v>0</v>
      </c>
      <c r="CF43" s="180"/>
      <c r="CG43" s="181">
        <v>0</v>
      </c>
      <c r="CH43" s="182">
        <v>0</v>
      </c>
      <c r="CI43" s="178"/>
      <c r="CJ43" s="179">
        <v>0</v>
      </c>
      <c r="CK43" s="183">
        <v>0</v>
      </c>
      <c r="CL43" s="180"/>
      <c r="CM43" s="181">
        <v>76.743765930000009</v>
      </c>
      <c r="CN43" s="182">
        <v>19.170000000000002</v>
      </c>
      <c r="CO43" s="178"/>
      <c r="CP43" s="179">
        <v>68.237154450000006</v>
      </c>
      <c r="CQ43" s="183">
        <v>11.26</v>
      </c>
      <c r="CR43" s="180"/>
      <c r="CS43" s="181">
        <v>0</v>
      </c>
      <c r="CT43" s="182">
        <v>0</v>
      </c>
      <c r="CU43" s="178"/>
      <c r="CV43" s="179">
        <v>0</v>
      </c>
      <c r="CW43" s="183">
        <v>0</v>
      </c>
      <c r="CX43" s="180"/>
      <c r="CY43" s="181">
        <v>0</v>
      </c>
      <c r="CZ43" s="182">
        <v>0</v>
      </c>
      <c r="DA43" s="178"/>
      <c r="DB43" s="179">
        <v>0</v>
      </c>
      <c r="DC43" s="183">
        <v>0</v>
      </c>
      <c r="DD43" s="180"/>
      <c r="DE43" s="181">
        <v>0</v>
      </c>
      <c r="DF43" s="182">
        <v>0</v>
      </c>
      <c r="DG43" s="178"/>
      <c r="DH43" s="179">
        <v>0</v>
      </c>
      <c r="DI43" s="183">
        <v>0</v>
      </c>
      <c r="DJ43" s="180"/>
      <c r="DK43" s="181">
        <v>0</v>
      </c>
      <c r="DL43" s="182">
        <v>0</v>
      </c>
      <c r="DM43" s="178"/>
      <c r="DN43" s="179">
        <v>0</v>
      </c>
      <c r="DO43" s="183">
        <v>0</v>
      </c>
      <c r="DP43" s="180"/>
      <c r="DQ43" s="181">
        <v>0</v>
      </c>
      <c r="DR43" s="182">
        <v>0</v>
      </c>
      <c r="DS43" s="178"/>
      <c r="DT43" s="179">
        <v>0</v>
      </c>
      <c r="DU43" s="183">
        <v>0</v>
      </c>
      <c r="DV43" s="180"/>
      <c r="DW43" s="181">
        <v>0</v>
      </c>
      <c r="DX43" s="182">
        <v>0</v>
      </c>
      <c r="DY43" s="178"/>
      <c r="DZ43" s="179">
        <v>1.12941465</v>
      </c>
      <c r="EA43" s="183">
        <v>3.58</v>
      </c>
      <c r="EB43" s="180"/>
      <c r="EC43" s="181">
        <v>11.87893431</v>
      </c>
      <c r="ED43" s="182">
        <v>4.88</v>
      </c>
      <c r="EE43" s="178"/>
      <c r="EF43" s="179">
        <v>91.870162809999997</v>
      </c>
      <c r="EG43" s="183">
        <v>8.2100000000000009</v>
      </c>
      <c r="EH43" s="180"/>
      <c r="EI43" s="181">
        <v>12.561115490000002</v>
      </c>
      <c r="EJ43" s="182">
        <v>9.86</v>
      </c>
      <c r="EK43" s="178"/>
      <c r="EL43" s="179">
        <v>542.00554517000012</v>
      </c>
      <c r="EM43" s="183">
        <v>99.84</v>
      </c>
      <c r="EN43" s="180"/>
      <c r="EO43" s="181">
        <v>282.02689379000003</v>
      </c>
      <c r="EP43" s="182">
        <v>100.39</v>
      </c>
      <c r="EQ43" s="178"/>
      <c r="ER43" s="179">
        <v>25.423603170000003</v>
      </c>
      <c r="ES43" s="183">
        <v>19.52</v>
      </c>
      <c r="ET43" s="180"/>
      <c r="EU43" s="181">
        <v>241.35445351999999</v>
      </c>
      <c r="EV43" s="182">
        <v>99.62</v>
      </c>
      <c r="EW43" s="178"/>
      <c r="EX43" s="179">
        <v>41.495522999999999</v>
      </c>
      <c r="EY43" s="183">
        <v>95</v>
      </c>
      <c r="EZ43" s="180"/>
      <c r="FA43" s="181">
        <v>20.206717999999999</v>
      </c>
      <c r="FB43" s="182">
        <v>75</v>
      </c>
      <c r="FC43" s="178"/>
      <c r="FD43" s="179">
        <v>126.753625</v>
      </c>
      <c r="FE43" s="183">
        <v>96</v>
      </c>
      <c r="FF43" s="180"/>
      <c r="FG43" s="181">
        <v>175.790584</v>
      </c>
      <c r="FH43" s="182">
        <v>99</v>
      </c>
      <c r="FI43" s="178"/>
      <c r="FJ43" s="179">
        <v>15.947538</v>
      </c>
      <c r="FK43" s="183">
        <v>95</v>
      </c>
      <c r="FL43" s="180"/>
      <c r="FM43" s="181">
        <v>3.4287820099999999</v>
      </c>
      <c r="FN43" s="182">
        <v>13.54</v>
      </c>
      <c r="FO43" s="178"/>
      <c r="FP43" s="179">
        <v>5.5661125299999998</v>
      </c>
      <c r="FQ43" s="183">
        <v>13.43</v>
      </c>
      <c r="FR43" s="180"/>
      <c r="FS43" s="181">
        <v>6.8097048600000001</v>
      </c>
      <c r="FT43" s="182">
        <v>20.46</v>
      </c>
      <c r="FU43" s="178"/>
      <c r="FV43" s="179">
        <v>8.3002927799999995</v>
      </c>
      <c r="FW43" s="183">
        <v>13.19</v>
      </c>
      <c r="FX43" s="180"/>
      <c r="FY43" s="181">
        <v>0</v>
      </c>
      <c r="FZ43" s="182">
        <v>0</v>
      </c>
      <c r="GA43" s="178"/>
      <c r="GB43" s="179">
        <v>0</v>
      </c>
      <c r="GC43" s="183">
        <v>0</v>
      </c>
      <c r="GD43" s="180"/>
      <c r="GE43" s="181">
        <v>66.951092349999996</v>
      </c>
      <c r="GF43" s="182">
        <v>8.36</v>
      </c>
      <c r="GG43" s="178"/>
      <c r="GH43" s="179">
        <v>23.654767400000001</v>
      </c>
      <c r="GI43" s="183">
        <v>16.8</v>
      </c>
      <c r="GJ43" s="180"/>
      <c r="GK43" s="181">
        <v>20.933883030000001</v>
      </c>
      <c r="GL43" s="182">
        <v>17.87</v>
      </c>
      <c r="GM43" s="178"/>
      <c r="GN43" s="179">
        <v>15.785864369999999</v>
      </c>
      <c r="GO43" s="183">
        <v>7.25</v>
      </c>
      <c r="GP43" s="180"/>
      <c r="GQ43" s="181">
        <v>8.541883949999999</v>
      </c>
      <c r="GR43" s="182">
        <v>8.8699999999999992</v>
      </c>
      <c r="GS43" s="178"/>
      <c r="GT43" s="179">
        <v>10.97244867</v>
      </c>
      <c r="GU43" s="183">
        <v>11.72</v>
      </c>
      <c r="GV43" s="180"/>
      <c r="GW43" s="181">
        <v>48.547544090000002</v>
      </c>
      <c r="GX43" s="182">
        <v>11.4</v>
      </c>
      <c r="GY43" s="178"/>
      <c r="GZ43" s="179">
        <v>52.391618469999997</v>
      </c>
      <c r="HA43" s="183">
        <v>19.68</v>
      </c>
      <c r="HC43">
        <v>0</v>
      </c>
      <c r="HD43">
        <v>0</v>
      </c>
    </row>
    <row r="44" spans="1:212" ht="13.5" thickBot="1" x14ac:dyDescent="0.25">
      <c r="A44" s="178" t="s">
        <v>1471</v>
      </c>
      <c r="B44" s="179"/>
      <c r="C44" s="178"/>
      <c r="D44" s="179">
        <v>91.03799063999999</v>
      </c>
      <c r="E44" s="183">
        <v>98.22</v>
      </c>
      <c r="F44" s="180"/>
      <c r="G44" s="181">
        <v>81.472680030000006</v>
      </c>
      <c r="H44" s="182">
        <v>98.11</v>
      </c>
      <c r="I44" s="178"/>
      <c r="J44" s="179">
        <v>221.53940886999999</v>
      </c>
      <c r="K44" s="183">
        <v>99.2</v>
      </c>
      <c r="L44" s="180"/>
      <c r="M44" s="181">
        <v>82.409405129999996</v>
      </c>
      <c r="N44" s="182">
        <v>97.43</v>
      </c>
      <c r="O44" s="178"/>
      <c r="P44" s="179">
        <v>324.76978200000002</v>
      </c>
      <c r="Q44" s="183">
        <v>90.76</v>
      </c>
      <c r="R44" s="180"/>
      <c r="S44" s="181">
        <v>97.839678000000006</v>
      </c>
      <c r="T44" s="182">
        <v>90.06</v>
      </c>
      <c r="U44" s="178"/>
      <c r="V44" s="179">
        <v>18.212119000000001</v>
      </c>
      <c r="W44" s="183">
        <v>95.95</v>
      </c>
      <c r="X44" s="180"/>
      <c r="Y44" s="181">
        <v>254.11976000000001</v>
      </c>
      <c r="Z44" s="182">
        <v>95.5</v>
      </c>
      <c r="AA44" s="178"/>
      <c r="AB44" s="179">
        <v>51.460946999999997</v>
      </c>
      <c r="AC44" s="183">
        <v>88.82</v>
      </c>
      <c r="AD44" s="180"/>
      <c r="AE44" s="181">
        <v>593.21135835999985</v>
      </c>
      <c r="AF44" s="182">
        <v>93.73</v>
      </c>
      <c r="AG44" s="178"/>
      <c r="AH44" s="179">
        <v>67.388024170000008</v>
      </c>
      <c r="AI44" s="183">
        <v>94.72</v>
      </c>
      <c r="AJ44" s="180"/>
      <c r="AK44" s="181">
        <v>8.3878473299999996</v>
      </c>
      <c r="AL44" s="182">
        <v>97.53</v>
      </c>
      <c r="AM44" s="178"/>
      <c r="AN44" s="179">
        <v>18.496339469999999</v>
      </c>
      <c r="AO44" s="183">
        <v>92.9</v>
      </c>
      <c r="AP44" s="180"/>
      <c r="AQ44" s="181">
        <v>60.204042880000003</v>
      </c>
      <c r="AR44" s="182">
        <v>98.45</v>
      </c>
      <c r="AS44" s="178"/>
      <c r="AT44" s="179">
        <v>1.0623997599999999</v>
      </c>
      <c r="AU44" s="183">
        <v>98.58</v>
      </c>
      <c r="AV44" s="180"/>
      <c r="AW44" s="181">
        <v>206.18046569999998</v>
      </c>
      <c r="AX44" s="182">
        <v>88.83</v>
      </c>
      <c r="AY44" s="178"/>
      <c r="AZ44" s="179">
        <v>112.0630085</v>
      </c>
      <c r="BA44" s="183">
        <v>74.62</v>
      </c>
      <c r="BB44" s="180"/>
      <c r="BC44" s="181">
        <v>665.67433740000001</v>
      </c>
      <c r="BD44" s="182">
        <v>99.66</v>
      </c>
      <c r="BE44" s="178"/>
      <c r="BF44" s="179">
        <v>1267.1183580100001</v>
      </c>
      <c r="BG44" s="183">
        <v>99.16</v>
      </c>
      <c r="BH44" s="180"/>
      <c r="BI44" s="181">
        <v>22.40274557</v>
      </c>
      <c r="BJ44" s="182">
        <v>98.85</v>
      </c>
      <c r="BK44" s="178"/>
      <c r="BL44" s="179">
        <v>677.62672039999995</v>
      </c>
      <c r="BM44" s="183">
        <v>98.95</v>
      </c>
      <c r="BN44" s="180"/>
      <c r="BO44" s="181">
        <v>52.494905530000004</v>
      </c>
      <c r="BP44" s="182">
        <v>98.04</v>
      </c>
      <c r="BQ44" s="178"/>
      <c r="BR44" s="179">
        <v>2464.9268269999998</v>
      </c>
      <c r="BS44" s="183">
        <v>99.11</v>
      </c>
      <c r="BT44" s="180"/>
      <c r="BU44" s="181">
        <v>545.28401954000003</v>
      </c>
      <c r="BV44" s="182">
        <v>99.59</v>
      </c>
      <c r="BW44" s="178"/>
      <c r="BX44" s="179">
        <v>2628.6794501100003</v>
      </c>
      <c r="BY44" s="183">
        <v>99.55</v>
      </c>
      <c r="BZ44" s="180"/>
      <c r="CA44" s="181">
        <v>754.49836115000005</v>
      </c>
      <c r="CB44" s="182">
        <v>99.63</v>
      </c>
      <c r="CC44" s="178"/>
      <c r="CD44" s="179">
        <v>654.18453447000002</v>
      </c>
      <c r="CE44" s="183">
        <v>99.66</v>
      </c>
      <c r="CF44" s="180"/>
      <c r="CG44" s="181">
        <v>792.82025725999995</v>
      </c>
      <c r="CH44" s="182">
        <v>99.62</v>
      </c>
      <c r="CI44" s="178"/>
      <c r="CJ44" s="179">
        <v>167.60870597000002</v>
      </c>
      <c r="CK44" s="183">
        <v>98.44</v>
      </c>
      <c r="CL44" s="180"/>
      <c r="CM44" s="181">
        <v>390.0230732</v>
      </c>
      <c r="CN44" s="182">
        <v>97.42</v>
      </c>
      <c r="CO44" s="178"/>
      <c r="CP44" s="179">
        <v>587.25452947999997</v>
      </c>
      <c r="CQ44" s="183">
        <v>96.88</v>
      </c>
      <c r="CR44" s="180"/>
      <c r="CS44" s="181">
        <v>26.312238519999998</v>
      </c>
      <c r="CT44" s="182">
        <v>99.72</v>
      </c>
      <c r="CU44" s="178"/>
      <c r="CV44" s="179">
        <v>175.12713924999997</v>
      </c>
      <c r="CW44" s="183">
        <v>99.64</v>
      </c>
      <c r="CX44" s="180"/>
      <c r="CY44" s="181">
        <v>106.74044919999999</v>
      </c>
      <c r="CZ44" s="182">
        <v>99.65</v>
      </c>
      <c r="DA44" s="178"/>
      <c r="DB44" s="179">
        <v>93.339622130000009</v>
      </c>
      <c r="DC44" s="183">
        <v>99.56</v>
      </c>
      <c r="DD44" s="180"/>
      <c r="DE44" s="181">
        <v>24.434823210000001</v>
      </c>
      <c r="DF44" s="182">
        <v>98.6</v>
      </c>
      <c r="DG44" s="178"/>
      <c r="DH44" s="179">
        <v>563.75263920999998</v>
      </c>
      <c r="DI44" s="183">
        <v>99.79</v>
      </c>
      <c r="DJ44" s="180"/>
      <c r="DK44" s="181">
        <v>592.4776197299999</v>
      </c>
      <c r="DL44" s="182">
        <v>100.05</v>
      </c>
      <c r="DM44" s="178"/>
      <c r="DN44" s="179">
        <v>146.59737806000001</v>
      </c>
      <c r="DO44" s="183">
        <v>99.79</v>
      </c>
      <c r="DP44" s="180"/>
      <c r="DQ44" s="181">
        <v>40.391378000000003</v>
      </c>
      <c r="DR44" s="182">
        <v>97.49</v>
      </c>
      <c r="DS44" s="178"/>
      <c r="DT44" s="179">
        <v>54.133467000000003</v>
      </c>
      <c r="DU44" s="183">
        <v>96.14</v>
      </c>
      <c r="DV44" s="180"/>
      <c r="DW44" s="181">
        <v>26.479558999999998</v>
      </c>
      <c r="DX44" s="182">
        <v>97.4</v>
      </c>
      <c r="DY44" s="178"/>
      <c r="DZ44" s="179">
        <v>31.483497429999996</v>
      </c>
      <c r="EA44" s="183">
        <v>99.66</v>
      </c>
      <c r="EB44" s="180"/>
      <c r="EC44" s="181">
        <v>212.12235821000002</v>
      </c>
      <c r="ED44" s="182">
        <v>87.07</v>
      </c>
      <c r="EE44" s="178"/>
      <c r="EF44" s="179">
        <v>976.48216166000009</v>
      </c>
      <c r="EG44" s="183">
        <v>87.15</v>
      </c>
      <c r="EH44" s="180"/>
      <c r="EI44" s="181">
        <v>110.36319822</v>
      </c>
      <c r="EJ44" s="182">
        <v>86.69</v>
      </c>
      <c r="EK44" s="178"/>
      <c r="EL44" s="179">
        <v>542.00554517000012</v>
      </c>
      <c r="EM44" s="183">
        <v>99.84</v>
      </c>
      <c r="EN44" s="180"/>
      <c r="EO44" s="181">
        <v>282.02689379000003</v>
      </c>
      <c r="EP44" s="182">
        <v>100.39</v>
      </c>
      <c r="EQ44" s="178"/>
      <c r="ER44" s="179">
        <v>130.15672866</v>
      </c>
      <c r="ES44" s="183">
        <v>99.91</v>
      </c>
      <c r="ET44" s="180"/>
      <c r="EU44" s="181">
        <v>241.35445351999999</v>
      </c>
      <c r="EV44" s="182">
        <v>99.62</v>
      </c>
      <c r="EW44" s="178"/>
      <c r="EX44" s="179">
        <v>41.495522999999999</v>
      </c>
      <c r="EY44" s="183">
        <v>95</v>
      </c>
      <c r="EZ44" s="180"/>
      <c r="FA44" s="181">
        <v>26.842320999999998</v>
      </c>
      <c r="FB44" s="182">
        <v>99</v>
      </c>
      <c r="FC44" s="178"/>
      <c r="FD44" s="179">
        <v>126.753625</v>
      </c>
      <c r="FE44" s="183">
        <v>96</v>
      </c>
      <c r="FF44" s="180"/>
      <c r="FG44" s="181">
        <v>175.790584</v>
      </c>
      <c r="FH44" s="182">
        <v>99</v>
      </c>
      <c r="FI44" s="178"/>
      <c r="FJ44" s="179">
        <v>15.947538</v>
      </c>
      <c r="FK44" s="183">
        <v>95</v>
      </c>
      <c r="FL44" s="180"/>
      <c r="FM44" s="181">
        <v>24.598763850000001</v>
      </c>
      <c r="FN44" s="182">
        <v>97.16</v>
      </c>
      <c r="FO44" s="178"/>
      <c r="FP44" s="179">
        <v>40.253343089999994</v>
      </c>
      <c r="FQ44" s="183">
        <v>97.1</v>
      </c>
      <c r="FR44" s="180"/>
      <c r="FS44" s="181">
        <v>32.305074679999997</v>
      </c>
      <c r="FT44" s="182">
        <v>97.06</v>
      </c>
      <c r="FU44" s="178"/>
      <c r="FV44" s="179">
        <v>61.249573220000002</v>
      </c>
      <c r="FW44" s="183">
        <v>97.3</v>
      </c>
      <c r="FX44" s="180"/>
      <c r="FY44" s="181">
        <v>180.53030821999999</v>
      </c>
      <c r="FZ44" s="182">
        <v>97.79</v>
      </c>
      <c r="GA44" s="178"/>
      <c r="GB44" s="179">
        <v>0</v>
      </c>
      <c r="GC44" s="183">
        <v>0</v>
      </c>
      <c r="GD44" s="180"/>
      <c r="GE44" s="181">
        <v>796.65106270000001</v>
      </c>
      <c r="GF44" s="182">
        <v>99.52</v>
      </c>
      <c r="GG44" s="178"/>
      <c r="GH44" s="179">
        <v>138.72837565999998</v>
      </c>
      <c r="GI44" s="183">
        <v>98.53</v>
      </c>
      <c r="GJ44" s="180"/>
      <c r="GK44" s="181">
        <v>111.80912268</v>
      </c>
      <c r="GL44" s="182">
        <v>95.42</v>
      </c>
      <c r="GM44" s="178"/>
      <c r="GN44" s="179">
        <v>212.02910449999996</v>
      </c>
      <c r="GO44" s="183">
        <v>97.38</v>
      </c>
      <c r="GP44" s="180"/>
      <c r="GQ44" s="181">
        <v>89.364871829999998</v>
      </c>
      <c r="GR44" s="182">
        <v>92.82</v>
      </c>
      <c r="GS44" s="178"/>
      <c r="GT44" s="179">
        <v>91.303092480000004</v>
      </c>
      <c r="GU44" s="183">
        <v>97.55</v>
      </c>
      <c r="GV44" s="180"/>
      <c r="GW44" s="181">
        <v>418.06806117000008</v>
      </c>
      <c r="GX44" s="182">
        <v>98.2</v>
      </c>
      <c r="GY44" s="178"/>
      <c r="GZ44" s="179">
        <v>262.38133077999998</v>
      </c>
      <c r="HA44" s="183">
        <v>98.57</v>
      </c>
      <c r="HC44">
        <v>0</v>
      </c>
      <c r="HD44">
        <v>0</v>
      </c>
    </row>
    <row r="45" spans="1:212" ht="13.5" thickBot="1" x14ac:dyDescent="0.25">
      <c r="F45" s="175"/>
      <c r="G45" s="176"/>
      <c r="H45" s="177"/>
      <c r="L45" s="175"/>
      <c r="M45" s="176"/>
      <c r="N45" s="177"/>
      <c r="R45" s="175"/>
      <c r="S45" s="176"/>
      <c r="T45" s="177"/>
      <c r="X45" s="175"/>
      <c r="Y45" s="176"/>
      <c r="Z45" s="177"/>
      <c r="AD45" s="175"/>
      <c r="AE45" s="176"/>
      <c r="AF45" s="177"/>
      <c r="AJ45" s="175"/>
      <c r="AK45" s="176"/>
      <c r="AL45" s="177"/>
      <c r="AP45" s="175"/>
      <c r="AQ45" s="176"/>
      <c r="AR45" s="177"/>
      <c r="AV45" s="175"/>
      <c r="AW45" s="176"/>
      <c r="AX45" s="177"/>
      <c r="BB45" s="175"/>
      <c r="BC45" s="176"/>
      <c r="BD45" s="177"/>
      <c r="BH45" s="175"/>
      <c r="BI45" s="176"/>
      <c r="BJ45" s="177"/>
      <c r="BN45" s="175"/>
      <c r="BO45" s="176"/>
      <c r="BP45" s="177"/>
      <c r="BT45" s="175"/>
      <c r="BU45" s="176"/>
      <c r="BV45" s="177"/>
      <c r="BZ45" s="175"/>
      <c r="CA45" s="176"/>
      <c r="CB45" s="177"/>
      <c r="CF45" s="175"/>
      <c r="CG45" s="176"/>
      <c r="CH45" s="177"/>
      <c r="CL45" s="175"/>
      <c r="CM45" s="176"/>
      <c r="CN45" s="177"/>
      <c r="CR45" s="175"/>
      <c r="CS45" s="176"/>
      <c r="CT45" s="177"/>
      <c r="CX45" s="175"/>
      <c r="CY45" s="176"/>
      <c r="CZ45" s="177"/>
      <c r="DD45" s="175"/>
      <c r="DE45" s="176"/>
      <c r="DF45" s="177"/>
      <c r="DJ45" s="175"/>
      <c r="DK45" s="176"/>
      <c r="DL45" s="177"/>
      <c r="DP45" s="175"/>
      <c r="DQ45" s="176"/>
      <c r="DR45" s="177"/>
      <c r="DV45" s="175"/>
      <c r="DW45" s="176"/>
      <c r="DX45" s="177"/>
      <c r="EB45" s="175"/>
      <c r="EC45" s="176"/>
      <c r="ED45" s="177"/>
      <c r="EH45" s="175"/>
      <c r="EI45" s="176"/>
      <c r="EJ45" s="177"/>
      <c r="EN45" s="175"/>
      <c r="EO45" s="176"/>
      <c r="EP45" s="177"/>
      <c r="ET45" s="175"/>
      <c r="EU45" s="176"/>
      <c r="EV45" s="177"/>
      <c r="EZ45" s="175"/>
      <c r="FA45" s="176"/>
      <c r="FB45" s="177"/>
      <c r="FF45" s="175"/>
      <c r="FG45" s="176"/>
      <c r="FH45" s="177"/>
      <c r="FL45" s="175"/>
      <c r="FM45" s="176"/>
      <c r="FN45" s="177"/>
      <c r="FR45" s="175"/>
      <c r="FS45" s="176"/>
      <c r="FT45" s="177"/>
      <c r="FX45" s="175"/>
      <c r="FY45" s="176"/>
      <c r="FZ45" s="177"/>
      <c r="GD45" s="175"/>
      <c r="GE45" s="176"/>
      <c r="GF45" s="177"/>
      <c r="GJ45" s="175"/>
      <c r="GK45" s="176"/>
      <c r="GL45" s="177"/>
      <c r="GP45" s="175"/>
      <c r="GQ45" s="176"/>
      <c r="GR45" s="177"/>
      <c r="GV45" s="175"/>
      <c r="GW45" s="176"/>
      <c r="GX45" s="177"/>
    </row>
    <row r="46" spans="1:212" x14ac:dyDescent="0.2">
      <c r="A46" s="184" t="s">
        <v>1472</v>
      </c>
      <c r="B46" s="185"/>
      <c r="C46" s="184"/>
      <c r="D46" s="185">
        <v>1</v>
      </c>
      <c r="E46" s="189"/>
      <c r="F46" s="186"/>
      <c r="G46" s="187">
        <v>1</v>
      </c>
      <c r="H46" s="188"/>
      <c r="I46" s="184"/>
      <c r="J46" s="185">
        <v>1</v>
      </c>
      <c r="K46" s="189"/>
      <c r="L46" s="186"/>
      <c r="M46" s="187">
        <v>17</v>
      </c>
      <c r="N46" s="188"/>
      <c r="O46" s="184"/>
      <c r="P46" s="185">
        <v>65</v>
      </c>
      <c r="Q46" s="189"/>
      <c r="R46" s="186"/>
      <c r="S46" s="187">
        <v>69</v>
      </c>
      <c r="T46" s="188"/>
      <c r="U46" s="184"/>
      <c r="V46" s="185">
        <v>19</v>
      </c>
      <c r="W46" s="189"/>
      <c r="X46" s="186"/>
      <c r="Y46" s="187">
        <v>69</v>
      </c>
      <c r="Z46" s="188"/>
      <c r="AA46" s="184"/>
      <c r="AB46" s="185">
        <v>36</v>
      </c>
      <c r="AC46" s="189"/>
      <c r="AD46" s="186"/>
      <c r="AE46" s="187">
        <v>6</v>
      </c>
      <c r="AF46" s="188"/>
      <c r="AG46" s="184"/>
      <c r="AH46" s="185">
        <v>4</v>
      </c>
      <c r="AI46" s="189"/>
      <c r="AJ46" s="186"/>
      <c r="AK46" s="187">
        <v>46</v>
      </c>
      <c r="AL46" s="188"/>
      <c r="AM46" s="184"/>
      <c r="AN46" s="185">
        <v>42</v>
      </c>
      <c r="AO46" s="189"/>
      <c r="AP46" s="186"/>
      <c r="AQ46" s="187">
        <v>131</v>
      </c>
      <c r="AR46" s="188"/>
      <c r="AS46" s="184"/>
      <c r="AT46" s="185">
        <v>4</v>
      </c>
      <c r="AU46" s="189"/>
      <c r="AV46" s="186"/>
      <c r="AW46" s="187">
        <v>229</v>
      </c>
      <c r="AX46" s="188"/>
      <c r="AY46" s="184"/>
      <c r="AZ46" s="185">
        <v>87</v>
      </c>
      <c r="BA46" s="189"/>
      <c r="BB46" s="186"/>
      <c r="BC46" s="187">
        <v>4073</v>
      </c>
      <c r="BD46" s="188"/>
      <c r="BE46" s="184"/>
      <c r="BF46" s="185">
        <v>76</v>
      </c>
      <c r="BG46" s="189"/>
      <c r="BH46" s="186"/>
      <c r="BI46" s="187">
        <v>10190</v>
      </c>
      <c r="BJ46" s="188"/>
      <c r="BK46" s="184"/>
      <c r="BL46" s="185">
        <v>2065</v>
      </c>
      <c r="BM46" s="189"/>
      <c r="BN46" s="186"/>
      <c r="BO46" s="187">
        <v>28</v>
      </c>
      <c r="BP46" s="188"/>
      <c r="BQ46" s="184"/>
      <c r="BR46" s="185">
        <v>1956</v>
      </c>
      <c r="BS46" s="189"/>
      <c r="BT46" s="186"/>
      <c r="BU46" s="187">
        <v>1330</v>
      </c>
      <c r="BV46" s="188"/>
      <c r="BW46" s="184"/>
      <c r="BX46" s="185">
        <v>3400</v>
      </c>
      <c r="BY46" s="189"/>
      <c r="BZ46" s="186"/>
      <c r="CA46" s="187">
        <v>1095</v>
      </c>
      <c r="CB46" s="188"/>
      <c r="CC46" s="184"/>
      <c r="CD46" s="185">
        <v>711</v>
      </c>
      <c r="CE46" s="189"/>
      <c r="CF46" s="186"/>
      <c r="CG46" s="187">
        <v>1754</v>
      </c>
      <c r="CH46" s="188"/>
      <c r="CI46" s="184"/>
      <c r="CJ46" s="185">
        <v>1</v>
      </c>
      <c r="CK46" s="189"/>
      <c r="CL46" s="186"/>
      <c r="CM46" s="187">
        <v>12</v>
      </c>
      <c r="CN46" s="188"/>
      <c r="CO46" s="184"/>
      <c r="CP46" s="185">
        <v>11</v>
      </c>
      <c r="CQ46" s="189"/>
      <c r="CR46" s="186"/>
      <c r="CS46" s="187">
        <v>245</v>
      </c>
      <c r="CT46" s="188"/>
      <c r="CU46" s="184"/>
      <c r="CV46" s="185">
        <v>626</v>
      </c>
      <c r="CW46" s="189"/>
      <c r="CX46" s="186"/>
      <c r="CY46" s="187">
        <v>210</v>
      </c>
      <c r="CZ46" s="188"/>
      <c r="DA46" s="184"/>
      <c r="DB46" s="185">
        <v>514</v>
      </c>
      <c r="DC46" s="189"/>
      <c r="DD46" s="186"/>
      <c r="DE46" s="187">
        <v>78</v>
      </c>
      <c r="DF46" s="188"/>
      <c r="DG46" s="184"/>
      <c r="DH46" s="185">
        <v>187</v>
      </c>
      <c r="DI46" s="189"/>
      <c r="DJ46" s="186"/>
      <c r="DK46" s="187">
        <v>178</v>
      </c>
      <c r="DL46" s="188"/>
      <c r="DM46" s="184"/>
      <c r="DN46" s="185">
        <v>134</v>
      </c>
      <c r="DO46" s="189"/>
      <c r="DP46" s="186"/>
      <c r="DQ46" s="187">
        <v>15</v>
      </c>
      <c r="DR46" s="188"/>
      <c r="DS46" s="184"/>
      <c r="DT46" s="185">
        <v>18</v>
      </c>
      <c r="DU46" s="189"/>
      <c r="DV46" s="186"/>
      <c r="DW46" s="187">
        <v>6</v>
      </c>
      <c r="DX46" s="188"/>
      <c r="DY46" s="184"/>
      <c r="DZ46" s="185">
        <v>82</v>
      </c>
      <c r="EA46" s="189"/>
      <c r="EB46" s="186"/>
      <c r="EC46" s="187">
        <v>849</v>
      </c>
      <c r="ED46" s="188"/>
      <c r="EE46" s="184"/>
      <c r="EF46" s="185">
        <v>3453</v>
      </c>
      <c r="EG46" s="189"/>
      <c r="EH46" s="186"/>
      <c r="EI46" s="187">
        <v>525</v>
      </c>
      <c r="EJ46" s="188"/>
      <c r="EK46" s="184"/>
      <c r="EL46" s="185">
        <v>1420</v>
      </c>
      <c r="EM46" s="189"/>
      <c r="EN46" s="186"/>
      <c r="EO46" s="187">
        <v>664</v>
      </c>
      <c r="EP46" s="188"/>
      <c r="EQ46" s="184"/>
      <c r="ER46" s="185">
        <v>533</v>
      </c>
      <c r="ES46" s="189"/>
      <c r="ET46" s="186"/>
      <c r="EU46" s="187">
        <v>77</v>
      </c>
      <c r="EV46" s="188"/>
      <c r="EW46" s="184"/>
      <c r="EX46" s="185">
        <v>202</v>
      </c>
      <c r="EY46" s="189"/>
      <c r="EZ46" s="186"/>
      <c r="FA46" s="187">
        <v>879</v>
      </c>
      <c r="FB46" s="188"/>
      <c r="FC46" s="184"/>
      <c r="FD46" s="185">
        <v>2702</v>
      </c>
      <c r="FE46" s="189"/>
      <c r="FF46" s="186"/>
      <c r="FG46" s="187">
        <v>308</v>
      </c>
      <c r="FH46" s="188"/>
      <c r="FI46" s="184"/>
      <c r="FJ46" s="185">
        <v>50</v>
      </c>
      <c r="FK46" s="189"/>
      <c r="FL46" s="186"/>
      <c r="FM46" s="187">
        <v>7</v>
      </c>
      <c r="FN46" s="188"/>
      <c r="FO46" s="184"/>
      <c r="FP46" s="185">
        <v>8</v>
      </c>
      <c r="FQ46" s="189"/>
      <c r="FR46" s="186"/>
      <c r="FS46" s="187">
        <v>9</v>
      </c>
      <c r="FT46" s="188"/>
      <c r="FU46" s="184"/>
      <c r="FV46" s="185">
        <v>8</v>
      </c>
      <c r="FW46" s="189"/>
      <c r="FX46" s="186"/>
      <c r="FY46" s="187">
        <v>309</v>
      </c>
      <c r="FZ46" s="188"/>
      <c r="GA46" s="184"/>
      <c r="GB46" s="185">
        <v>352</v>
      </c>
      <c r="GC46" s="189"/>
      <c r="GD46" s="186"/>
      <c r="GE46" s="187">
        <v>868</v>
      </c>
      <c r="GF46" s="188"/>
      <c r="GG46" s="184"/>
      <c r="GH46" s="185">
        <v>23</v>
      </c>
      <c r="GI46" s="189"/>
      <c r="GJ46" s="186"/>
      <c r="GK46" s="187">
        <v>18</v>
      </c>
      <c r="GL46" s="188"/>
      <c r="GM46" s="184"/>
      <c r="GN46" s="185">
        <v>1</v>
      </c>
      <c r="GO46" s="189"/>
      <c r="GP46" s="186"/>
      <c r="GQ46" s="187">
        <v>1</v>
      </c>
      <c r="GR46" s="188"/>
      <c r="GS46" s="184"/>
      <c r="GT46" s="185">
        <v>14</v>
      </c>
      <c r="GU46" s="189"/>
      <c r="GV46" s="186"/>
      <c r="GW46" s="187">
        <v>13</v>
      </c>
      <c r="GX46" s="188"/>
      <c r="GY46" s="184"/>
      <c r="GZ46" s="185">
        <v>14</v>
      </c>
      <c r="HA46" s="189"/>
      <c r="HC46">
        <v>0</v>
      </c>
    </row>
    <row r="47" spans="1:212" ht="13.5" thickBot="1" x14ac:dyDescent="0.25">
      <c r="A47" s="190" t="s">
        <v>242</v>
      </c>
      <c r="B47" s="191"/>
      <c r="C47" s="190"/>
      <c r="D47" s="191">
        <v>92682743.390000001</v>
      </c>
      <c r="E47" s="195"/>
      <c r="F47" s="192"/>
      <c r="G47" s="193">
        <v>83054972.980000004</v>
      </c>
      <c r="H47" s="194"/>
      <c r="I47" s="190"/>
      <c r="J47" s="191">
        <v>223310979.94</v>
      </c>
      <c r="K47" s="195"/>
      <c r="L47" s="192"/>
      <c r="M47" s="193">
        <v>4975303.7064705882</v>
      </c>
      <c r="N47" s="194"/>
      <c r="O47" s="190"/>
      <c r="P47" s="191">
        <v>5504850.6461538458</v>
      </c>
      <c r="Q47" s="195"/>
      <c r="R47" s="192"/>
      <c r="S47" s="193">
        <v>1574619.1884057971</v>
      </c>
      <c r="T47" s="194"/>
      <c r="U47" s="190"/>
      <c r="V47" s="191">
        <v>998959.31578947371</v>
      </c>
      <c r="W47" s="195"/>
      <c r="X47" s="192"/>
      <c r="Y47" s="193">
        <v>3856501.7971014492</v>
      </c>
      <c r="Z47" s="194"/>
      <c r="AA47" s="190"/>
      <c r="AB47" s="191">
        <v>1609590</v>
      </c>
      <c r="AC47" s="195"/>
      <c r="AD47" s="192"/>
      <c r="AE47" s="193">
        <v>105506254.64999999</v>
      </c>
      <c r="AF47" s="194"/>
      <c r="AG47" s="190"/>
      <c r="AH47" s="191">
        <v>17785242.145</v>
      </c>
      <c r="AI47" s="195"/>
      <c r="AJ47" s="192"/>
      <c r="AK47" s="193">
        <v>186960.17456521737</v>
      </c>
      <c r="AL47" s="194"/>
      <c r="AM47" s="190"/>
      <c r="AN47" s="191">
        <v>474083.64904761908</v>
      </c>
      <c r="AO47" s="195"/>
      <c r="AP47" s="192"/>
      <c r="AQ47" s="193">
        <v>466873.32740458014</v>
      </c>
      <c r="AR47" s="194"/>
      <c r="AS47" s="190"/>
      <c r="AT47" s="191">
        <v>269423.31</v>
      </c>
      <c r="AU47" s="195"/>
      <c r="AV47" s="192"/>
      <c r="AW47" s="193">
        <v>1013533.0930131004</v>
      </c>
      <c r="AX47" s="194"/>
      <c r="AY47" s="190"/>
      <c r="AZ47" s="191">
        <v>1726076.9218390803</v>
      </c>
      <c r="BA47" s="195"/>
      <c r="BB47" s="192"/>
      <c r="BC47" s="193">
        <v>163988.04237662657</v>
      </c>
      <c r="BD47" s="194"/>
      <c r="BE47" s="190"/>
      <c r="BF47" s="191">
        <v>16814973.184210528</v>
      </c>
      <c r="BG47" s="195"/>
      <c r="BH47" s="192"/>
      <c r="BI47" s="193">
        <v>2224.0451295387634</v>
      </c>
      <c r="BJ47" s="194"/>
      <c r="BK47" s="190"/>
      <c r="BL47" s="191">
        <v>331624.76058111381</v>
      </c>
      <c r="BM47" s="195"/>
      <c r="BN47" s="192"/>
      <c r="BO47" s="193">
        <v>1912304.2239285714</v>
      </c>
      <c r="BP47" s="194"/>
      <c r="BQ47" s="190"/>
      <c r="BR47" s="191">
        <v>1271498.8614519427</v>
      </c>
      <c r="BS47" s="195"/>
      <c r="BT47" s="192"/>
      <c r="BU47" s="193">
        <v>411682.4357142857</v>
      </c>
      <c r="BV47" s="194"/>
      <c r="BW47" s="190"/>
      <c r="BX47" s="191">
        <v>776634.10117647063</v>
      </c>
      <c r="BY47" s="195"/>
      <c r="BZ47" s="192"/>
      <c r="CA47" s="193">
        <v>691531.403652968</v>
      </c>
      <c r="CB47" s="194"/>
      <c r="CC47" s="190"/>
      <c r="CD47" s="191">
        <v>923208.20126582286</v>
      </c>
      <c r="CE47" s="195"/>
      <c r="CF47" s="192"/>
      <c r="CG47" s="193">
        <v>453739.74903078674</v>
      </c>
      <c r="CH47" s="194"/>
      <c r="CI47" s="190"/>
      <c r="CJ47" s="191">
        <v>170266290.91999999</v>
      </c>
      <c r="CK47" s="195"/>
      <c r="CL47" s="192"/>
      <c r="CM47" s="193">
        <v>33356099.623333335</v>
      </c>
      <c r="CN47" s="194"/>
      <c r="CO47" s="190"/>
      <c r="CP47" s="191">
        <v>55110401.835454553</v>
      </c>
      <c r="CQ47" s="195"/>
      <c r="CR47" s="192"/>
      <c r="CS47" s="193">
        <v>107693.73808163265</v>
      </c>
      <c r="CT47" s="194"/>
      <c r="CU47" s="190"/>
      <c r="CV47" s="191">
        <v>280746.81086261978</v>
      </c>
      <c r="CW47" s="195"/>
      <c r="CX47" s="192"/>
      <c r="CY47" s="193">
        <v>510032.42761904758</v>
      </c>
      <c r="CZ47" s="194"/>
      <c r="DA47" s="190"/>
      <c r="DB47" s="191">
        <v>182418.00710116731</v>
      </c>
      <c r="DC47" s="195"/>
      <c r="DD47" s="192"/>
      <c r="DE47" s="193">
        <v>317746.91269230773</v>
      </c>
      <c r="DF47" s="194"/>
      <c r="DG47" s="190"/>
      <c r="DH47" s="191">
        <v>3022686.5962566845</v>
      </c>
      <c r="DI47" s="195"/>
      <c r="DJ47" s="192"/>
      <c r="DK47" s="193">
        <v>3329224.9567415728</v>
      </c>
      <c r="DL47" s="194"/>
      <c r="DM47" s="190"/>
      <c r="DN47" s="191">
        <v>1096147.2388059702</v>
      </c>
      <c r="DO47" s="195"/>
      <c r="DP47" s="192"/>
      <c r="DQ47" s="193">
        <v>2761693.0666666669</v>
      </c>
      <c r="DR47" s="194"/>
      <c r="DS47" s="190"/>
      <c r="DT47" s="191">
        <v>3128087.8333333335</v>
      </c>
      <c r="DU47" s="195"/>
      <c r="DV47" s="192"/>
      <c r="DW47" s="193">
        <v>4530427.666666667</v>
      </c>
      <c r="DX47" s="194"/>
      <c r="DY47" s="190"/>
      <c r="DZ47" s="191">
        <v>385289.78536585363</v>
      </c>
      <c r="EA47" s="195"/>
      <c r="EB47" s="192"/>
      <c r="EC47" s="193">
        <v>286945.09506478213</v>
      </c>
      <c r="ED47" s="194"/>
      <c r="EE47" s="190"/>
      <c r="EF47" s="191">
        <v>324553.0809556907</v>
      </c>
      <c r="EG47" s="195"/>
      <c r="EH47" s="192"/>
      <c r="EI47" s="193">
        <v>242444.32636190476</v>
      </c>
      <c r="EJ47" s="194"/>
      <c r="EK47" s="190"/>
      <c r="EL47" s="191">
        <v>382276.72684507043</v>
      </c>
      <c r="EM47" s="195"/>
      <c r="EN47" s="192"/>
      <c r="EO47" s="193">
        <v>423083.74289156625</v>
      </c>
      <c r="EP47" s="194"/>
      <c r="EQ47" s="190"/>
      <c r="ER47" s="191">
        <v>244426.35007504691</v>
      </c>
      <c r="ES47" s="195"/>
      <c r="ET47" s="192"/>
      <c r="EU47" s="193">
        <v>3146390.1072727269</v>
      </c>
      <c r="EV47" s="194"/>
      <c r="EW47" s="190"/>
      <c r="EX47" s="191">
        <v>216801.49861386139</v>
      </c>
      <c r="EY47" s="195"/>
      <c r="EZ47" s="192"/>
      <c r="FA47" s="193">
        <v>30816.675005688281</v>
      </c>
      <c r="FB47" s="194"/>
      <c r="FC47" s="190"/>
      <c r="FD47" s="191">
        <v>48718.851961509994</v>
      </c>
      <c r="FE47" s="195"/>
      <c r="FF47" s="192"/>
      <c r="FG47" s="193">
        <v>578941.83603896108</v>
      </c>
      <c r="FH47" s="194"/>
      <c r="FI47" s="190"/>
      <c r="FJ47" s="191">
        <v>335533.6752</v>
      </c>
      <c r="FK47" s="195"/>
      <c r="FL47" s="192"/>
      <c r="FM47" s="193">
        <v>3616733.3971428573</v>
      </c>
      <c r="FN47" s="194"/>
      <c r="FO47" s="190"/>
      <c r="FP47" s="191">
        <v>5182372.1112500001</v>
      </c>
      <c r="FQ47" s="195"/>
      <c r="FR47" s="192"/>
      <c r="FS47" s="193">
        <v>3698188.4955555554</v>
      </c>
      <c r="FT47" s="194"/>
      <c r="FU47" s="190"/>
      <c r="FV47" s="191">
        <v>7868611.3812499996</v>
      </c>
      <c r="FW47" s="195"/>
      <c r="FX47" s="192"/>
      <c r="FY47" s="193">
        <v>597449.50388349511</v>
      </c>
      <c r="FZ47" s="194"/>
      <c r="GA47" s="190"/>
      <c r="GB47" s="191">
        <v>807867.79374999995</v>
      </c>
      <c r="GC47" s="195"/>
      <c r="GD47" s="192"/>
      <c r="GE47" s="193">
        <v>922155.42960829486</v>
      </c>
      <c r="GF47" s="194"/>
      <c r="GG47" s="190"/>
      <c r="GH47" s="191">
        <v>6121384.1278260872</v>
      </c>
      <c r="GI47" s="195"/>
      <c r="GJ47" s="192"/>
      <c r="GK47" s="193">
        <v>6510082.2644444443</v>
      </c>
      <c r="GL47" s="194"/>
      <c r="GM47" s="190"/>
      <c r="GN47" s="191">
        <v>217751429.65000001</v>
      </c>
      <c r="GO47" s="195"/>
      <c r="GP47" s="192"/>
      <c r="GQ47" s="193">
        <v>96254290.959999993</v>
      </c>
      <c r="GR47" s="194"/>
      <c r="GS47" s="190"/>
      <c r="GT47" s="191">
        <v>6685514.3392857146</v>
      </c>
      <c r="GU47" s="195"/>
      <c r="GV47" s="192"/>
      <c r="GW47" s="193">
        <v>32746568.063846152</v>
      </c>
      <c r="GX47" s="194"/>
      <c r="GY47" s="190"/>
      <c r="GZ47" s="191">
        <v>19014117.382857144</v>
      </c>
      <c r="HA47" s="195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7"/>
  <sheetViews>
    <sheetView workbookViewId="0"/>
  </sheetViews>
  <sheetFormatPr defaultRowHeight="12.75" x14ac:dyDescent="0.2"/>
  <cols>
    <col min="1" max="1" width="31" customWidth="1"/>
    <col min="2" max="2" width="9.140625" style="160"/>
    <col min="3" max="3" width="28.28515625" customWidth="1"/>
    <col min="4" max="4" width="10.28515625" style="160" customWidth="1"/>
    <col min="5" max="5" width="6" style="5" customWidth="1"/>
    <col min="6" max="6" width="28.28515625" customWidth="1"/>
    <col min="7" max="7" width="10.28515625" style="160" customWidth="1"/>
    <col min="8" max="8" width="6" style="5" customWidth="1"/>
    <col min="9" max="9" width="28.28515625" customWidth="1"/>
    <col min="10" max="10" width="10.28515625" style="160" customWidth="1"/>
    <col min="11" max="11" width="6" style="5" customWidth="1"/>
    <col min="12" max="12" width="28.28515625" customWidth="1"/>
    <col min="13" max="13" width="10.28515625" style="160" customWidth="1"/>
    <col min="14" max="14" width="6" style="5" customWidth="1"/>
    <col min="15" max="15" width="28.28515625" customWidth="1"/>
    <col min="16" max="16" width="10.28515625" style="160" customWidth="1"/>
    <col min="17" max="17" width="6" style="5" customWidth="1"/>
    <col min="18" max="18" width="28.28515625" customWidth="1"/>
    <col min="19" max="19" width="10.28515625" style="160" customWidth="1"/>
    <col min="20" max="20" width="6" style="5" customWidth="1"/>
    <col min="21" max="21" width="28.28515625" customWidth="1"/>
    <col min="22" max="22" width="10.28515625" style="160" customWidth="1"/>
    <col min="23" max="23" width="6" style="5" customWidth="1"/>
    <col min="24" max="24" width="28.28515625" customWidth="1"/>
    <col min="25" max="25" width="10.28515625" style="160" customWidth="1"/>
    <col min="26" max="26" width="6" style="5" customWidth="1"/>
    <col min="27" max="27" width="28.28515625" customWidth="1"/>
    <col min="28" max="28" width="10.28515625" style="160" customWidth="1"/>
    <col min="29" max="29" width="6" style="5" customWidth="1"/>
    <col min="30" max="30" width="28.28515625" customWidth="1"/>
    <col min="31" max="31" width="10.28515625" style="160" customWidth="1"/>
    <col min="32" max="32" width="6" style="5" customWidth="1"/>
    <col min="33" max="33" width="28.28515625" customWidth="1"/>
    <col min="34" max="34" width="10.28515625" style="160" customWidth="1"/>
    <col min="35" max="35" width="6" style="5" customWidth="1"/>
    <col min="36" max="36" width="28.28515625" customWidth="1"/>
    <col min="37" max="37" width="10.28515625" style="160" customWidth="1"/>
    <col min="38" max="38" width="6" style="5" customWidth="1"/>
    <col min="39" max="39" width="28.28515625" customWidth="1"/>
    <col min="40" max="40" width="10.28515625" style="160" customWidth="1"/>
    <col min="41" max="41" width="6" style="5" customWidth="1"/>
    <col min="42" max="42" width="28.28515625" customWidth="1"/>
    <col min="43" max="43" width="10.28515625" style="160" customWidth="1"/>
    <col min="44" max="44" width="6" style="5" customWidth="1"/>
    <col min="45" max="45" width="28.28515625" customWidth="1"/>
    <col min="46" max="46" width="10.28515625" style="160" customWidth="1"/>
    <col min="47" max="47" width="6" style="5" customWidth="1"/>
    <col min="48" max="48" width="28.28515625" customWidth="1"/>
    <col min="49" max="49" width="10.28515625" style="160" customWidth="1"/>
    <col min="50" max="50" width="6" style="5" customWidth="1"/>
    <col min="51" max="51" width="28.28515625" customWidth="1"/>
    <col min="52" max="52" width="10.28515625" style="160" customWidth="1"/>
    <col min="53" max="53" width="6" style="5" customWidth="1"/>
    <col min="54" max="54" width="28.28515625" customWidth="1"/>
    <col min="55" max="55" width="10.28515625" style="160" customWidth="1"/>
    <col min="56" max="56" width="6" style="5" customWidth="1"/>
    <col min="57" max="57" width="28.28515625" customWidth="1"/>
    <col min="58" max="58" width="10.28515625" style="160" customWidth="1"/>
    <col min="59" max="59" width="6" style="5" customWidth="1"/>
    <col min="60" max="60" width="28.28515625" customWidth="1"/>
    <col min="61" max="61" width="10.28515625" style="160" customWidth="1"/>
    <col min="62" max="62" width="6" style="5" customWidth="1"/>
    <col min="63" max="63" width="28.28515625" customWidth="1"/>
    <col min="64" max="64" width="10.28515625" style="160" customWidth="1"/>
    <col min="65" max="65" width="6" style="5" customWidth="1"/>
    <col min="66" max="66" width="28.28515625" customWidth="1"/>
    <col min="67" max="67" width="10.28515625" style="160" customWidth="1"/>
    <col min="68" max="68" width="6" style="5" customWidth="1"/>
    <col min="69" max="69" width="28.28515625" customWidth="1"/>
    <col min="70" max="70" width="10.28515625" style="160" customWidth="1"/>
    <col min="71" max="71" width="6" style="5" customWidth="1"/>
    <col min="72" max="72" width="28.28515625" customWidth="1"/>
    <col min="73" max="73" width="10.28515625" style="160" customWidth="1"/>
    <col min="74" max="74" width="6" style="5" customWidth="1"/>
    <col min="75" max="75" width="28.28515625" customWidth="1"/>
    <col min="76" max="76" width="10.28515625" style="160" customWidth="1"/>
    <col min="77" max="77" width="6" style="5" customWidth="1"/>
    <col min="78" max="78" width="28.28515625" customWidth="1"/>
    <col min="79" max="79" width="10.28515625" style="160" customWidth="1"/>
    <col min="80" max="80" width="6" style="5" customWidth="1"/>
    <col min="81" max="81" width="28.28515625" customWidth="1"/>
    <col min="82" max="82" width="10.28515625" style="160" customWidth="1"/>
    <col min="83" max="83" width="6" style="5" customWidth="1"/>
    <col min="84" max="84" width="28.28515625" customWidth="1"/>
    <col min="85" max="85" width="10.28515625" style="160" customWidth="1"/>
    <col min="86" max="86" width="6" style="5" customWidth="1"/>
    <col min="87" max="87" width="28.28515625" customWidth="1"/>
    <col min="88" max="88" width="10.28515625" style="160" customWidth="1"/>
    <col min="89" max="89" width="6" style="5" customWidth="1"/>
    <col min="90" max="90" width="28.28515625" customWidth="1"/>
    <col min="91" max="91" width="10.28515625" style="160" customWidth="1"/>
    <col min="92" max="92" width="6" style="5" customWidth="1"/>
    <col min="93" max="93" width="28.28515625" customWidth="1"/>
    <col min="94" max="94" width="10.28515625" style="160" customWidth="1"/>
    <col min="95" max="95" width="6" style="5" customWidth="1"/>
    <col min="96" max="96" width="28.28515625" customWidth="1"/>
    <col min="97" max="97" width="10.28515625" style="160" customWidth="1"/>
    <col min="98" max="98" width="6" style="5" customWidth="1"/>
    <col min="99" max="99" width="28.28515625" customWidth="1"/>
    <col min="100" max="100" width="10.28515625" style="160" customWidth="1"/>
    <col min="101" max="101" width="6" style="5" customWidth="1"/>
    <col min="102" max="102" width="28.28515625" customWidth="1"/>
    <col min="103" max="103" width="10.28515625" style="160" customWidth="1"/>
    <col min="104" max="104" width="6" style="5" customWidth="1"/>
    <col min="105" max="105" width="28.28515625" customWidth="1"/>
    <col min="106" max="106" width="10.28515625" style="160" customWidth="1"/>
    <col min="107" max="107" width="6" style="5" customWidth="1"/>
    <col min="108" max="108" width="28.28515625" customWidth="1"/>
    <col min="109" max="109" width="10.28515625" style="160" customWidth="1"/>
    <col min="110" max="110" width="6" style="5" customWidth="1"/>
    <col min="111" max="111" width="28.28515625" customWidth="1"/>
    <col min="112" max="112" width="10.28515625" style="160" customWidth="1"/>
    <col min="113" max="113" width="6" style="5" customWidth="1"/>
    <col min="114" max="114" width="28.28515625" customWidth="1"/>
    <col min="115" max="115" width="10.28515625" style="160" customWidth="1"/>
    <col min="116" max="116" width="6" style="5" customWidth="1"/>
    <col min="117" max="117" width="28.28515625" customWidth="1"/>
    <col min="118" max="118" width="10.28515625" style="160" customWidth="1"/>
    <col min="119" max="119" width="6" style="5" customWidth="1"/>
    <col min="120" max="120" width="28.28515625" customWidth="1"/>
    <col min="121" max="121" width="10.28515625" style="160" customWidth="1"/>
    <col min="122" max="122" width="6" style="5" customWidth="1"/>
    <col min="123" max="123" width="28.28515625" customWidth="1"/>
    <col min="124" max="124" width="10.28515625" style="160" customWidth="1"/>
    <col min="125" max="125" width="6" style="5" customWidth="1"/>
    <col min="126" max="126" width="28.28515625" customWidth="1"/>
    <col min="127" max="127" width="10.28515625" style="160" customWidth="1"/>
    <col min="128" max="128" width="6" style="5" customWidth="1"/>
    <col min="129" max="129" width="28.28515625" customWidth="1"/>
    <col min="130" max="130" width="10.28515625" style="160" customWidth="1"/>
    <col min="131" max="131" width="6" style="5" customWidth="1"/>
    <col min="132" max="132" width="28.28515625" customWidth="1"/>
    <col min="133" max="133" width="10.28515625" style="160" customWidth="1"/>
    <col min="134" max="134" width="6" style="5" customWidth="1"/>
    <col min="135" max="135" width="28.28515625" customWidth="1"/>
    <col min="136" max="136" width="10.28515625" style="160" customWidth="1"/>
    <col min="137" max="137" width="6" style="5" customWidth="1"/>
    <col min="138" max="138" width="28.28515625" customWidth="1"/>
    <col min="139" max="139" width="10.28515625" style="160" customWidth="1"/>
    <col min="140" max="140" width="6" style="5" customWidth="1"/>
    <col min="141" max="141" width="28.28515625" customWidth="1"/>
    <col min="142" max="142" width="10.28515625" style="160" customWidth="1"/>
    <col min="143" max="143" width="6" style="5" customWidth="1"/>
    <col min="144" max="144" width="28.28515625" customWidth="1"/>
    <col min="145" max="145" width="10.28515625" style="160" customWidth="1"/>
    <col min="146" max="146" width="6" style="5" customWidth="1"/>
    <col min="147" max="147" width="28.28515625" customWidth="1"/>
    <col min="148" max="148" width="10.28515625" style="160" customWidth="1"/>
    <col min="149" max="149" width="6" style="5" customWidth="1"/>
    <col min="150" max="150" width="28.28515625" customWidth="1"/>
    <col min="151" max="151" width="10.28515625" style="160" customWidth="1"/>
    <col min="152" max="152" width="6" style="5" customWidth="1"/>
    <col min="153" max="153" width="28.28515625" customWidth="1"/>
    <col min="154" max="154" width="10.28515625" style="160" customWidth="1"/>
    <col min="155" max="155" width="6" style="5" customWidth="1"/>
    <col min="156" max="156" width="28.28515625" customWidth="1"/>
    <col min="157" max="157" width="10.28515625" style="160" customWidth="1"/>
    <col min="158" max="158" width="6" style="5" customWidth="1"/>
    <col min="159" max="159" width="28.28515625" customWidth="1"/>
    <col min="160" max="160" width="10.28515625" style="160" customWidth="1"/>
    <col min="161" max="161" width="6" style="5" customWidth="1"/>
    <col min="162" max="162" width="28.28515625" customWidth="1"/>
    <col min="163" max="163" width="10.28515625" style="160" customWidth="1"/>
    <col min="164" max="164" width="6" style="5" customWidth="1"/>
    <col min="165" max="165" width="28.28515625" customWidth="1"/>
    <col min="166" max="166" width="10.28515625" style="160" customWidth="1"/>
    <col min="167" max="167" width="6" style="5" customWidth="1"/>
    <col min="168" max="168" width="28.28515625" customWidth="1"/>
    <col min="169" max="169" width="10.28515625" style="160" customWidth="1"/>
    <col min="170" max="170" width="6" style="5" customWidth="1"/>
    <col min="171" max="171" width="28.28515625" customWidth="1"/>
    <col min="172" max="172" width="10.28515625" style="160" customWidth="1"/>
    <col min="173" max="173" width="6" style="5" customWidth="1"/>
    <col min="174" max="174" width="28.28515625" customWidth="1"/>
    <col min="175" max="175" width="10.28515625" style="160" customWidth="1"/>
    <col min="176" max="176" width="6" style="5" customWidth="1"/>
    <col min="177" max="177" width="28.28515625" customWidth="1"/>
    <col min="178" max="178" width="10.28515625" style="160" customWidth="1"/>
    <col min="179" max="179" width="6" style="5" customWidth="1"/>
    <col min="180" max="180" width="28.28515625" customWidth="1"/>
    <col min="181" max="181" width="10.28515625" style="160" customWidth="1"/>
    <col min="182" max="182" width="6" style="5" customWidth="1"/>
    <col min="183" max="183" width="28.28515625" customWidth="1"/>
    <col min="184" max="184" width="10.28515625" style="160" customWidth="1"/>
    <col min="185" max="185" width="6" style="5" customWidth="1"/>
    <col min="186" max="186" width="28.28515625" customWidth="1"/>
    <col min="187" max="187" width="10.28515625" style="160" customWidth="1"/>
    <col min="188" max="188" width="6" style="5" customWidth="1"/>
    <col min="189" max="189" width="28.28515625" customWidth="1"/>
    <col min="190" max="190" width="10.28515625" style="160" customWidth="1"/>
    <col min="191" max="191" width="6" style="5" customWidth="1"/>
    <col min="192" max="192" width="28.28515625" customWidth="1"/>
    <col min="193" max="193" width="10.28515625" style="160" customWidth="1"/>
    <col min="194" max="194" width="6" style="5" customWidth="1"/>
    <col min="195" max="195" width="28.28515625" customWidth="1"/>
    <col min="196" max="196" width="10.28515625" style="160" customWidth="1"/>
    <col min="197" max="197" width="6" style="5" customWidth="1"/>
    <col min="198" max="198" width="28.28515625" customWidth="1"/>
    <col min="199" max="199" width="10.28515625" style="160" customWidth="1"/>
    <col min="200" max="200" width="6" style="5" customWidth="1"/>
    <col min="201" max="201" width="28.28515625" customWidth="1"/>
    <col min="202" max="202" width="10.28515625" style="160" customWidth="1"/>
    <col min="203" max="203" width="6" style="5" customWidth="1"/>
    <col min="204" max="204" width="28.28515625" customWidth="1"/>
    <col min="205" max="205" width="10.28515625" style="160" customWidth="1"/>
    <col min="206" max="206" width="6" style="5" customWidth="1"/>
    <col min="207" max="207" width="28.28515625" customWidth="1"/>
    <col min="208" max="208" width="10.28515625" style="160" customWidth="1"/>
    <col min="209" max="209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</cols>
  <sheetData>
    <row r="1" spans="1:212" x14ac:dyDescent="0.2">
      <c r="A1" s="1" t="s">
        <v>155</v>
      </c>
    </row>
    <row r="3" spans="1:212" x14ac:dyDescent="0.2">
      <c r="A3" s="3" t="s">
        <v>12</v>
      </c>
      <c r="B3" s="161"/>
      <c r="C3" s="333" t="s">
        <v>871</v>
      </c>
      <c r="D3" s="162"/>
      <c r="E3" s="163"/>
      <c r="F3" s="331" t="s">
        <v>1171</v>
      </c>
      <c r="G3" s="161"/>
      <c r="H3" s="164"/>
      <c r="I3" s="333" t="s">
        <v>1203</v>
      </c>
      <c r="J3" s="162"/>
      <c r="K3" s="163"/>
      <c r="L3" s="331" t="s">
        <v>1172</v>
      </c>
      <c r="M3" s="161"/>
      <c r="N3" s="164"/>
      <c r="O3" s="333" t="s">
        <v>873</v>
      </c>
      <c r="P3" s="162"/>
      <c r="Q3" s="163"/>
      <c r="R3" s="331" t="s">
        <v>874</v>
      </c>
      <c r="S3" s="161"/>
      <c r="T3" s="164"/>
      <c r="U3" s="333" t="s">
        <v>875</v>
      </c>
      <c r="V3" s="162"/>
      <c r="W3" s="163"/>
      <c r="X3" s="331" t="s">
        <v>876</v>
      </c>
      <c r="Y3" s="161"/>
      <c r="Z3" s="164"/>
      <c r="AA3" s="333" t="s">
        <v>877</v>
      </c>
      <c r="AB3" s="162"/>
      <c r="AC3" s="163"/>
      <c r="AD3" s="331" t="s">
        <v>1050</v>
      </c>
      <c r="AE3" s="161"/>
      <c r="AF3" s="164"/>
      <c r="AG3" s="333" t="s">
        <v>661</v>
      </c>
      <c r="AH3" s="162"/>
      <c r="AI3" s="163"/>
      <c r="AJ3" s="331" t="s">
        <v>509</v>
      </c>
      <c r="AK3" s="161"/>
      <c r="AL3" s="164"/>
      <c r="AM3" s="333" t="s">
        <v>662</v>
      </c>
      <c r="AN3" s="162"/>
      <c r="AO3" s="163"/>
      <c r="AP3" s="331" t="s">
        <v>1234</v>
      </c>
      <c r="AQ3" s="161"/>
      <c r="AR3" s="164"/>
      <c r="AS3" s="333" t="s">
        <v>663</v>
      </c>
      <c r="AT3" s="162"/>
      <c r="AU3" s="163"/>
      <c r="AV3" s="331" t="s">
        <v>720</v>
      </c>
      <c r="AW3" s="161"/>
      <c r="AX3" s="164"/>
      <c r="AY3" s="333" t="s">
        <v>1191</v>
      </c>
      <c r="AZ3" s="162"/>
      <c r="BA3" s="163"/>
      <c r="BB3" s="331" t="s">
        <v>1204</v>
      </c>
      <c r="BC3" s="161"/>
      <c r="BD3" s="164"/>
      <c r="BE3" s="333" t="s">
        <v>1136</v>
      </c>
      <c r="BF3" s="162"/>
      <c r="BG3" s="163"/>
      <c r="BH3" s="331" t="s">
        <v>664</v>
      </c>
      <c r="BI3" s="161"/>
      <c r="BJ3" s="164"/>
      <c r="BK3" s="333" t="s">
        <v>334</v>
      </c>
      <c r="BL3" s="162"/>
      <c r="BM3" s="163"/>
      <c r="BN3" s="331" t="s">
        <v>1173</v>
      </c>
      <c r="BO3" s="161"/>
      <c r="BP3" s="164"/>
      <c r="BQ3" s="333" t="s">
        <v>1055</v>
      </c>
      <c r="BR3" s="162"/>
      <c r="BS3" s="163"/>
      <c r="BT3" s="331" t="s">
        <v>721</v>
      </c>
      <c r="BU3" s="161"/>
      <c r="BV3" s="164"/>
      <c r="BW3" s="333" t="s">
        <v>510</v>
      </c>
      <c r="BX3" s="162"/>
      <c r="BY3" s="163"/>
      <c r="BZ3" s="331" t="s">
        <v>1137</v>
      </c>
      <c r="CA3" s="161"/>
      <c r="CB3" s="164"/>
      <c r="CC3" s="333" t="s">
        <v>336</v>
      </c>
      <c r="CD3" s="162"/>
      <c r="CE3" s="163"/>
      <c r="CF3" s="331" t="s">
        <v>1058</v>
      </c>
      <c r="CG3" s="161"/>
      <c r="CH3" s="164"/>
      <c r="CI3" s="333" t="s">
        <v>1174</v>
      </c>
      <c r="CJ3" s="162"/>
      <c r="CK3" s="163"/>
      <c r="CL3" s="331" t="s">
        <v>880</v>
      </c>
      <c r="CM3" s="161"/>
      <c r="CN3" s="164"/>
      <c r="CO3" s="333" t="s">
        <v>779</v>
      </c>
      <c r="CP3" s="162"/>
      <c r="CQ3" s="163"/>
      <c r="CR3" s="331" t="s">
        <v>722</v>
      </c>
      <c r="CS3" s="161"/>
      <c r="CT3" s="164"/>
      <c r="CU3" s="333" t="s">
        <v>665</v>
      </c>
      <c r="CV3" s="162"/>
      <c r="CW3" s="163"/>
      <c r="CX3" s="331" t="s">
        <v>666</v>
      </c>
      <c r="CY3" s="161"/>
      <c r="CZ3" s="164"/>
      <c r="DA3" s="333" t="s">
        <v>1235</v>
      </c>
      <c r="DB3" s="162"/>
      <c r="DC3" s="163"/>
      <c r="DD3" s="331" t="s">
        <v>780</v>
      </c>
      <c r="DE3" s="161"/>
      <c r="DF3" s="164"/>
      <c r="DG3" s="333" t="s">
        <v>1176</v>
      </c>
      <c r="DH3" s="162"/>
      <c r="DI3" s="163"/>
      <c r="DJ3" s="331" t="s">
        <v>515</v>
      </c>
      <c r="DK3" s="161"/>
      <c r="DL3" s="164"/>
      <c r="DM3" s="333" t="s">
        <v>1064</v>
      </c>
      <c r="DN3" s="162"/>
      <c r="DO3" s="163"/>
      <c r="DP3" s="331" t="s">
        <v>1250</v>
      </c>
      <c r="DQ3" s="161"/>
      <c r="DR3" s="164"/>
      <c r="DS3" s="333" t="s">
        <v>1066</v>
      </c>
      <c r="DT3" s="162"/>
      <c r="DU3" s="163"/>
      <c r="DV3" s="331" t="s">
        <v>1177</v>
      </c>
      <c r="DW3" s="161"/>
      <c r="DX3" s="164"/>
      <c r="DY3" s="333" t="s">
        <v>1251</v>
      </c>
      <c r="DZ3" s="162"/>
      <c r="EA3" s="163"/>
      <c r="EB3" s="331" t="s">
        <v>1178</v>
      </c>
      <c r="EC3" s="161"/>
      <c r="ED3" s="164"/>
      <c r="EE3" s="333" t="s">
        <v>1179</v>
      </c>
      <c r="EF3" s="162"/>
      <c r="EG3" s="163"/>
      <c r="EH3" s="331" t="s">
        <v>884</v>
      </c>
      <c r="EI3" s="161"/>
      <c r="EJ3" s="164"/>
      <c r="EK3" s="333" t="s">
        <v>667</v>
      </c>
      <c r="EL3" s="162"/>
      <c r="EM3" s="163"/>
      <c r="EN3" s="331" t="s">
        <v>668</v>
      </c>
      <c r="EO3" s="161"/>
      <c r="EP3" s="164"/>
      <c r="EQ3" s="333" t="s">
        <v>885</v>
      </c>
      <c r="ER3" s="162"/>
      <c r="ES3" s="163"/>
      <c r="ET3" s="331" t="s">
        <v>886</v>
      </c>
      <c r="EU3" s="161"/>
      <c r="EV3" s="164"/>
      <c r="EW3" s="333" t="s">
        <v>723</v>
      </c>
      <c r="EX3" s="162"/>
      <c r="EY3" s="163"/>
      <c r="EZ3" s="331" t="s">
        <v>670</v>
      </c>
      <c r="FA3" s="161"/>
      <c r="FB3" s="164"/>
      <c r="FC3" s="333" t="s">
        <v>671</v>
      </c>
      <c r="FD3" s="162"/>
      <c r="FE3" s="163"/>
      <c r="FF3" s="331" t="s">
        <v>450</v>
      </c>
      <c r="FG3" s="161"/>
      <c r="FH3" s="164"/>
      <c r="FI3" s="333" t="s">
        <v>519</v>
      </c>
      <c r="FJ3" s="162"/>
      <c r="FK3" s="163"/>
      <c r="FL3" s="331" t="s">
        <v>1180</v>
      </c>
      <c r="FM3" s="161"/>
      <c r="FN3" s="164"/>
      <c r="FO3" s="333" t="s">
        <v>724</v>
      </c>
      <c r="FP3" s="162"/>
      <c r="FQ3" s="163"/>
      <c r="FR3" s="331" t="s">
        <v>1139</v>
      </c>
      <c r="FS3" s="161"/>
      <c r="FT3" s="164"/>
      <c r="FU3" s="333" t="s">
        <v>1253</v>
      </c>
      <c r="FV3" s="162"/>
      <c r="FW3" s="163"/>
      <c r="FX3" s="331" t="s">
        <v>520</v>
      </c>
      <c r="FY3" s="161"/>
      <c r="FZ3" s="164"/>
      <c r="GA3" s="333" t="s">
        <v>521</v>
      </c>
      <c r="GB3" s="162"/>
      <c r="GC3" s="163"/>
      <c r="GD3" s="331" t="s">
        <v>522</v>
      </c>
      <c r="GE3" s="161"/>
      <c r="GF3" s="164"/>
      <c r="GG3" s="333" t="s">
        <v>523</v>
      </c>
      <c r="GH3" s="162"/>
      <c r="GI3" s="163"/>
      <c r="GJ3" s="331" t="s">
        <v>524</v>
      </c>
      <c r="GK3" s="161"/>
      <c r="GL3" s="164"/>
      <c r="GM3" s="333" t="s">
        <v>525</v>
      </c>
      <c r="GN3" s="162"/>
      <c r="GO3" s="163"/>
      <c r="GP3" s="331" t="s">
        <v>1070</v>
      </c>
      <c r="GQ3" s="161"/>
      <c r="GR3" s="164"/>
      <c r="GS3" s="333" t="s">
        <v>889</v>
      </c>
      <c r="GT3" s="162"/>
      <c r="GU3" s="163"/>
      <c r="GV3" s="331" t="s">
        <v>527</v>
      </c>
      <c r="GW3" s="161"/>
      <c r="GX3" s="164"/>
      <c r="GY3" s="333" t="s">
        <v>1239</v>
      </c>
      <c r="GZ3" s="162"/>
      <c r="HA3" s="163"/>
    </row>
    <row r="4" spans="1:212" x14ac:dyDescent="0.2">
      <c r="A4" s="165" t="s">
        <v>1818</v>
      </c>
      <c r="B4" s="166"/>
      <c r="C4" s="334"/>
      <c r="D4" s="167"/>
      <c r="E4" s="168"/>
      <c r="F4" s="332"/>
      <c r="G4" s="166"/>
      <c r="H4" s="169"/>
      <c r="I4" s="334"/>
      <c r="J4" s="167"/>
      <c r="K4" s="168"/>
      <c r="L4" s="332"/>
      <c r="M4" s="166"/>
      <c r="N4" s="169"/>
      <c r="O4" s="334"/>
      <c r="P4" s="167"/>
      <c r="Q4" s="168"/>
      <c r="R4" s="332"/>
      <c r="S4" s="166"/>
      <c r="T4" s="169"/>
      <c r="U4" s="334"/>
      <c r="V4" s="167"/>
      <c r="W4" s="168"/>
      <c r="X4" s="332"/>
      <c r="Y4" s="166"/>
      <c r="Z4" s="169"/>
      <c r="AA4" s="334"/>
      <c r="AB4" s="167"/>
      <c r="AC4" s="168"/>
      <c r="AD4" s="332"/>
      <c r="AE4" s="166"/>
      <c r="AF4" s="169"/>
      <c r="AG4" s="334"/>
      <c r="AH4" s="167"/>
      <c r="AI4" s="168"/>
      <c r="AJ4" s="332"/>
      <c r="AK4" s="166"/>
      <c r="AL4" s="169"/>
      <c r="AM4" s="334"/>
      <c r="AN4" s="167"/>
      <c r="AO4" s="168"/>
      <c r="AP4" s="332"/>
      <c r="AQ4" s="166"/>
      <c r="AR4" s="169"/>
      <c r="AS4" s="334"/>
      <c r="AT4" s="167"/>
      <c r="AU4" s="168"/>
      <c r="AV4" s="332"/>
      <c r="AW4" s="166"/>
      <c r="AX4" s="169"/>
      <c r="AY4" s="334"/>
      <c r="AZ4" s="167"/>
      <c r="BA4" s="168"/>
      <c r="BB4" s="332"/>
      <c r="BC4" s="166"/>
      <c r="BD4" s="169"/>
      <c r="BE4" s="334"/>
      <c r="BF4" s="167"/>
      <c r="BG4" s="168"/>
      <c r="BH4" s="332"/>
      <c r="BI4" s="166"/>
      <c r="BJ4" s="169"/>
      <c r="BK4" s="334"/>
      <c r="BL4" s="167"/>
      <c r="BM4" s="168"/>
      <c r="BN4" s="332"/>
      <c r="BO4" s="166"/>
      <c r="BP4" s="169"/>
      <c r="BQ4" s="334"/>
      <c r="BR4" s="167"/>
      <c r="BS4" s="168"/>
      <c r="BT4" s="332"/>
      <c r="BU4" s="166"/>
      <c r="BV4" s="169"/>
      <c r="BW4" s="334"/>
      <c r="BX4" s="167"/>
      <c r="BY4" s="168"/>
      <c r="BZ4" s="332"/>
      <c r="CA4" s="166"/>
      <c r="CB4" s="169"/>
      <c r="CC4" s="334"/>
      <c r="CD4" s="167"/>
      <c r="CE4" s="168"/>
      <c r="CF4" s="332"/>
      <c r="CG4" s="166"/>
      <c r="CH4" s="169"/>
      <c r="CI4" s="334"/>
      <c r="CJ4" s="167"/>
      <c r="CK4" s="168"/>
      <c r="CL4" s="332"/>
      <c r="CM4" s="166"/>
      <c r="CN4" s="169"/>
      <c r="CO4" s="334"/>
      <c r="CP4" s="167"/>
      <c r="CQ4" s="168"/>
      <c r="CR4" s="332"/>
      <c r="CS4" s="166"/>
      <c r="CT4" s="169"/>
      <c r="CU4" s="334"/>
      <c r="CV4" s="167"/>
      <c r="CW4" s="168"/>
      <c r="CX4" s="332"/>
      <c r="CY4" s="166"/>
      <c r="CZ4" s="169"/>
      <c r="DA4" s="334"/>
      <c r="DB4" s="167"/>
      <c r="DC4" s="168"/>
      <c r="DD4" s="332"/>
      <c r="DE4" s="166"/>
      <c r="DF4" s="169"/>
      <c r="DG4" s="334"/>
      <c r="DH4" s="167"/>
      <c r="DI4" s="168"/>
      <c r="DJ4" s="332"/>
      <c r="DK4" s="166"/>
      <c r="DL4" s="169"/>
      <c r="DM4" s="334"/>
      <c r="DN4" s="167"/>
      <c r="DO4" s="168"/>
      <c r="DP4" s="332"/>
      <c r="DQ4" s="166"/>
      <c r="DR4" s="169"/>
      <c r="DS4" s="334"/>
      <c r="DT4" s="167"/>
      <c r="DU4" s="168"/>
      <c r="DV4" s="332"/>
      <c r="DW4" s="166"/>
      <c r="DX4" s="169"/>
      <c r="DY4" s="334"/>
      <c r="DZ4" s="167"/>
      <c r="EA4" s="168"/>
      <c r="EB4" s="332"/>
      <c r="EC4" s="166"/>
      <c r="ED4" s="169"/>
      <c r="EE4" s="334"/>
      <c r="EF4" s="167"/>
      <c r="EG4" s="168"/>
      <c r="EH4" s="332"/>
      <c r="EI4" s="166"/>
      <c r="EJ4" s="169"/>
      <c r="EK4" s="334"/>
      <c r="EL4" s="167"/>
      <c r="EM4" s="168"/>
      <c r="EN4" s="332"/>
      <c r="EO4" s="166"/>
      <c r="EP4" s="169"/>
      <c r="EQ4" s="334"/>
      <c r="ER4" s="167"/>
      <c r="ES4" s="168"/>
      <c r="ET4" s="332"/>
      <c r="EU4" s="166"/>
      <c r="EV4" s="169"/>
      <c r="EW4" s="334"/>
      <c r="EX4" s="167"/>
      <c r="EY4" s="168"/>
      <c r="EZ4" s="332"/>
      <c r="FA4" s="166"/>
      <c r="FB4" s="169"/>
      <c r="FC4" s="334"/>
      <c r="FD4" s="167"/>
      <c r="FE4" s="168"/>
      <c r="FF4" s="332"/>
      <c r="FG4" s="166"/>
      <c r="FH4" s="169"/>
      <c r="FI4" s="334"/>
      <c r="FJ4" s="167"/>
      <c r="FK4" s="168"/>
      <c r="FL4" s="332"/>
      <c r="FM4" s="166"/>
      <c r="FN4" s="169"/>
      <c r="FO4" s="334"/>
      <c r="FP4" s="167"/>
      <c r="FQ4" s="168"/>
      <c r="FR4" s="332"/>
      <c r="FS4" s="166"/>
      <c r="FT4" s="169"/>
      <c r="FU4" s="334"/>
      <c r="FV4" s="167"/>
      <c r="FW4" s="168"/>
      <c r="FX4" s="332"/>
      <c r="FY4" s="166"/>
      <c r="FZ4" s="169"/>
      <c r="GA4" s="334"/>
      <c r="GB4" s="167"/>
      <c r="GC4" s="168"/>
      <c r="GD4" s="332"/>
      <c r="GE4" s="166"/>
      <c r="GF4" s="169"/>
      <c r="GG4" s="334"/>
      <c r="GH4" s="167"/>
      <c r="GI4" s="168"/>
      <c r="GJ4" s="332"/>
      <c r="GK4" s="166"/>
      <c r="GL4" s="169"/>
      <c r="GM4" s="334"/>
      <c r="GN4" s="167"/>
      <c r="GO4" s="168"/>
      <c r="GP4" s="332"/>
      <c r="GQ4" s="166"/>
      <c r="GR4" s="169"/>
      <c r="GS4" s="334"/>
      <c r="GT4" s="167"/>
      <c r="GU4" s="168"/>
      <c r="GV4" s="332"/>
      <c r="GW4" s="166"/>
      <c r="GX4" s="169"/>
      <c r="GY4" s="334"/>
      <c r="GZ4" s="167"/>
      <c r="HA4" s="168"/>
    </row>
    <row r="5" spans="1:212" x14ac:dyDescent="0.2">
      <c r="A5" s="147"/>
      <c r="B5" s="196"/>
      <c r="C5" s="171"/>
      <c r="D5" s="172" t="s">
        <v>4</v>
      </c>
      <c r="E5" s="173" t="s">
        <v>5</v>
      </c>
      <c r="F5" s="147"/>
      <c r="G5" s="170" t="s">
        <v>4</v>
      </c>
      <c r="H5" s="174" t="s">
        <v>5</v>
      </c>
      <c r="I5" s="171"/>
      <c r="J5" s="172" t="s">
        <v>4</v>
      </c>
      <c r="K5" s="173" t="s">
        <v>5</v>
      </c>
      <c r="L5" s="147"/>
      <c r="M5" s="170" t="s">
        <v>4</v>
      </c>
      <c r="N5" s="174" t="s">
        <v>5</v>
      </c>
      <c r="O5" s="171"/>
      <c r="P5" s="172" t="s">
        <v>4</v>
      </c>
      <c r="Q5" s="173" t="s">
        <v>5</v>
      </c>
      <c r="R5" s="147"/>
      <c r="S5" s="170" t="s">
        <v>4</v>
      </c>
      <c r="T5" s="174" t="s">
        <v>5</v>
      </c>
      <c r="U5" s="171"/>
      <c r="V5" s="172" t="s">
        <v>4</v>
      </c>
      <c r="W5" s="173" t="s">
        <v>5</v>
      </c>
      <c r="X5" s="147"/>
      <c r="Y5" s="170" t="s">
        <v>4</v>
      </c>
      <c r="Z5" s="174" t="s">
        <v>5</v>
      </c>
      <c r="AA5" s="171"/>
      <c r="AB5" s="172" t="s">
        <v>4</v>
      </c>
      <c r="AC5" s="173" t="s">
        <v>5</v>
      </c>
      <c r="AD5" s="147"/>
      <c r="AE5" s="170" t="s">
        <v>4</v>
      </c>
      <c r="AF5" s="174" t="s">
        <v>5</v>
      </c>
      <c r="AG5" s="171"/>
      <c r="AH5" s="172" t="s">
        <v>4</v>
      </c>
      <c r="AI5" s="173" t="s">
        <v>5</v>
      </c>
      <c r="AJ5" s="147"/>
      <c r="AK5" s="170" t="s">
        <v>4</v>
      </c>
      <c r="AL5" s="174" t="s">
        <v>5</v>
      </c>
      <c r="AM5" s="171"/>
      <c r="AN5" s="172" t="s">
        <v>4</v>
      </c>
      <c r="AO5" s="173" t="s">
        <v>5</v>
      </c>
      <c r="AP5" s="147"/>
      <c r="AQ5" s="170" t="s">
        <v>4</v>
      </c>
      <c r="AR5" s="174" t="s">
        <v>5</v>
      </c>
      <c r="AS5" s="171"/>
      <c r="AT5" s="172" t="s">
        <v>4</v>
      </c>
      <c r="AU5" s="173" t="s">
        <v>5</v>
      </c>
      <c r="AV5" s="147"/>
      <c r="AW5" s="170" t="s">
        <v>4</v>
      </c>
      <c r="AX5" s="174" t="s">
        <v>5</v>
      </c>
      <c r="AY5" s="171"/>
      <c r="AZ5" s="172" t="s">
        <v>4</v>
      </c>
      <c r="BA5" s="173" t="s">
        <v>5</v>
      </c>
      <c r="BB5" s="147"/>
      <c r="BC5" s="170" t="s">
        <v>4</v>
      </c>
      <c r="BD5" s="174" t="s">
        <v>5</v>
      </c>
      <c r="BE5" s="171"/>
      <c r="BF5" s="172" t="s">
        <v>4</v>
      </c>
      <c r="BG5" s="173" t="s">
        <v>5</v>
      </c>
      <c r="BH5" s="147"/>
      <c r="BI5" s="170" t="s">
        <v>4</v>
      </c>
      <c r="BJ5" s="174" t="s">
        <v>5</v>
      </c>
      <c r="BK5" s="171"/>
      <c r="BL5" s="172" t="s">
        <v>4</v>
      </c>
      <c r="BM5" s="173" t="s">
        <v>5</v>
      </c>
      <c r="BN5" s="147"/>
      <c r="BO5" s="170" t="s">
        <v>4</v>
      </c>
      <c r="BP5" s="174" t="s">
        <v>5</v>
      </c>
      <c r="BQ5" s="171"/>
      <c r="BR5" s="172" t="s">
        <v>4</v>
      </c>
      <c r="BS5" s="173" t="s">
        <v>5</v>
      </c>
      <c r="BT5" s="147"/>
      <c r="BU5" s="170" t="s">
        <v>4</v>
      </c>
      <c r="BV5" s="174" t="s">
        <v>5</v>
      </c>
      <c r="BW5" s="171"/>
      <c r="BX5" s="172" t="s">
        <v>4</v>
      </c>
      <c r="BY5" s="173" t="s">
        <v>5</v>
      </c>
      <c r="BZ5" s="147"/>
      <c r="CA5" s="170" t="s">
        <v>4</v>
      </c>
      <c r="CB5" s="174" t="s">
        <v>5</v>
      </c>
      <c r="CC5" s="171"/>
      <c r="CD5" s="172" t="s">
        <v>4</v>
      </c>
      <c r="CE5" s="173" t="s">
        <v>5</v>
      </c>
      <c r="CF5" s="147"/>
      <c r="CG5" s="170" t="s">
        <v>4</v>
      </c>
      <c r="CH5" s="174" t="s">
        <v>5</v>
      </c>
      <c r="CI5" s="171"/>
      <c r="CJ5" s="172" t="s">
        <v>4</v>
      </c>
      <c r="CK5" s="173" t="s">
        <v>5</v>
      </c>
      <c r="CL5" s="147"/>
      <c r="CM5" s="170" t="s">
        <v>4</v>
      </c>
      <c r="CN5" s="174" t="s">
        <v>5</v>
      </c>
      <c r="CO5" s="171"/>
      <c r="CP5" s="172" t="s">
        <v>4</v>
      </c>
      <c r="CQ5" s="173" t="s">
        <v>5</v>
      </c>
      <c r="CR5" s="147"/>
      <c r="CS5" s="170" t="s">
        <v>4</v>
      </c>
      <c r="CT5" s="174" t="s">
        <v>5</v>
      </c>
      <c r="CU5" s="171"/>
      <c r="CV5" s="172" t="s">
        <v>4</v>
      </c>
      <c r="CW5" s="173" t="s">
        <v>5</v>
      </c>
      <c r="CX5" s="147"/>
      <c r="CY5" s="170" t="s">
        <v>4</v>
      </c>
      <c r="CZ5" s="174" t="s">
        <v>5</v>
      </c>
      <c r="DA5" s="171"/>
      <c r="DB5" s="172" t="s">
        <v>4</v>
      </c>
      <c r="DC5" s="173" t="s">
        <v>5</v>
      </c>
      <c r="DD5" s="147"/>
      <c r="DE5" s="170" t="s">
        <v>4</v>
      </c>
      <c r="DF5" s="174" t="s">
        <v>5</v>
      </c>
      <c r="DG5" s="171"/>
      <c r="DH5" s="172" t="s">
        <v>4</v>
      </c>
      <c r="DI5" s="173" t="s">
        <v>5</v>
      </c>
      <c r="DJ5" s="147"/>
      <c r="DK5" s="170" t="s">
        <v>4</v>
      </c>
      <c r="DL5" s="174" t="s">
        <v>5</v>
      </c>
      <c r="DM5" s="171"/>
      <c r="DN5" s="172" t="s">
        <v>4</v>
      </c>
      <c r="DO5" s="173" t="s">
        <v>5</v>
      </c>
      <c r="DP5" s="147"/>
      <c r="DQ5" s="170" t="s">
        <v>4</v>
      </c>
      <c r="DR5" s="174" t="s">
        <v>5</v>
      </c>
      <c r="DS5" s="171"/>
      <c r="DT5" s="172" t="s">
        <v>4</v>
      </c>
      <c r="DU5" s="173" t="s">
        <v>5</v>
      </c>
      <c r="DV5" s="147"/>
      <c r="DW5" s="170" t="s">
        <v>4</v>
      </c>
      <c r="DX5" s="174" t="s">
        <v>5</v>
      </c>
      <c r="DY5" s="171"/>
      <c r="DZ5" s="172" t="s">
        <v>4</v>
      </c>
      <c r="EA5" s="173" t="s">
        <v>5</v>
      </c>
      <c r="EB5" s="147"/>
      <c r="EC5" s="170" t="s">
        <v>4</v>
      </c>
      <c r="ED5" s="174" t="s">
        <v>5</v>
      </c>
      <c r="EE5" s="171"/>
      <c r="EF5" s="172" t="s">
        <v>4</v>
      </c>
      <c r="EG5" s="173" t="s">
        <v>5</v>
      </c>
      <c r="EH5" s="147"/>
      <c r="EI5" s="170" t="s">
        <v>4</v>
      </c>
      <c r="EJ5" s="174" t="s">
        <v>5</v>
      </c>
      <c r="EK5" s="171"/>
      <c r="EL5" s="172" t="s">
        <v>4</v>
      </c>
      <c r="EM5" s="173" t="s">
        <v>5</v>
      </c>
      <c r="EN5" s="147"/>
      <c r="EO5" s="170" t="s">
        <v>4</v>
      </c>
      <c r="EP5" s="174" t="s">
        <v>5</v>
      </c>
      <c r="EQ5" s="171"/>
      <c r="ER5" s="172" t="s">
        <v>4</v>
      </c>
      <c r="ES5" s="173" t="s">
        <v>5</v>
      </c>
      <c r="ET5" s="147"/>
      <c r="EU5" s="170" t="s">
        <v>4</v>
      </c>
      <c r="EV5" s="174" t="s">
        <v>5</v>
      </c>
      <c r="EW5" s="171"/>
      <c r="EX5" s="172" t="s">
        <v>4</v>
      </c>
      <c r="EY5" s="173" t="s">
        <v>5</v>
      </c>
      <c r="EZ5" s="147"/>
      <c r="FA5" s="170" t="s">
        <v>4</v>
      </c>
      <c r="FB5" s="174" t="s">
        <v>5</v>
      </c>
      <c r="FC5" s="171"/>
      <c r="FD5" s="172" t="s">
        <v>4</v>
      </c>
      <c r="FE5" s="173" t="s">
        <v>5</v>
      </c>
      <c r="FF5" s="147"/>
      <c r="FG5" s="170" t="s">
        <v>4</v>
      </c>
      <c r="FH5" s="174" t="s">
        <v>5</v>
      </c>
      <c r="FI5" s="171"/>
      <c r="FJ5" s="172" t="s">
        <v>4</v>
      </c>
      <c r="FK5" s="173" t="s">
        <v>5</v>
      </c>
      <c r="FL5" s="147"/>
      <c r="FM5" s="170" t="s">
        <v>4</v>
      </c>
      <c r="FN5" s="174" t="s">
        <v>5</v>
      </c>
      <c r="FO5" s="171"/>
      <c r="FP5" s="172" t="s">
        <v>4</v>
      </c>
      <c r="FQ5" s="173" t="s">
        <v>5</v>
      </c>
      <c r="FR5" s="147"/>
      <c r="FS5" s="170" t="s">
        <v>4</v>
      </c>
      <c r="FT5" s="174" t="s">
        <v>5</v>
      </c>
      <c r="FU5" s="171"/>
      <c r="FV5" s="172" t="s">
        <v>4</v>
      </c>
      <c r="FW5" s="173" t="s">
        <v>5</v>
      </c>
      <c r="FX5" s="147"/>
      <c r="FY5" s="170" t="s">
        <v>4</v>
      </c>
      <c r="FZ5" s="174" t="s">
        <v>5</v>
      </c>
      <c r="GA5" s="171"/>
      <c r="GB5" s="172" t="s">
        <v>4</v>
      </c>
      <c r="GC5" s="173" t="s">
        <v>5</v>
      </c>
      <c r="GD5" s="147"/>
      <c r="GE5" s="170" t="s">
        <v>4</v>
      </c>
      <c r="GF5" s="174" t="s">
        <v>5</v>
      </c>
      <c r="GG5" s="171"/>
      <c r="GH5" s="172" t="s">
        <v>4</v>
      </c>
      <c r="GI5" s="173" t="s">
        <v>5</v>
      </c>
      <c r="GJ5" s="147"/>
      <c r="GK5" s="170" t="s">
        <v>4</v>
      </c>
      <c r="GL5" s="174" t="s">
        <v>5</v>
      </c>
      <c r="GM5" s="171"/>
      <c r="GN5" s="172" t="s">
        <v>4</v>
      </c>
      <c r="GO5" s="173" t="s">
        <v>5</v>
      </c>
      <c r="GP5" s="147"/>
      <c r="GQ5" s="170" t="s">
        <v>4</v>
      </c>
      <c r="GR5" s="174" t="s">
        <v>5</v>
      </c>
      <c r="GS5" s="171"/>
      <c r="GT5" s="172" t="s">
        <v>4</v>
      </c>
      <c r="GU5" s="173" t="s">
        <v>5</v>
      </c>
      <c r="GV5" s="147"/>
      <c r="GW5" s="170" t="s">
        <v>4</v>
      </c>
      <c r="GX5" s="174" t="s">
        <v>5</v>
      </c>
      <c r="GY5" s="171"/>
      <c r="GZ5" s="172" t="s">
        <v>4</v>
      </c>
      <c r="HA5" s="173" t="s">
        <v>5</v>
      </c>
    </row>
    <row r="6" spans="1:212" x14ac:dyDescent="0.2">
      <c r="C6" s="175"/>
      <c r="D6" s="176"/>
      <c r="E6" s="177"/>
      <c r="I6" s="175"/>
      <c r="J6" s="176"/>
      <c r="K6" s="177"/>
      <c r="O6" s="175"/>
      <c r="P6" s="176"/>
      <c r="Q6" s="177"/>
      <c r="U6" s="175"/>
      <c r="V6" s="176"/>
      <c r="W6" s="177"/>
      <c r="AA6" s="175"/>
      <c r="AB6" s="176"/>
      <c r="AC6" s="177"/>
      <c r="AG6" s="175"/>
      <c r="AH6" s="176"/>
      <c r="AI6" s="177"/>
      <c r="AM6" s="175"/>
      <c r="AN6" s="176"/>
      <c r="AO6" s="177"/>
      <c r="AS6" s="175"/>
      <c r="AT6" s="176"/>
      <c r="AU6" s="177"/>
      <c r="AY6" s="175"/>
      <c r="AZ6" s="176"/>
      <c r="BA6" s="177"/>
      <c r="BE6" s="175"/>
      <c r="BF6" s="176"/>
      <c r="BG6" s="177"/>
      <c r="BK6" s="175"/>
      <c r="BL6" s="176"/>
      <c r="BM6" s="177"/>
      <c r="BQ6" s="175"/>
      <c r="BR6" s="176"/>
      <c r="BS6" s="177"/>
      <c r="BW6" s="175"/>
      <c r="BX6" s="176"/>
      <c r="BY6" s="177"/>
      <c r="CC6" s="175"/>
      <c r="CD6" s="176"/>
      <c r="CE6" s="177"/>
      <c r="CI6" s="175"/>
      <c r="CJ6" s="176"/>
      <c r="CK6" s="177"/>
      <c r="CO6" s="175"/>
      <c r="CP6" s="176"/>
      <c r="CQ6" s="177"/>
      <c r="CU6" s="175"/>
      <c r="CV6" s="176"/>
      <c r="CW6" s="177"/>
      <c r="DA6" s="175"/>
      <c r="DB6" s="176"/>
      <c r="DC6" s="177"/>
      <c r="DG6" s="175"/>
      <c r="DH6" s="176"/>
      <c r="DI6" s="177"/>
      <c r="DM6" s="175"/>
      <c r="DN6" s="176"/>
      <c r="DO6" s="177"/>
      <c r="DS6" s="175"/>
      <c r="DT6" s="176"/>
      <c r="DU6" s="177"/>
      <c r="DY6" s="175"/>
      <c r="DZ6" s="176"/>
      <c r="EA6" s="177"/>
      <c r="EE6" s="175"/>
      <c r="EF6" s="176"/>
      <c r="EG6" s="177"/>
      <c r="EK6" s="175"/>
      <c r="EL6" s="176"/>
      <c r="EM6" s="177"/>
      <c r="EQ6" s="175"/>
      <c r="ER6" s="176"/>
      <c r="ES6" s="177"/>
      <c r="EW6" s="175"/>
      <c r="EX6" s="176"/>
      <c r="EY6" s="177"/>
      <c r="FC6" s="175"/>
      <c r="FD6" s="176"/>
      <c r="FE6" s="177"/>
      <c r="FI6" s="175"/>
      <c r="FJ6" s="176"/>
      <c r="FK6" s="177"/>
      <c r="FO6" s="175"/>
      <c r="FP6" s="176"/>
      <c r="FQ6" s="177"/>
      <c r="FU6" s="175"/>
      <c r="FV6" s="176"/>
      <c r="FW6" s="177"/>
      <c r="GA6" s="175"/>
      <c r="GB6" s="176"/>
      <c r="GC6" s="177"/>
      <c r="GG6" s="175"/>
      <c r="GH6" s="176"/>
      <c r="GI6" s="177"/>
      <c r="GM6" s="175"/>
      <c r="GN6" s="176"/>
      <c r="GO6" s="177"/>
      <c r="GS6" s="175"/>
      <c r="GT6" s="176"/>
      <c r="GU6" s="177"/>
      <c r="GY6" s="175"/>
      <c r="GZ6" s="176"/>
      <c r="HA6" s="177"/>
    </row>
    <row r="7" spans="1:212" x14ac:dyDescent="0.2">
      <c r="A7" t="s">
        <v>1261</v>
      </c>
      <c r="C7" s="175"/>
      <c r="D7" s="176">
        <v>955.11646917999997</v>
      </c>
      <c r="E7" s="177">
        <v>82.35</v>
      </c>
      <c r="G7" s="160">
        <v>0</v>
      </c>
      <c r="H7" s="5">
        <v>0</v>
      </c>
      <c r="I7" s="175"/>
      <c r="J7" s="176">
        <v>0</v>
      </c>
      <c r="K7" s="177">
        <v>0</v>
      </c>
      <c r="M7" s="160">
        <v>0</v>
      </c>
      <c r="N7" s="5">
        <v>0</v>
      </c>
      <c r="O7" s="175"/>
      <c r="P7" s="176">
        <v>7.6214800999999994</v>
      </c>
      <c r="Q7" s="177">
        <v>95.74</v>
      </c>
      <c r="S7" s="160">
        <v>10.37832747</v>
      </c>
      <c r="T7" s="5">
        <v>98.92</v>
      </c>
      <c r="U7" s="175"/>
      <c r="V7" s="176">
        <v>7.4288595600000003</v>
      </c>
      <c r="W7" s="177">
        <v>93.91</v>
      </c>
      <c r="Y7" s="160">
        <v>15.138285679999999</v>
      </c>
      <c r="Z7" s="5">
        <v>97.92</v>
      </c>
      <c r="AA7" s="175"/>
      <c r="AB7" s="176">
        <v>11.59084197</v>
      </c>
      <c r="AC7" s="177">
        <v>98.6</v>
      </c>
      <c r="AE7" s="160">
        <v>22.248492070000001</v>
      </c>
      <c r="AF7" s="5">
        <v>98.82</v>
      </c>
      <c r="AG7" s="175"/>
      <c r="AH7" s="176">
        <v>740.55795043000012</v>
      </c>
      <c r="AI7" s="177">
        <v>101.09</v>
      </c>
      <c r="AK7" s="160">
        <v>30.158557630000004</v>
      </c>
      <c r="AL7" s="5">
        <v>99.81</v>
      </c>
      <c r="AM7" s="175"/>
      <c r="AN7" s="176">
        <v>492.78875837999993</v>
      </c>
      <c r="AO7" s="177">
        <v>100.87</v>
      </c>
      <c r="AQ7" s="160">
        <v>64.978333760000012</v>
      </c>
      <c r="AR7" s="5">
        <v>96.4</v>
      </c>
      <c r="AS7" s="175"/>
      <c r="AT7" s="176">
        <v>390.27474138999997</v>
      </c>
      <c r="AU7" s="177">
        <v>101.7</v>
      </c>
      <c r="AW7" s="160">
        <v>192.81874998999999</v>
      </c>
      <c r="AX7" s="5">
        <v>98.47</v>
      </c>
      <c r="AY7" s="175"/>
      <c r="AZ7" s="176">
        <v>7.93019651</v>
      </c>
      <c r="BA7" s="177">
        <v>2.4</v>
      </c>
      <c r="BC7" s="160">
        <v>0.83056025</v>
      </c>
      <c r="BD7" s="5">
        <v>1.2</v>
      </c>
      <c r="BE7" s="175"/>
      <c r="BF7" s="176">
        <v>0</v>
      </c>
      <c r="BG7" s="177">
        <v>0</v>
      </c>
      <c r="BI7" s="160">
        <v>1.0319380600000001</v>
      </c>
      <c r="BJ7" s="5">
        <v>99.58</v>
      </c>
      <c r="BK7" s="175"/>
      <c r="BL7" s="176">
        <v>490.73030004999993</v>
      </c>
      <c r="BM7" s="177">
        <v>99.66</v>
      </c>
      <c r="BO7" s="160">
        <v>0</v>
      </c>
      <c r="BP7" s="5">
        <v>0</v>
      </c>
      <c r="BQ7" s="175"/>
      <c r="BR7" s="176">
        <v>291.55546333999996</v>
      </c>
      <c r="BS7" s="177">
        <v>99.38</v>
      </c>
      <c r="BU7" s="160">
        <v>259.30472093000003</v>
      </c>
      <c r="BV7" s="5">
        <v>99.28</v>
      </c>
      <c r="BW7" s="175"/>
      <c r="BX7" s="176">
        <v>76.372080109999999</v>
      </c>
      <c r="BY7" s="177">
        <v>98.61</v>
      </c>
      <c r="CA7" s="160">
        <v>0</v>
      </c>
      <c r="CB7" s="5">
        <v>0</v>
      </c>
      <c r="CC7" s="175"/>
      <c r="CD7" s="176">
        <v>1517.1215105599999</v>
      </c>
      <c r="CE7" s="177">
        <v>99.71</v>
      </c>
      <c r="CG7" s="160">
        <v>674.13873907999994</v>
      </c>
      <c r="CH7" s="5">
        <v>99.17</v>
      </c>
      <c r="CI7" s="175"/>
      <c r="CJ7" s="176">
        <v>501.36981357000002</v>
      </c>
      <c r="CK7" s="177">
        <v>99.74</v>
      </c>
      <c r="CM7" s="160">
        <v>4149.8223036999998</v>
      </c>
      <c r="CN7" s="5">
        <v>99.78</v>
      </c>
      <c r="CO7" s="175"/>
      <c r="CP7" s="176">
        <v>3140.1619596</v>
      </c>
      <c r="CQ7" s="177">
        <v>99.67</v>
      </c>
      <c r="CS7" s="160">
        <v>86.059226089999996</v>
      </c>
      <c r="CT7" s="5">
        <v>84.5</v>
      </c>
      <c r="CU7" s="175"/>
      <c r="CV7" s="176">
        <v>101.45154922999998</v>
      </c>
      <c r="CW7" s="177">
        <v>89.22</v>
      </c>
      <c r="CY7" s="160">
        <v>225.56725908000001</v>
      </c>
      <c r="CZ7" s="5">
        <v>89.63</v>
      </c>
      <c r="DA7" s="175"/>
      <c r="DB7" s="176">
        <v>31.934452960000002</v>
      </c>
      <c r="DC7" s="177">
        <v>70.680000000000007</v>
      </c>
      <c r="DE7" s="160">
        <v>633.15067110000007</v>
      </c>
      <c r="DF7" s="5">
        <v>98.91</v>
      </c>
      <c r="DG7" s="175"/>
      <c r="DH7" s="176">
        <v>1.0343722099999999</v>
      </c>
      <c r="DI7" s="177">
        <v>0.84</v>
      </c>
      <c r="DK7" s="160">
        <v>485.65289044999997</v>
      </c>
      <c r="DL7" s="5">
        <v>99.06</v>
      </c>
      <c r="DM7" s="175"/>
      <c r="DN7" s="176">
        <v>144.62124897999999</v>
      </c>
      <c r="DO7" s="177">
        <v>98.55</v>
      </c>
      <c r="DQ7" s="160">
        <v>0</v>
      </c>
      <c r="DR7" s="5">
        <v>0</v>
      </c>
      <c r="DS7" s="175"/>
      <c r="DT7" s="176">
        <v>859.90124926999999</v>
      </c>
      <c r="DU7" s="177">
        <v>100</v>
      </c>
      <c r="DW7" s="160">
        <v>0</v>
      </c>
      <c r="DX7" s="5">
        <v>0</v>
      </c>
      <c r="DY7" s="175"/>
      <c r="DZ7" s="176">
        <v>0</v>
      </c>
      <c r="EA7" s="177">
        <v>0</v>
      </c>
      <c r="EC7" s="160">
        <v>0</v>
      </c>
      <c r="ED7" s="5">
        <v>0</v>
      </c>
      <c r="EE7" s="175"/>
      <c r="EF7" s="176">
        <v>0</v>
      </c>
      <c r="EG7" s="177">
        <v>0</v>
      </c>
      <c r="EI7" s="160">
        <v>51.11859922</v>
      </c>
      <c r="EJ7" s="5">
        <v>74.17</v>
      </c>
      <c r="EK7" s="175"/>
      <c r="EL7" s="176">
        <v>162.54982212000002</v>
      </c>
      <c r="EM7" s="177">
        <v>89.8</v>
      </c>
      <c r="EO7" s="160">
        <v>799.49928784000008</v>
      </c>
      <c r="EP7" s="5">
        <v>94.99</v>
      </c>
      <c r="EQ7" s="175"/>
      <c r="ER7" s="176">
        <v>600.61552834000008</v>
      </c>
      <c r="ES7" s="177">
        <v>74.599999999999994</v>
      </c>
      <c r="EU7" s="160">
        <v>53.749407709999986</v>
      </c>
      <c r="EV7" s="5">
        <v>73.569999999999993</v>
      </c>
      <c r="EW7" s="175"/>
      <c r="EX7" s="176">
        <v>250.01665708000002</v>
      </c>
      <c r="EY7" s="177">
        <v>99.31</v>
      </c>
      <c r="FA7" s="160">
        <v>390.36832024999995</v>
      </c>
      <c r="FB7" s="5">
        <v>103.51</v>
      </c>
      <c r="FC7" s="175"/>
      <c r="FD7" s="176">
        <v>447.70401946000004</v>
      </c>
      <c r="FE7" s="177">
        <v>95.81</v>
      </c>
      <c r="FG7" s="160">
        <v>96.723140939999993</v>
      </c>
      <c r="FH7" s="5">
        <v>95.62</v>
      </c>
      <c r="FI7" s="175"/>
      <c r="FJ7" s="176">
        <v>253.07367320000003</v>
      </c>
      <c r="FK7" s="177">
        <v>93.44</v>
      </c>
      <c r="FM7" s="160">
        <v>38.150172399999995</v>
      </c>
      <c r="FN7" s="5">
        <v>25.13</v>
      </c>
      <c r="FO7" s="175"/>
      <c r="FP7" s="176">
        <v>718.92193613999996</v>
      </c>
      <c r="FQ7" s="177">
        <v>96.65</v>
      </c>
      <c r="FS7" s="160">
        <v>0</v>
      </c>
      <c r="FT7" s="5">
        <v>0</v>
      </c>
      <c r="FU7" s="175"/>
      <c r="FV7" s="176">
        <v>0</v>
      </c>
      <c r="FW7" s="177">
        <v>0</v>
      </c>
      <c r="FY7" s="160">
        <v>217.47496330999999</v>
      </c>
      <c r="FZ7" s="5">
        <v>80.150000000000006</v>
      </c>
      <c r="GA7" s="175"/>
      <c r="GB7" s="176">
        <v>833.49142599000004</v>
      </c>
      <c r="GC7" s="177">
        <v>84.54</v>
      </c>
      <c r="GE7" s="160">
        <v>278.72122363</v>
      </c>
      <c r="GF7" s="5">
        <v>83.84</v>
      </c>
      <c r="GG7" s="175"/>
      <c r="GH7" s="176">
        <v>487.35760625</v>
      </c>
      <c r="GI7" s="177">
        <v>79.83</v>
      </c>
      <c r="GK7" s="160">
        <v>1693.0907584399999</v>
      </c>
      <c r="GL7" s="5">
        <v>80.27</v>
      </c>
      <c r="GM7" s="175"/>
      <c r="GN7" s="176">
        <v>84.165279899999987</v>
      </c>
      <c r="GO7" s="177">
        <v>81.98</v>
      </c>
      <c r="GQ7" s="160">
        <v>114.84881172</v>
      </c>
      <c r="GR7" s="5">
        <v>93.09</v>
      </c>
      <c r="GS7" s="175"/>
      <c r="GT7" s="176">
        <v>103.87054001</v>
      </c>
      <c r="GU7" s="177">
        <v>93.37</v>
      </c>
      <c r="GW7" s="160">
        <v>40.66778343</v>
      </c>
      <c r="GX7" s="5">
        <v>90.73</v>
      </c>
      <c r="GY7" s="175"/>
      <c r="GZ7" s="176">
        <v>2725.4835069100004</v>
      </c>
      <c r="HA7" s="177">
        <v>97.98</v>
      </c>
    </row>
    <row r="8" spans="1:212" x14ac:dyDescent="0.2">
      <c r="A8" t="s">
        <v>1262</v>
      </c>
      <c r="C8" s="175"/>
      <c r="D8" s="176">
        <v>21.73338008</v>
      </c>
      <c r="E8" s="177">
        <v>1.87</v>
      </c>
      <c r="G8" s="160">
        <v>1.09704E-2</v>
      </c>
      <c r="H8" s="5">
        <v>0.4</v>
      </c>
      <c r="I8" s="175"/>
      <c r="J8" s="176">
        <v>0.409501</v>
      </c>
      <c r="K8" s="177">
        <v>0.61</v>
      </c>
      <c r="M8" s="160">
        <v>0.30161756000000001</v>
      </c>
      <c r="N8" s="5">
        <v>0.94</v>
      </c>
      <c r="O8" s="175"/>
      <c r="P8" s="176">
        <v>0.33871513000000003</v>
      </c>
      <c r="Q8" s="177">
        <v>4.25</v>
      </c>
      <c r="S8" s="160">
        <v>0.11265446</v>
      </c>
      <c r="T8" s="5">
        <v>1.07</v>
      </c>
      <c r="U8" s="175"/>
      <c r="V8" s="176">
        <v>0.48223706</v>
      </c>
      <c r="W8" s="177">
        <v>6.1</v>
      </c>
      <c r="Y8" s="160">
        <v>0.31991331000000001</v>
      </c>
      <c r="Z8" s="5">
        <v>2.0699999999999998</v>
      </c>
      <c r="AA8" s="175"/>
      <c r="AB8" s="176">
        <v>0.16292034</v>
      </c>
      <c r="AC8" s="177">
        <v>1.4</v>
      </c>
      <c r="AE8" s="160">
        <v>0.26674640000000005</v>
      </c>
      <c r="AF8" s="5">
        <v>1.19</v>
      </c>
      <c r="AG8" s="175"/>
      <c r="AH8" s="176">
        <v>0</v>
      </c>
      <c r="AI8" s="177">
        <v>0</v>
      </c>
      <c r="AK8" s="160">
        <v>0</v>
      </c>
      <c r="AL8" s="5">
        <v>0</v>
      </c>
      <c r="AM8" s="175"/>
      <c r="AN8" s="176">
        <v>0</v>
      </c>
      <c r="AO8" s="177">
        <v>0</v>
      </c>
      <c r="AQ8" s="160">
        <v>0</v>
      </c>
      <c r="AR8" s="5">
        <v>0</v>
      </c>
      <c r="AS8" s="175"/>
      <c r="AT8" s="176">
        <v>0</v>
      </c>
      <c r="AU8" s="177">
        <v>0</v>
      </c>
      <c r="AW8" s="160">
        <v>0</v>
      </c>
      <c r="AX8" s="5">
        <v>0</v>
      </c>
      <c r="AY8" s="175"/>
      <c r="AZ8" s="176">
        <v>-9.160529999999982E-2</v>
      </c>
      <c r="BA8" s="177">
        <v>0.1</v>
      </c>
      <c r="BC8" s="160">
        <v>2.4550850000000034E-2</v>
      </c>
      <c r="BD8" s="5">
        <v>0</v>
      </c>
      <c r="BE8" s="175"/>
      <c r="BF8" s="176">
        <v>-2.9441230000000446E-2</v>
      </c>
      <c r="BG8" s="177">
        <v>1.7763568394002505E-15</v>
      </c>
      <c r="BI8" s="160">
        <v>4.4037399999999997E-3</v>
      </c>
      <c r="BJ8" s="5">
        <v>0.43</v>
      </c>
      <c r="BK8" s="175"/>
      <c r="BL8" s="176">
        <v>1.6829056200000001</v>
      </c>
      <c r="BM8" s="177">
        <v>0.34</v>
      </c>
      <c r="BO8" s="160">
        <v>1.73959526</v>
      </c>
      <c r="BP8" s="5">
        <v>0.98</v>
      </c>
      <c r="BQ8" s="175"/>
      <c r="BR8" s="176">
        <v>1.8270006999999999</v>
      </c>
      <c r="BS8" s="177">
        <v>0.62</v>
      </c>
      <c r="BU8" s="160">
        <v>1.8872284700000002</v>
      </c>
      <c r="BV8" s="5">
        <v>0.72</v>
      </c>
      <c r="BW8" s="175"/>
      <c r="BX8" s="176">
        <v>1.0787756500000001</v>
      </c>
      <c r="BY8" s="177">
        <v>1.39</v>
      </c>
      <c r="CA8" s="160">
        <v>0.26438679999999998</v>
      </c>
      <c r="CB8" s="5">
        <v>1.23</v>
      </c>
      <c r="CC8" s="175"/>
      <c r="CD8" s="176">
        <v>4.4871048799999995</v>
      </c>
      <c r="CE8" s="177">
        <v>0.28999999999999998</v>
      </c>
      <c r="CG8" s="160">
        <v>5.7551274399999999</v>
      </c>
      <c r="CH8" s="5">
        <v>0.85</v>
      </c>
      <c r="CI8" s="175"/>
      <c r="CJ8" s="176">
        <v>1.3028478300000002</v>
      </c>
      <c r="CK8" s="177">
        <v>0.26</v>
      </c>
      <c r="CM8" s="160">
        <v>8.8169370899999997</v>
      </c>
      <c r="CN8" s="5">
        <v>0.21</v>
      </c>
      <c r="CO8" s="175"/>
      <c r="CP8" s="176">
        <v>10.40198754</v>
      </c>
      <c r="CQ8" s="177">
        <v>0.33</v>
      </c>
      <c r="CS8" s="160">
        <v>4.9865397699999994</v>
      </c>
      <c r="CT8" s="5">
        <v>4.9000000000000004</v>
      </c>
      <c r="CU8" s="175"/>
      <c r="CV8" s="176">
        <v>0.23569732000000002</v>
      </c>
      <c r="CW8" s="177">
        <v>0.21</v>
      </c>
      <c r="CY8" s="160">
        <v>-0.25583781999999999</v>
      </c>
      <c r="CZ8" s="5">
        <v>-0.1</v>
      </c>
      <c r="DA8" s="175"/>
      <c r="DB8" s="176">
        <v>3.6350799600000001</v>
      </c>
      <c r="DC8" s="177">
        <v>8.0399999999999991</v>
      </c>
      <c r="DE8" s="160">
        <v>6.9613681700000001</v>
      </c>
      <c r="DF8" s="5">
        <v>1.0900000000000001</v>
      </c>
      <c r="DG8" s="175"/>
      <c r="DH8" s="176">
        <v>1.3133534599999999</v>
      </c>
      <c r="DI8" s="177">
        <v>1.07</v>
      </c>
      <c r="DK8" s="160">
        <v>4.5927404699999999</v>
      </c>
      <c r="DL8" s="5">
        <v>0.94</v>
      </c>
      <c r="DM8" s="175"/>
      <c r="DN8" s="176">
        <v>2.1166348099999999</v>
      </c>
      <c r="DO8" s="177">
        <v>1.44</v>
      </c>
      <c r="DQ8" s="160">
        <v>0.51801847000000001</v>
      </c>
      <c r="DR8" s="5">
        <v>0.81</v>
      </c>
      <c r="DS8" s="175"/>
      <c r="DT8" s="176">
        <v>5.412981E-2</v>
      </c>
      <c r="DU8" s="177">
        <v>0.01</v>
      </c>
      <c r="DW8" s="160">
        <v>1.4753559999999999E-2</v>
      </c>
      <c r="DX8" s="5">
        <v>0.11</v>
      </c>
      <c r="DY8" s="175"/>
      <c r="DZ8" s="176">
        <v>0.57252961999999996</v>
      </c>
      <c r="EA8" s="177">
        <v>1.17</v>
      </c>
      <c r="EC8" s="160">
        <v>0.52417203999999995</v>
      </c>
      <c r="ED8" s="5">
        <v>2.5099999999999998</v>
      </c>
      <c r="EE8" s="175"/>
      <c r="EF8" s="176">
        <v>0.27953408000000002</v>
      </c>
      <c r="EG8" s="177">
        <v>2.4500000000000002</v>
      </c>
      <c r="EI8" s="160">
        <v>0.45705970000000001</v>
      </c>
      <c r="EJ8" s="5">
        <v>0.66</v>
      </c>
      <c r="EK8" s="175"/>
      <c r="EL8" s="176">
        <v>0.56868531999999994</v>
      </c>
      <c r="EM8" s="177">
        <v>0.31</v>
      </c>
      <c r="EO8" s="160">
        <v>1.15655025</v>
      </c>
      <c r="EP8" s="5">
        <v>0.14000000000000001</v>
      </c>
      <c r="EQ8" s="175"/>
      <c r="ER8" s="176">
        <v>0.83207345999999993</v>
      </c>
      <c r="ES8" s="177">
        <v>0.1</v>
      </c>
      <c r="EU8" s="160">
        <v>1.8764180500000001</v>
      </c>
      <c r="EV8" s="5">
        <v>2.57</v>
      </c>
      <c r="EW8" s="175"/>
      <c r="EX8" s="176">
        <v>1.6704016399999999</v>
      </c>
      <c r="EY8" s="177">
        <v>0.66</v>
      </c>
      <c r="FA8" s="160">
        <v>-13.23756841</v>
      </c>
      <c r="FB8" s="5">
        <v>-3.51</v>
      </c>
      <c r="FC8" s="175"/>
      <c r="FD8" s="176">
        <v>10.854575970000001</v>
      </c>
      <c r="FE8" s="177">
        <v>2.3199999999999998</v>
      </c>
      <c r="FG8" s="160">
        <v>4.4239072400000001</v>
      </c>
      <c r="FH8" s="5">
        <v>4.37</v>
      </c>
      <c r="FI8" s="175"/>
      <c r="FJ8" s="176">
        <v>17.733667570000001</v>
      </c>
      <c r="FK8" s="177">
        <v>6.55</v>
      </c>
      <c r="FM8" s="160">
        <v>7.7750778500000006</v>
      </c>
      <c r="FN8" s="5">
        <v>5.12</v>
      </c>
      <c r="FO8" s="175"/>
      <c r="FP8" s="176">
        <v>8.9266433299999992</v>
      </c>
      <c r="FQ8" s="177">
        <v>1.2</v>
      </c>
      <c r="FS8" s="160">
        <v>7.8908007199999997</v>
      </c>
      <c r="FT8" s="5">
        <v>1.51</v>
      </c>
      <c r="FU8" s="175"/>
      <c r="FV8" s="176">
        <v>1.065544</v>
      </c>
      <c r="FW8" s="177">
        <v>4.7300000000000004</v>
      </c>
      <c r="FY8" s="160">
        <v>6.3506266699999996</v>
      </c>
      <c r="FZ8" s="5">
        <v>2.34</v>
      </c>
      <c r="GA8" s="175"/>
      <c r="GB8" s="176">
        <v>8.0994840499999992</v>
      </c>
      <c r="GC8" s="177">
        <v>0.82</v>
      </c>
      <c r="GE8" s="160">
        <v>2.5469052799999998</v>
      </c>
      <c r="GF8" s="5">
        <v>0.77</v>
      </c>
      <c r="GG8" s="175"/>
      <c r="GH8" s="176">
        <v>8.0143933099999991</v>
      </c>
      <c r="GI8" s="177">
        <v>1.31</v>
      </c>
      <c r="GK8" s="160">
        <v>27.70460653</v>
      </c>
      <c r="GL8" s="5">
        <v>1.31</v>
      </c>
      <c r="GM8" s="175"/>
      <c r="GN8" s="176">
        <v>3.0370773199999999</v>
      </c>
      <c r="GO8" s="177">
        <v>2.96</v>
      </c>
      <c r="GQ8" s="160">
        <v>2.83079759</v>
      </c>
      <c r="GR8" s="5">
        <v>2.29</v>
      </c>
      <c r="GS8" s="175"/>
      <c r="GT8" s="176">
        <v>2.3617601800000001</v>
      </c>
      <c r="GU8" s="177">
        <v>2.12</v>
      </c>
      <c r="GW8" s="160">
        <v>4.1579470499999998</v>
      </c>
      <c r="GX8" s="5">
        <v>9.2799999999999994</v>
      </c>
      <c r="GY8" s="175"/>
      <c r="GZ8" s="176">
        <v>56.294962380000001</v>
      </c>
      <c r="HA8" s="177">
        <v>2.02</v>
      </c>
    </row>
    <row r="9" spans="1:212" x14ac:dyDescent="0.2">
      <c r="A9" t="s">
        <v>563</v>
      </c>
      <c r="C9" s="175"/>
      <c r="D9" s="176">
        <v>0</v>
      </c>
      <c r="E9" s="177">
        <v>0</v>
      </c>
      <c r="G9" s="160">
        <v>0</v>
      </c>
      <c r="H9" s="5">
        <v>0</v>
      </c>
      <c r="I9" s="175"/>
      <c r="J9" s="176">
        <v>0</v>
      </c>
      <c r="K9" s="177">
        <v>0</v>
      </c>
      <c r="M9" s="160">
        <v>0</v>
      </c>
      <c r="N9" s="5">
        <v>0</v>
      </c>
      <c r="O9" s="175"/>
      <c r="P9" s="176">
        <v>0</v>
      </c>
      <c r="Q9" s="177">
        <v>0</v>
      </c>
      <c r="S9" s="160">
        <v>0</v>
      </c>
      <c r="T9" s="5">
        <v>0</v>
      </c>
      <c r="U9" s="175"/>
      <c r="V9" s="176">
        <v>0</v>
      </c>
      <c r="W9" s="177">
        <v>0</v>
      </c>
      <c r="Y9" s="160">
        <v>0</v>
      </c>
      <c r="Z9" s="5">
        <v>0</v>
      </c>
      <c r="AA9" s="175"/>
      <c r="AB9" s="176">
        <v>0</v>
      </c>
      <c r="AC9" s="177">
        <v>0</v>
      </c>
      <c r="AE9" s="160">
        <v>0</v>
      </c>
      <c r="AF9" s="5">
        <v>0</v>
      </c>
      <c r="AG9" s="175"/>
      <c r="AH9" s="176">
        <v>0</v>
      </c>
      <c r="AI9" s="177">
        <v>0</v>
      </c>
      <c r="AK9" s="160">
        <v>0</v>
      </c>
      <c r="AL9" s="5">
        <v>0</v>
      </c>
      <c r="AM9" s="175"/>
      <c r="AN9" s="176">
        <v>0</v>
      </c>
      <c r="AO9" s="177">
        <v>0</v>
      </c>
      <c r="AQ9" s="160">
        <v>0</v>
      </c>
      <c r="AR9" s="5">
        <v>0</v>
      </c>
      <c r="AS9" s="175"/>
      <c r="AT9" s="176">
        <v>0</v>
      </c>
      <c r="AU9" s="177">
        <v>0</v>
      </c>
      <c r="AW9" s="160">
        <v>0</v>
      </c>
      <c r="AX9" s="5">
        <v>0</v>
      </c>
      <c r="AY9" s="175"/>
      <c r="AZ9" s="176">
        <v>0</v>
      </c>
      <c r="BA9" s="177">
        <v>0</v>
      </c>
      <c r="BC9" s="160">
        <v>0</v>
      </c>
      <c r="BD9" s="5">
        <v>0</v>
      </c>
      <c r="BE9" s="175"/>
      <c r="BF9" s="176">
        <v>0</v>
      </c>
      <c r="BG9" s="177">
        <v>0</v>
      </c>
      <c r="BI9" s="160">
        <v>0</v>
      </c>
      <c r="BJ9" s="5">
        <v>0</v>
      </c>
      <c r="BK9" s="175"/>
      <c r="BL9" s="176">
        <v>0</v>
      </c>
      <c r="BM9" s="177">
        <v>0</v>
      </c>
      <c r="BO9" s="160">
        <v>0</v>
      </c>
      <c r="BP9" s="5">
        <v>0</v>
      </c>
      <c r="BQ9" s="175"/>
      <c r="BR9" s="176">
        <v>0</v>
      </c>
      <c r="BS9" s="177">
        <v>0</v>
      </c>
      <c r="BU9" s="160">
        <v>0</v>
      </c>
      <c r="BV9" s="5">
        <v>0</v>
      </c>
      <c r="BW9" s="175"/>
      <c r="BX9" s="176">
        <v>0</v>
      </c>
      <c r="BY9" s="177">
        <v>0</v>
      </c>
      <c r="CA9" s="160">
        <v>0</v>
      </c>
      <c r="CB9" s="5">
        <v>0</v>
      </c>
      <c r="CC9" s="175"/>
      <c r="CD9" s="176">
        <v>0</v>
      </c>
      <c r="CE9" s="177">
        <v>0</v>
      </c>
      <c r="CG9" s="160">
        <v>0</v>
      </c>
      <c r="CH9" s="5">
        <v>0</v>
      </c>
      <c r="CI9" s="175"/>
      <c r="CJ9" s="176">
        <v>0</v>
      </c>
      <c r="CK9" s="177">
        <v>0</v>
      </c>
      <c r="CM9" s="160">
        <v>0</v>
      </c>
      <c r="CN9" s="5">
        <v>0</v>
      </c>
      <c r="CO9" s="175"/>
      <c r="CP9" s="176">
        <v>0</v>
      </c>
      <c r="CQ9" s="177">
        <v>0</v>
      </c>
      <c r="CS9" s="160">
        <v>0</v>
      </c>
      <c r="CT9" s="5">
        <v>0</v>
      </c>
      <c r="CU9" s="175"/>
      <c r="CV9" s="176">
        <v>0</v>
      </c>
      <c r="CW9" s="177">
        <v>0</v>
      </c>
      <c r="CY9" s="160">
        <v>0</v>
      </c>
      <c r="CZ9" s="5">
        <v>0</v>
      </c>
      <c r="DA9" s="175"/>
      <c r="DB9" s="176">
        <v>0</v>
      </c>
      <c r="DC9" s="177">
        <v>0</v>
      </c>
      <c r="DE9" s="160">
        <v>0</v>
      </c>
      <c r="DF9" s="5">
        <v>0</v>
      </c>
      <c r="DG9" s="175"/>
      <c r="DH9" s="176">
        <v>0</v>
      </c>
      <c r="DI9" s="177">
        <v>0</v>
      </c>
      <c r="DK9" s="160">
        <v>0</v>
      </c>
      <c r="DL9" s="5">
        <v>0</v>
      </c>
      <c r="DM9" s="175"/>
      <c r="DN9" s="176">
        <v>0</v>
      </c>
      <c r="DO9" s="177">
        <v>0</v>
      </c>
      <c r="DQ9" s="160">
        <v>0</v>
      </c>
      <c r="DR9" s="5">
        <v>0</v>
      </c>
      <c r="DS9" s="175"/>
      <c r="DT9" s="176">
        <v>0</v>
      </c>
      <c r="DU9" s="177">
        <v>0</v>
      </c>
      <c r="DW9" s="160">
        <v>0</v>
      </c>
      <c r="DX9" s="5">
        <v>0</v>
      </c>
      <c r="DY9" s="175"/>
      <c r="DZ9" s="176">
        <v>0</v>
      </c>
      <c r="EA9" s="177">
        <v>0</v>
      </c>
      <c r="EC9" s="160">
        <v>0</v>
      </c>
      <c r="ED9" s="5">
        <v>0</v>
      </c>
      <c r="EE9" s="175"/>
      <c r="EF9" s="176">
        <v>0</v>
      </c>
      <c r="EG9" s="177">
        <v>0</v>
      </c>
      <c r="EI9" s="160">
        <v>0</v>
      </c>
      <c r="EJ9" s="5">
        <v>0</v>
      </c>
      <c r="EK9" s="175"/>
      <c r="EL9" s="176">
        <v>0</v>
      </c>
      <c r="EM9" s="177">
        <v>0</v>
      </c>
      <c r="EO9" s="160">
        <v>0</v>
      </c>
      <c r="EP9" s="5">
        <v>0</v>
      </c>
      <c r="EQ9" s="175"/>
      <c r="ER9" s="176">
        <v>0</v>
      </c>
      <c r="ES9" s="177">
        <v>0</v>
      </c>
      <c r="EU9" s="160">
        <v>0</v>
      </c>
      <c r="EV9" s="5">
        <v>0</v>
      </c>
      <c r="EW9" s="175"/>
      <c r="EX9" s="176">
        <v>0</v>
      </c>
      <c r="EY9" s="177">
        <v>0</v>
      </c>
      <c r="FA9" s="160">
        <v>0</v>
      </c>
      <c r="FB9" s="5">
        <v>0</v>
      </c>
      <c r="FC9" s="175"/>
      <c r="FD9" s="176">
        <v>0</v>
      </c>
      <c r="FE9" s="177">
        <v>0</v>
      </c>
      <c r="FG9" s="160">
        <v>0</v>
      </c>
      <c r="FH9" s="5">
        <v>0</v>
      </c>
      <c r="FI9" s="175"/>
      <c r="FJ9" s="176">
        <v>0</v>
      </c>
      <c r="FK9" s="177">
        <v>0</v>
      </c>
      <c r="FM9" s="160">
        <v>0</v>
      </c>
      <c r="FN9" s="5">
        <v>0</v>
      </c>
      <c r="FO9" s="175"/>
      <c r="FP9" s="176">
        <v>0</v>
      </c>
      <c r="FQ9" s="177">
        <v>0</v>
      </c>
      <c r="FS9" s="160">
        <v>0</v>
      </c>
      <c r="FT9" s="5">
        <v>0</v>
      </c>
      <c r="FU9" s="175"/>
      <c r="FV9" s="176">
        <v>0</v>
      </c>
      <c r="FW9" s="177">
        <v>0</v>
      </c>
      <c r="FY9" s="160">
        <v>0</v>
      </c>
      <c r="FZ9" s="5">
        <v>0</v>
      </c>
      <c r="GA9" s="175"/>
      <c r="GB9" s="176">
        <v>0</v>
      </c>
      <c r="GC9" s="177">
        <v>0</v>
      </c>
      <c r="GE9" s="160">
        <v>0</v>
      </c>
      <c r="GF9" s="5">
        <v>0</v>
      </c>
      <c r="GG9" s="175"/>
      <c r="GH9" s="176">
        <v>0</v>
      </c>
      <c r="GI9" s="177">
        <v>0</v>
      </c>
      <c r="GK9" s="160">
        <v>0</v>
      </c>
      <c r="GL9" s="5">
        <v>0</v>
      </c>
      <c r="GM9" s="175"/>
      <c r="GN9" s="176">
        <v>0</v>
      </c>
      <c r="GO9" s="177">
        <v>0</v>
      </c>
      <c r="GQ9" s="160">
        <v>0</v>
      </c>
      <c r="GR9" s="5">
        <v>0</v>
      </c>
      <c r="GS9" s="175"/>
      <c r="GT9" s="176">
        <v>0</v>
      </c>
      <c r="GU9" s="177">
        <v>0</v>
      </c>
      <c r="GW9" s="160">
        <v>0</v>
      </c>
      <c r="GX9" s="5">
        <v>0</v>
      </c>
      <c r="GY9" s="175"/>
      <c r="GZ9" s="176">
        <v>0</v>
      </c>
      <c r="HA9" s="177">
        <v>0</v>
      </c>
    </row>
    <row r="10" spans="1:212" x14ac:dyDescent="0.2">
      <c r="A10" t="s">
        <v>1263</v>
      </c>
      <c r="C10" s="175"/>
      <c r="D10" s="176">
        <v>-7.2727799999999995E-3</v>
      </c>
      <c r="E10" s="177">
        <v>0</v>
      </c>
      <c r="G10" s="160">
        <v>0</v>
      </c>
      <c r="H10" s="5">
        <v>0</v>
      </c>
      <c r="I10" s="175"/>
      <c r="J10" s="176">
        <v>0</v>
      </c>
      <c r="K10" s="177">
        <v>0</v>
      </c>
      <c r="M10" s="160">
        <v>0</v>
      </c>
      <c r="N10" s="5">
        <v>0</v>
      </c>
      <c r="O10" s="175"/>
      <c r="P10" s="176">
        <v>0</v>
      </c>
      <c r="Q10" s="177">
        <v>0</v>
      </c>
      <c r="S10" s="160">
        <v>0</v>
      </c>
      <c r="T10" s="5">
        <v>0</v>
      </c>
      <c r="U10" s="175"/>
      <c r="V10" s="176">
        <v>0</v>
      </c>
      <c r="W10" s="177">
        <v>0</v>
      </c>
      <c r="Y10" s="160">
        <v>0</v>
      </c>
      <c r="Z10" s="5">
        <v>0</v>
      </c>
      <c r="AA10" s="175"/>
      <c r="AB10" s="176">
        <v>0</v>
      </c>
      <c r="AC10" s="177">
        <v>0</v>
      </c>
      <c r="AE10" s="160">
        <v>0</v>
      </c>
      <c r="AF10" s="5">
        <v>0</v>
      </c>
      <c r="AG10" s="175"/>
      <c r="AH10" s="176">
        <v>-7.9483725999999999</v>
      </c>
      <c r="AI10" s="177">
        <v>-1.08</v>
      </c>
      <c r="AK10" s="160">
        <v>0.93855230000000001</v>
      </c>
      <c r="AL10" s="5">
        <v>0.18</v>
      </c>
      <c r="AM10" s="175"/>
      <c r="AN10" s="176">
        <v>-4.2731646699999999</v>
      </c>
      <c r="AO10" s="177">
        <v>-0.87</v>
      </c>
      <c r="AQ10" s="160">
        <v>2.4304860800000001</v>
      </c>
      <c r="AR10" s="5">
        <v>3.61</v>
      </c>
      <c r="AS10" s="175"/>
      <c r="AT10" s="176">
        <v>-6.5379782400000002</v>
      </c>
      <c r="AU10" s="177">
        <v>-1.7</v>
      </c>
      <c r="AW10" s="160">
        <v>2.9831834700000002</v>
      </c>
      <c r="AX10" s="5">
        <v>1.52</v>
      </c>
      <c r="AY10" s="175"/>
      <c r="AZ10" s="176">
        <v>33.40671399</v>
      </c>
      <c r="BA10" s="177">
        <v>9.9</v>
      </c>
      <c r="BC10" s="160">
        <v>0.83361158999999996</v>
      </c>
      <c r="BD10" s="5">
        <v>1.2</v>
      </c>
      <c r="BE10" s="175"/>
      <c r="BF10" s="176">
        <v>0.1279132</v>
      </c>
      <c r="BG10" s="177">
        <v>0.1</v>
      </c>
      <c r="BI10" s="160">
        <v>0</v>
      </c>
      <c r="BJ10" s="5">
        <v>0</v>
      </c>
      <c r="BK10" s="175"/>
      <c r="BL10" s="176">
        <v>0</v>
      </c>
      <c r="BM10" s="177">
        <v>0</v>
      </c>
      <c r="BO10" s="160">
        <v>0</v>
      </c>
      <c r="BP10" s="5">
        <v>0</v>
      </c>
      <c r="BQ10" s="175"/>
      <c r="BR10" s="176">
        <v>0</v>
      </c>
      <c r="BS10" s="177">
        <v>0</v>
      </c>
      <c r="BU10" s="160">
        <v>0</v>
      </c>
      <c r="BV10" s="5">
        <v>0</v>
      </c>
      <c r="BW10" s="175"/>
      <c r="BX10" s="176">
        <v>0</v>
      </c>
      <c r="BY10" s="177">
        <v>0</v>
      </c>
      <c r="CA10" s="160">
        <v>0</v>
      </c>
      <c r="CB10" s="5">
        <v>0</v>
      </c>
      <c r="CC10" s="175"/>
      <c r="CD10" s="176">
        <v>0</v>
      </c>
      <c r="CE10" s="177">
        <v>0</v>
      </c>
      <c r="CG10" s="160">
        <v>0</v>
      </c>
      <c r="CH10" s="5">
        <v>0</v>
      </c>
      <c r="CI10" s="175"/>
      <c r="CJ10" s="176">
        <v>0</v>
      </c>
      <c r="CK10" s="177">
        <v>0</v>
      </c>
      <c r="CM10" s="160">
        <v>0</v>
      </c>
      <c r="CN10" s="5">
        <v>0</v>
      </c>
      <c r="CO10" s="175"/>
      <c r="CP10" s="176">
        <v>0</v>
      </c>
      <c r="CQ10" s="177">
        <v>0</v>
      </c>
      <c r="CS10" s="160">
        <v>1.54002E-3</v>
      </c>
      <c r="CT10" s="5">
        <v>0</v>
      </c>
      <c r="CU10" s="175"/>
      <c r="CV10" s="176">
        <v>5.6756290000000001E-2</v>
      </c>
      <c r="CW10" s="177">
        <v>0.05</v>
      </c>
      <c r="CY10" s="160">
        <v>1.63766E-3</v>
      </c>
      <c r="CZ10" s="5">
        <v>0</v>
      </c>
      <c r="DA10" s="175"/>
      <c r="DB10" s="176">
        <v>1.21502E-3</v>
      </c>
      <c r="DC10" s="177">
        <v>0</v>
      </c>
      <c r="DE10" s="160">
        <v>0</v>
      </c>
      <c r="DF10" s="5">
        <v>0</v>
      </c>
      <c r="DG10" s="175"/>
      <c r="DH10" s="176">
        <v>2.3288754099999998</v>
      </c>
      <c r="DI10" s="177">
        <v>1.89</v>
      </c>
      <c r="DK10" s="160">
        <v>0</v>
      </c>
      <c r="DL10" s="5">
        <v>0</v>
      </c>
      <c r="DM10" s="175"/>
      <c r="DN10" s="176">
        <v>0</v>
      </c>
      <c r="DO10" s="177">
        <v>0</v>
      </c>
      <c r="DQ10" s="160">
        <v>0</v>
      </c>
      <c r="DR10" s="5">
        <v>0</v>
      </c>
      <c r="DS10" s="175"/>
      <c r="DT10" s="176">
        <v>0</v>
      </c>
      <c r="DU10" s="177">
        <v>0</v>
      </c>
      <c r="DW10" s="160">
        <v>0</v>
      </c>
      <c r="DX10" s="5">
        <v>0</v>
      </c>
      <c r="DY10" s="175"/>
      <c r="DZ10" s="176">
        <v>0</v>
      </c>
      <c r="EA10" s="177">
        <v>0</v>
      </c>
      <c r="EC10" s="160">
        <v>8.3007495200000001</v>
      </c>
      <c r="ED10" s="5">
        <v>39.770000000000003</v>
      </c>
      <c r="EE10" s="175"/>
      <c r="EF10" s="176">
        <v>1.6399182299999999</v>
      </c>
      <c r="EG10" s="177">
        <v>14.35</v>
      </c>
      <c r="EI10" s="160">
        <v>1.6627891699999999</v>
      </c>
      <c r="EJ10" s="5">
        <v>2.41</v>
      </c>
      <c r="EK10" s="175"/>
      <c r="EL10" s="176">
        <v>8.7700172500000004</v>
      </c>
      <c r="EM10" s="177">
        <v>4.8499999999999996</v>
      </c>
      <c r="EO10" s="160">
        <v>1.5920000000000001E-3</v>
      </c>
      <c r="EP10" s="5">
        <v>0</v>
      </c>
      <c r="EQ10" s="175"/>
      <c r="ER10" s="176">
        <v>18.848684289999998</v>
      </c>
      <c r="ES10" s="177">
        <v>2.34</v>
      </c>
      <c r="EU10" s="160">
        <v>3.6137978300000002</v>
      </c>
      <c r="EV10" s="5">
        <v>4.95</v>
      </c>
      <c r="EW10" s="175"/>
      <c r="EX10" s="176">
        <v>0</v>
      </c>
      <c r="EY10" s="177">
        <v>0</v>
      </c>
      <c r="FA10" s="160">
        <v>0</v>
      </c>
      <c r="FB10" s="5">
        <v>0</v>
      </c>
      <c r="FC10" s="175"/>
      <c r="FD10" s="176">
        <v>8.7706040999999999</v>
      </c>
      <c r="FE10" s="177">
        <v>1.88</v>
      </c>
      <c r="FG10" s="160">
        <v>0</v>
      </c>
      <c r="FH10" s="5">
        <v>0</v>
      </c>
      <c r="FI10" s="175"/>
      <c r="FJ10" s="176">
        <v>0</v>
      </c>
      <c r="FK10" s="177">
        <v>0</v>
      </c>
      <c r="FM10" s="160">
        <v>35.473667209999995</v>
      </c>
      <c r="FN10" s="5">
        <v>23.37</v>
      </c>
      <c r="FO10" s="175"/>
      <c r="FP10" s="176">
        <v>15.81896059</v>
      </c>
      <c r="FQ10" s="177">
        <v>2.13</v>
      </c>
      <c r="FS10" s="160">
        <v>0</v>
      </c>
      <c r="FT10" s="5">
        <v>0</v>
      </c>
      <c r="FU10" s="175"/>
      <c r="FV10" s="176">
        <v>0</v>
      </c>
      <c r="FW10" s="177">
        <v>0</v>
      </c>
      <c r="FY10" s="160">
        <v>0.25666484000000001</v>
      </c>
      <c r="FZ10" s="5">
        <v>0.09</v>
      </c>
      <c r="GA10" s="175"/>
      <c r="GB10" s="176">
        <v>0</v>
      </c>
      <c r="GC10" s="177">
        <v>0</v>
      </c>
      <c r="GE10" s="160">
        <v>0</v>
      </c>
      <c r="GF10" s="5">
        <v>0</v>
      </c>
      <c r="GG10" s="175"/>
      <c r="GH10" s="176">
        <v>8.9873019299999992</v>
      </c>
      <c r="GI10" s="177">
        <v>1.47</v>
      </c>
      <c r="GK10" s="160">
        <v>0</v>
      </c>
      <c r="GL10" s="5">
        <v>0</v>
      </c>
      <c r="GM10" s="175"/>
      <c r="GN10" s="176">
        <v>1.1253278500000001</v>
      </c>
      <c r="GO10" s="177">
        <v>1.1000000000000001</v>
      </c>
      <c r="GQ10" s="160">
        <v>5.71440664</v>
      </c>
      <c r="GR10" s="5">
        <v>4.63</v>
      </c>
      <c r="GS10" s="175"/>
      <c r="GT10" s="176">
        <v>5.0234581399999998</v>
      </c>
      <c r="GU10" s="177">
        <v>4.5199999999999996</v>
      </c>
      <c r="GW10" s="160">
        <v>0</v>
      </c>
      <c r="GX10" s="5">
        <v>0</v>
      </c>
      <c r="GY10" s="175"/>
      <c r="GZ10" s="176">
        <v>0</v>
      </c>
      <c r="HA10" s="177">
        <v>0</v>
      </c>
    </row>
    <row r="11" spans="1:212" x14ac:dyDescent="0.2">
      <c r="A11" t="s">
        <v>1264</v>
      </c>
      <c r="C11" s="175"/>
      <c r="D11" s="176">
        <v>183.04942041000001</v>
      </c>
      <c r="E11" s="177">
        <v>15.78</v>
      </c>
      <c r="G11" s="160">
        <v>2.7799284800000001</v>
      </c>
      <c r="H11" s="5">
        <v>99.23</v>
      </c>
      <c r="I11" s="175"/>
      <c r="J11" s="176">
        <v>66.602224539999995</v>
      </c>
      <c r="K11" s="177">
        <v>99.34</v>
      </c>
      <c r="M11" s="160">
        <v>31.71833664</v>
      </c>
      <c r="N11" s="5">
        <v>99.05</v>
      </c>
      <c r="O11" s="175"/>
      <c r="P11" s="176">
        <v>0</v>
      </c>
      <c r="Q11" s="177">
        <v>0</v>
      </c>
      <c r="S11" s="160">
        <v>0</v>
      </c>
      <c r="T11" s="5">
        <v>0</v>
      </c>
      <c r="U11" s="175"/>
      <c r="V11" s="176">
        <v>0</v>
      </c>
      <c r="W11" s="177">
        <v>0</v>
      </c>
      <c r="Y11" s="160">
        <v>0</v>
      </c>
      <c r="Z11" s="5">
        <v>0</v>
      </c>
      <c r="AA11" s="175"/>
      <c r="AB11" s="176">
        <v>0</v>
      </c>
      <c r="AC11" s="177">
        <v>0</v>
      </c>
      <c r="AE11" s="160">
        <v>0</v>
      </c>
      <c r="AF11" s="5">
        <v>0</v>
      </c>
      <c r="AG11" s="175"/>
      <c r="AH11" s="176">
        <v>0</v>
      </c>
      <c r="AI11" s="177">
        <v>0</v>
      </c>
      <c r="AK11" s="160">
        <v>0</v>
      </c>
      <c r="AL11" s="5">
        <v>0</v>
      </c>
      <c r="AM11" s="175"/>
      <c r="AN11" s="176">
        <v>0</v>
      </c>
      <c r="AO11" s="177">
        <v>0</v>
      </c>
      <c r="AQ11" s="160">
        <v>0</v>
      </c>
      <c r="AR11" s="5">
        <v>0</v>
      </c>
      <c r="AS11" s="175"/>
      <c r="AT11" s="176">
        <v>0</v>
      </c>
      <c r="AU11" s="177">
        <v>0</v>
      </c>
      <c r="AW11" s="160">
        <v>0</v>
      </c>
      <c r="AX11" s="5">
        <v>0</v>
      </c>
      <c r="AY11" s="175"/>
      <c r="AZ11" s="176">
        <v>296.07543307000003</v>
      </c>
      <c r="BA11" s="177">
        <v>87.7</v>
      </c>
      <c r="BC11" s="160">
        <v>66.262198040000001</v>
      </c>
      <c r="BD11" s="5">
        <v>97.6</v>
      </c>
      <c r="BE11" s="175"/>
      <c r="BF11" s="176">
        <v>78.907450400000002</v>
      </c>
      <c r="BG11" s="177">
        <v>99.9</v>
      </c>
      <c r="BI11" s="160">
        <v>0</v>
      </c>
      <c r="BJ11" s="5">
        <v>0</v>
      </c>
      <c r="BK11" s="175"/>
      <c r="BL11" s="176">
        <v>0</v>
      </c>
      <c r="BM11" s="177">
        <v>0</v>
      </c>
      <c r="BO11" s="160">
        <v>175.91253864000001</v>
      </c>
      <c r="BP11" s="5">
        <v>99.01</v>
      </c>
      <c r="BQ11" s="175"/>
      <c r="BR11" s="176">
        <v>0</v>
      </c>
      <c r="BS11" s="177">
        <v>0</v>
      </c>
      <c r="BU11" s="160">
        <v>0</v>
      </c>
      <c r="BV11" s="5">
        <v>0</v>
      </c>
      <c r="BW11" s="175"/>
      <c r="BX11" s="176">
        <v>0</v>
      </c>
      <c r="BY11" s="177">
        <v>0</v>
      </c>
      <c r="CA11" s="160">
        <v>16.16185553</v>
      </c>
      <c r="CB11" s="5">
        <v>75.13</v>
      </c>
      <c r="CC11" s="175"/>
      <c r="CD11" s="176">
        <v>0</v>
      </c>
      <c r="CE11" s="177">
        <v>0</v>
      </c>
      <c r="CG11" s="160">
        <v>0</v>
      </c>
      <c r="CH11" s="5">
        <v>0</v>
      </c>
      <c r="CI11" s="175"/>
      <c r="CJ11" s="176">
        <v>0</v>
      </c>
      <c r="CK11" s="177">
        <v>0</v>
      </c>
      <c r="CM11" s="160">
        <v>0</v>
      </c>
      <c r="CN11" s="5">
        <v>0</v>
      </c>
      <c r="CO11" s="175"/>
      <c r="CP11" s="176">
        <v>0</v>
      </c>
      <c r="CQ11" s="177">
        <v>0</v>
      </c>
      <c r="CS11" s="160">
        <v>10.806259580000001</v>
      </c>
      <c r="CT11" s="5">
        <v>10.61</v>
      </c>
      <c r="CU11" s="175"/>
      <c r="CV11" s="176">
        <v>11.975618730000001</v>
      </c>
      <c r="CW11" s="177">
        <v>10.53</v>
      </c>
      <c r="CY11" s="160">
        <v>26.375541859999998</v>
      </c>
      <c r="CZ11" s="5">
        <v>10.48</v>
      </c>
      <c r="DA11" s="175"/>
      <c r="DB11" s="176">
        <v>9.6221135699999998</v>
      </c>
      <c r="DC11" s="177">
        <v>21.29</v>
      </c>
      <c r="DE11" s="160">
        <v>0</v>
      </c>
      <c r="DF11" s="5">
        <v>0</v>
      </c>
      <c r="DG11" s="175"/>
      <c r="DH11" s="176">
        <v>118.36605218999999</v>
      </c>
      <c r="DI11" s="177">
        <v>96.21</v>
      </c>
      <c r="DK11" s="160">
        <v>0</v>
      </c>
      <c r="DL11" s="5">
        <v>0</v>
      </c>
      <c r="DM11" s="175"/>
      <c r="DN11" s="176">
        <v>0</v>
      </c>
      <c r="DO11" s="177">
        <v>0</v>
      </c>
      <c r="DQ11" s="160">
        <v>63.311505019999998</v>
      </c>
      <c r="DR11" s="5">
        <v>98.48</v>
      </c>
      <c r="DS11" s="175"/>
      <c r="DT11" s="176">
        <v>0</v>
      </c>
      <c r="DU11" s="177">
        <v>0</v>
      </c>
      <c r="DW11" s="160">
        <v>12.964005199999999</v>
      </c>
      <c r="DX11" s="5">
        <v>99.31</v>
      </c>
      <c r="DY11" s="175"/>
      <c r="DZ11" s="176">
        <v>47.871323400000001</v>
      </c>
      <c r="EA11" s="177">
        <v>98.03</v>
      </c>
      <c r="EC11" s="160">
        <v>11.691286530000001</v>
      </c>
      <c r="ED11" s="5">
        <v>56.02</v>
      </c>
      <c r="EE11" s="175"/>
      <c r="EF11" s="176">
        <v>9.0898713699999991</v>
      </c>
      <c r="EG11" s="177">
        <v>79.52</v>
      </c>
      <c r="EI11" s="160">
        <v>15.67913272</v>
      </c>
      <c r="EJ11" s="5">
        <v>22.75</v>
      </c>
      <c r="EK11" s="175"/>
      <c r="EL11" s="176">
        <v>9.1185084800000009</v>
      </c>
      <c r="EM11" s="177">
        <v>5.04</v>
      </c>
      <c r="EO11" s="160">
        <v>0</v>
      </c>
      <c r="EP11" s="5">
        <v>0</v>
      </c>
      <c r="EQ11" s="175"/>
      <c r="ER11" s="176">
        <v>184.7982854</v>
      </c>
      <c r="ES11" s="177">
        <v>22.95</v>
      </c>
      <c r="EU11" s="160">
        <v>13.81017409</v>
      </c>
      <c r="EV11" s="5">
        <v>18.91</v>
      </c>
      <c r="EW11" s="175"/>
      <c r="EX11" s="176">
        <v>0</v>
      </c>
      <c r="EY11" s="177">
        <v>0</v>
      </c>
      <c r="FA11" s="160">
        <v>0</v>
      </c>
      <c r="FB11" s="5">
        <v>0</v>
      </c>
      <c r="FC11" s="175"/>
      <c r="FD11" s="176">
        <v>0</v>
      </c>
      <c r="FE11" s="177">
        <v>0</v>
      </c>
      <c r="FG11" s="160">
        <v>0</v>
      </c>
      <c r="FH11" s="5">
        <v>0</v>
      </c>
      <c r="FI11" s="175"/>
      <c r="FJ11" s="176">
        <v>0</v>
      </c>
      <c r="FK11" s="177">
        <v>0</v>
      </c>
      <c r="FM11" s="160">
        <v>70.410988110000005</v>
      </c>
      <c r="FN11" s="5">
        <v>46.39</v>
      </c>
      <c r="FO11" s="175"/>
      <c r="FP11" s="176">
        <v>0</v>
      </c>
      <c r="FQ11" s="177">
        <v>0</v>
      </c>
      <c r="FS11" s="160">
        <v>515.99400348000006</v>
      </c>
      <c r="FT11" s="5">
        <v>98.49</v>
      </c>
      <c r="FU11" s="175"/>
      <c r="FV11" s="176">
        <v>21.467259980000001</v>
      </c>
      <c r="FW11" s="177">
        <v>95.25</v>
      </c>
      <c r="FY11" s="160">
        <v>47.264789880000002</v>
      </c>
      <c r="FZ11" s="5">
        <v>17.420000000000002</v>
      </c>
      <c r="GA11" s="175"/>
      <c r="GB11" s="176">
        <v>138.73001431</v>
      </c>
      <c r="GC11" s="177">
        <v>14.08</v>
      </c>
      <c r="GE11" s="160">
        <v>50.632423159999995</v>
      </c>
      <c r="GF11" s="5">
        <v>15.24</v>
      </c>
      <c r="GG11" s="175"/>
      <c r="GH11" s="176">
        <v>106.13424585999998</v>
      </c>
      <c r="GI11" s="177">
        <v>17.38</v>
      </c>
      <c r="GK11" s="160">
        <v>366.09017711999996</v>
      </c>
      <c r="GL11" s="5">
        <v>17.36</v>
      </c>
      <c r="GM11" s="175"/>
      <c r="GN11" s="176">
        <v>14.33085436</v>
      </c>
      <c r="GO11" s="177">
        <v>13.96</v>
      </c>
      <c r="GQ11" s="160">
        <v>0</v>
      </c>
      <c r="GR11" s="5">
        <v>0</v>
      </c>
      <c r="GS11" s="175"/>
      <c r="GT11" s="176">
        <v>0</v>
      </c>
      <c r="GU11" s="177">
        <v>0</v>
      </c>
      <c r="GW11" s="160">
        <v>0</v>
      </c>
      <c r="GX11" s="5">
        <v>0</v>
      </c>
      <c r="GY11" s="175"/>
      <c r="GZ11" s="176">
        <v>0</v>
      </c>
      <c r="HA11" s="177">
        <v>0</v>
      </c>
    </row>
    <row r="12" spans="1:212" ht="13.5" thickBot="1" x14ac:dyDescent="0.25">
      <c r="A12" t="s">
        <v>1265</v>
      </c>
      <c r="C12" s="175"/>
      <c r="D12" s="176">
        <v>0</v>
      </c>
      <c r="E12" s="177">
        <v>0</v>
      </c>
      <c r="G12" s="160">
        <v>1.0650120000000001E-2</v>
      </c>
      <c r="H12" s="5">
        <v>0.38</v>
      </c>
      <c r="I12" s="175"/>
      <c r="J12" s="176">
        <v>3.336186E-2</v>
      </c>
      <c r="K12" s="177">
        <v>0.05</v>
      </c>
      <c r="M12" s="160">
        <v>2.6322699999999999E-3</v>
      </c>
      <c r="N12" s="5">
        <v>0.01</v>
      </c>
      <c r="O12" s="175"/>
      <c r="P12" s="176">
        <v>0</v>
      </c>
      <c r="Q12" s="177">
        <v>0</v>
      </c>
      <c r="S12" s="160">
        <v>0</v>
      </c>
      <c r="T12" s="5">
        <v>0</v>
      </c>
      <c r="U12" s="175"/>
      <c r="V12" s="176">
        <v>0</v>
      </c>
      <c r="W12" s="177">
        <v>0</v>
      </c>
      <c r="Y12" s="160">
        <v>0</v>
      </c>
      <c r="Z12" s="5">
        <v>0</v>
      </c>
      <c r="AA12" s="175"/>
      <c r="AB12" s="176">
        <v>0</v>
      </c>
      <c r="AC12" s="177">
        <v>0</v>
      </c>
      <c r="AE12" s="160">
        <v>0</v>
      </c>
      <c r="AF12" s="5">
        <v>0</v>
      </c>
      <c r="AG12" s="175"/>
      <c r="AH12" s="176">
        <v>0</v>
      </c>
      <c r="AI12" s="177">
        <v>0</v>
      </c>
      <c r="AK12" s="160">
        <v>0</v>
      </c>
      <c r="AL12" s="5">
        <v>0</v>
      </c>
      <c r="AM12" s="175"/>
      <c r="AN12" s="176">
        <v>0</v>
      </c>
      <c r="AO12" s="177">
        <v>0</v>
      </c>
      <c r="AQ12" s="160">
        <v>0</v>
      </c>
      <c r="AR12" s="5">
        <v>0</v>
      </c>
      <c r="AS12" s="175"/>
      <c r="AT12" s="176">
        <v>0</v>
      </c>
      <c r="AU12" s="177">
        <v>0</v>
      </c>
      <c r="AW12" s="160">
        <v>0</v>
      </c>
      <c r="AX12" s="5">
        <v>0</v>
      </c>
      <c r="AY12" s="175"/>
      <c r="AZ12" s="176">
        <v>0</v>
      </c>
      <c r="BA12" s="177">
        <v>0</v>
      </c>
      <c r="BC12" s="160">
        <v>0</v>
      </c>
      <c r="BD12" s="5">
        <v>0</v>
      </c>
      <c r="BE12" s="175"/>
      <c r="BF12" s="176">
        <v>0</v>
      </c>
      <c r="BG12" s="177">
        <v>0</v>
      </c>
      <c r="BI12" s="160">
        <v>0</v>
      </c>
      <c r="BJ12" s="5">
        <v>0</v>
      </c>
      <c r="BK12" s="175"/>
      <c r="BL12" s="176">
        <v>0</v>
      </c>
      <c r="BM12" s="177">
        <v>0</v>
      </c>
      <c r="BO12" s="160">
        <v>0</v>
      </c>
      <c r="BP12" s="5">
        <v>0</v>
      </c>
      <c r="BQ12" s="175"/>
      <c r="BR12" s="176">
        <v>0</v>
      </c>
      <c r="BS12" s="177">
        <v>0</v>
      </c>
      <c r="BU12" s="160">
        <v>0</v>
      </c>
      <c r="BV12" s="5">
        <v>0</v>
      </c>
      <c r="BW12" s="175"/>
      <c r="BX12" s="176">
        <v>0</v>
      </c>
      <c r="BY12" s="177">
        <v>0</v>
      </c>
      <c r="CA12" s="160">
        <v>5.0865972199999998</v>
      </c>
      <c r="CB12" s="5">
        <v>23.64</v>
      </c>
      <c r="CC12" s="175"/>
      <c r="CD12" s="176">
        <v>0</v>
      </c>
      <c r="CE12" s="177">
        <v>0</v>
      </c>
      <c r="CG12" s="160">
        <v>0</v>
      </c>
      <c r="CH12" s="5">
        <v>0</v>
      </c>
      <c r="CI12" s="175"/>
      <c r="CJ12" s="176">
        <v>0</v>
      </c>
      <c r="CK12" s="177">
        <v>0</v>
      </c>
      <c r="CM12" s="160">
        <v>0</v>
      </c>
      <c r="CN12" s="5">
        <v>0</v>
      </c>
      <c r="CO12" s="175"/>
      <c r="CP12" s="176">
        <v>0</v>
      </c>
      <c r="CQ12" s="177">
        <v>0</v>
      </c>
      <c r="CS12" s="160">
        <v>0</v>
      </c>
      <c r="CT12" s="5">
        <v>0</v>
      </c>
      <c r="CU12" s="175"/>
      <c r="CV12" s="176">
        <v>0</v>
      </c>
      <c r="CW12" s="177">
        <v>0</v>
      </c>
      <c r="CY12" s="160">
        <v>0</v>
      </c>
      <c r="CZ12" s="5">
        <v>0</v>
      </c>
      <c r="DA12" s="175"/>
      <c r="DB12" s="176">
        <v>0</v>
      </c>
      <c r="DC12" s="177">
        <v>0</v>
      </c>
      <c r="DE12" s="160">
        <v>0</v>
      </c>
      <c r="DF12" s="5">
        <v>0</v>
      </c>
      <c r="DG12" s="175"/>
      <c r="DH12" s="176">
        <v>1.3E-7</v>
      </c>
      <c r="DI12" s="177">
        <v>0</v>
      </c>
      <c r="DK12" s="160">
        <v>0</v>
      </c>
      <c r="DL12" s="5">
        <v>0</v>
      </c>
      <c r="DM12" s="175"/>
      <c r="DN12" s="176">
        <v>0</v>
      </c>
      <c r="DO12" s="177">
        <v>0</v>
      </c>
      <c r="DQ12" s="160">
        <v>0.46035054999999997</v>
      </c>
      <c r="DR12" s="5">
        <v>0.72</v>
      </c>
      <c r="DS12" s="175"/>
      <c r="DT12" s="176">
        <v>0</v>
      </c>
      <c r="DU12" s="177">
        <v>0</v>
      </c>
      <c r="DW12" s="160">
        <v>7.5731489999999999E-2</v>
      </c>
      <c r="DX12" s="5">
        <v>0.57999999999999996</v>
      </c>
      <c r="DY12" s="175"/>
      <c r="DZ12" s="176">
        <v>0.38987474999999999</v>
      </c>
      <c r="EA12" s="177">
        <v>0.8</v>
      </c>
      <c r="EC12" s="160">
        <v>0.35497431999999995</v>
      </c>
      <c r="ED12" s="5">
        <v>1.7</v>
      </c>
      <c r="EE12" s="175"/>
      <c r="EF12" s="176">
        <v>0.42262290999999996</v>
      </c>
      <c r="EG12" s="177">
        <v>3.7</v>
      </c>
      <c r="EI12" s="160">
        <v>0</v>
      </c>
      <c r="EJ12" s="5">
        <v>0</v>
      </c>
      <c r="EK12" s="175"/>
      <c r="EL12" s="176">
        <v>0</v>
      </c>
      <c r="EM12" s="177">
        <v>0</v>
      </c>
      <c r="EO12" s="160">
        <v>41.143271950000006</v>
      </c>
      <c r="EP12" s="5">
        <v>4.8899999999999997</v>
      </c>
      <c r="EQ12" s="175"/>
      <c r="ER12" s="176">
        <v>0</v>
      </c>
      <c r="ES12" s="177">
        <v>0</v>
      </c>
      <c r="EU12" s="160">
        <v>0</v>
      </c>
      <c r="EV12" s="5">
        <v>0</v>
      </c>
      <c r="EW12" s="175"/>
      <c r="EX12" s="176">
        <v>0</v>
      </c>
      <c r="EY12" s="177">
        <v>0</v>
      </c>
      <c r="FA12" s="160">
        <v>0</v>
      </c>
      <c r="FB12" s="5">
        <v>0</v>
      </c>
      <c r="FC12" s="175"/>
      <c r="FD12" s="176">
        <v>0</v>
      </c>
      <c r="FE12" s="177">
        <v>0</v>
      </c>
      <c r="FG12" s="160">
        <v>0</v>
      </c>
      <c r="FH12" s="5">
        <v>0</v>
      </c>
      <c r="FI12" s="175"/>
      <c r="FJ12" s="176">
        <v>0</v>
      </c>
      <c r="FK12" s="177">
        <v>0</v>
      </c>
      <c r="FM12" s="160">
        <v>0</v>
      </c>
      <c r="FN12" s="5">
        <v>0</v>
      </c>
      <c r="FO12" s="175"/>
      <c r="FP12" s="176">
        <v>0</v>
      </c>
      <c r="FQ12" s="177">
        <v>0</v>
      </c>
      <c r="FS12" s="160">
        <v>3.08903E-3</v>
      </c>
      <c r="FT12" s="5">
        <v>0</v>
      </c>
      <c r="FU12" s="175"/>
      <c r="FV12" s="176">
        <v>4.3652399999999994E-3</v>
      </c>
      <c r="FW12" s="177">
        <v>0.02</v>
      </c>
      <c r="FY12" s="160">
        <v>0</v>
      </c>
      <c r="FZ12" s="5">
        <v>0</v>
      </c>
      <c r="GA12" s="175"/>
      <c r="GB12" s="176">
        <v>5.7605936699999996</v>
      </c>
      <c r="GC12" s="177">
        <v>0.57999999999999996</v>
      </c>
      <c r="GE12" s="160">
        <v>0.51492039000000001</v>
      </c>
      <c r="GF12" s="5">
        <v>0.15</v>
      </c>
      <c r="GG12" s="175"/>
      <c r="GH12" s="176">
        <v>0</v>
      </c>
      <c r="GI12" s="177">
        <v>0</v>
      </c>
      <c r="GK12" s="160">
        <v>22.438551</v>
      </c>
      <c r="GL12" s="5">
        <v>1.06</v>
      </c>
      <c r="GM12" s="175"/>
      <c r="GN12" s="176">
        <v>0</v>
      </c>
      <c r="GO12" s="177">
        <v>0</v>
      </c>
      <c r="GQ12" s="160">
        <v>0</v>
      </c>
      <c r="GR12" s="5">
        <v>0</v>
      </c>
      <c r="GS12" s="175"/>
      <c r="GT12" s="176">
        <v>0</v>
      </c>
      <c r="GU12" s="177">
        <v>0</v>
      </c>
      <c r="GW12" s="160">
        <v>0</v>
      </c>
      <c r="GX12" s="5">
        <v>0</v>
      </c>
      <c r="GY12" s="175"/>
      <c r="GZ12" s="176">
        <v>0</v>
      </c>
      <c r="HA12" s="177">
        <v>0</v>
      </c>
    </row>
    <row r="13" spans="1:212" ht="13.5" thickBot="1" x14ac:dyDescent="0.25">
      <c r="A13" s="178" t="s">
        <v>2</v>
      </c>
      <c r="B13" s="179"/>
      <c r="C13" s="180"/>
      <c r="D13" s="181">
        <v>1159.8919968900002</v>
      </c>
      <c r="E13" s="182">
        <v>100</v>
      </c>
      <c r="F13" s="178"/>
      <c r="G13" s="179">
        <v>2.8015490000000001</v>
      </c>
      <c r="H13" s="183">
        <v>100.01</v>
      </c>
      <c r="I13" s="180"/>
      <c r="J13" s="181">
        <v>67.0450874</v>
      </c>
      <c r="K13" s="182">
        <v>100</v>
      </c>
      <c r="L13" s="178"/>
      <c r="M13" s="179">
        <v>32.02258647</v>
      </c>
      <c r="N13" s="183">
        <v>100</v>
      </c>
      <c r="O13" s="180"/>
      <c r="P13" s="181">
        <v>7.9601952299999992</v>
      </c>
      <c r="Q13" s="182">
        <v>99.99</v>
      </c>
      <c r="R13" s="178"/>
      <c r="S13" s="179">
        <v>10.490981930000002</v>
      </c>
      <c r="T13" s="183">
        <v>99.99</v>
      </c>
      <c r="U13" s="180"/>
      <c r="V13" s="181">
        <v>7.9110966200000004</v>
      </c>
      <c r="W13" s="182">
        <v>100.01</v>
      </c>
      <c r="X13" s="178"/>
      <c r="Y13" s="179">
        <v>15.45819899</v>
      </c>
      <c r="Z13" s="183">
        <v>99.99</v>
      </c>
      <c r="AA13" s="180"/>
      <c r="AB13" s="181">
        <v>11.753762309999999</v>
      </c>
      <c r="AC13" s="182">
        <v>100</v>
      </c>
      <c r="AD13" s="178"/>
      <c r="AE13" s="179">
        <v>22.51523847</v>
      </c>
      <c r="AF13" s="183">
        <v>100.01</v>
      </c>
      <c r="AG13" s="180"/>
      <c r="AH13" s="181">
        <v>732.60957783000003</v>
      </c>
      <c r="AI13" s="182">
        <v>100.01</v>
      </c>
      <c r="AJ13" s="178"/>
      <c r="AK13" s="179">
        <v>31.097109930000002</v>
      </c>
      <c r="AL13" s="183">
        <v>99.99</v>
      </c>
      <c r="AM13" s="180"/>
      <c r="AN13" s="181">
        <v>488.51559370999991</v>
      </c>
      <c r="AO13" s="182">
        <v>100</v>
      </c>
      <c r="AP13" s="178"/>
      <c r="AQ13" s="179">
        <v>67.408819840000007</v>
      </c>
      <c r="AR13" s="183">
        <v>100.01</v>
      </c>
      <c r="AS13" s="180"/>
      <c r="AT13" s="181">
        <v>383.73676315</v>
      </c>
      <c r="AU13" s="182">
        <v>100</v>
      </c>
      <c r="AV13" s="178"/>
      <c r="AW13" s="179">
        <v>195.80193345999999</v>
      </c>
      <c r="AX13" s="183">
        <v>99.99</v>
      </c>
      <c r="AY13" s="180"/>
      <c r="AZ13" s="181">
        <v>337.32073827000005</v>
      </c>
      <c r="BA13" s="182">
        <v>100.1</v>
      </c>
      <c r="BB13" s="178"/>
      <c r="BC13" s="179">
        <v>67.950920730000007</v>
      </c>
      <c r="BD13" s="183">
        <v>100</v>
      </c>
      <c r="BE13" s="180"/>
      <c r="BF13" s="181">
        <v>79.005922370000008</v>
      </c>
      <c r="BG13" s="182">
        <v>100</v>
      </c>
      <c r="BH13" s="178"/>
      <c r="BI13" s="179">
        <v>1.0363418</v>
      </c>
      <c r="BJ13" s="183">
        <v>100.01</v>
      </c>
      <c r="BK13" s="180"/>
      <c r="BL13" s="181">
        <v>492.41320566999997</v>
      </c>
      <c r="BM13" s="182">
        <v>100</v>
      </c>
      <c r="BN13" s="178"/>
      <c r="BO13" s="179">
        <v>177.6521339</v>
      </c>
      <c r="BP13" s="183">
        <v>99.99</v>
      </c>
      <c r="BQ13" s="180"/>
      <c r="BR13" s="181">
        <v>293.38246403999995</v>
      </c>
      <c r="BS13" s="182">
        <v>100</v>
      </c>
      <c r="BT13" s="178"/>
      <c r="BU13" s="179">
        <v>261.1919494</v>
      </c>
      <c r="BV13" s="183">
        <v>100</v>
      </c>
      <c r="BW13" s="180"/>
      <c r="BX13" s="181">
        <v>77.45085576000001</v>
      </c>
      <c r="BY13" s="182">
        <v>100</v>
      </c>
      <c r="BZ13" s="178"/>
      <c r="CA13" s="179">
        <v>21.512839550000002</v>
      </c>
      <c r="CB13" s="183">
        <v>100</v>
      </c>
      <c r="CC13" s="180"/>
      <c r="CD13" s="181">
        <v>1521.60861544</v>
      </c>
      <c r="CE13" s="182">
        <v>100</v>
      </c>
      <c r="CF13" s="178"/>
      <c r="CG13" s="179">
        <v>679.89386651999996</v>
      </c>
      <c r="CH13" s="183">
        <v>100.02</v>
      </c>
      <c r="CI13" s="180"/>
      <c r="CJ13" s="181">
        <v>502.67266139999998</v>
      </c>
      <c r="CK13" s="182">
        <v>100</v>
      </c>
      <c r="CL13" s="178"/>
      <c r="CM13" s="179">
        <v>4158.6392407900003</v>
      </c>
      <c r="CN13" s="183">
        <v>99.99</v>
      </c>
      <c r="CO13" s="180"/>
      <c r="CP13" s="181">
        <v>3150.56394714</v>
      </c>
      <c r="CQ13" s="182">
        <v>100</v>
      </c>
      <c r="CR13" s="178"/>
      <c r="CS13" s="179">
        <v>101.85356545999998</v>
      </c>
      <c r="CT13" s="183">
        <v>100.01</v>
      </c>
      <c r="CU13" s="180"/>
      <c r="CV13" s="181">
        <v>113.71962156999999</v>
      </c>
      <c r="CW13" s="182">
        <v>100.01</v>
      </c>
      <c r="CX13" s="178"/>
      <c r="CY13" s="179">
        <v>251.68860078000003</v>
      </c>
      <c r="CZ13" s="183">
        <v>100.01</v>
      </c>
      <c r="DA13" s="180"/>
      <c r="DB13" s="181">
        <v>45.192861510000007</v>
      </c>
      <c r="DC13" s="182">
        <v>100.01</v>
      </c>
      <c r="DD13" s="178"/>
      <c r="DE13" s="179">
        <v>640.11203926999997</v>
      </c>
      <c r="DF13" s="183">
        <v>100</v>
      </c>
      <c r="DG13" s="180"/>
      <c r="DH13" s="181">
        <v>123.04265339999999</v>
      </c>
      <c r="DI13" s="182">
        <v>100.01</v>
      </c>
      <c r="DJ13" s="178"/>
      <c r="DK13" s="179">
        <v>490.24563092</v>
      </c>
      <c r="DL13" s="183">
        <v>100</v>
      </c>
      <c r="DM13" s="180"/>
      <c r="DN13" s="181">
        <v>146.73788378999998</v>
      </c>
      <c r="DO13" s="182">
        <v>99.99</v>
      </c>
      <c r="DP13" s="178"/>
      <c r="DQ13" s="179">
        <v>64.289874039999987</v>
      </c>
      <c r="DR13" s="183">
        <v>100.01</v>
      </c>
      <c r="DS13" s="180"/>
      <c r="DT13" s="181">
        <v>859.95537907999994</v>
      </c>
      <c r="DU13" s="182">
        <v>100.01</v>
      </c>
      <c r="DV13" s="178"/>
      <c r="DW13" s="179">
        <v>13.054490250000001</v>
      </c>
      <c r="DX13" s="183">
        <v>100</v>
      </c>
      <c r="DY13" s="180"/>
      <c r="DZ13" s="181">
        <v>48.833727769999996</v>
      </c>
      <c r="EA13" s="182">
        <v>100</v>
      </c>
      <c r="EB13" s="178"/>
      <c r="EC13" s="179">
        <v>20.871182409999999</v>
      </c>
      <c r="ED13" s="183">
        <v>100</v>
      </c>
      <c r="EE13" s="180"/>
      <c r="EF13" s="181">
        <v>11.431946589999999</v>
      </c>
      <c r="EG13" s="182">
        <v>100.02</v>
      </c>
      <c r="EH13" s="178"/>
      <c r="EI13" s="179">
        <v>68.917580810000004</v>
      </c>
      <c r="EJ13" s="183">
        <v>99.99</v>
      </c>
      <c r="EK13" s="180"/>
      <c r="EL13" s="181">
        <v>181.00703317</v>
      </c>
      <c r="EM13" s="182">
        <v>100</v>
      </c>
      <c r="EN13" s="178"/>
      <c r="EO13" s="179">
        <v>841.80070204000003</v>
      </c>
      <c r="EP13" s="183">
        <v>100.02</v>
      </c>
      <c r="EQ13" s="180"/>
      <c r="ER13" s="181">
        <v>805.09457149000002</v>
      </c>
      <c r="ES13" s="182">
        <v>99.99</v>
      </c>
      <c r="ET13" s="178"/>
      <c r="EU13" s="179">
        <v>73.049797679999983</v>
      </c>
      <c r="EV13" s="183">
        <v>100</v>
      </c>
      <c r="EW13" s="180"/>
      <c r="EX13" s="181">
        <v>251.68705872000001</v>
      </c>
      <c r="EY13" s="182">
        <v>99.97</v>
      </c>
      <c r="EZ13" s="178"/>
      <c r="FA13" s="179">
        <v>377.1307518399999</v>
      </c>
      <c r="FB13" s="183">
        <v>100</v>
      </c>
      <c r="FC13" s="180"/>
      <c r="FD13" s="181">
        <v>467.3291995300001</v>
      </c>
      <c r="FE13" s="182">
        <v>100.01</v>
      </c>
      <c r="FF13" s="178"/>
      <c r="FG13" s="179">
        <v>101.14704818</v>
      </c>
      <c r="FH13" s="183">
        <v>99.99</v>
      </c>
      <c r="FI13" s="180"/>
      <c r="FJ13" s="181">
        <v>270.80734077000005</v>
      </c>
      <c r="FK13" s="182">
        <v>99.99</v>
      </c>
      <c r="FL13" s="178"/>
      <c r="FM13" s="179">
        <v>151.80990556999998</v>
      </c>
      <c r="FN13" s="183">
        <v>100.01</v>
      </c>
      <c r="FO13" s="180"/>
      <c r="FP13" s="181">
        <v>743.66754006000008</v>
      </c>
      <c r="FQ13" s="182">
        <v>99.98</v>
      </c>
      <c r="FR13" s="178"/>
      <c r="FS13" s="179">
        <v>523.88789323000003</v>
      </c>
      <c r="FT13" s="183">
        <v>100</v>
      </c>
      <c r="FU13" s="180"/>
      <c r="FV13" s="181">
        <v>22.537169219999999</v>
      </c>
      <c r="FW13" s="182">
        <v>100</v>
      </c>
      <c r="FX13" s="178"/>
      <c r="FY13" s="179">
        <v>271.34704469999997</v>
      </c>
      <c r="FZ13" s="183">
        <v>100</v>
      </c>
      <c r="GA13" s="180"/>
      <c r="GB13" s="181">
        <v>986.08151801999986</v>
      </c>
      <c r="GC13" s="182">
        <v>100.02</v>
      </c>
      <c r="GD13" s="178"/>
      <c r="GE13" s="179">
        <v>332.41547245999993</v>
      </c>
      <c r="GF13" s="183">
        <v>100</v>
      </c>
      <c r="GG13" s="180"/>
      <c r="GH13" s="181">
        <v>610.49354734999997</v>
      </c>
      <c r="GI13" s="182">
        <v>99.99</v>
      </c>
      <c r="GJ13" s="178"/>
      <c r="GK13" s="179">
        <v>2109.3240930900001</v>
      </c>
      <c r="GL13" s="183">
        <v>100</v>
      </c>
      <c r="GM13" s="180"/>
      <c r="GN13" s="181">
        <v>102.65853942999998</v>
      </c>
      <c r="GO13" s="182">
        <v>100</v>
      </c>
      <c r="GP13" s="178"/>
      <c r="GQ13" s="179">
        <v>123.39401595</v>
      </c>
      <c r="GR13" s="183">
        <v>100.01</v>
      </c>
      <c r="GS13" s="180"/>
      <c r="GT13" s="181">
        <v>111.25575833000001</v>
      </c>
      <c r="GU13" s="182">
        <v>100.01</v>
      </c>
      <c r="GV13" s="178"/>
      <c r="GW13" s="179">
        <v>44.825730479999997</v>
      </c>
      <c r="GX13" s="183">
        <v>100.01</v>
      </c>
      <c r="GY13" s="180"/>
      <c r="GZ13" s="181">
        <v>2781.7784692900004</v>
      </c>
      <c r="HA13" s="182">
        <v>100</v>
      </c>
      <c r="HC13">
        <v>0</v>
      </c>
      <c r="HD13">
        <v>0</v>
      </c>
    </row>
    <row r="14" spans="1:212" x14ac:dyDescent="0.2">
      <c r="A14" t="s">
        <v>1266</v>
      </c>
      <c r="C14" s="175"/>
      <c r="D14" s="176"/>
      <c r="E14" s="177"/>
      <c r="I14" s="175"/>
      <c r="J14" s="176"/>
      <c r="K14" s="177"/>
      <c r="O14" s="175"/>
      <c r="P14" s="176"/>
      <c r="Q14" s="177"/>
      <c r="U14" s="175"/>
      <c r="V14" s="176"/>
      <c r="W14" s="177"/>
      <c r="AA14" s="175"/>
      <c r="AB14" s="176"/>
      <c r="AC14" s="177"/>
      <c r="AG14" s="175"/>
      <c r="AH14" s="176"/>
      <c r="AI14" s="177"/>
      <c r="AM14" s="175"/>
      <c r="AN14" s="176"/>
      <c r="AO14" s="177"/>
      <c r="AS14" s="175"/>
      <c r="AT14" s="176"/>
      <c r="AU14" s="177"/>
      <c r="AY14" s="175"/>
      <c r="AZ14" s="176"/>
      <c r="BA14" s="177"/>
      <c r="BE14" s="175"/>
      <c r="BF14" s="176"/>
      <c r="BG14" s="177"/>
      <c r="BK14" s="175"/>
      <c r="BL14" s="176"/>
      <c r="BM14" s="177"/>
      <c r="BQ14" s="175"/>
      <c r="BR14" s="176"/>
      <c r="BS14" s="177"/>
      <c r="BW14" s="175"/>
      <c r="BX14" s="176"/>
      <c r="BY14" s="177"/>
      <c r="CC14" s="175"/>
      <c r="CD14" s="176"/>
      <c r="CE14" s="177"/>
      <c r="CI14" s="175"/>
      <c r="CJ14" s="176"/>
      <c r="CK14" s="177"/>
      <c r="CO14" s="175"/>
      <c r="CP14" s="176"/>
      <c r="CQ14" s="177"/>
      <c r="CU14" s="175"/>
      <c r="CV14" s="176"/>
      <c r="CW14" s="177"/>
      <c r="DA14" s="175"/>
      <c r="DB14" s="176"/>
      <c r="DC14" s="177"/>
      <c r="DG14" s="175"/>
      <c r="DH14" s="176"/>
      <c r="DI14" s="177"/>
      <c r="DM14" s="175"/>
      <c r="DN14" s="176"/>
      <c r="DO14" s="177"/>
      <c r="DS14" s="175"/>
      <c r="DT14" s="176"/>
      <c r="DU14" s="177"/>
      <c r="DY14" s="175"/>
      <c r="DZ14" s="176"/>
      <c r="EA14" s="177"/>
      <c r="EE14" s="175"/>
      <c r="EF14" s="176"/>
      <c r="EG14" s="177"/>
      <c r="EK14" s="175"/>
      <c r="EL14" s="176"/>
      <c r="EM14" s="177"/>
      <c r="EQ14" s="175"/>
      <c r="ER14" s="176"/>
      <c r="ES14" s="177"/>
      <c r="EW14" s="175"/>
      <c r="EX14" s="176"/>
      <c r="EY14" s="177"/>
      <c r="FC14" s="175"/>
      <c r="FD14" s="176"/>
      <c r="FE14" s="177"/>
      <c r="FI14" s="175"/>
      <c r="FJ14" s="176"/>
      <c r="FK14" s="177"/>
      <c r="FO14" s="175"/>
      <c r="FP14" s="176"/>
      <c r="FQ14" s="177"/>
      <c r="FU14" s="175"/>
      <c r="FV14" s="176"/>
      <c r="FW14" s="177"/>
      <c r="GA14" s="175"/>
      <c r="GB14" s="176"/>
      <c r="GC14" s="177"/>
      <c r="GG14" s="175"/>
      <c r="GH14" s="176"/>
      <c r="GI14" s="177"/>
      <c r="GM14" s="175"/>
      <c r="GN14" s="176"/>
      <c r="GO14" s="177"/>
      <c r="GS14" s="175"/>
      <c r="GT14" s="176"/>
      <c r="GU14" s="177"/>
      <c r="GY14" s="175"/>
      <c r="GZ14" s="176"/>
      <c r="HA14" s="177"/>
    </row>
    <row r="15" spans="1:212" x14ac:dyDescent="0.2">
      <c r="C15" s="175" t="s">
        <v>1665</v>
      </c>
      <c r="D15" s="176">
        <v>183.04942041000001</v>
      </c>
      <c r="E15" s="177">
        <v>15.78</v>
      </c>
      <c r="F15" t="s">
        <v>1819</v>
      </c>
      <c r="G15" s="160">
        <v>2.7799284800000001</v>
      </c>
      <c r="H15" s="5">
        <v>99.23</v>
      </c>
      <c r="I15" s="175" t="s">
        <v>1820</v>
      </c>
      <c r="J15" s="176">
        <v>66.602224539999995</v>
      </c>
      <c r="K15" s="177">
        <v>99.34</v>
      </c>
      <c r="L15" t="s">
        <v>1821</v>
      </c>
      <c r="M15" s="160">
        <v>31.71833664</v>
      </c>
      <c r="N15" s="5">
        <v>99.05</v>
      </c>
      <c r="O15" s="175" t="s">
        <v>1822</v>
      </c>
      <c r="P15" s="176">
        <v>2.17426209</v>
      </c>
      <c r="Q15" s="177">
        <v>27.31</v>
      </c>
      <c r="R15" t="s">
        <v>1823</v>
      </c>
      <c r="S15" s="160">
        <v>2.8758112300000001</v>
      </c>
      <c r="T15" s="5">
        <v>27.41</v>
      </c>
      <c r="U15" s="175" t="s">
        <v>1822</v>
      </c>
      <c r="V15" s="176">
        <v>2.3382759800000001</v>
      </c>
      <c r="W15" s="177">
        <v>29.56</v>
      </c>
      <c r="X15" t="s">
        <v>1822</v>
      </c>
      <c r="Y15" s="160">
        <v>2.9427623399999998</v>
      </c>
      <c r="Z15" s="5">
        <v>19.04</v>
      </c>
      <c r="AA15" s="175" t="s">
        <v>1824</v>
      </c>
      <c r="AB15" s="176">
        <v>2.6541549500000001</v>
      </c>
      <c r="AC15" s="177">
        <v>22.58</v>
      </c>
      <c r="AD15" t="s">
        <v>1825</v>
      </c>
      <c r="AE15" s="160">
        <v>9.4073654900000001</v>
      </c>
      <c r="AF15" s="5">
        <v>41.78</v>
      </c>
      <c r="AG15" s="175" t="s">
        <v>1324</v>
      </c>
      <c r="AH15" s="176">
        <v>164.02879870000001</v>
      </c>
      <c r="AI15" s="177">
        <v>22.39</v>
      </c>
      <c r="AJ15" t="s">
        <v>1826</v>
      </c>
      <c r="AK15" s="160">
        <v>4.3127783700000002</v>
      </c>
      <c r="AL15" s="5">
        <v>14.55</v>
      </c>
      <c r="AM15" s="175" t="s">
        <v>1324</v>
      </c>
      <c r="AN15" s="176">
        <v>74.657396509999998</v>
      </c>
      <c r="AO15" s="177">
        <v>15.28</v>
      </c>
      <c r="AP15" t="s">
        <v>1826</v>
      </c>
      <c r="AQ15" s="160">
        <v>13.000037669999999</v>
      </c>
      <c r="AR15" s="5">
        <v>19.29</v>
      </c>
      <c r="AS15" s="175" t="s">
        <v>1324</v>
      </c>
      <c r="AT15" s="176">
        <v>116.9312846</v>
      </c>
      <c r="AU15" s="177">
        <v>30.47</v>
      </c>
      <c r="AV15" t="s">
        <v>1826</v>
      </c>
      <c r="AW15" s="160">
        <v>17.75166527</v>
      </c>
      <c r="AX15" s="5">
        <v>9.07</v>
      </c>
      <c r="AY15" s="175" t="s">
        <v>1827</v>
      </c>
      <c r="AZ15" s="176">
        <v>49.67511245</v>
      </c>
      <c r="BA15" s="177">
        <v>14.7</v>
      </c>
      <c r="BB15" t="s">
        <v>1827</v>
      </c>
      <c r="BC15" s="160">
        <v>2.0434197699999999</v>
      </c>
      <c r="BD15" s="5">
        <v>3</v>
      </c>
      <c r="BE15" s="175" t="s">
        <v>1828</v>
      </c>
      <c r="BF15" s="176">
        <v>2.5404324300000001</v>
      </c>
      <c r="BG15" s="177">
        <v>3.2</v>
      </c>
      <c r="BH15" t="s">
        <v>1829</v>
      </c>
      <c r="BI15" s="160">
        <v>0.26103229999999999</v>
      </c>
      <c r="BJ15" s="5">
        <v>25.19</v>
      </c>
      <c r="BK15" s="175" t="s">
        <v>1830</v>
      </c>
      <c r="BL15" s="176">
        <v>97.325561680000007</v>
      </c>
      <c r="BM15" s="177">
        <v>19.77</v>
      </c>
      <c r="BN15" t="s">
        <v>1831</v>
      </c>
      <c r="BO15" s="160">
        <v>35.018229460000001</v>
      </c>
      <c r="BP15" s="5">
        <v>19.71</v>
      </c>
      <c r="BQ15" s="175" t="s">
        <v>1006</v>
      </c>
      <c r="BR15" s="176">
        <v>72.902843649999994</v>
      </c>
      <c r="BS15" s="177">
        <v>24.85</v>
      </c>
      <c r="BT15" t="s">
        <v>1519</v>
      </c>
      <c r="BU15" s="160">
        <v>58.229083989999999</v>
      </c>
      <c r="BV15" s="5">
        <v>22.29</v>
      </c>
      <c r="BW15" s="175" t="s">
        <v>1832</v>
      </c>
      <c r="BX15" s="176">
        <v>19.643761099999999</v>
      </c>
      <c r="BY15" s="177">
        <v>25.36</v>
      </c>
      <c r="BZ15" t="s">
        <v>1833</v>
      </c>
      <c r="CA15" s="160">
        <v>16.16185553</v>
      </c>
      <c r="CB15" s="5">
        <v>75.13</v>
      </c>
      <c r="CC15" s="175" t="s">
        <v>1830</v>
      </c>
      <c r="CD15" s="176">
        <v>256.34675149999998</v>
      </c>
      <c r="CE15" s="177">
        <v>16.850000000000001</v>
      </c>
      <c r="CF15" t="s">
        <v>1006</v>
      </c>
      <c r="CG15" s="160">
        <v>222.83621980000001</v>
      </c>
      <c r="CH15" s="5">
        <v>32.78</v>
      </c>
      <c r="CI15" s="175" t="s">
        <v>1834</v>
      </c>
      <c r="CJ15" s="176">
        <v>100.4513101</v>
      </c>
      <c r="CK15" s="177">
        <v>19.98</v>
      </c>
      <c r="CL15" t="s">
        <v>1519</v>
      </c>
      <c r="CM15" s="160">
        <v>688.15698090000001</v>
      </c>
      <c r="CN15" s="5">
        <v>16.55</v>
      </c>
      <c r="CO15" s="175" t="s">
        <v>1835</v>
      </c>
      <c r="CP15" s="176">
        <v>628.55305920000001</v>
      </c>
      <c r="CQ15" s="177">
        <v>19.95</v>
      </c>
      <c r="CR15" t="s">
        <v>1836</v>
      </c>
      <c r="CS15" s="160">
        <v>10.806259580000001</v>
      </c>
      <c r="CT15" s="5">
        <v>10.61</v>
      </c>
      <c r="CU15" s="175" t="s">
        <v>1836</v>
      </c>
      <c r="CV15" s="176">
        <v>11.975618730000001</v>
      </c>
      <c r="CW15" s="177">
        <v>10.53</v>
      </c>
      <c r="CX15" t="s">
        <v>1836</v>
      </c>
      <c r="CY15" s="160">
        <v>26.375541859999998</v>
      </c>
      <c r="CZ15" s="5">
        <v>10.48</v>
      </c>
      <c r="DA15" s="175" t="s">
        <v>1836</v>
      </c>
      <c r="DB15" s="176">
        <v>9.6221135699999998</v>
      </c>
      <c r="DC15" s="177">
        <v>21.29</v>
      </c>
      <c r="DD15" t="s">
        <v>1837</v>
      </c>
      <c r="DE15" s="160">
        <v>0</v>
      </c>
      <c r="DF15" s="5">
        <v>0</v>
      </c>
      <c r="DG15" s="175" t="s">
        <v>1838</v>
      </c>
      <c r="DH15" s="176">
        <v>34.952223660000001</v>
      </c>
      <c r="DI15" s="177">
        <v>28.41</v>
      </c>
      <c r="DJ15" t="s">
        <v>1839</v>
      </c>
      <c r="DK15" s="160">
        <v>45.936475549999997</v>
      </c>
      <c r="DL15" s="5">
        <v>9.3699999999999992</v>
      </c>
      <c r="DM15" s="175" t="s">
        <v>1840</v>
      </c>
      <c r="DN15" s="176">
        <v>50.349548319999997</v>
      </c>
      <c r="DO15" s="177">
        <v>34.31</v>
      </c>
      <c r="DP15" t="s">
        <v>1841</v>
      </c>
      <c r="DQ15" s="160">
        <v>15.78416155</v>
      </c>
      <c r="DR15" s="5">
        <v>24.55</v>
      </c>
      <c r="DS15" s="175" t="s">
        <v>1842</v>
      </c>
      <c r="DT15" s="176">
        <v>99.040688750000001</v>
      </c>
      <c r="DU15" s="177">
        <v>11.52</v>
      </c>
      <c r="DV15" t="s">
        <v>1843</v>
      </c>
      <c r="DW15" s="160">
        <v>5.0468945400000003</v>
      </c>
      <c r="DX15" s="5">
        <v>38.659999999999997</v>
      </c>
      <c r="DY15" s="175" t="s">
        <v>1844</v>
      </c>
      <c r="DZ15" s="176">
        <v>47.871323400000001</v>
      </c>
      <c r="EA15" s="177">
        <v>98.03</v>
      </c>
      <c r="EB15" t="s">
        <v>1843</v>
      </c>
      <c r="EC15" s="160">
        <v>5.2691604500000002</v>
      </c>
      <c r="ED15" s="5">
        <v>25.25</v>
      </c>
      <c r="EE15" s="175" t="s">
        <v>1843</v>
      </c>
      <c r="EF15" s="176">
        <v>1.6662847599999999</v>
      </c>
      <c r="EG15" s="177">
        <v>14.58</v>
      </c>
      <c r="EH15" t="s">
        <v>1845</v>
      </c>
      <c r="EI15" s="160">
        <v>15.67913272</v>
      </c>
      <c r="EJ15" s="5">
        <v>22.75</v>
      </c>
      <c r="EK15" s="175" t="s">
        <v>1846</v>
      </c>
      <c r="EL15" s="176">
        <v>9.1185084799999991</v>
      </c>
      <c r="EM15" s="177">
        <v>5.04</v>
      </c>
      <c r="EN15" t="s">
        <v>1847</v>
      </c>
      <c r="EO15" s="160">
        <v>120.61286145</v>
      </c>
      <c r="EP15" s="5">
        <v>14.33</v>
      </c>
      <c r="EQ15" s="175" t="s">
        <v>1845</v>
      </c>
      <c r="ER15" s="176">
        <v>184.7982854</v>
      </c>
      <c r="ES15" s="177">
        <v>22.95</v>
      </c>
      <c r="ET15" t="s">
        <v>1845</v>
      </c>
      <c r="EU15" s="160">
        <v>13.81017409</v>
      </c>
      <c r="EV15" s="5">
        <v>18.91</v>
      </c>
      <c r="EW15" s="175" t="s">
        <v>1288</v>
      </c>
      <c r="EX15" s="176">
        <v>34.518578099999999</v>
      </c>
      <c r="EY15" s="177">
        <v>13.71</v>
      </c>
      <c r="EZ15" t="s">
        <v>1288</v>
      </c>
      <c r="FA15" s="160">
        <v>29.761744239999999</v>
      </c>
      <c r="FB15" s="5">
        <v>7.89</v>
      </c>
      <c r="FC15" s="175" t="s">
        <v>1848</v>
      </c>
      <c r="FD15" s="176">
        <v>83.819425780000003</v>
      </c>
      <c r="FE15" s="177">
        <v>17.940000000000001</v>
      </c>
      <c r="FF15" t="s">
        <v>1849</v>
      </c>
      <c r="FG15" s="160">
        <v>18.452107099999999</v>
      </c>
      <c r="FH15" s="5">
        <v>18.239999999999998</v>
      </c>
      <c r="FI15" s="175" t="s">
        <v>1849</v>
      </c>
      <c r="FJ15" s="176">
        <v>26.544191850000001</v>
      </c>
      <c r="FK15" s="177">
        <v>9.8000000000000007</v>
      </c>
      <c r="FL15" t="s">
        <v>1494</v>
      </c>
      <c r="FM15" s="160">
        <v>7.7244226500000002</v>
      </c>
      <c r="FN15" s="5">
        <v>5.09</v>
      </c>
      <c r="FO15" s="175" t="s">
        <v>1849</v>
      </c>
      <c r="FP15" s="176">
        <v>51.767763870000003</v>
      </c>
      <c r="FQ15" s="177">
        <v>6.96</v>
      </c>
      <c r="FR15" t="s">
        <v>1850</v>
      </c>
      <c r="FS15" s="160">
        <v>515.99400347999995</v>
      </c>
      <c r="FT15" s="5">
        <v>98.49</v>
      </c>
      <c r="FU15" s="175" t="s">
        <v>1851</v>
      </c>
      <c r="FV15" s="176">
        <v>21.467259980000001</v>
      </c>
      <c r="FW15" s="177">
        <v>95.25</v>
      </c>
      <c r="FX15" t="s">
        <v>1850</v>
      </c>
      <c r="FY15" s="160">
        <v>5.0480400799999998</v>
      </c>
      <c r="FZ15" s="5">
        <v>1.86</v>
      </c>
      <c r="GA15" s="175" t="s">
        <v>1852</v>
      </c>
      <c r="GB15" s="176">
        <v>48.383159679999999</v>
      </c>
      <c r="GC15" s="177">
        <v>4.91</v>
      </c>
      <c r="GD15" t="s">
        <v>1852</v>
      </c>
      <c r="GE15" s="160">
        <v>18.864893250000002</v>
      </c>
      <c r="GF15" s="5">
        <v>5.68</v>
      </c>
      <c r="GG15" s="175" t="s">
        <v>1850</v>
      </c>
      <c r="GH15" s="176">
        <v>9.7074024300000001</v>
      </c>
      <c r="GI15" s="177">
        <v>1.59</v>
      </c>
      <c r="GJ15" t="s">
        <v>1850</v>
      </c>
      <c r="GK15" s="160">
        <v>29.76193833</v>
      </c>
      <c r="GL15" s="5">
        <v>1.41</v>
      </c>
      <c r="GM15" s="175" t="s">
        <v>1845</v>
      </c>
      <c r="GN15" s="176">
        <v>14.33085436</v>
      </c>
      <c r="GO15" s="177">
        <v>13.96</v>
      </c>
      <c r="GP15" t="s">
        <v>1853</v>
      </c>
      <c r="GQ15" s="160">
        <v>18.53290668</v>
      </c>
      <c r="GR15" s="5">
        <v>15.02</v>
      </c>
      <c r="GS15" s="175" t="s">
        <v>1623</v>
      </c>
      <c r="GT15" s="176">
        <v>10.777356080000001</v>
      </c>
      <c r="GU15" s="177">
        <v>9.69</v>
      </c>
      <c r="GV15" t="s">
        <v>1854</v>
      </c>
      <c r="GW15" s="160">
        <v>24.693448910000001</v>
      </c>
      <c r="GX15" s="5">
        <v>55.09</v>
      </c>
      <c r="GY15" s="175" t="s">
        <v>1855</v>
      </c>
      <c r="GZ15" s="176">
        <v>898.44409069999995</v>
      </c>
      <c r="HA15" s="177">
        <v>32.299999999999997</v>
      </c>
    </row>
    <row r="16" spans="1:212" x14ac:dyDescent="0.2">
      <c r="C16" s="175" t="s">
        <v>1684</v>
      </c>
      <c r="D16" s="176">
        <v>41.997852649999999</v>
      </c>
      <c r="E16" s="177">
        <v>3.62</v>
      </c>
      <c r="I16" s="175"/>
      <c r="J16" s="176"/>
      <c r="K16" s="177"/>
      <c r="O16" s="175" t="s">
        <v>1856</v>
      </c>
      <c r="P16" s="176">
        <v>0.79342272000000003</v>
      </c>
      <c r="Q16" s="177">
        <v>9.9700000000000006</v>
      </c>
      <c r="R16" t="s">
        <v>1857</v>
      </c>
      <c r="S16" s="160">
        <v>7.5025162400000003</v>
      </c>
      <c r="T16" s="5">
        <v>71.510000000000005</v>
      </c>
      <c r="U16" s="175" t="s">
        <v>1856</v>
      </c>
      <c r="V16" s="176">
        <v>1.68767847</v>
      </c>
      <c r="W16" s="177">
        <v>21.33</v>
      </c>
      <c r="X16" t="s">
        <v>1856</v>
      </c>
      <c r="Y16" s="160">
        <v>3.3143840000000001E-2</v>
      </c>
      <c r="Z16" s="5">
        <v>0.21</v>
      </c>
      <c r="AA16" s="175" t="s">
        <v>1858</v>
      </c>
      <c r="AB16" s="176">
        <v>2.6672795599999999</v>
      </c>
      <c r="AC16" s="177">
        <v>22.69</v>
      </c>
      <c r="AD16" t="s">
        <v>1824</v>
      </c>
      <c r="AE16" s="160">
        <v>1.0448951</v>
      </c>
      <c r="AF16" s="5">
        <v>4.6399999999999997</v>
      </c>
      <c r="AG16" s="175" t="s">
        <v>1859</v>
      </c>
      <c r="AH16" s="176">
        <v>18.98582837</v>
      </c>
      <c r="AI16" s="177">
        <v>2.59</v>
      </c>
      <c r="AJ16" t="s">
        <v>1860</v>
      </c>
      <c r="AK16" s="160">
        <v>2.9181607500000002</v>
      </c>
      <c r="AL16" s="5">
        <v>9.94</v>
      </c>
      <c r="AM16" s="175" t="s">
        <v>1826</v>
      </c>
      <c r="AN16" s="176">
        <v>68.335742850000003</v>
      </c>
      <c r="AO16" s="177">
        <v>13.99</v>
      </c>
      <c r="AP16" t="s">
        <v>1861</v>
      </c>
      <c r="AQ16" s="160">
        <v>1.7998070000000001E-2</v>
      </c>
      <c r="AR16" s="5">
        <v>0.03</v>
      </c>
      <c r="AS16" s="175" t="s">
        <v>1859</v>
      </c>
      <c r="AT16" s="176">
        <v>4.0000000000000001E-8</v>
      </c>
      <c r="AU16" s="177">
        <v>0</v>
      </c>
      <c r="AV16" t="s">
        <v>1862</v>
      </c>
      <c r="AW16" s="160">
        <v>17.866809190000001</v>
      </c>
      <c r="AX16" s="5">
        <v>9.1199999999999992</v>
      </c>
      <c r="AY16" s="175" t="s">
        <v>1863</v>
      </c>
      <c r="AZ16" s="176">
        <v>3.6127764099999999</v>
      </c>
      <c r="BA16" s="177">
        <v>1.1000000000000001</v>
      </c>
      <c r="BB16" t="s">
        <v>1864</v>
      </c>
      <c r="BC16" s="160">
        <v>10.66236127</v>
      </c>
      <c r="BD16" s="5">
        <v>15.7</v>
      </c>
      <c r="BE16" s="175" t="s">
        <v>1865</v>
      </c>
      <c r="BF16" s="176">
        <v>1.84836008</v>
      </c>
      <c r="BG16" s="177">
        <v>2.2999999999999998</v>
      </c>
      <c r="BH16" t="s">
        <v>1866</v>
      </c>
      <c r="BI16" s="160">
        <v>0.26072619000000002</v>
      </c>
      <c r="BJ16" s="5">
        <v>25.16</v>
      </c>
      <c r="BK16" s="175" t="s">
        <v>1867</v>
      </c>
      <c r="BL16" s="176">
        <v>50.005292750000002</v>
      </c>
      <c r="BM16" s="177">
        <v>10.16</v>
      </c>
      <c r="BN16" t="s">
        <v>1479</v>
      </c>
      <c r="BO16" s="160">
        <v>35.201103709999998</v>
      </c>
      <c r="BP16" s="5">
        <v>19.809999999999999</v>
      </c>
      <c r="BQ16" s="175" t="s">
        <v>1868</v>
      </c>
      <c r="BR16" s="176">
        <v>72.877581160000005</v>
      </c>
      <c r="BS16" s="177">
        <v>24.84</v>
      </c>
      <c r="BT16" t="s">
        <v>835</v>
      </c>
      <c r="BU16" s="160">
        <v>71.382362479999998</v>
      </c>
      <c r="BV16" s="5">
        <v>27.33</v>
      </c>
      <c r="BW16" s="175" t="s">
        <v>1869</v>
      </c>
      <c r="BX16" s="176">
        <v>20.917604699999998</v>
      </c>
      <c r="BY16" s="177">
        <v>27.01</v>
      </c>
      <c r="CC16" s="175" t="s">
        <v>1867</v>
      </c>
      <c r="CD16" s="176">
        <v>254.3834343</v>
      </c>
      <c r="CE16" s="177">
        <v>16.72</v>
      </c>
      <c r="CF16" t="s">
        <v>1868</v>
      </c>
      <c r="CG16" s="160">
        <v>222.9080252</v>
      </c>
      <c r="CH16" s="5">
        <v>32.79</v>
      </c>
      <c r="CI16" s="175" t="s">
        <v>1870</v>
      </c>
      <c r="CJ16" s="176">
        <v>100.66904390000001</v>
      </c>
      <c r="CK16" s="177">
        <v>20.03</v>
      </c>
      <c r="CL16" t="s">
        <v>835</v>
      </c>
      <c r="CM16" s="160">
        <v>689.37862740000003</v>
      </c>
      <c r="CN16" s="5">
        <v>16.579999999999998</v>
      </c>
      <c r="CO16" s="175" t="s">
        <v>1871</v>
      </c>
      <c r="CP16" s="176">
        <v>596.69121170000005</v>
      </c>
      <c r="CQ16" s="177">
        <v>18.940000000000001</v>
      </c>
      <c r="CR16" t="s">
        <v>1356</v>
      </c>
      <c r="CS16" s="160">
        <v>5.0743774699999999</v>
      </c>
      <c r="CT16" s="5">
        <v>4.9800000000000004</v>
      </c>
      <c r="CU16" s="175" t="s">
        <v>1275</v>
      </c>
      <c r="CV16" s="176">
        <v>22.71739724</v>
      </c>
      <c r="CW16" s="177">
        <v>19.98</v>
      </c>
      <c r="CX16" t="s">
        <v>1298</v>
      </c>
      <c r="CY16" s="160">
        <v>21.289805619999999</v>
      </c>
      <c r="CZ16" s="5">
        <v>8.4600000000000009</v>
      </c>
      <c r="DA16" s="175" t="s">
        <v>1360</v>
      </c>
      <c r="DB16" s="176">
        <v>4.7389999100000004</v>
      </c>
      <c r="DC16" s="177">
        <v>10.49</v>
      </c>
      <c r="DD16" t="s">
        <v>1737</v>
      </c>
      <c r="DE16" s="160">
        <v>221.00320740000001</v>
      </c>
      <c r="DF16" s="5">
        <v>34.53</v>
      </c>
      <c r="DG16" s="175" t="s">
        <v>1872</v>
      </c>
      <c r="DH16" s="176">
        <v>6.6017883099999999</v>
      </c>
      <c r="DI16" s="177">
        <v>5.37</v>
      </c>
      <c r="DJ16" t="s">
        <v>1645</v>
      </c>
      <c r="DK16" s="160">
        <v>149.26702760000001</v>
      </c>
      <c r="DL16" s="5">
        <v>30.45</v>
      </c>
      <c r="DM16" s="175" t="s">
        <v>1873</v>
      </c>
      <c r="DN16" s="176">
        <v>94.271700659999993</v>
      </c>
      <c r="DO16" s="177">
        <v>64.239999999999995</v>
      </c>
      <c r="DP16" t="s">
        <v>1874</v>
      </c>
      <c r="DQ16" s="160">
        <v>47.527343469999998</v>
      </c>
      <c r="DR16" s="5">
        <v>73.930000000000007</v>
      </c>
      <c r="DS16" s="175" t="s">
        <v>1335</v>
      </c>
      <c r="DT16" s="176">
        <v>0.31591153999999999</v>
      </c>
      <c r="DU16" s="177">
        <v>0.04</v>
      </c>
      <c r="DV16" t="s">
        <v>1875</v>
      </c>
      <c r="DW16" s="160">
        <v>0.32116460000000002</v>
      </c>
      <c r="DX16" s="5">
        <v>2.46</v>
      </c>
      <c r="DY16" s="175"/>
      <c r="DZ16" s="176"/>
      <c r="EA16" s="177"/>
      <c r="EB16" t="s">
        <v>1845</v>
      </c>
      <c r="EC16" s="160">
        <v>3.2120019499999999</v>
      </c>
      <c r="ED16" s="5">
        <v>15.39</v>
      </c>
      <c r="EE16" s="175" t="s">
        <v>1845</v>
      </c>
      <c r="EF16" s="176">
        <v>5.6926381299999997</v>
      </c>
      <c r="EG16" s="177">
        <v>49.8</v>
      </c>
      <c r="EH16" t="s">
        <v>1847</v>
      </c>
      <c r="EI16" s="160">
        <v>3.16118056</v>
      </c>
      <c r="EJ16" s="5">
        <v>4.59</v>
      </c>
      <c r="EK16" s="175" t="s">
        <v>1847</v>
      </c>
      <c r="EL16" s="176">
        <v>8.6372962500000003</v>
      </c>
      <c r="EM16" s="177">
        <v>4.7699999999999996</v>
      </c>
      <c r="EN16" t="s">
        <v>1876</v>
      </c>
      <c r="EO16" s="160">
        <v>298.38787888000002</v>
      </c>
      <c r="EP16" s="5">
        <v>35.450000000000003</v>
      </c>
      <c r="EQ16" s="175" t="s">
        <v>1847</v>
      </c>
      <c r="ER16" s="176">
        <v>37.91315479</v>
      </c>
      <c r="ES16" s="177">
        <v>4.71</v>
      </c>
      <c r="ET16" t="s">
        <v>1847</v>
      </c>
      <c r="EU16" s="160">
        <v>7.5778895100000003</v>
      </c>
      <c r="EV16" s="5">
        <v>10.37</v>
      </c>
      <c r="EW16" s="175" t="s">
        <v>1344</v>
      </c>
      <c r="EX16" s="176">
        <v>28.820792619999999</v>
      </c>
      <c r="EY16" s="177">
        <v>11.45</v>
      </c>
      <c r="EZ16" t="s">
        <v>1292</v>
      </c>
      <c r="FA16" s="160">
        <v>9.0142040800000007</v>
      </c>
      <c r="FB16" s="5">
        <v>2.39</v>
      </c>
      <c r="FC16" s="175" t="s">
        <v>1305</v>
      </c>
      <c r="FD16" s="176">
        <v>84.246916900000002</v>
      </c>
      <c r="FE16" s="177">
        <v>18.03</v>
      </c>
      <c r="FF16" t="s">
        <v>1290</v>
      </c>
      <c r="FG16" s="160">
        <v>20.80367012</v>
      </c>
      <c r="FH16" s="5">
        <v>20.57</v>
      </c>
      <c r="FI16" s="175" t="s">
        <v>1274</v>
      </c>
      <c r="FJ16" s="176">
        <v>40.356296129999997</v>
      </c>
      <c r="FK16" s="177">
        <v>14.9</v>
      </c>
      <c r="FL16" t="s">
        <v>1877</v>
      </c>
      <c r="FM16" s="160">
        <v>13.648099609999999</v>
      </c>
      <c r="FN16" s="5">
        <v>8.99</v>
      </c>
      <c r="FO16" s="175" t="s">
        <v>1274</v>
      </c>
      <c r="FP16" s="176">
        <v>111.20584857</v>
      </c>
      <c r="FQ16" s="177">
        <v>14.95</v>
      </c>
      <c r="FU16" s="175"/>
      <c r="FV16" s="176"/>
      <c r="FW16" s="177"/>
      <c r="FX16" t="s">
        <v>1851</v>
      </c>
      <c r="FY16" s="160">
        <v>3.4759988100000001</v>
      </c>
      <c r="FZ16" s="5">
        <v>1.28</v>
      </c>
      <c r="GA16" s="175" t="s">
        <v>1878</v>
      </c>
      <c r="GB16" s="176">
        <v>22.64974307</v>
      </c>
      <c r="GC16" s="177">
        <v>2.2999999999999998</v>
      </c>
      <c r="GD16" t="s">
        <v>1878</v>
      </c>
      <c r="GE16" s="160">
        <v>7.3732322899999998</v>
      </c>
      <c r="GF16" s="5">
        <v>2.2200000000000002</v>
      </c>
      <c r="GG16" s="175" t="s">
        <v>1851</v>
      </c>
      <c r="GH16" s="176">
        <v>3.4303081999999998</v>
      </c>
      <c r="GI16" s="177">
        <v>0.56000000000000005</v>
      </c>
      <c r="GJ16" t="s">
        <v>1851</v>
      </c>
      <c r="GK16" s="160">
        <v>9.1726840099999993</v>
      </c>
      <c r="GL16" s="5">
        <v>0.43</v>
      </c>
      <c r="GM16" s="175" t="s">
        <v>1879</v>
      </c>
      <c r="GN16" s="176">
        <v>25.471981360000001</v>
      </c>
      <c r="GO16" s="177">
        <v>24.81</v>
      </c>
      <c r="GP16" t="s">
        <v>1880</v>
      </c>
      <c r="GQ16" s="160">
        <v>24.463498739999999</v>
      </c>
      <c r="GR16" s="5">
        <v>19.829999999999998</v>
      </c>
      <c r="GS16" s="175" t="s">
        <v>1853</v>
      </c>
      <c r="GT16" s="176">
        <v>4.9682219700000001</v>
      </c>
      <c r="GU16" s="177">
        <v>4.47</v>
      </c>
      <c r="GV16" t="s">
        <v>1881</v>
      </c>
      <c r="GW16" s="160">
        <v>8.1722695200000004</v>
      </c>
      <c r="GX16" s="5">
        <v>18.23</v>
      </c>
      <c r="GY16" s="175" t="s">
        <v>1882</v>
      </c>
      <c r="GZ16" s="176">
        <v>541.00426570000002</v>
      </c>
      <c r="HA16" s="177">
        <v>19.45</v>
      </c>
    </row>
    <row r="17" spans="3:209" x14ac:dyDescent="0.2">
      <c r="C17" s="175" t="s">
        <v>1685</v>
      </c>
      <c r="D17" s="176">
        <v>395.42290923000002</v>
      </c>
      <c r="E17" s="177">
        <v>34.090000000000003</v>
      </c>
      <c r="I17" s="175"/>
      <c r="J17" s="176"/>
      <c r="K17" s="177"/>
      <c r="O17" s="175" t="s">
        <v>1883</v>
      </c>
      <c r="P17" s="176">
        <v>2.2730123099999999</v>
      </c>
      <c r="Q17" s="177">
        <v>28.55</v>
      </c>
      <c r="U17" s="175" t="s">
        <v>1883</v>
      </c>
      <c r="V17" s="176">
        <v>2.7711600000000001</v>
      </c>
      <c r="W17" s="177">
        <v>35.03</v>
      </c>
      <c r="X17" t="s">
        <v>1883</v>
      </c>
      <c r="Y17" s="160">
        <v>4.2557099999999997</v>
      </c>
      <c r="Z17" s="5">
        <v>27.53</v>
      </c>
      <c r="AA17" s="175" t="s">
        <v>1884</v>
      </c>
      <c r="AB17" s="176">
        <v>2.1334811</v>
      </c>
      <c r="AC17" s="177">
        <v>18.149999999999999</v>
      </c>
      <c r="AD17" t="s">
        <v>1885</v>
      </c>
      <c r="AE17" s="160">
        <v>8.1660721600000006</v>
      </c>
      <c r="AF17" s="5">
        <v>36.270000000000003</v>
      </c>
      <c r="AG17" s="175" t="s">
        <v>1862</v>
      </c>
      <c r="AH17" s="176">
        <v>72.716062289999996</v>
      </c>
      <c r="AI17" s="177">
        <v>9.93</v>
      </c>
      <c r="AJ17" t="s">
        <v>1886</v>
      </c>
      <c r="AK17" s="160">
        <v>7.8074359500000003</v>
      </c>
      <c r="AL17" s="5">
        <v>26.37</v>
      </c>
      <c r="AM17" s="175" t="s">
        <v>1862</v>
      </c>
      <c r="AN17" s="176">
        <v>23.53984341</v>
      </c>
      <c r="AO17" s="177">
        <v>4.82</v>
      </c>
      <c r="AP17" t="s">
        <v>1860</v>
      </c>
      <c r="AQ17" s="160">
        <v>12.31503829</v>
      </c>
      <c r="AR17" s="5">
        <v>18.27</v>
      </c>
      <c r="AS17" s="175" t="s">
        <v>1862</v>
      </c>
      <c r="AT17" s="176">
        <v>40.318333940000002</v>
      </c>
      <c r="AU17" s="177">
        <v>10.51</v>
      </c>
      <c r="AV17" t="s">
        <v>1861</v>
      </c>
      <c r="AW17" s="160">
        <v>1.5774119999999999E-2</v>
      </c>
      <c r="AX17" s="5">
        <v>0.01</v>
      </c>
      <c r="AY17" s="175" t="s">
        <v>1887</v>
      </c>
      <c r="AZ17" s="176">
        <v>32.783599690000003</v>
      </c>
      <c r="BA17" s="177">
        <v>9.6999999999999993</v>
      </c>
      <c r="BB17" t="s">
        <v>1888</v>
      </c>
      <c r="BC17" s="160">
        <v>2.9713750999999999</v>
      </c>
      <c r="BD17" s="5">
        <v>4.4000000000000004</v>
      </c>
      <c r="BE17" s="175" t="s">
        <v>1889</v>
      </c>
      <c r="BF17" s="176">
        <v>11.20610385</v>
      </c>
      <c r="BG17" s="177">
        <v>14.2</v>
      </c>
      <c r="BH17" t="s">
        <v>1890</v>
      </c>
      <c r="BI17" s="160">
        <v>0.25661904000000002</v>
      </c>
      <c r="BJ17" s="5">
        <v>24.76</v>
      </c>
      <c r="BK17" s="175" t="s">
        <v>1376</v>
      </c>
      <c r="BL17" s="176">
        <v>52.761110240000001</v>
      </c>
      <c r="BM17" s="177">
        <v>10.71</v>
      </c>
      <c r="BN17" t="s">
        <v>1891</v>
      </c>
      <c r="BO17" s="160">
        <v>34.947521000000002</v>
      </c>
      <c r="BP17" s="5">
        <v>19.670000000000002</v>
      </c>
      <c r="BQ17" s="175" t="s">
        <v>1059</v>
      </c>
      <c r="BR17" s="176">
        <v>72.920260949999999</v>
      </c>
      <c r="BS17" s="177">
        <v>24.86</v>
      </c>
      <c r="BT17" t="s">
        <v>1892</v>
      </c>
      <c r="BU17" s="160">
        <v>58.348306749999999</v>
      </c>
      <c r="BV17" s="5">
        <v>22.34</v>
      </c>
      <c r="BW17" s="175" t="s">
        <v>511</v>
      </c>
      <c r="BX17" s="176">
        <v>35.810714310000002</v>
      </c>
      <c r="BY17" s="177">
        <v>46.24</v>
      </c>
      <c r="CC17" s="175" t="s">
        <v>1376</v>
      </c>
      <c r="CD17" s="176">
        <v>236.2550401</v>
      </c>
      <c r="CE17" s="177">
        <v>15.53</v>
      </c>
      <c r="CF17" t="s">
        <v>1893</v>
      </c>
      <c r="CG17" s="160">
        <v>6.5037092799999998</v>
      </c>
      <c r="CH17" s="5">
        <v>0.96</v>
      </c>
      <c r="CI17" s="175" t="s">
        <v>1894</v>
      </c>
      <c r="CJ17" s="176">
        <v>99.737595690000006</v>
      </c>
      <c r="CK17" s="177">
        <v>19.84</v>
      </c>
      <c r="CL17" t="s">
        <v>1895</v>
      </c>
      <c r="CM17" s="160">
        <v>688.0263966</v>
      </c>
      <c r="CN17" s="5">
        <v>16.54</v>
      </c>
      <c r="CO17" s="175" t="s">
        <v>1829</v>
      </c>
      <c r="CP17" s="176">
        <v>632.19880599999999</v>
      </c>
      <c r="CQ17" s="177">
        <v>20.07</v>
      </c>
      <c r="CR17" t="s">
        <v>1360</v>
      </c>
      <c r="CS17" s="160">
        <v>11.368955619999999</v>
      </c>
      <c r="CT17" s="5">
        <v>11.16</v>
      </c>
      <c r="CU17" s="175" t="s">
        <v>1298</v>
      </c>
      <c r="CV17" s="176">
        <v>7.7060162700000001</v>
      </c>
      <c r="CW17" s="177">
        <v>6.78</v>
      </c>
      <c r="CX17" t="s">
        <v>1356</v>
      </c>
      <c r="CY17" s="160">
        <v>20.03156856</v>
      </c>
      <c r="CZ17" s="5">
        <v>7.96</v>
      </c>
      <c r="DA17" s="175" t="s">
        <v>1345</v>
      </c>
      <c r="DB17" s="176">
        <v>0.92554048</v>
      </c>
      <c r="DC17" s="177">
        <v>2.0499999999999998</v>
      </c>
      <c r="DD17" t="s">
        <v>1896</v>
      </c>
      <c r="DE17" s="160">
        <v>0</v>
      </c>
      <c r="DF17" s="5">
        <v>0</v>
      </c>
      <c r="DG17" s="175" t="s">
        <v>1897</v>
      </c>
      <c r="DH17" s="176">
        <v>6.8249644099999998</v>
      </c>
      <c r="DI17" s="177">
        <v>5.55</v>
      </c>
      <c r="DJ17" t="s">
        <v>1898</v>
      </c>
      <c r="DK17" s="160">
        <v>145.2738416</v>
      </c>
      <c r="DL17" s="5">
        <v>29.63</v>
      </c>
      <c r="DM17" s="175"/>
      <c r="DN17" s="176"/>
      <c r="DO17" s="177"/>
      <c r="DS17" s="175" t="s">
        <v>1899</v>
      </c>
      <c r="DT17" s="176">
        <v>638.92362682999999</v>
      </c>
      <c r="DU17" s="177">
        <v>74.3</v>
      </c>
      <c r="DV17" t="s">
        <v>1900</v>
      </c>
      <c r="DW17" s="160">
        <v>7.5959460600000002</v>
      </c>
      <c r="DX17" s="5">
        <v>58.19</v>
      </c>
      <c r="DY17" s="175"/>
      <c r="DZ17" s="176"/>
      <c r="EA17" s="177"/>
      <c r="EB17" t="s">
        <v>1901</v>
      </c>
      <c r="EC17" s="160">
        <v>3.2101241300000001</v>
      </c>
      <c r="ED17" s="5">
        <v>15.38</v>
      </c>
      <c r="EE17" s="175" t="s">
        <v>1901</v>
      </c>
      <c r="EF17" s="176">
        <v>1.7309484799999999</v>
      </c>
      <c r="EG17" s="177">
        <v>15.14</v>
      </c>
      <c r="EH17" t="s">
        <v>1902</v>
      </c>
      <c r="EI17" s="160">
        <v>9.7598997300000008</v>
      </c>
      <c r="EJ17" s="5">
        <v>14.16</v>
      </c>
      <c r="EK17" s="175" t="s">
        <v>1903</v>
      </c>
      <c r="EL17" s="176">
        <v>13.498546380000001</v>
      </c>
      <c r="EM17" s="177">
        <v>7.46</v>
      </c>
      <c r="EN17" t="s">
        <v>1904</v>
      </c>
      <c r="EO17" s="160">
        <v>126.58439638</v>
      </c>
      <c r="EP17" s="5">
        <v>15.04</v>
      </c>
      <c r="EQ17" s="175" t="s">
        <v>1905</v>
      </c>
      <c r="ER17" s="176">
        <v>105.32016501</v>
      </c>
      <c r="ES17" s="177">
        <v>13.08</v>
      </c>
      <c r="ET17" t="s">
        <v>1906</v>
      </c>
      <c r="EU17" s="160">
        <v>4.5684471599999998</v>
      </c>
      <c r="EV17" s="5">
        <v>6.25</v>
      </c>
      <c r="EW17" s="175" t="s">
        <v>1274</v>
      </c>
      <c r="EX17" s="176">
        <v>12.63057858</v>
      </c>
      <c r="EY17" s="177">
        <v>5.0199999999999996</v>
      </c>
      <c r="EZ17" t="s">
        <v>1345</v>
      </c>
      <c r="FA17" s="160">
        <v>32.738247319999999</v>
      </c>
      <c r="FB17" s="5">
        <v>8.68</v>
      </c>
      <c r="FC17" s="175" t="s">
        <v>1400</v>
      </c>
      <c r="FD17" s="176">
        <v>83.92851469</v>
      </c>
      <c r="FE17" s="177">
        <v>17.96</v>
      </c>
      <c r="FF17" t="s">
        <v>1504</v>
      </c>
      <c r="FG17" s="160">
        <v>10.018342240000001</v>
      </c>
      <c r="FH17" s="5">
        <v>9.9</v>
      </c>
      <c r="FI17" s="175" t="s">
        <v>1291</v>
      </c>
      <c r="FJ17" s="176">
        <v>39.934572950000003</v>
      </c>
      <c r="FK17" s="177">
        <v>14.75</v>
      </c>
      <c r="FL17" t="s">
        <v>1907</v>
      </c>
      <c r="FM17" s="160">
        <v>1.5263985099999999</v>
      </c>
      <c r="FN17" s="5">
        <v>1.01</v>
      </c>
      <c r="FO17" s="175" t="s">
        <v>1504</v>
      </c>
      <c r="FP17" s="176">
        <v>36.542652320000002</v>
      </c>
      <c r="FQ17" s="177">
        <v>4.91</v>
      </c>
      <c r="FU17" s="175"/>
      <c r="FV17" s="176"/>
      <c r="FW17" s="177"/>
      <c r="FX17" t="s">
        <v>1878</v>
      </c>
      <c r="FY17" s="160">
        <v>12.75533424</v>
      </c>
      <c r="FZ17" s="5">
        <v>4.7</v>
      </c>
      <c r="GA17" s="175" t="s">
        <v>1845</v>
      </c>
      <c r="GB17" s="176">
        <v>57.483194429999998</v>
      </c>
      <c r="GC17" s="177">
        <v>5.83</v>
      </c>
      <c r="GD17" t="s">
        <v>1845</v>
      </c>
      <c r="GE17" s="160">
        <v>19.112001289999998</v>
      </c>
      <c r="GF17" s="5">
        <v>5.75</v>
      </c>
      <c r="GG17" s="175" t="s">
        <v>1878</v>
      </c>
      <c r="GH17" s="176">
        <v>41.16556173</v>
      </c>
      <c r="GI17" s="177">
        <v>6.74</v>
      </c>
      <c r="GJ17" t="s">
        <v>1852</v>
      </c>
      <c r="GK17" s="160">
        <v>65.508848569999998</v>
      </c>
      <c r="GL17" s="5">
        <v>3.11</v>
      </c>
      <c r="GM17" s="175" t="s">
        <v>1908</v>
      </c>
      <c r="GN17" s="176">
        <v>24.567296129999999</v>
      </c>
      <c r="GO17" s="177">
        <v>23.93</v>
      </c>
      <c r="GP17" t="s">
        <v>1909</v>
      </c>
      <c r="GQ17" s="160">
        <v>43.935433279999998</v>
      </c>
      <c r="GR17" s="5">
        <v>35.61</v>
      </c>
      <c r="GS17" s="175" t="s">
        <v>1557</v>
      </c>
      <c r="GT17" s="176">
        <v>13.90253444</v>
      </c>
      <c r="GU17" s="177">
        <v>12.5</v>
      </c>
      <c r="GV17" t="s">
        <v>1910</v>
      </c>
      <c r="GW17" s="160">
        <v>7.8020649999999998</v>
      </c>
      <c r="GX17" s="5">
        <v>17.41</v>
      </c>
      <c r="GY17" s="175" t="s">
        <v>1881</v>
      </c>
      <c r="GZ17" s="176">
        <v>311.1703655</v>
      </c>
      <c r="HA17" s="177">
        <v>11.19</v>
      </c>
    </row>
    <row r="18" spans="3:209" x14ac:dyDescent="0.2">
      <c r="C18" s="175" t="s">
        <v>1704</v>
      </c>
      <c r="D18" s="176">
        <v>289.23951803</v>
      </c>
      <c r="E18" s="177">
        <v>24.94</v>
      </c>
      <c r="I18" s="175"/>
      <c r="J18" s="176"/>
      <c r="K18" s="177"/>
      <c r="O18" s="175" t="s">
        <v>1911</v>
      </c>
      <c r="P18" s="176">
        <v>0.52275545999999995</v>
      </c>
      <c r="Q18" s="177">
        <v>6.57</v>
      </c>
      <c r="U18" s="175" t="s">
        <v>1911</v>
      </c>
      <c r="V18" s="176">
        <v>0.63174511</v>
      </c>
      <c r="W18" s="177">
        <v>7.99</v>
      </c>
      <c r="X18" t="s">
        <v>1912</v>
      </c>
      <c r="Y18" s="160">
        <v>0.49989549</v>
      </c>
      <c r="Z18" s="5">
        <v>3.23</v>
      </c>
      <c r="AA18" s="175" t="s">
        <v>1913</v>
      </c>
      <c r="AB18" s="176">
        <v>0.82061187999999996</v>
      </c>
      <c r="AC18" s="177">
        <v>6.98</v>
      </c>
      <c r="AD18" t="s">
        <v>1914</v>
      </c>
      <c r="AE18" s="160">
        <v>1.26475878</v>
      </c>
      <c r="AF18" s="5">
        <v>5.62</v>
      </c>
      <c r="AG18" s="175" t="s">
        <v>1861</v>
      </c>
      <c r="AH18" s="176">
        <v>3.9425210000000002E-2</v>
      </c>
      <c r="AI18" s="177">
        <v>0.01</v>
      </c>
      <c r="AJ18" t="s">
        <v>1915</v>
      </c>
      <c r="AK18" s="160">
        <v>9.0769573799999996</v>
      </c>
      <c r="AL18" s="5">
        <v>29.21</v>
      </c>
      <c r="AM18" s="175" t="s">
        <v>1861</v>
      </c>
      <c r="AN18" s="176">
        <v>2.0344910000000001E-2</v>
      </c>
      <c r="AO18" s="177">
        <v>0</v>
      </c>
      <c r="AP18" t="s">
        <v>1916</v>
      </c>
      <c r="AQ18" s="160">
        <v>6.3921956399999997</v>
      </c>
      <c r="AR18" s="5">
        <v>9.48</v>
      </c>
      <c r="AS18" s="175" t="s">
        <v>1861</v>
      </c>
      <c r="AT18" s="176">
        <v>3.2479960000000002E-2</v>
      </c>
      <c r="AU18" s="177">
        <v>0.01</v>
      </c>
      <c r="AV18" t="s">
        <v>1917</v>
      </c>
      <c r="AW18" s="160">
        <v>30.671231639999998</v>
      </c>
      <c r="AX18" s="5">
        <v>15.66</v>
      </c>
      <c r="AY18" s="175" t="s">
        <v>1918</v>
      </c>
      <c r="AZ18" s="176">
        <v>67.1254955</v>
      </c>
      <c r="BA18" s="177">
        <v>19.899999999999999</v>
      </c>
      <c r="BB18" t="s">
        <v>1919</v>
      </c>
      <c r="BC18" s="160">
        <v>6.0871621300000003</v>
      </c>
      <c r="BD18" s="5">
        <v>9</v>
      </c>
      <c r="BE18" s="175" t="s">
        <v>1919</v>
      </c>
      <c r="BF18" s="176">
        <v>16.474903210000001</v>
      </c>
      <c r="BG18" s="177">
        <v>20.9</v>
      </c>
      <c r="BH18" t="s">
        <v>1920</v>
      </c>
      <c r="BI18" s="160">
        <v>0.25356053000000001</v>
      </c>
      <c r="BJ18" s="5">
        <v>24.47</v>
      </c>
      <c r="BK18" s="175" t="s">
        <v>1921</v>
      </c>
      <c r="BL18" s="176">
        <v>97.188379339999997</v>
      </c>
      <c r="BM18" s="177">
        <v>19.739999999999998</v>
      </c>
      <c r="BN18" t="s">
        <v>1922</v>
      </c>
      <c r="BO18" s="160">
        <v>17.89556851</v>
      </c>
      <c r="BP18" s="5">
        <v>10.07</v>
      </c>
      <c r="BQ18" s="175" t="s">
        <v>1923</v>
      </c>
      <c r="BR18" s="176">
        <v>72.854777580000004</v>
      </c>
      <c r="BS18" s="177">
        <v>24.83</v>
      </c>
      <c r="BT18" t="s">
        <v>879</v>
      </c>
      <c r="BU18" s="160">
        <v>71.344967710000006</v>
      </c>
      <c r="BV18" s="5">
        <v>27.32</v>
      </c>
      <c r="BW18" s="175"/>
      <c r="BX18" s="176"/>
      <c r="BY18" s="177"/>
      <c r="CC18" s="175" t="s">
        <v>1924</v>
      </c>
      <c r="CD18" s="176">
        <v>254.26879769999999</v>
      </c>
      <c r="CE18" s="177">
        <v>16.71</v>
      </c>
      <c r="CF18" t="s">
        <v>1925</v>
      </c>
      <c r="CG18" s="160">
        <v>221.89078480000001</v>
      </c>
      <c r="CH18" s="5">
        <v>32.64</v>
      </c>
      <c r="CI18" s="175" t="s">
        <v>1926</v>
      </c>
      <c r="CJ18" s="176">
        <v>50.108165040000003</v>
      </c>
      <c r="CK18" s="177">
        <v>9.9700000000000006</v>
      </c>
      <c r="CL18" t="s">
        <v>1892</v>
      </c>
      <c r="CM18" s="160">
        <v>686.13282360000005</v>
      </c>
      <c r="CN18" s="5">
        <v>16.5</v>
      </c>
      <c r="CO18" s="175" t="s">
        <v>1866</v>
      </c>
      <c r="CP18" s="176">
        <v>632.71160599999996</v>
      </c>
      <c r="CQ18" s="177">
        <v>20.079999999999998</v>
      </c>
      <c r="CR18" t="s">
        <v>1927</v>
      </c>
      <c r="CS18" s="160">
        <v>4.9999999999999998E-8</v>
      </c>
      <c r="CT18" s="5">
        <v>0</v>
      </c>
      <c r="CU18" s="175" t="s">
        <v>1288</v>
      </c>
      <c r="CV18" s="176">
        <v>7.1677351399999996</v>
      </c>
      <c r="CW18" s="177">
        <v>6.3</v>
      </c>
      <c r="CX18" t="s">
        <v>1319</v>
      </c>
      <c r="CY18" s="160">
        <v>59.126290060000002</v>
      </c>
      <c r="CZ18" s="5">
        <v>23.49</v>
      </c>
      <c r="DA18" s="175" t="s">
        <v>1436</v>
      </c>
      <c r="DB18" s="176">
        <v>4.5425851699999997</v>
      </c>
      <c r="DC18" s="177">
        <v>10.050000000000001</v>
      </c>
      <c r="DD18" t="s">
        <v>1765</v>
      </c>
      <c r="DE18" s="160">
        <v>162.8013617</v>
      </c>
      <c r="DF18" s="5">
        <v>25.43</v>
      </c>
      <c r="DG18" s="175" t="s">
        <v>1928</v>
      </c>
      <c r="DH18" s="176">
        <v>6.7949114399999999</v>
      </c>
      <c r="DI18" s="177">
        <v>5.52</v>
      </c>
      <c r="DJ18" t="s">
        <v>1929</v>
      </c>
      <c r="DK18" s="160">
        <v>145.17554569999999</v>
      </c>
      <c r="DL18" s="5">
        <v>29.61</v>
      </c>
      <c r="DM18" s="175"/>
      <c r="DN18" s="176"/>
      <c r="DO18" s="177"/>
      <c r="DS18" s="175" t="s">
        <v>1930</v>
      </c>
      <c r="DT18" s="176">
        <v>55.476807479999998</v>
      </c>
      <c r="DU18" s="177">
        <v>6.45</v>
      </c>
      <c r="DY18" s="175"/>
      <c r="DZ18" s="176"/>
      <c r="EA18" s="177"/>
      <c r="EE18" s="175"/>
      <c r="EF18" s="176"/>
      <c r="EG18" s="177"/>
      <c r="EH18" t="s">
        <v>1931</v>
      </c>
      <c r="EI18" s="160">
        <v>4.1772710200000001</v>
      </c>
      <c r="EJ18" s="5">
        <v>6.06</v>
      </c>
      <c r="EK18" s="175" t="s">
        <v>1876</v>
      </c>
      <c r="EL18" s="176">
        <v>54.760523890000002</v>
      </c>
      <c r="EM18" s="177">
        <v>30.25</v>
      </c>
      <c r="EN18" t="s">
        <v>1932</v>
      </c>
      <c r="EO18" s="160">
        <v>126.74331989</v>
      </c>
      <c r="EP18" s="5">
        <v>15.06</v>
      </c>
      <c r="EQ18" s="175" t="s">
        <v>1902</v>
      </c>
      <c r="ER18" s="176">
        <v>109.65599821000001</v>
      </c>
      <c r="ES18" s="177">
        <v>13.62</v>
      </c>
      <c r="ET18" t="s">
        <v>1902</v>
      </c>
      <c r="EU18" s="160">
        <v>6.9158586499999997</v>
      </c>
      <c r="EV18" s="5">
        <v>9.4700000000000006</v>
      </c>
      <c r="EW18" s="175" t="s">
        <v>1292</v>
      </c>
      <c r="EX18" s="176">
        <v>12.8695749</v>
      </c>
      <c r="EY18" s="177">
        <v>5.1100000000000003</v>
      </c>
      <c r="EZ18" t="s">
        <v>1412</v>
      </c>
      <c r="FA18" s="160">
        <v>0.21965095000000001</v>
      </c>
      <c r="FB18" s="5">
        <v>0.06</v>
      </c>
      <c r="FC18" s="175" t="s">
        <v>1788</v>
      </c>
      <c r="FD18" s="176">
        <v>84.851253920000005</v>
      </c>
      <c r="FE18" s="177">
        <v>18.16</v>
      </c>
      <c r="FF18" t="s">
        <v>1360</v>
      </c>
      <c r="FG18" s="160">
        <v>19.36215442</v>
      </c>
      <c r="FH18" s="5">
        <v>19.14</v>
      </c>
      <c r="FI18" s="175" t="s">
        <v>1360</v>
      </c>
      <c r="FJ18" s="176">
        <v>40.114505970000003</v>
      </c>
      <c r="FK18" s="177">
        <v>14.81</v>
      </c>
      <c r="FL18" t="s">
        <v>1933</v>
      </c>
      <c r="FM18" s="160">
        <v>21.94606615</v>
      </c>
      <c r="FN18" s="5">
        <v>14.46</v>
      </c>
      <c r="FO18" s="175" t="s">
        <v>1319</v>
      </c>
      <c r="FP18" s="176">
        <v>111.76582827</v>
      </c>
      <c r="FQ18" s="177">
        <v>15.03</v>
      </c>
      <c r="FU18" s="175"/>
      <c r="FV18" s="176"/>
      <c r="FW18" s="177"/>
      <c r="FX18" t="s">
        <v>1845</v>
      </c>
      <c r="FY18" s="160">
        <v>12.892761119999999</v>
      </c>
      <c r="FZ18" s="5">
        <v>4.75</v>
      </c>
      <c r="GA18" s="175" t="s">
        <v>1875</v>
      </c>
      <c r="GB18" s="176">
        <v>10.21391713</v>
      </c>
      <c r="GC18" s="177">
        <v>1.04</v>
      </c>
      <c r="GD18" t="s">
        <v>1875</v>
      </c>
      <c r="GE18" s="160">
        <v>5.2822963300000003</v>
      </c>
      <c r="GF18" s="5">
        <v>1.59</v>
      </c>
      <c r="GG18" s="175" t="s">
        <v>1845</v>
      </c>
      <c r="GH18" s="176">
        <v>25.647346899999999</v>
      </c>
      <c r="GI18" s="177">
        <v>4.2</v>
      </c>
      <c r="GJ18" t="s">
        <v>1934</v>
      </c>
      <c r="GK18" s="160">
        <v>74.12353779</v>
      </c>
      <c r="GL18" s="5">
        <v>3.51</v>
      </c>
      <c r="GM18" s="175" t="s">
        <v>1935</v>
      </c>
      <c r="GN18" s="176">
        <v>17.033989429999998</v>
      </c>
      <c r="GO18" s="177">
        <v>16.59</v>
      </c>
      <c r="GP18" t="s">
        <v>1936</v>
      </c>
      <c r="GQ18" s="160">
        <v>18.75106371</v>
      </c>
      <c r="GR18" s="5">
        <v>15.2</v>
      </c>
      <c r="GS18" s="175" t="s">
        <v>1880</v>
      </c>
      <c r="GT18" s="176">
        <v>11.064993250000001</v>
      </c>
      <c r="GU18" s="177">
        <v>9.9499999999999993</v>
      </c>
      <c r="GY18" s="175" t="s">
        <v>1937</v>
      </c>
      <c r="GZ18" s="176">
        <v>182.4133472</v>
      </c>
      <c r="HA18" s="177">
        <v>6.56</v>
      </c>
    </row>
    <row r="19" spans="3:209" x14ac:dyDescent="0.2">
      <c r="C19" s="175" t="s">
        <v>1702</v>
      </c>
      <c r="D19" s="176">
        <v>228.45618927000001</v>
      </c>
      <c r="E19" s="177">
        <v>19.7</v>
      </c>
      <c r="I19" s="175"/>
      <c r="J19" s="176"/>
      <c r="K19" s="177"/>
      <c r="O19" s="175" t="s">
        <v>1916</v>
      </c>
      <c r="P19" s="176">
        <v>0.31261482000000002</v>
      </c>
      <c r="Q19" s="177">
        <v>3.93</v>
      </c>
      <c r="U19" s="175"/>
      <c r="V19" s="176"/>
      <c r="W19" s="177"/>
      <c r="X19" t="s">
        <v>1911</v>
      </c>
      <c r="Y19" s="160">
        <v>0.48290264999999999</v>
      </c>
      <c r="Z19" s="5">
        <v>3.12</v>
      </c>
      <c r="AA19" s="175" t="s">
        <v>1885</v>
      </c>
      <c r="AB19" s="176">
        <v>2.9080751600000001</v>
      </c>
      <c r="AC19" s="177">
        <v>24.74</v>
      </c>
      <c r="AD19" t="s">
        <v>1782</v>
      </c>
      <c r="AE19" s="160">
        <v>2.36540054</v>
      </c>
      <c r="AF19" s="5">
        <v>10.51</v>
      </c>
      <c r="AG19" s="175" t="s">
        <v>1860</v>
      </c>
      <c r="AH19" s="176">
        <v>69.234132380000005</v>
      </c>
      <c r="AI19" s="177">
        <v>9.4499999999999993</v>
      </c>
      <c r="AJ19" t="s">
        <v>1938</v>
      </c>
      <c r="AK19" s="160">
        <v>6.0432251800000003</v>
      </c>
      <c r="AL19" s="5">
        <v>19.739999999999998</v>
      </c>
      <c r="AM19" s="175" t="s">
        <v>1412</v>
      </c>
      <c r="AN19" s="176">
        <v>99.977441339999999</v>
      </c>
      <c r="AO19" s="177">
        <v>20.47</v>
      </c>
      <c r="AP19" t="s">
        <v>1362</v>
      </c>
      <c r="AQ19" s="160">
        <v>7.0099018099999997</v>
      </c>
      <c r="AR19" s="5">
        <v>10.4</v>
      </c>
      <c r="AS19" s="175" t="s">
        <v>1412</v>
      </c>
      <c r="AT19" s="176">
        <v>98.166592469999998</v>
      </c>
      <c r="AU19" s="177">
        <v>25.58</v>
      </c>
      <c r="AV19" t="s">
        <v>1939</v>
      </c>
      <c r="AW19" s="160">
        <v>38.171373180000003</v>
      </c>
      <c r="AX19" s="5">
        <v>19.489999999999998</v>
      </c>
      <c r="AY19" s="175" t="s">
        <v>1940</v>
      </c>
      <c r="AZ19" s="176">
        <v>13.904007829999999</v>
      </c>
      <c r="BA19" s="177">
        <v>4.0999999999999996</v>
      </c>
      <c r="BB19" t="s">
        <v>1941</v>
      </c>
      <c r="BC19" s="160">
        <v>11.777112969999999</v>
      </c>
      <c r="BD19" s="5">
        <v>17.3</v>
      </c>
      <c r="BE19" s="175" t="s">
        <v>1942</v>
      </c>
      <c r="BF19" s="176">
        <v>6.3882433900000004</v>
      </c>
      <c r="BG19" s="177">
        <v>8.1</v>
      </c>
      <c r="BK19" s="175" t="s">
        <v>1943</v>
      </c>
      <c r="BL19" s="176">
        <v>97.555582279999996</v>
      </c>
      <c r="BM19" s="177">
        <v>19.809999999999999</v>
      </c>
      <c r="BN19" t="s">
        <v>1833</v>
      </c>
      <c r="BO19" s="160">
        <v>18.150570940000001</v>
      </c>
      <c r="BP19" s="5">
        <v>10.220000000000001</v>
      </c>
      <c r="BQ19" s="175"/>
      <c r="BR19" s="176"/>
      <c r="BS19" s="177"/>
      <c r="BW19" s="175"/>
      <c r="BX19" s="176"/>
      <c r="BY19" s="177"/>
      <c r="CC19" s="175" t="s">
        <v>1921</v>
      </c>
      <c r="CD19" s="176">
        <v>254.10215020000001</v>
      </c>
      <c r="CE19" s="177">
        <v>16.7</v>
      </c>
      <c r="CI19" s="175" t="s">
        <v>1944</v>
      </c>
      <c r="CJ19" s="176">
        <v>50.419357079999997</v>
      </c>
      <c r="CK19" s="177">
        <v>10.029999999999999</v>
      </c>
      <c r="CL19" t="s">
        <v>879</v>
      </c>
      <c r="CM19" s="160">
        <v>690.80282609999995</v>
      </c>
      <c r="CN19" s="5">
        <v>16.61</v>
      </c>
      <c r="CO19" s="175" t="s">
        <v>1893</v>
      </c>
      <c r="CP19" s="176">
        <v>21.964289699999998</v>
      </c>
      <c r="CQ19" s="177">
        <v>0.7</v>
      </c>
      <c r="CR19" t="s">
        <v>1345</v>
      </c>
      <c r="CS19" s="160">
        <v>2.0268841800000001</v>
      </c>
      <c r="CT19" s="5">
        <v>1.99</v>
      </c>
      <c r="CU19" s="175" t="s">
        <v>1356</v>
      </c>
      <c r="CV19" s="176">
        <v>6.6252067800000001</v>
      </c>
      <c r="CW19" s="177">
        <v>5.83</v>
      </c>
      <c r="CX19" t="s">
        <v>1345</v>
      </c>
      <c r="CY19" s="160">
        <v>4.1657684699999997</v>
      </c>
      <c r="CZ19" s="5">
        <v>1.66</v>
      </c>
      <c r="DA19" s="175" t="s">
        <v>1379</v>
      </c>
      <c r="DB19" s="176">
        <v>2.1469116700000002</v>
      </c>
      <c r="DC19" s="177">
        <v>4.75</v>
      </c>
      <c r="DD19" t="s">
        <v>1945</v>
      </c>
      <c r="DE19" s="160">
        <v>0</v>
      </c>
      <c r="DF19" s="5">
        <v>0</v>
      </c>
      <c r="DG19" s="175" t="s">
        <v>1946</v>
      </c>
      <c r="DH19" s="176">
        <v>23.473774679999998</v>
      </c>
      <c r="DI19" s="177">
        <v>19.079999999999998</v>
      </c>
      <c r="DM19" s="175"/>
      <c r="DN19" s="176"/>
      <c r="DO19" s="177"/>
      <c r="DS19" s="175" t="s">
        <v>1566</v>
      </c>
      <c r="DT19" s="176">
        <v>1.929413E-2</v>
      </c>
      <c r="DU19" s="177">
        <v>0</v>
      </c>
      <c r="DY19" s="175"/>
      <c r="DZ19" s="176"/>
      <c r="EA19" s="177"/>
      <c r="EE19" s="175"/>
      <c r="EF19" s="176"/>
      <c r="EG19" s="177"/>
      <c r="EH19" t="s">
        <v>1947</v>
      </c>
      <c r="EI19" s="160">
        <v>6.4384217100000001</v>
      </c>
      <c r="EJ19" s="5">
        <v>9.34</v>
      </c>
      <c r="EK19" s="175" t="s">
        <v>1904</v>
      </c>
      <c r="EL19" s="176">
        <v>31.43422211</v>
      </c>
      <c r="EM19" s="177">
        <v>17.37</v>
      </c>
      <c r="EN19" t="s">
        <v>1948</v>
      </c>
      <c r="EO19" s="160">
        <v>127.17083124</v>
      </c>
      <c r="EP19" s="5">
        <v>15.11</v>
      </c>
      <c r="EQ19" s="175" t="s">
        <v>1931</v>
      </c>
      <c r="ER19" s="176">
        <v>58.80424636</v>
      </c>
      <c r="ES19" s="177">
        <v>7.3</v>
      </c>
      <c r="ET19" t="s">
        <v>1931</v>
      </c>
      <c r="EU19" s="160">
        <v>6.5937965199999997</v>
      </c>
      <c r="EV19" s="5">
        <v>9.0299999999999994</v>
      </c>
      <c r="EW19" s="175" t="s">
        <v>1345</v>
      </c>
      <c r="EX19" s="176">
        <v>28.85510901</v>
      </c>
      <c r="EY19" s="177">
        <v>11.46</v>
      </c>
      <c r="EZ19" t="s">
        <v>1376</v>
      </c>
      <c r="FA19" s="160">
        <v>34.010473849999997</v>
      </c>
      <c r="FB19" s="5">
        <v>9.02</v>
      </c>
      <c r="FC19" s="175" t="s">
        <v>1573</v>
      </c>
      <c r="FD19" s="176">
        <v>36.070544640000001</v>
      </c>
      <c r="FE19" s="177">
        <v>7.72</v>
      </c>
      <c r="FF19" t="s">
        <v>1949</v>
      </c>
      <c r="FG19" s="160">
        <v>10.692347809999999</v>
      </c>
      <c r="FH19" s="5">
        <v>10.57</v>
      </c>
      <c r="FI19" s="175" t="s">
        <v>1950</v>
      </c>
      <c r="FJ19" s="176">
        <v>13.46857453</v>
      </c>
      <c r="FK19" s="177">
        <v>4.97</v>
      </c>
      <c r="FL19" t="s">
        <v>1951</v>
      </c>
      <c r="FM19" s="160">
        <v>0.76567615</v>
      </c>
      <c r="FN19" s="5">
        <v>0.5</v>
      </c>
      <c r="FO19" s="175" t="s">
        <v>1360</v>
      </c>
      <c r="FP19" s="176">
        <v>72.882815579999999</v>
      </c>
      <c r="FQ19" s="177">
        <v>9.8000000000000007</v>
      </c>
      <c r="FU19" s="175"/>
      <c r="FV19" s="176"/>
      <c r="FW19" s="177"/>
      <c r="FX19" t="s">
        <v>1875</v>
      </c>
      <c r="FY19" s="160">
        <v>13.092655629999999</v>
      </c>
      <c r="FZ19" s="5">
        <v>4.83</v>
      </c>
      <c r="GA19" s="175" t="s">
        <v>1952</v>
      </c>
      <c r="GB19" s="176">
        <v>230.71724599000001</v>
      </c>
      <c r="GC19" s="177">
        <v>23.4</v>
      </c>
      <c r="GD19" t="s">
        <v>1952</v>
      </c>
      <c r="GE19" s="160">
        <v>97.452684680000004</v>
      </c>
      <c r="GF19" s="5">
        <v>29.32</v>
      </c>
      <c r="GG19" s="175" t="s">
        <v>1875</v>
      </c>
      <c r="GH19" s="176">
        <v>26.1836266</v>
      </c>
      <c r="GI19" s="177">
        <v>4.29</v>
      </c>
      <c r="GJ19" t="s">
        <v>1878</v>
      </c>
      <c r="GK19" s="160">
        <v>47.188579449999999</v>
      </c>
      <c r="GL19" s="5">
        <v>2.2400000000000002</v>
      </c>
      <c r="GM19" s="175" t="s">
        <v>1953</v>
      </c>
      <c r="GN19" s="176">
        <v>17.09201298</v>
      </c>
      <c r="GO19" s="177">
        <v>16.649999999999999</v>
      </c>
      <c r="GP19" t="s">
        <v>1954</v>
      </c>
      <c r="GQ19" s="160">
        <v>9.16590931</v>
      </c>
      <c r="GR19" s="5">
        <v>7.43</v>
      </c>
      <c r="GS19" s="175" t="s">
        <v>1909</v>
      </c>
      <c r="GT19" s="176">
        <v>10.41498694</v>
      </c>
      <c r="GU19" s="177">
        <v>9.36</v>
      </c>
      <c r="GY19" s="175" t="s">
        <v>1955</v>
      </c>
      <c r="GZ19" s="176">
        <v>3.9963358499999999</v>
      </c>
      <c r="HA19" s="177">
        <v>0.14000000000000001</v>
      </c>
    </row>
    <row r="20" spans="3:209" x14ac:dyDescent="0.2">
      <c r="C20" s="175"/>
      <c r="D20" s="176"/>
      <c r="E20" s="177"/>
      <c r="I20" s="175"/>
      <c r="J20" s="176"/>
      <c r="K20" s="177"/>
      <c r="O20" s="175" t="s">
        <v>1823</v>
      </c>
      <c r="P20" s="176">
        <v>2.7720100000000001E-3</v>
      </c>
      <c r="Q20" s="177">
        <v>0.03</v>
      </c>
      <c r="U20" s="175"/>
      <c r="V20" s="176"/>
      <c r="W20" s="177"/>
      <c r="X20" t="s">
        <v>1916</v>
      </c>
      <c r="Y20" s="160">
        <v>0.47746596000000002</v>
      </c>
      <c r="Z20" s="5">
        <v>3.09</v>
      </c>
      <c r="AA20" s="175" t="s">
        <v>1782</v>
      </c>
      <c r="AB20" s="176">
        <v>0.40723932000000002</v>
      </c>
      <c r="AC20" s="177">
        <v>3.46</v>
      </c>
      <c r="AG20" s="175" t="s">
        <v>1956</v>
      </c>
      <c r="AH20" s="176">
        <v>148.0965798</v>
      </c>
      <c r="AI20" s="177">
        <v>20.21</v>
      </c>
      <c r="AM20" s="175" t="s">
        <v>1915</v>
      </c>
      <c r="AN20" s="176">
        <v>73.442248370000002</v>
      </c>
      <c r="AO20" s="177">
        <v>15.03</v>
      </c>
      <c r="AP20" t="s">
        <v>1957</v>
      </c>
      <c r="AQ20" s="160">
        <v>6.0778719800000003</v>
      </c>
      <c r="AR20" s="5">
        <v>9.02</v>
      </c>
      <c r="AS20" s="175" t="s">
        <v>1860</v>
      </c>
      <c r="AT20" s="176">
        <v>19.089740880000001</v>
      </c>
      <c r="AU20" s="177">
        <v>4.97</v>
      </c>
      <c r="AV20" t="s">
        <v>1915</v>
      </c>
      <c r="AW20" s="160">
        <v>39.37529232</v>
      </c>
      <c r="AX20" s="5">
        <v>20.11</v>
      </c>
      <c r="AY20" s="175" t="s">
        <v>1958</v>
      </c>
      <c r="AZ20" s="176">
        <v>8.1980390199999995</v>
      </c>
      <c r="BA20" s="177">
        <v>2.4</v>
      </c>
      <c r="BB20" t="s">
        <v>1959</v>
      </c>
      <c r="BC20" s="160">
        <v>3.2495486499999999</v>
      </c>
      <c r="BD20" s="5">
        <v>4.8</v>
      </c>
      <c r="BE20" s="175" t="s">
        <v>1960</v>
      </c>
      <c r="BF20" s="176">
        <v>32.907872910000002</v>
      </c>
      <c r="BG20" s="177">
        <v>41.7</v>
      </c>
      <c r="BK20" s="175" t="s">
        <v>1795</v>
      </c>
      <c r="BL20" s="176">
        <v>95.894373759999993</v>
      </c>
      <c r="BM20" s="177">
        <v>19.47</v>
      </c>
      <c r="BN20" t="s">
        <v>1961</v>
      </c>
      <c r="BO20" s="160">
        <v>34.699545020000002</v>
      </c>
      <c r="BP20" s="5">
        <v>19.53</v>
      </c>
      <c r="BQ20" s="175"/>
      <c r="BR20" s="176"/>
      <c r="BS20" s="177"/>
      <c r="BW20" s="175"/>
      <c r="BX20" s="176"/>
      <c r="BY20" s="177"/>
      <c r="CC20" s="175" t="s">
        <v>1943</v>
      </c>
      <c r="CD20" s="176">
        <v>254.94304220000001</v>
      </c>
      <c r="CE20" s="177">
        <v>16.75</v>
      </c>
      <c r="CI20" s="175" t="s">
        <v>1814</v>
      </c>
      <c r="CJ20" s="176">
        <v>99.984341760000007</v>
      </c>
      <c r="CK20" s="177">
        <v>19.89</v>
      </c>
      <c r="CL20" t="s">
        <v>1893</v>
      </c>
      <c r="CM20" s="160">
        <v>20.983097300000001</v>
      </c>
      <c r="CN20" s="5">
        <v>0.5</v>
      </c>
      <c r="CO20" s="175" t="s">
        <v>1920</v>
      </c>
      <c r="CP20" s="176">
        <v>628.04298700000004</v>
      </c>
      <c r="CQ20" s="177">
        <v>19.93</v>
      </c>
      <c r="CR20" t="s">
        <v>1351</v>
      </c>
      <c r="CS20" s="160">
        <v>27.8879555</v>
      </c>
      <c r="CT20" s="5">
        <v>27.38</v>
      </c>
      <c r="CU20" s="175" t="s">
        <v>1345</v>
      </c>
      <c r="CV20" s="176">
        <v>1.22023624</v>
      </c>
      <c r="CW20" s="177">
        <v>1.07</v>
      </c>
      <c r="CX20" t="s">
        <v>1436</v>
      </c>
      <c r="CY20" s="160">
        <v>18.86794776</v>
      </c>
      <c r="CZ20" s="5">
        <v>7.5</v>
      </c>
      <c r="DA20" s="175" t="s">
        <v>1349</v>
      </c>
      <c r="DB20" s="176">
        <v>1.186195E-2</v>
      </c>
      <c r="DC20" s="177">
        <v>0.03</v>
      </c>
      <c r="DD20" t="s">
        <v>1775</v>
      </c>
      <c r="DE20" s="160">
        <v>249.346102</v>
      </c>
      <c r="DF20" s="5">
        <v>38.950000000000003</v>
      </c>
      <c r="DG20" s="175" t="s">
        <v>1962</v>
      </c>
      <c r="DH20" s="176">
        <v>13.57013027</v>
      </c>
      <c r="DI20" s="177">
        <v>11.03</v>
      </c>
      <c r="DM20" s="175"/>
      <c r="DN20" s="176"/>
      <c r="DO20" s="177"/>
      <c r="DS20" s="175" t="s">
        <v>1963</v>
      </c>
      <c r="DT20" s="176">
        <v>66.023662029999997</v>
      </c>
      <c r="DU20" s="177">
        <v>7.68</v>
      </c>
      <c r="DY20" s="175"/>
      <c r="DZ20" s="176"/>
      <c r="EA20" s="177"/>
      <c r="EE20" s="175"/>
      <c r="EF20" s="176"/>
      <c r="EG20" s="177"/>
      <c r="EH20" t="s">
        <v>1964</v>
      </c>
      <c r="EI20" s="160">
        <v>2.8018545399999999</v>
      </c>
      <c r="EJ20" s="5">
        <v>4.07</v>
      </c>
      <c r="EK20" s="175" t="s">
        <v>1932</v>
      </c>
      <c r="EL20" s="176">
        <v>18.172963729999999</v>
      </c>
      <c r="EM20" s="177">
        <v>10.039999999999999</v>
      </c>
      <c r="EQ20" s="175" t="s">
        <v>1947</v>
      </c>
      <c r="ER20" s="176">
        <v>72.371638730000001</v>
      </c>
      <c r="ES20" s="177">
        <v>8.99</v>
      </c>
      <c r="ET20" t="s">
        <v>1947</v>
      </c>
      <c r="EU20" s="160">
        <v>4.56979706</v>
      </c>
      <c r="EV20" s="5">
        <v>6.26</v>
      </c>
      <c r="EW20" s="175" t="s">
        <v>1379</v>
      </c>
      <c r="EX20" s="176">
        <v>12.578621480000001</v>
      </c>
      <c r="EY20" s="177">
        <v>5</v>
      </c>
      <c r="EZ20" t="s">
        <v>1379</v>
      </c>
      <c r="FA20" s="160">
        <v>19.26798982</v>
      </c>
      <c r="FB20" s="5">
        <v>5.1100000000000003</v>
      </c>
      <c r="FC20" s="175" t="s">
        <v>1965</v>
      </c>
      <c r="FD20" s="176">
        <v>1.7540420000000001E-2</v>
      </c>
      <c r="FE20" s="177">
        <v>0</v>
      </c>
      <c r="FF20" t="s">
        <v>1436</v>
      </c>
      <c r="FG20" s="160">
        <v>17.394518470000001</v>
      </c>
      <c r="FH20" s="5">
        <v>17.2</v>
      </c>
      <c r="FI20" s="175" t="s">
        <v>1436</v>
      </c>
      <c r="FJ20" s="176">
        <v>26.289143490000001</v>
      </c>
      <c r="FK20" s="177">
        <v>9.7100000000000009</v>
      </c>
      <c r="FL20" t="s">
        <v>1375</v>
      </c>
      <c r="FM20" s="160">
        <v>24.800325040000001</v>
      </c>
      <c r="FN20" s="5">
        <v>16.34</v>
      </c>
      <c r="FO20" s="175" t="s">
        <v>1950</v>
      </c>
      <c r="FP20" s="176">
        <v>36.959221390000003</v>
      </c>
      <c r="FQ20" s="177">
        <v>4.97</v>
      </c>
      <c r="FU20" s="175"/>
      <c r="FV20" s="176"/>
      <c r="FW20" s="177"/>
      <c r="FX20" t="s">
        <v>1966</v>
      </c>
      <c r="FY20" s="160">
        <v>107.98570329</v>
      </c>
      <c r="FZ20" s="5">
        <v>39.799999999999997</v>
      </c>
      <c r="GA20" s="175" t="s">
        <v>1966</v>
      </c>
      <c r="GB20" s="176">
        <v>135.76307825000001</v>
      </c>
      <c r="GC20" s="177">
        <v>13.77</v>
      </c>
      <c r="GD20" t="s">
        <v>1966</v>
      </c>
      <c r="GE20" s="160">
        <v>11.181133450000001</v>
      </c>
      <c r="GF20" s="5">
        <v>3.36</v>
      </c>
      <c r="GG20" s="175" t="s">
        <v>1966</v>
      </c>
      <c r="GH20" s="176">
        <v>192.70166940999999</v>
      </c>
      <c r="GI20" s="177">
        <v>31.56</v>
      </c>
      <c r="GJ20" t="s">
        <v>1845</v>
      </c>
      <c r="GK20" s="160">
        <v>76.06290602</v>
      </c>
      <c r="GL20" s="5">
        <v>3.61</v>
      </c>
      <c r="GM20" s="175"/>
      <c r="GN20" s="176"/>
      <c r="GO20" s="177"/>
      <c r="GS20" s="175" t="s">
        <v>1967</v>
      </c>
      <c r="GT20" s="176">
        <v>8.1597111099999999</v>
      </c>
      <c r="GU20" s="177">
        <v>7.33</v>
      </c>
      <c r="GY20" s="175" t="s">
        <v>1968</v>
      </c>
      <c r="GZ20" s="176">
        <v>197.96588689999999</v>
      </c>
      <c r="HA20" s="177">
        <v>7.12</v>
      </c>
    </row>
    <row r="21" spans="3:209" x14ac:dyDescent="0.2">
      <c r="C21" s="175"/>
      <c r="D21" s="176"/>
      <c r="E21" s="177"/>
      <c r="I21" s="175"/>
      <c r="J21" s="176"/>
      <c r="K21" s="177"/>
      <c r="O21" s="175" t="s">
        <v>1857</v>
      </c>
      <c r="P21" s="176">
        <v>1.54264069</v>
      </c>
      <c r="Q21" s="177">
        <v>19.38</v>
      </c>
      <c r="U21" s="175"/>
      <c r="V21" s="176"/>
      <c r="W21" s="177"/>
      <c r="X21" t="s">
        <v>1823</v>
      </c>
      <c r="Y21" s="160">
        <v>1.6562151300000001</v>
      </c>
      <c r="Z21" s="5">
        <v>10.71</v>
      </c>
      <c r="AA21" s="175"/>
      <c r="AB21" s="176"/>
      <c r="AC21" s="177"/>
      <c r="AG21" s="175" t="s">
        <v>1915</v>
      </c>
      <c r="AH21" s="176">
        <v>73.086866169999993</v>
      </c>
      <c r="AI21" s="177">
        <v>9.98</v>
      </c>
      <c r="AM21" s="175" t="s">
        <v>1362</v>
      </c>
      <c r="AN21" s="176">
        <v>53.299684910000003</v>
      </c>
      <c r="AO21" s="177">
        <v>10.91</v>
      </c>
      <c r="AP21" t="s">
        <v>1969</v>
      </c>
      <c r="AQ21" s="160">
        <v>20.165290299999999</v>
      </c>
      <c r="AR21" s="5">
        <v>29.91</v>
      </c>
      <c r="AS21" s="175" t="s">
        <v>1362</v>
      </c>
      <c r="AT21" s="176">
        <v>63.013552339999997</v>
      </c>
      <c r="AU21" s="177">
        <v>16.420000000000002</v>
      </c>
      <c r="AV21" t="s">
        <v>1362</v>
      </c>
      <c r="AW21" s="160">
        <v>1.1073677500000001</v>
      </c>
      <c r="AX21" s="5">
        <v>0.56999999999999995</v>
      </c>
      <c r="AY21" s="175" t="s">
        <v>1970</v>
      </c>
      <c r="AZ21" s="176">
        <v>7.2863218700000001</v>
      </c>
      <c r="BA21" s="177">
        <v>2.2000000000000002</v>
      </c>
      <c r="BB21" t="s">
        <v>1958</v>
      </c>
      <c r="BC21" s="160">
        <v>2.22287458</v>
      </c>
      <c r="BD21" s="5">
        <v>3.3</v>
      </c>
      <c r="BE21" s="175" t="s">
        <v>1959</v>
      </c>
      <c r="BF21" s="176">
        <v>7.5415345299999998</v>
      </c>
      <c r="BG21" s="177">
        <v>9.5</v>
      </c>
      <c r="BK21" s="175"/>
      <c r="BL21" s="176"/>
      <c r="BM21" s="177"/>
      <c r="BQ21" s="175"/>
      <c r="BR21" s="176"/>
      <c r="BS21" s="177"/>
      <c r="BW21" s="175"/>
      <c r="BX21" s="176"/>
      <c r="BY21" s="177"/>
      <c r="CC21" s="175" t="s">
        <v>1893</v>
      </c>
      <c r="CD21" s="176">
        <v>6.8222945599999996</v>
      </c>
      <c r="CE21" s="177">
        <v>0.45</v>
      </c>
      <c r="CI21" s="175"/>
      <c r="CJ21" s="176"/>
      <c r="CK21" s="177"/>
      <c r="CL21" t="s">
        <v>1971</v>
      </c>
      <c r="CM21" s="160">
        <v>686.34155180000005</v>
      </c>
      <c r="CN21" s="5">
        <v>16.5</v>
      </c>
      <c r="CO21" s="175"/>
      <c r="CP21" s="176"/>
      <c r="CQ21" s="177"/>
      <c r="CR21" t="s">
        <v>1436</v>
      </c>
      <c r="CS21" s="160">
        <v>8.8649512099999992</v>
      </c>
      <c r="CT21" s="5">
        <v>8.6999999999999993</v>
      </c>
      <c r="CU21" s="175" t="s">
        <v>1379</v>
      </c>
      <c r="CV21" s="176">
        <v>3.6118252399999999</v>
      </c>
      <c r="CW21" s="177">
        <v>3.18</v>
      </c>
      <c r="CX21" t="s">
        <v>1379</v>
      </c>
      <c r="CY21" s="160">
        <v>9.5667298499999998</v>
      </c>
      <c r="CZ21" s="5">
        <v>3.8</v>
      </c>
      <c r="DA21" s="175" t="s">
        <v>1441</v>
      </c>
      <c r="DB21" s="176">
        <v>3.4403355699999998</v>
      </c>
      <c r="DC21" s="177">
        <v>7.61</v>
      </c>
      <c r="DG21" s="175" t="s">
        <v>1972</v>
      </c>
      <c r="DH21" s="176">
        <v>19.763469629999999</v>
      </c>
      <c r="DI21" s="177">
        <v>16.059999999999999</v>
      </c>
      <c r="DM21" s="175"/>
      <c r="DN21" s="176"/>
      <c r="DO21" s="177"/>
      <c r="DS21" s="175" t="s">
        <v>1466</v>
      </c>
      <c r="DT21" s="176">
        <v>0.10125851</v>
      </c>
      <c r="DU21" s="177">
        <v>0.01</v>
      </c>
      <c r="DY21" s="175"/>
      <c r="DZ21" s="176"/>
      <c r="EA21" s="177"/>
      <c r="EE21" s="175"/>
      <c r="EF21" s="176"/>
      <c r="EG21" s="177"/>
      <c r="EH21" t="s">
        <v>1973</v>
      </c>
      <c r="EI21" s="160">
        <v>9.83348874</v>
      </c>
      <c r="EJ21" s="5">
        <v>14.27</v>
      </c>
      <c r="EK21" s="175" t="s">
        <v>1948</v>
      </c>
      <c r="EL21" s="176">
        <v>36.046269760000001</v>
      </c>
      <c r="EM21" s="177">
        <v>19.91</v>
      </c>
      <c r="EQ21" s="175" t="s">
        <v>1964</v>
      </c>
      <c r="ER21" s="176">
        <v>39.343242259999997</v>
      </c>
      <c r="ES21" s="177">
        <v>4.8899999999999997</v>
      </c>
      <c r="ET21" t="s">
        <v>1964</v>
      </c>
      <c r="EU21" s="160">
        <v>4.4047707599999999</v>
      </c>
      <c r="EV21" s="5">
        <v>6.03</v>
      </c>
      <c r="EW21" s="175" t="s">
        <v>1325</v>
      </c>
      <c r="EX21" s="176">
        <v>1E-8</v>
      </c>
      <c r="EY21" s="177">
        <v>0</v>
      </c>
      <c r="EZ21" t="s">
        <v>1325</v>
      </c>
      <c r="FA21" s="160">
        <v>1E-8</v>
      </c>
      <c r="FB21" s="5">
        <v>0</v>
      </c>
      <c r="FC21" s="175" t="s">
        <v>1458</v>
      </c>
      <c r="FD21" s="176">
        <v>74.769823110000004</v>
      </c>
      <c r="FE21" s="177">
        <v>16</v>
      </c>
      <c r="FF21" t="s">
        <v>1965</v>
      </c>
      <c r="FG21" s="160">
        <v>7.8000000000000005E-7</v>
      </c>
      <c r="FH21" s="5">
        <v>0</v>
      </c>
      <c r="FI21" s="175" t="s">
        <v>1974</v>
      </c>
      <c r="FJ21" s="176">
        <v>11.495226280000001</v>
      </c>
      <c r="FK21" s="177">
        <v>4.24</v>
      </c>
      <c r="FL21" t="s">
        <v>1323</v>
      </c>
      <c r="FM21" s="160">
        <v>24.196365149999998</v>
      </c>
      <c r="FN21" s="5">
        <v>15.94</v>
      </c>
      <c r="FO21" s="175" t="s">
        <v>1351</v>
      </c>
      <c r="FP21" s="176">
        <v>111.20786568</v>
      </c>
      <c r="FQ21" s="177">
        <v>14.95</v>
      </c>
      <c r="FU21" s="175"/>
      <c r="FV21" s="176"/>
      <c r="FW21" s="177"/>
      <c r="FX21" t="s">
        <v>1975</v>
      </c>
      <c r="FY21" s="160">
        <v>0.87228667999999998</v>
      </c>
      <c r="FZ21" s="5">
        <v>0.32</v>
      </c>
      <c r="GA21" s="175" t="s">
        <v>1975</v>
      </c>
      <c r="GB21" s="176">
        <v>1.0280731700000001</v>
      </c>
      <c r="GC21" s="177">
        <v>0.1</v>
      </c>
      <c r="GD21" t="s">
        <v>1975</v>
      </c>
      <c r="GE21" s="160">
        <v>4.1711107299999997</v>
      </c>
      <c r="GF21" s="5">
        <v>1.25</v>
      </c>
      <c r="GG21" s="175" t="s">
        <v>1975</v>
      </c>
      <c r="GH21" s="176">
        <v>2.9842744099999998</v>
      </c>
      <c r="GI21" s="177">
        <v>0.49</v>
      </c>
      <c r="GJ21" t="s">
        <v>1875</v>
      </c>
      <c r="GK21" s="160">
        <v>64.271682949999999</v>
      </c>
      <c r="GL21" s="5">
        <v>3.05</v>
      </c>
      <c r="GM21" s="175"/>
      <c r="GN21" s="176"/>
      <c r="GO21" s="177"/>
      <c r="GS21" s="175" t="s">
        <v>1936</v>
      </c>
      <c r="GT21" s="176">
        <v>16.715504580000001</v>
      </c>
      <c r="GU21" s="177">
        <v>15.02</v>
      </c>
      <c r="GY21" s="175" t="s">
        <v>1976</v>
      </c>
      <c r="GZ21" s="176">
        <v>460.17532060000002</v>
      </c>
      <c r="HA21" s="177">
        <v>16.54</v>
      </c>
    </row>
    <row r="22" spans="3:209" x14ac:dyDescent="0.2">
      <c r="C22" s="175"/>
      <c r="D22" s="176"/>
      <c r="E22" s="177"/>
      <c r="I22" s="175"/>
      <c r="J22" s="176"/>
      <c r="K22" s="177"/>
      <c r="O22" s="175"/>
      <c r="P22" s="176"/>
      <c r="Q22" s="177"/>
      <c r="U22" s="175"/>
      <c r="V22" s="176"/>
      <c r="W22" s="177"/>
      <c r="X22" t="s">
        <v>1857</v>
      </c>
      <c r="Y22" s="160">
        <v>4.7901902700000001</v>
      </c>
      <c r="Z22" s="5">
        <v>30.99</v>
      </c>
      <c r="AA22" s="175"/>
      <c r="AB22" s="176"/>
      <c r="AC22" s="177"/>
      <c r="AG22" s="175" t="s">
        <v>1362</v>
      </c>
      <c r="AH22" s="176">
        <v>81.155702989999995</v>
      </c>
      <c r="AI22" s="177">
        <v>11.08</v>
      </c>
      <c r="AM22" s="175" t="s">
        <v>1938</v>
      </c>
      <c r="AN22" s="176">
        <v>73.361159240000006</v>
      </c>
      <c r="AO22" s="177">
        <v>15.02</v>
      </c>
      <c r="AS22" s="175" t="s">
        <v>1938</v>
      </c>
      <c r="AT22" s="176">
        <v>19.328455259999998</v>
      </c>
      <c r="AU22" s="177">
        <v>5.04</v>
      </c>
      <c r="AV22" t="s">
        <v>1938</v>
      </c>
      <c r="AW22" s="160">
        <v>27.982256039999999</v>
      </c>
      <c r="AX22" s="5">
        <v>14.29</v>
      </c>
      <c r="AY22" s="175" t="s">
        <v>1977</v>
      </c>
      <c r="AZ22" s="176">
        <v>113.4900803</v>
      </c>
      <c r="BA22" s="177">
        <v>33.6</v>
      </c>
      <c r="BB22" t="s">
        <v>1978</v>
      </c>
      <c r="BC22" s="160">
        <v>22.786886979999998</v>
      </c>
      <c r="BD22" s="5">
        <v>33.5</v>
      </c>
      <c r="BE22" s="175"/>
      <c r="BF22" s="176"/>
      <c r="BG22" s="177"/>
      <c r="BK22" s="175"/>
      <c r="BL22" s="176"/>
      <c r="BM22" s="177"/>
      <c r="BQ22" s="175"/>
      <c r="BR22" s="176"/>
      <c r="BS22" s="177"/>
      <c r="BW22" s="175"/>
      <c r="BX22" s="176"/>
      <c r="BY22" s="177"/>
      <c r="CC22" s="175"/>
      <c r="CD22" s="176"/>
      <c r="CE22" s="177"/>
      <c r="CI22" s="175"/>
      <c r="CJ22" s="176"/>
      <c r="CK22" s="177"/>
      <c r="CO22" s="175"/>
      <c r="CP22" s="176"/>
      <c r="CQ22" s="177"/>
      <c r="CR22" t="s">
        <v>1376</v>
      </c>
      <c r="CS22" s="160">
        <v>3.7401660000000003E-2</v>
      </c>
      <c r="CT22" s="5">
        <v>0.04</v>
      </c>
      <c r="CU22" s="175" t="s">
        <v>1446</v>
      </c>
      <c r="CV22" s="176">
        <v>11.15422575</v>
      </c>
      <c r="CW22" s="177">
        <v>9.81</v>
      </c>
      <c r="CX22" t="s">
        <v>1349</v>
      </c>
      <c r="CY22" s="160">
        <v>1.7591510000000001E-2</v>
      </c>
      <c r="CZ22" s="5">
        <v>0.01</v>
      </c>
      <c r="DA22" s="175" t="s">
        <v>1426</v>
      </c>
      <c r="DB22" s="176">
        <v>2.5756300000000002E-3</v>
      </c>
      <c r="DC22" s="177">
        <v>0.01</v>
      </c>
      <c r="DG22" s="175" t="s">
        <v>1979</v>
      </c>
      <c r="DH22" s="176">
        <v>6.3847897900000001</v>
      </c>
      <c r="DI22" s="177">
        <v>5.19</v>
      </c>
      <c r="DM22" s="175"/>
      <c r="DN22" s="176"/>
      <c r="DO22" s="177"/>
      <c r="DS22" s="175"/>
      <c r="DT22" s="176"/>
      <c r="DU22" s="177"/>
      <c r="DY22" s="175"/>
      <c r="DZ22" s="176"/>
      <c r="EA22" s="177"/>
      <c r="EE22" s="175"/>
      <c r="EF22" s="176"/>
      <c r="EG22" s="177"/>
      <c r="EH22" t="s">
        <v>1932</v>
      </c>
      <c r="EI22" s="160">
        <v>3.4744726899999998</v>
      </c>
      <c r="EJ22" s="5">
        <v>5.04</v>
      </c>
      <c r="EK22" s="175"/>
      <c r="EL22" s="176"/>
      <c r="EM22" s="177"/>
      <c r="EQ22" s="175" t="s">
        <v>1973</v>
      </c>
      <c r="ER22" s="176">
        <v>73.227715750000002</v>
      </c>
      <c r="ES22" s="177">
        <v>9.1</v>
      </c>
      <c r="ET22" t="s">
        <v>1973</v>
      </c>
      <c r="EU22" s="160">
        <v>4.61994127</v>
      </c>
      <c r="EV22" s="5">
        <v>6.32</v>
      </c>
      <c r="EW22" s="175" t="s">
        <v>1377</v>
      </c>
      <c r="EX22" s="176">
        <v>6.2270598100000001</v>
      </c>
      <c r="EY22" s="177">
        <v>2.4700000000000002</v>
      </c>
      <c r="EZ22" t="s">
        <v>1377</v>
      </c>
      <c r="FA22" s="160">
        <v>166.73208463</v>
      </c>
      <c r="FB22" s="5">
        <v>44.21</v>
      </c>
      <c r="FC22" s="175"/>
      <c r="FD22" s="176"/>
      <c r="FE22" s="177"/>
      <c r="FI22" s="175" t="s">
        <v>1965</v>
      </c>
      <c r="FJ22" s="176">
        <v>1.643644E-2</v>
      </c>
      <c r="FK22" s="177">
        <v>0.01</v>
      </c>
      <c r="FL22" t="s">
        <v>1329</v>
      </c>
      <c r="FM22" s="160">
        <v>13.948347350000001</v>
      </c>
      <c r="FN22" s="5">
        <v>9.19</v>
      </c>
      <c r="FO22" s="175" t="s">
        <v>1974</v>
      </c>
      <c r="FP22" s="176">
        <v>33.492881840000003</v>
      </c>
      <c r="FQ22" s="177">
        <v>4.5</v>
      </c>
      <c r="FU22" s="175"/>
      <c r="FV22" s="176"/>
      <c r="FW22" s="177"/>
      <c r="FX22" t="s">
        <v>1980</v>
      </c>
      <c r="FY22" s="160">
        <v>10.808371040000001</v>
      </c>
      <c r="FZ22" s="5">
        <v>3.98</v>
      </c>
      <c r="GA22" s="175" t="s">
        <v>1980</v>
      </c>
      <c r="GB22" s="176">
        <v>62.383088219999998</v>
      </c>
      <c r="GC22" s="177">
        <v>6.33</v>
      </c>
      <c r="GD22" t="s">
        <v>1980</v>
      </c>
      <c r="GE22" s="160">
        <v>32.80659378</v>
      </c>
      <c r="GF22" s="5">
        <v>9.8699999999999992</v>
      </c>
      <c r="GG22" s="175" t="s">
        <v>1980</v>
      </c>
      <c r="GH22" s="176">
        <v>23.87811963</v>
      </c>
      <c r="GI22" s="177">
        <v>3.91</v>
      </c>
      <c r="GJ22" t="s">
        <v>1952</v>
      </c>
      <c r="GK22" s="160">
        <v>143.7707083</v>
      </c>
      <c r="GL22" s="5">
        <v>6.82</v>
      </c>
      <c r="GM22" s="175"/>
      <c r="GN22" s="176"/>
      <c r="GO22" s="177"/>
      <c r="GS22" s="175" t="s">
        <v>1954</v>
      </c>
      <c r="GT22" s="176">
        <v>27.86723164</v>
      </c>
      <c r="GU22" s="177">
        <v>25.05</v>
      </c>
      <c r="GY22" s="175" t="s">
        <v>1910</v>
      </c>
      <c r="GZ22" s="176">
        <v>8.1688362600000008</v>
      </c>
      <c r="HA22" s="177">
        <v>0.28999999999999998</v>
      </c>
    </row>
    <row r="23" spans="3:209" x14ac:dyDescent="0.2">
      <c r="C23" s="175"/>
      <c r="D23" s="176"/>
      <c r="E23" s="177"/>
      <c r="I23" s="175"/>
      <c r="J23" s="176"/>
      <c r="K23" s="177"/>
      <c r="O23" s="175"/>
      <c r="P23" s="176"/>
      <c r="Q23" s="177"/>
      <c r="U23" s="175"/>
      <c r="V23" s="176"/>
      <c r="W23" s="177"/>
      <c r="AA23" s="175"/>
      <c r="AB23" s="176"/>
      <c r="AC23" s="177"/>
      <c r="AG23" s="175" t="s">
        <v>1938</v>
      </c>
      <c r="AH23" s="176">
        <v>36.428934220000002</v>
      </c>
      <c r="AI23" s="177">
        <v>4.97</v>
      </c>
      <c r="AM23" s="175" t="s">
        <v>1969</v>
      </c>
      <c r="AN23" s="176">
        <v>26.154896839999999</v>
      </c>
      <c r="AO23" s="177">
        <v>5.35</v>
      </c>
      <c r="AS23" s="175" t="s">
        <v>1969</v>
      </c>
      <c r="AT23" s="176">
        <v>33.394301900000002</v>
      </c>
      <c r="AU23" s="177">
        <v>8.6999999999999993</v>
      </c>
      <c r="AV23" t="s">
        <v>1969</v>
      </c>
      <c r="AW23" s="160">
        <v>19.87698048</v>
      </c>
      <c r="AX23" s="5">
        <v>10.15</v>
      </c>
      <c r="AY23" s="175" t="s">
        <v>1981</v>
      </c>
      <c r="AZ23" s="176">
        <v>7.93019651</v>
      </c>
      <c r="BA23" s="177">
        <v>2.4</v>
      </c>
      <c r="BB23" t="s">
        <v>1977</v>
      </c>
      <c r="BC23" s="160">
        <v>4.4614565900000001</v>
      </c>
      <c r="BD23" s="5">
        <v>6.6</v>
      </c>
      <c r="BE23" s="175"/>
      <c r="BF23" s="176"/>
      <c r="BG23" s="177"/>
      <c r="BK23" s="175"/>
      <c r="BL23" s="176"/>
      <c r="BM23" s="177"/>
      <c r="BQ23" s="175"/>
      <c r="BR23" s="176"/>
      <c r="BS23" s="177"/>
      <c r="BW23" s="175"/>
      <c r="BX23" s="176"/>
      <c r="BY23" s="177"/>
      <c r="CC23" s="175"/>
      <c r="CD23" s="176"/>
      <c r="CE23" s="177"/>
      <c r="CI23" s="175"/>
      <c r="CJ23" s="176"/>
      <c r="CK23" s="177"/>
      <c r="CO23" s="175"/>
      <c r="CP23" s="176"/>
      <c r="CQ23" s="177"/>
      <c r="CR23" t="s">
        <v>1379</v>
      </c>
      <c r="CS23" s="160">
        <v>4.46658869</v>
      </c>
      <c r="CT23" s="5">
        <v>4.3899999999999997</v>
      </c>
      <c r="CU23" s="175" t="s">
        <v>1441</v>
      </c>
      <c r="CV23" s="176">
        <v>5.1175433400000001</v>
      </c>
      <c r="CW23" s="177">
        <v>4.5</v>
      </c>
      <c r="CX23" t="s">
        <v>1446</v>
      </c>
      <c r="CY23" s="160">
        <v>23.150600709999999</v>
      </c>
      <c r="CZ23" s="5">
        <v>9.1999999999999993</v>
      </c>
      <c r="DA23" s="175" t="s">
        <v>1464</v>
      </c>
      <c r="DB23" s="176">
        <v>11.549149809999999</v>
      </c>
      <c r="DC23" s="177">
        <v>25.56</v>
      </c>
      <c r="DG23" s="175" t="s">
        <v>1982</v>
      </c>
      <c r="DH23" s="176">
        <v>1.0343722099999999</v>
      </c>
      <c r="DI23" s="177">
        <v>0.84</v>
      </c>
      <c r="DM23" s="175"/>
      <c r="DN23" s="176"/>
      <c r="DO23" s="177"/>
      <c r="DS23" s="175"/>
      <c r="DT23" s="176"/>
      <c r="DU23" s="177"/>
      <c r="DY23" s="175"/>
      <c r="DZ23" s="176"/>
      <c r="EA23" s="177"/>
      <c r="EE23" s="175"/>
      <c r="EF23" s="176"/>
      <c r="EG23" s="177"/>
      <c r="EH23" t="s">
        <v>1983</v>
      </c>
      <c r="EI23" s="160">
        <v>6.3917190899999996</v>
      </c>
      <c r="EJ23" s="5">
        <v>9.27</v>
      </c>
      <c r="EK23" s="175"/>
      <c r="EL23" s="176"/>
      <c r="EM23" s="177"/>
      <c r="EQ23" s="175" t="s">
        <v>1932</v>
      </c>
      <c r="ER23" s="176">
        <v>45.014207210000002</v>
      </c>
      <c r="ES23" s="177">
        <v>5.59</v>
      </c>
      <c r="ET23" t="s">
        <v>1932</v>
      </c>
      <c r="EU23" s="160">
        <v>7.02853554</v>
      </c>
      <c r="EV23" s="5">
        <v>9.6199999999999992</v>
      </c>
      <c r="EW23" s="175" t="s">
        <v>1398</v>
      </c>
      <c r="EX23" s="176">
        <v>46.418960429999998</v>
      </c>
      <c r="EY23" s="177">
        <v>18.440000000000001</v>
      </c>
      <c r="EZ23" t="s">
        <v>1398</v>
      </c>
      <c r="FA23" s="160">
        <v>48.79040406</v>
      </c>
      <c r="FB23" s="5">
        <v>12.94</v>
      </c>
      <c r="FC23" s="175"/>
      <c r="FD23" s="176"/>
      <c r="FE23" s="177"/>
      <c r="FI23" s="175" t="s">
        <v>1458</v>
      </c>
      <c r="FJ23" s="176">
        <v>41.253079190000001</v>
      </c>
      <c r="FK23" s="177">
        <v>15.23</v>
      </c>
      <c r="FL23" t="s">
        <v>1965</v>
      </c>
      <c r="FM23" s="160">
        <v>5.4599000000000002E-3</v>
      </c>
      <c r="FN23" s="5">
        <v>0</v>
      </c>
      <c r="FO23" s="175" t="s">
        <v>1965</v>
      </c>
      <c r="FP23" s="176">
        <v>9.6438250000000003E-2</v>
      </c>
      <c r="FQ23" s="177">
        <v>0.01</v>
      </c>
      <c r="FU23" s="175"/>
      <c r="FV23" s="176"/>
      <c r="FW23" s="177"/>
      <c r="FX23" t="s">
        <v>1984</v>
      </c>
      <c r="FY23" s="160">
        <v>30.95473359</v>
      </c>
      <c r="FZ23" s="5">
        <v>11.41</v>
      </c>
      <c r="GA23" s="175" t="s">
        <v>1984</v>
      </c>
      <c r="GB23" s="176">
        <v>38.14596985</v>
      </c>
      <c r="GC23" s="177">
        <v>3.87</v>
      </c>
      <c r="GD23" t="s">
        <v>1984</v>
      </c>
      <c r="GE23" s="160">
        <v>2.9663278000000002</v>
      </c>
      <c r="GF23" s="5">
        <v>0.89</v>
      </c>
      <c r="GG23" s="175" t="s">
        <v>1984</v>
      </c>
      <c r="GH23" s="176">
        <v>51.800142630000003</v>
      </c>
      <c r="GI23" s="177">
        <v>8.48</v>
      </c>
      <c r="GJ23" t="s">
        <v>1966</v>
      </c>
      <c r="GK23" s="160">
        <v>546.78887230999999</v>
      </c>
      <c r="GL23" s="5">
        <v>25.92</v>
      </c>
      <c r="GM23" s="175"/>
      <c r="GN23" s="176"/>
      <c r="GO23" s="177"/>
      <c r="GS23" s="175"/>
      <c r="GT23" s="176"/>
      <c r="GU23" s="177"/>
      <c r="GY23" s="175" t="s">
        <v>1985</v>
      </c>
      <c r="GZ23" s="176">
        <v>122.14505819999999</v>
      </c>
      <c r="HA23" s="177">
        <v>4.3899999999999997</v>
      </c>
    </row>
    <row r="24" spans="3:209" x14ac:dyDescent="0.2">
      <c r="C24" s="175"/>
      <c r="D24" s="176"/>
      <c r="E24" s="177"/>
      <c r="I24" s="175"/>
      <c r="J24" s="176"/>
      <c r="K24" s="177"/>
      <c r="O24" s="175"/>
      <c r="P24" s="176"/>
      <c r="Q24" s="177"/>
      <c r="U24" s="175"/>
      <c r="V24" s="176"/>
      <c r="W24" s="177"/>
      <c r="AA24" s="175"/>
      <c r="AB24" s="176"/>
      <c r="AC24" s="177"/>
      <c r="AG24" s="175" t="s">
        <v>1969</v>
      </c>
      <c r="AH24" s="176">
        <v>76.785620300000005</v>
      </c>
      <c r="AI24" s="177">
        <v>10.48</v>
      </c>
      <c r="AM24" s="175"/>
      <c r="AN24" s="176"/>
      <c r="AO24" s="177"/>
      <c r="AS24" s="175"/>
      <c r="AT24" s="176"/>
      <c r="AU24" s="177"/>
      <c r="AY24" s="175"/>
      <c r="AZ24" s="176"/>
      <c r="BA24" s="177"/>
      <c r="BB24" t="s">
        <v>1981</v>
      </c>
      <c r="BC24" s="160">
        <v>0.83056025</v>
      </c>
      <c r="BD24" s="5">
        <v>1.2</v>
      </c>
      <c r="BE24" s="175"/>
      <c r="BF24" s="176"/>
      <c r="BG24" s="177"/>
      <c r="BK24" s="175"/>
      <c r="BL24" s="176"/>
      <c r="BM24" s="177"/>
      <c r="BQ24" s="175"/>
      <c r="BR24" s="176"/>
      <c r="BS24" s="177"/>
      <c r="BW24" s="175"/>
      <c r="BX24" s="176"/>
      <c r="BY24" s="177"/>
      <c r="CC24" s="175"/>
      <c r="CD24" s="176"/>
      <c r="CE24" s="177"/>
      <c r="CI24" s="175"/>
      <c r="CJ24" s="176"/>
      <c r="CK24" s="177"/>
      <c r="CO24" s="175"/>
      <c r="CP24" s="176"/>
      <c r="CQ24" s="177"/>
      <c r="CR24" t="s">
        <v>1349</v>
      </c>
      <c r="CS24" s="160">
        <v>1.7561710000000001E-2</v>
      </c>
      <c r="CT24" s="5">
        <v>0.02</v>
      </c>
      <c r="CU24" s="175" t="s">
        <v>1426</v>
      </c>
      <c r="CV24" s="176">
        <v>2.5292299999999999E-3</v>
      </c>
      <c r="CW24" s="177">
        <v>0</v>
      </c>
      <c r="CX24" t="s">
        <v>1441</v>
      </c>
      <c r="CY24" s="160">
        <v>10.32420847</v>
      </c>
      <c r="CZ24" s="5">
        <v>4.0999999999999996</v>
      </c>
      <c r="DA24" s="175" t="s">
        <v>1986</v>
      </c>
      <c r="DB24" s="176">
        <v>4.5764927699999998</v>
      </c>
      <c r="DC24" s="177">
        <v>10.130000000000001</v>
      </c>
      <c r="DG24" s="175"/>
      <c r="DH24" s="176"/>
      <c r="DI24" s="177"/>
      <c r="DM24" s="175"/>
      <c r="DN24" s="176"/>
      <c r="DO24" s="177"/>
      <c r="DS24" s="175"/>
      <c r="DT24" s="176"/>
      <c r="DU24" s="177"/>
      <c r="DY24" s="175"/>
      <c r="DZ24" s="176"/>
      <c r="EA24" s="177"/>
      <c r="EE24" s="175"/>
      <c r="EF24" s="176"/>
      <c r="EG24" s="177"/>
      <c r="EH24" t="s">
        <v>1987</v>
      </c>
      <c r="EI24" s="160">
        <v>5.0802911399999999</v>
      </c>
      <c r="EJ24" s="5">
        <v>7.37</v>
      </c>
      <c r="EK24" s="175"/>
      <c r="EL24" s="176"/>
      <c r="EM24" s="177"/>
      <c r="EQ24" s="175" t="s">
        <v>1987</v>
      </c>
      <c r="ER24" s="176">
        <v>58.965160019999999</v>
      </c>
      <c r="ES24" s="177">
        <v>7.32</v>
      </c>
      <c r="ET24" t="s">
        <v>1983</v>
      </c>
      <c r="EU24" s="160">
        <v>2.19286059</v>
      </c>
      <c r="EV24" s="5">
        <v>3</v>
      </c>
      <c r="EW24" s="175" t="s">
        <v>1434</v>
      </c>
      <c r="EX24" s="176">
        <v>6.9267124799999999</v>
      </c>
      <c r="EY24" s="177">
        <v>2.75</v>
      </c>
      <c r="EZ24" t="s">
        <v>1434</v>
      </c>
      <c r="FA24" s="160">
        <v>8.6079824200000008</v>
      </c>
      <c r="FB24" s="5">
        <v>2.2799999999999998</v>
      </c>
      <c r="FC24" s="175"/>
      <c r="FD24" s="176"/>
      <c r="FE24" s="177"/>
      <c r="FI24" s="175" t="s">
        <v>1586</v>
      </c>
      <c r="FJ24" s="176">
        <v>13.601646369999999</v>
      </c>
      <c r="FK24" s="177">
        <v>5.0199999999999996</v>
      </c>
      <c r="FO24" s="175" t="s">
        <v>1458</v>
      </c>
      <c r="FP24" s="176">
        <v>153.00062037000001</v>
      </c>
      <c r="FQ24" s="177">
        <v>20.57</v>
      </c>
      <c r="FU24" s="175"/>
      <c r="FV24" s="176"/>
      <c r="FW24" s="177"/>
      <c r="FX24" t="s">
        <v>1988</v>
      </c>
      <c r="FY24" s="160">
        <v>18.982835260000002</v>
      </c>
      <c r="FZ24" s="5">
        <v>7</v>
      </c>
      <c r="GA24" s="175" t="s">
        <v>1988</v>
      </c>
      <c r="GB24" s="176">
        <v>223.69446058</v>
      </c>
      <c r="GC24" s="177">
        <v>22.69</v>
      </c>
      <c r="GD24" t="s">
        <v>1988</v>
      </c>
      <c r="GE24" s="160">
        <v>92.933219320000006</v>
      </c>
      <c r="GF24" s="5">
        <v>27.96</v>
      </c>
      <c r="GG24" s="175" t="s">
        <v>1988</v>
      </c>
      <c r="GH24" s="176">
        <v>101.32135649999999</v>
      </c>
      <c r="GI24" s="177">
        <v>16.600000000000001</v>
      </c>
      <c r="GJ24" t="s">
        <v>1975</v>
      </c>
      <c r="GK24" s="160">
        <v>3.0942494100000002</v>
      </c>
      <c r="GL24" s="5">
        <v>0.15</v>
      </c>
      <c r="GM24" s="175"/>
      <c r="GN24" s="176"/>
      <c r="GO24" s="177"/>
      <c r="GS24" s="175"/>
      <c r="GT24" s="176"/>
      <c r="GU24" s="177"/>
      <c r="GY24" s="175"/>
      <c r="GZ24" s="176"/>
      <c r="HA24" s="177"/>
    </row>
    <row r="25" spans="3:209" x14ac:dyDescent="0.2">
      <c r="C25" s="175"/>
      <c r="D25" s="176"/>
      <c r="E25" s="177"/>
      <c r="I25" s="175"/>
      <c r="J25" s="176"/>
      <c r="K25" s="177"/>
      <c r="O25" s="175"/>
      <c r="P25" s="176"/>
      <c r="Q25" s="177"/>
      <c r="U25" s="175"/>
      <c r="V25" s="176"/>
      <c r="W25" s="177"/>
      <c r="AA25" s="175"/>
      <c r="AB25" s="176"/>
      <c r="AC25" s="177"/>
      <c r="AG25" s="175"/>
      <c r="AH25" s="176"/>
      <c r="AI25" s="177"/>
      <c r="AM25" s="175"/>
      <c r="AN25" s="176"/>
      <c r="AO25" s="177"/>
      <c r="AS25" s="175"/>
      <c r="AT25" s="176"/>
      <c r="AU25" s="177"/>
      <c r="AY25" s="175"/>
      <c r="AZ25" s="176"/>
      <c r="BA25" s="177"/>
      <c r="BE25" s="175"/>
      <c r="BF25" s="176"/>
      <c r="BG25" s="177"/>
      <c r="BK25" s="175"/>
      <c r="BL25" s="176"/>
      <c r="BM25" s="177"/>
      <c r="BQ25" s="175"/>
      <c r="BR25" s="176"/>
      <c r="BS25" s="177"/>
      <c r="BW25" s="175"/>
      <c r="BX25" s="176"/>
      <c r="BY25" s="177"/>
      <c r="CC25" s="175"/>
      <c r="CD25" s="176"/>
      <c r="CE25" s="177"/>
      <c r="CI25" s="175"/>
      <c r="CJ25" s="176"/>
      <c r="CK25" s="177"/>
      <c r="CO25" s="175"/>
      <c r="CP25" s="176"/>
      <c r="CQ25" s="177"/>
      <c r="CR25" t="s">
        <v>1441</v>
      </c>
      <c r="CS25" s="160">
        <v>8.7191332999999993</v>
      </c>
      <c r="CT25" s="5">
        <v>8.56</v>
      </c>
      <c r="CU25" s="175" t="s">
        <v>1989</v>
      </c>
      <c r="CV25" s="176">
        <v>29.698124570000001</v>
      </c>
      <c r="CW25" s="177">
        <v>26.12</v>
      </c>
      <c r="CX25" t="s">
        <v>1426</v>
      </c>
      <c r="CY25" s="160">
        <v>5.2102499999999996E-3</v>
      </c>
      <c r="CZ25" s="5">
        <v>0</v>
      </c>
      <c r="DA25" s="175"/>
      <c r="DB25" s="176"/>
      <c r="DC25" s="177"/>
      <c r="DG25" s="175"/>
      <c r="DH25" s="176"/>
      <c r="DI25" s="177"/>
      <c r="DM25" s="175"/>
      <c r="DN25" s="176"/>
      <c r="DO25" s="177"/>
      <c r="DS25" s="175"/>
      <c r="DT25" s="176"/>
      <c r="DU25" s="177"/>
      <c r="DY25" s="175"/>
      <c r="DZ25" s="176"/>
      <c r="EA25" s="177"/>
      <c r="EE25" s="175"/>
      <c r="EF25" s="176"/>
      <c r="EG25" s="177"/>
      <c r="EK25" s="175"/>
      <c r="EL25" s="176"/>
      <c r="EM25" s="177"/>
      <c r="EQ25" s="175"/>
      <c r="ER25" s="176"/>
      <c r="ES25" s="177"/>
      <c r="ET25" t="s">
        <v>1987</v>
      </c>
      <c r="EU25" s="160">
        <v>5.27751065</v>
      </c>
      <c r="EV25" s="5">
        <v>7.22</v>
      </c>
      <c r="EW25" s="175" t="s">
        <v>1411</v>
      </c>
      <c r="EX25" s="176">
        <v>6.98885793</v>
      </c>
      <c r="EY25" s="177">
        <v>2.78</v>
      </c>
      <c r="EZ25" t="s">
        <v>1990</v>
      </c>
      <c r="FA25" s="160">
        <v>0</v>
      </c>
      <c r="FB25" s="5">
        <v>0</v>
      </c>
      <c r="FC25" s="175"/>
      <c r="FD25" s="176"/>
      <c r="FE25" s="177"/>
      <c r="FI25" s="175"/>
      <c r="FJ25" s="176"/>
      <c r="FK25" s="177"/>
      <c r="FO25" s="175"/>
      <c r="FP25" s="176"/>
      <c r="FQ25" s="177"/>
      <c r="FU25" s="175"/>
      <c r="FV25" s="176"/>
      <c r="FW25" s="177"/>
      <c r="FX25" t="s">
        <v>1991</v>
      </c>
      <c r="FY25" s="160">
        <v>14.67706491</v>
      </c>
      <c r="FZ25" s="5">
        <v>5.41</v>
      </c>
      <c r="GA25" s="175" t="s">
        <v>1991</v>
      </c>
      <c r="GB25" s="176">
        <v>74.310221229999996</v>
      </c>
      <c r="GC25" s="177">
        <v>7.54</v>
      </c>
      <c r="GD25" t="s">
        <v>1991</v>
      </c>
      <c r="GE25" s="160">
        <v>20.216050289999998</v>
      </c>
      <c r="GF25" s="5">
        <v>6.08</v>
      </c>
      <c r="GG25" s="175" t="s">
        <v>1991</v>
      </c>
      <c r="GH25" s="176">
        <v>56.016780420000003</v>
      </c>
      <c r="GI25" s="177">
        <v>9.18</v>
      </c>
      <c r="GJ25" t="s">
        <v>1980</v>
      </c>
      <c r="GK25" s="160">
        <v>83.54961333</v>
      </c>
      <c r="GL25" s="5">
        <v>3.96</v>
      </c>
      <c r="GM25" s="175"/>
      <c r="GN25" s="176"/>
      <c r="GO25" s="177"/>
      <c r="GS25" s="175"/>
      <c r="GT25" s="176"/>
      <c r="GU25" s="177"/>
      <c r="GY25" s="175"/>
      <c r="GZ25" s="176"/>
      <c r="HA25" s="177"/>
    </row>
    <row r="26" spans="3:209" x14ac:dyDescent="0.2">
      <c r="C26" s="175"/>
      <c r="D26" s="176"/>
      <c r="E26" s="177"/>
      <c r="I26" s="175"/>
      <c r="J26" s="176"/>
      <c r="K26" s="177"/>
      <c r="O26" s="175"/>
      <c r="P26" s="176"/>
      <c r="Q26" s="177"/>
      <c r="U26" s="175"/>
      <c r="V26" s="176"/>
      <c r="W26" s="177"/>
      <c r="AA26" s="175"/>
      <c r="AB26" s="176"/>
      <c r="AC26" s="177"/>
      <c r="AG26" s="175"/>
      <c r="AH26" s="176"/>
      <c r="AI26" s="177"/>
      <c r="AM26" s="175"/>
      <c r="AN26" s="176"/>
      <c r="AO26" s="177"/>
      <c r="AS26" s="175"/>
      <c r="AT26" s="176"/>
      <c r="AU26" s="177"/>
      <c r="AY26" s="175"/>
      <c r="AZ26" s="176"/>
      <c r="BA26" s="177"/>
      <c r="BE26" s="175"/>
      <c r="BF26" s="176"/>
      <c r="BG26" s="177"/>
      <c r="BK26" s="175"/>
      <c r="BL26" s="176"/>
      <c r="BM26" s="177"/>
      <c r="BQ26" s="175"/>
      <c r="BR26" s="176"/>
      <c r="BS26" s="177"/>
      <c r="BW26" s="175"/>
      <c r="BX26" s="176"/>
      <c r="BY26" s="177"/>
      <c r="CC26" s="175"/>
      <c r="CD26" s="176"/>
      <c r="CE26" s="177"/>
      <c r="CI26" s="175"/>
      <c r="CJ26" s="176"/>
      <c r="CK26" s="177"/>
      <c r="CO26" s="175"/>
      <c r="CP26" s="176"/>
      <c r="CQ26" s="177"/>
      <c r="CR26" t="s">
        <v>1426</v>
      </c>
      <c r="CS26" s="160">
        <v>5.3581000000000002E-3</v>
      </c>
      <c r="CT26" s="5">
        <v>0.01</v>
      </c>
      <c r="CU26" s="175" t="s">
        <v>1986</v>
      </c>
      <c r="CV26" s="176">
        <v>6.4307094300000003</v>
      </c>
      <c r="CW26" s="177">
        <v>5.65</v>
      </c>
      <c r="CX26" t="s">
        <v>1989</v>
      </c>
      <c r="CY26" s="160">
        <v>49.46455392</v>
      </c>
      <c r="CZ26" s="5">
        <v>19.649999999999999</v>
      </c>
      <c r="DA26" s="175"/>
      <c r="DB26" s="176"/>
      <c r="DC26" s="177"/>
      <c r="DG26" s="175"/>
      <c r="DH26" s="176"/>
      <c r="DI26" s="177"/>
      <c r="DM26" s="175"/>
      <c r="DN26" s="176"/>
      <c r="DO26" s="177"/>
      <c r="DS26" s="175"/>
      <c r="DT26" s="176"/>
      <c r="DU26" s="177"/>
      <c r="DY26" s="175"/>
      <c r="DZ26" s="176"/>
      <c r="EA26" s="177"/>
      <c r="EE26" s="175"/>
      <c r="EF26" s="176"/>
      <c r="EG26" s="177"/>
      <c r="EK26" s="175"/>
      <c r="EL26" s="176"/>
      <c r="EM26" s="177"/>
      <c r="EQ26" s="175"/>
      <c r="ER26" s="176"/>
      <c r="ES26" s="177"/>
      <c r="EW26" s="175" t="s">
        <v>1459</v>
      </c>
      <c r="EX26" s="176">
        <v>9.5218204400000008</v>
      </c>
      <c r="EY26" s="177">
        <v>3.78</v>
      </c>
      <c r="EZ26" t="s">
        <v>1411</v>
      </c>
      <c r="FA26" s="160">
        <v>8.5341478199999994</v>
      </c>
      <c r="FB26" s="5">
        <v>2.2599999999999998</v>
      </c>
      <c r="FC26" s="175"/>
      <c r="FD26" s="176"/>
      <c r="FE26" s="177"/>
      <c r="FI26" s="175"/>
      <c r="FJ26" s="176"/>
      <c r="FK26" s="177"/>
      <c r="FO26" s="175"/>
      <c r="FP26" s="176"/>
      <c r="FQ26" s="177"/>
      <c r="FU26" s="175"/>
      <c r="FV26" s="176"/>
      <c r="FW26" s="177"/>
      <c r="FX26" t="s">
        <v>1992</v>
      </c>
      <c r="FY26" s="160">
        <v>0.81577518999999998</v>
      </c>
      <c r="FZ26" s="5">
        <v>0.3</v>
      </c>
      <c r="GA26" s="175" t="s">
        <v>1992</v>
      </c>
      <c r="GB26" s="176">
        <v>27.66386443</v>
      </c>
      <c r="GC26" s="177">
        <v>2.81</v>
      </c>
      <c r="GD26" t="s">
        <v>1992</v>
      </c>
      <c r="GE26" s="160">
        <v>13.29601589</v>
      </c>
      <c r="GF26" s="5">
        <v>4</v>
      </c>
      <c r="GG26" s="175" t="s">
        <v>1992</v>
      </c>
      <c r="GH26" s="176">
        <v>1.77630624</v>
      </c>
      <c r="GI26" s="177">
        <v>0.28999999999999998</v>
      </c>
      <c r="GJ26" t="s">
        <v>1984</v>
      </c>
      <c r="GK26" s="160">
        <v>157.61309968</v>
      </c>
      <c r="GL26" s="5">
        <v>7.47</v>
      </c>
      <c r="GM26" s="175"/>
      <c r="GN26" s="176"/>
      <c r="GO26" s="177"/>
      <c r="GS26" s="175"/>
      <c r="GT26" s="176"/>
      <c r="GU26" s="177"/>
      <c r="GY26" s="175"/>
      <c r="GZ26" s="176"/>
      <c r="HA26" s="177"/>
    </row>
    <row r="27" spans="3:209" x14ac:dyDescent="0.2">
      <c r="C27" s="175"/>
      <c r="D27" s="176"/>
      <c r="E27" s="177"/>
      <c r="I27" s="175"/>
      <c r="J27" s="176"/>
      <c r="K27" s="177"/>
      <c r="O27" s="175"/>
      <c r="P27" s="176"/>
      <c r="Q27" s="177"/>
      <c r="U27" s="175"/>
      <c r="V27" s="176"/>
      <c r="W27" s="177"/>
      <c r="AA27" s="175"/>
      <c r="AB27" s="176"/>
      <c r="AC27" s="177"/>
      <c r="AG27" s="175"/>
      <c r="AH27" s="176"/>
      <c r="AI27" s="177"/>
      <c r="AM27" s="175"/>
      <c r="AN27" s="176"/>
      <c r="AO27" s="177"/>
      <c r="AS27" s="175"/>
      <c r="AT27" s="176"/>
      <c r="AU27" s="177"/>
      <c r="AY27" s="175"/>
      <c r="AZ27" s="176"/>
      <c r="BA27" s="177"/>
      <c r="BE27" s="175"/>
      <c r="BF27" s="176"/>
      <c r="BG27" s="177"/>
      <c r="BK27" s="175"/>
      <c r="BL27" s="176"/>
      <c r="BM27" s="177"/>
      <c r="BQ27" s="175"/>
      <c r="BR27" s="176"/>
      <c r="BS27" s="177"/>
      <c r="BW27" s="175"/>
      <c r="BX27" s="176"/>
      <c r="BY27" s="177"/>
      <c r="CC27" s="175"/>
      <c r="CD27" s="176"/>
      <c r="CE27" s="177"/>
      <c r="CI27" s="175"/>
      <c r="CJ27" s="176"/>
      <c r="CK27" s="177"/>
      <c r="CO27" s="175"/>
      <c r="CP27" s="176"/>
      <c r="CQ27" s="177"/>
      <c r="CR27" t="s">
        <v>1989</v>
      </c>
      <c r="CS27" s="160">
        <v>7.1124415499999998</v>
      </c>
      <c r="CT27" s="5">
        <v>6.98</v>
      </c>
      <c r="CU27" s="175"/>
      <c r="CV27" s="176"/>
      <c r="CW27" s="177"/>
      <c r="CX27" t="s">
        <v>1986</v>
      </c>
      <c r="CY27" s="160">
        <v>9.5569839000000005</v>
      </c>
      <c r="CZ27" s="5">
        <v>3.8</v>
      </c>
      <c r="DA27" s="175"/>
      <c r="DB27" s="176"/>
      <c r="DC27" s="177"/>
      <c r="DG27" s="175"/>
      <c r="DH27" s="176"/>
      <c r="DI27" s="177"/>
      <c r="DM27" s="175"/>
      <c r="DN27" s="176"/>
      <c r="DO27" s="177"/>
      <c r="DS27" s="175"/>
      <c r="DT27" s="176"/>
      <c r="DU27" s="177"/>
      <c r="DY27" s="175"/>
      <c r="DZ27" s="176"/>
      <c r="EA27" s="177"/>
      <c r="EE27" s="175"/>
      <c r="EF27" s="176"/>
      <c r="EG27" s="177"/>
      <c r="EK27" s="175"/>
      <c r="EL27" s="176"/>
      <c r="EM27" s="177"/>
      <c r="EQ27" s="175"/>
      <c r="ER27" s="176"/>
      <c r="ES27" s="177"/>
      <c r="EW27" s="175" t="s">
        <v>1457</v>
      </c>
      <c r="EX27" s="176">
        <v>11.862906600000001</v>
      </c>
      <c r="EY27" s="177">
        <v>4.71</v>
      </c>
      <c r="EZ27" t="s">
        <v>1459</v>
      </c>
      <c r="FA27" s="160">
        <v>18.937845899999999</v>
      </c>
      <c r="FB27" s="5">
        <v>5.0199999999999996</v>
      </c>
      <c r="FC27" s="175"/>
      <c r="FD27" s="176"/>
      <c r="FE27" s="177"/>
      <c r="FI27" s="175"/>
      <c r="FJ27" s="176"/>
      <c r="FK27" s="177"/>
      <c r="FO27" s="175"/>
      <c r="FP27" s="176"/>
      <c r="FQ27" s="177"/>
      <c r="FU27" s="175"/>
      <c r="FV27" s="176"/>
      <c r="FW27" s="177"/>
      <c r="FX27" t="s">
        <v>1993</v>
      </c>
      <c r="FY27" s="160">
        <v>1.1919299999999999E-3</v>
      </c>
      <c r="FZ27" s="5">
        <v>0</v>
      </c>
      <c r="GA27" s="175" t="s">
        <v>1994</v>
      </c>
      <c r="GB27" s="176">
        <v>39.78542427</v>
      </c>
      <c r="GC27" s="177">
        <v>4.03</v>
      </c>
      <c r="GD27" t="s">
        <v>1994</v>
      </c>
      <c r="GE27" s="160">
        <v>3.6980876899999999</v>
      </c>
      <c r="GF27" s="5">
        <v>1.1100000000000001</v>
      </c>
      <c r="GG27" s="175" t="s">
        <v>1993</v>
      </c>
      <c r="GH27" s="176">
        <v>8.3498999999999997E-4</v>
      </c>
      <c r="GI27" s="177">
        <v>0</v>
      </c>
      <c r="GJ27" t="s">
        <v>1988</v>
      </c>
      <c r="GK27" s="160">
        <v>317.42066442999999</v>
      </c>
      <c r="GL27" s="5">
        <v>15.05</v>
      </c>
      <c r="GM27" s="175"/>
      <c r="GN27" s="176"/>
      <c r="GO27" s="177"/>
      <c r="GS27" s="175"/>
      <c r="GT27" s="176"/>
      <c r="GU27" s="177"/>
      <c r="GY27" s="175"/>
      <c r="GZ27" s="176"/>
      <c r="HA27" s="177"/>
    </row>
    <row r="28" spans="3:209" x14ac:dyDescent="0.2">
      <c r="C28" s="175"/>
      <c r="D28" s="176"/>
      <c r="E28" s="177"/>
      <c r="I28" s="175"/>
      <c r="J28" s="176"/>
      <c r="K28" s="177"/>
      <c r="O28" s="175"/>
      <c r="P28" s="176"/>
      <c r="Q28" s="177"/>
      <c r="U28" s="175"/>
      <c r="V28" s="176"/>
      <c r="W28" s="177"/>
      <c r="AA28" s="175"/>
      <c r="AB28" s="176"/>
      <c r="AC28" s="177"/>
      <c r="AG28" s="175"/>
      <c r="AH28" s="176"/>
      <c r="AI28" s="177"/>
      <c r="AM28" s="175"/>
      <c r="AN28" s="176"/>
      <c r="AO28" s="177"/>
      <c r="AS28" s="175"/>
      <c r="AT28" s="176"/>
      <c r="AU28" s="177"/>
      <c r="AY28" s="175"/>
      <c r="AZ28" s="176"/>
      <c r="BA28" s="177"/>
      <c r="BE28" s="175"/>
      <c r="BF28" s="176"/>
      <c r="BG28" s="177"/>
      <c r="BK28" s="175"/>
      <c r="BL28" s="176"/>
      <c r="BM28" s="177"/>
      <c r="BQ28" s="175"/>
      <c r="BR28" s="176"/>
      <c r="BS28" s="177"/>
      <c r="BW28" s="175"/>
      <c r="BX28" s="176"/>
      <c r="BY28" s="177"/>
      <c r="CC28" s="175"/>
      <c r="CD28" s="176"/>
      <c r="CE28" s="177"/>
      <c r="CI28" s="175"/>
      <c r="CJ28" s="176"/>
      <c r="CK28" s="177"/>
      <c r="CO28" s="175"/>
      <c r="CP28" s="176"/>
      <c r="CQ28" s="177"/>
      <c r="CR28" t="s">
        <v>1986</v>
      </c>
      <c r="CS28" s="160">
        <v>10.477617049999999</v>
      </c>
      <c r="CT28" s="5">
        <v>10.29</v>
      </c>
      <c r="CU28" s="175"/>
      <c r="CV28" s="176"/>
      <c r="CW28" s="177"/>
      <c r="DA28" s="175"/>
      <c r="DB28" s="176"/>
      <c r="DC28" s="177"/>
      <c r="DG28" s="175"/>
      <c r="DH28" s="176"/>
      <c r="DI28" s="177"/>
      <c r="DM28" s="175"/>
      <c r="DN28" s="176"/>
      <c r="DO28" s="177"/>
      <c r="DS28" s="175"/>
      <c r="DT28" s="176"/>
      <c r="DU28" s="177"/>
      <c r="DY28" s="175"/>
      <c r="DZ28" s="176"/>
      <c r="EA28" s="177"/>
      <c r="EE28" s="175"/>
      <c r="EF28" s="176"/>
      <c r="EG28" s="177"/>
      <c r="EK28" s="175"/>
      <c r="EL28" s="176"/>
      <c r="EM28" s="177"/>
      <c r="EQ28" s="175"/>
      <c r="ER28" s="176"/>
      <c r="ES28" s="177"/>
      <c r="EW28" s="175" t="s">
        <v>1586</v>
      </c>
      <c r="EX28" s="176">
        <v>31.797084689999998</v>
      </c>
      <c r="EY28" s="177">
        <v>12.63</v>
      </c>
      <c r="EZ28" t="s">
        <v>1457</v>
      </c>
      <c r="FA28" s="160">
        <v>13.753545150000001</v>
      </c>
      <c r="FB28" s="5">
        <v>3.65</v>
      </c>
      <c r="FC28" s="175"/>
      <c r="FD28" s="176"/>
      <c r="FE28" s="177"/>
      <c r="FI28" s="175"/>
      <c r="FJ28" s="176"/>
      <c r="FK28" s="177"/>
      <c r="FO28" s="175"/>
      <c r="FP28" s="176"/>
      <c r="FQ28" s="177"/>
      <c r="FU28" s="175"/>
      <c r="FV28" s="176"/>
      <c r="FW28" s="177"/>
      <c r="FX28" t="s">
        <v>1994</v>
      </c>
      <c r="FY28" s="160">
        <v>32.377001419999999</v>
      </c>
      <c r="FZ28" s="5">
        <v>11.93</v>
      </c>
      <c r="GA28" s="175"/>
      <c r="GB28" s="176"/>
      <c r="GC28" s="177"/>
      <c r="GG28" s="175" t="s">
        <v>1994</v>
      </c>
      <c r="GH28" s="176">
        <v>56.878122019999999</v>
      </c>
      <c r="GI28" s="177">
        <v>9.32</v>
      </c>
      <c r="GJ28" t="s">
        <v>1991</v>
      </c>
      <c r="GK28" s="160">
        <v>273.87840473</v>
      </c>
      <c r="GL28" s="5">
        <v>12.98</v>
      </c>
      <c r="GM28" s="175"/>
      <c r="GN28" s="176"/>
      <c r="GO28" s="177"/>
      <c r="GS28" s="175"/>
      <c r="GT28" s="176"/>
      <c r="GU28" s="177"/>
      <c r="GY28" s="175"/>
      <c r="GZ28" s="176"/>
      <c r="HA28" s="177"/>
    </row>
    <row r="29" spans="3:209" x14ac:dyDescent="0.2">
      <c r="C29" s="175"/>
      <c r="D29" s="176"/>
      <c r="E29" s="177"/>
      <c r="I29" s="175"/>
      <c r="J29" s="176"/>
      <c r="K29" s="177"/>
      <c r="O29" s="175"/>
      <c r="P29" s="176"/>
      <c r="Q29" s="177"/>
      <c r="U29" s="175"/>
      <c r="V29" s="176"/>
      <c r="W29" s="177"/>
      <c r="AA29" s="175"/>
      <c r="AB29" s="176"/>
      <c r="AC29" s="177"/>
      <c r="AG29" s="175"/>
      <c r="AH29" s="176"/>
      <c r="AI29" s="177"/>
      <c r="AM29" s="175"/>
      <c r="AN29" s="176"/>
      <c r="AO29" s="177"/>
      <c r="AS29" s="175"/>
      <c r="AT29" s="176"/>
      <c r="AU29" s="177"/>
      <c r="AY29" s="175"/>
      <c r="AZ29" s="176"/>
      <c r="BA29" s="177"/>
      <c r="BE29" s="175"/>
      <c r="BF29" s="176"/>
      <c r="BG29" s="177"/>
      <c r="BK29" s="175"/>
      <c r="BL29" s="176"/>
      <c r="BM29" s="177"/>
      <c r="BQ29" s="175"/>
      <c r="BR29" s="176"/>
      <c r="BS29" s="177"/>
      <c r="BW29" s="175"/>
      <c r="BX29" s="176"/>
      <c r="BY29" s="177"/>
      <c r="CC29" s="175"/>
      <c r="CD29" s="176"/>
      <c r="CE29" s="177"/>
      <c r="CI29" s="175"/>
      <c r="CJ29" s="176"/>
      <c r="CK29" s="177"/>
      <c r="CO29" s="175"/>
      <c r="CP29" s="176"/>
      <c r="CQ29" s="177"/>
      <c r="CU29" s="175"/>
      <c r="CV29" s="176"/>
      <c r="CW29" s="177"/>
      <c r="DA29" s="175"/>
      <c r="DB29" s="176"/>
      <c r="DC29" s="177"/>
      <c r="DG29" s="175"/>
      <c r="DH29" s="176"/>
      <c r="DI29" s="177"/>
      <c r="DM29" s="175"/>
      <c r="DN29" s="176"/>
      <c r="DO29" s="177"/>
      <c r="DS29" s="175"/>
      <c r="DT29" s="176"/>
      <c r="DU29" s="177"/>
      <c r="DY29" s="175"/>
      <c r="DZ29" s="176"/>
      <c r="EA29" s="177"/>
      <c r="EE29" s="175"/>
      <c r="EF29" s="176"/>
      <c r="EG29" s="177"/>
      <c r="EK29" s="175"/>
      <c r="EL29" s="176"/>
      <c r="EM29" s="177"/>
      <c r="EQ29" s="175"/>
      <c r="ER29" s="176"/>
      <c r="ES29" s="177"/>
      <c r="EW29" s="175"/>
      <c r="EX29" s="176"/>
      <c r="EY29" s="177"/>
      <c r="FC29" s="175"/>
      <c r="FD29" s="176"/>
      <c r="FE29" s="177"/>
      <c r="FI29" s="175"/>
      <c r="FJ29" s="176"/>
      <c r="FK29" s="177"/>
      <c r="FO29" s="175"/>
      <c r="FP29" s="176"/>
      <c r="FQ29" s="177"/>
      <c r="FU29" s="175"/>
      <c r="FV29" s="176"/>
      <c r="FW29" s="177"/>
      <c r="GA29" s="175"/>
      <c r="GB29" s="176"/>
      <c r="GC29" s="177"/>
      <c r="GG29" s="175"/>
      <c r="GH29" s="176"/>
      <c r="GI29" s="177"/>
      <c r="GJ29" t="s">
        <v>1992</v>
      </c>
      <c r="GK29" s="160">
        <v>6.68912481</v>
      </c>
      <c r="GL29" s="5">
        <v>0.32</v>
      </c>
      <c r="GM29" s="175"/>
      <c r="GN29" s="176"/>
      <c r="GO29" s="177"/>
      <c r="GS29" s="175"/>
      <c r="GT29" s="176"/>
      <c r="GU29" s="177"/>
      <c r="GY29" s="175"/>
      <c r="GZ29" s="176"/>
      <c r="HA29" s="177"/>
    </row>
    <row r="30" spans="3:209" x14ac:dyDescent="0.2">
      <c r="C30" s="175"/>
      <c r="D30" s="176"/>
      <c r="E30" s="177"/>
      <c r="I30" s="175"/>
      <c r="J30" s="176"/>
      <c r="K30" s="177"/>
      <c r="O30" s="175"/>
      <c r="P30" s="176"/>
      <c r="Q30" s="177"/>
      <c r="U30" s="175"/>
      <c r="V30" s="176"/>
      <c r="W30" s="177"/>
      <c r="AA30" s="175"/>
      <c r="AB30" s="176"/>
      <c r="AC30" s="177"/>
      <c r="AG30" s="175"/>
      <c r="AH30" s="176"/>
      <c r="AI30" s="177"/>
      <c r="AM30" s="175"/>
      <c r="AN30" s="176"/>
      <c r="AO30" s="177"/>
      <c r="AS30" s="175"/>
      <c r="AT30" s="176"/>
      <c r="AU30" s="177"/>
      <c r="AY30" s="175"/>
      <c r="AZ30" s="176"/>
      <c r="BA30" s="177"/>
      <c r="BE30" s="175"/>
      <c r="BF30" s="176"/>
      <c r="BG30" s="177"/>
      <c r="BK30" s="175"/>
      <c r="BL30" s="176"/>
      <c r="BM30" s="177"/>
      <c r="BQ30" s="175"/>
      <c r="BR30" s="176"/>
      <c r="BS30" s="177"/>
      <c r="BW30" s="175"/>
      <c r="BX30" s="176"/>
      <c r="BY30" s="177"/>
      <c r="CC30" s="175"/>
      <c r="CD30" s="176"/>
      <c r="CE30" s="177"/>
      <c r="CI30" s="175"/>
      <c r="CJ30" s="176"/>
      <c r="CK30" s="177"/>
      <c r="CO30" s="175"/>
      <c r="CP30" s="176"/>
      <c r="CQ30" s="177"/>
      <c r="CU30" s="175"/>
      <c r="CV30" s="176"/>
      <c r="CW30" s="177"/>
      <c r="DA30" s="175"/>
      <c r="DB30" s="176"/>
      <c r="DC30" s="177"/>
      <c r="DG30" s="175"/>
      <c r="DH30" s="176"/>
      <c r="DI30" s="177"/>
      <c r="DM30" s="175"/>
      <c r="DN30" s="176"/>
      <c r="DO30" s="177"/>
      <c r="DS30" s="175"/>
      <c r="DT30" s="176"/>
      <c r="DU30" s="177"/>
      <c r="DY30" s="175"/>
      <c r="DZ30" s="176"/>
      <c r="EA30" s="177"/>
      <c r="EE30" s="175"/>
      <c r="EF30" s="176"/>
      <c r="EG30" s="177"/>
      <c r="EK30" s="175"/>
      <c r="EL30" s="176"/>
      <c r="EM30" s="177"/>
      <c r="EQ30" s="175"/>
      <c r="ER30" s="176"/>
      <c r="ES30" s="177"/>
      <c r="EW30" s="175"/>
      <c r="EX30" s="176"/>
      <c r="EY30" s="177"/>
      <c r="FC30" s="175"/>
      <c r="FD30" s="176"/>
      <c r="FE30" s="177"/>
      <c r="FI30" s="175"/>
      <c r="FJ30" s="176"/>
      <c r="FK30" s="177"/>
      <c r="FO30" s="175"/>
      <c r="FP30" s="176"/>
      <c r="FQ30" s="177"/>
      <c r="FU30" s="175"/>
      <c r="FV30" s="176"/>
      <c r="FW30" s="177"/>
      <c r="GA30" s="175"/>
      <c r="GB30" s="176"/>
      <c r="GC30" s="177"/>
      <c r="GG30" s="175"/>
      <c r="GH30" s="176"/>
      <c r="GI30" s="177"/>
      <c r="GJ30" t="s">
        <v>1994</v>
      </c>
      <c r="GK30" s="160">
        <v>160.28602144000001</v>
      </c>
      <c r="GL30" s="5">
        <v>7.6</v>
      </c>
      <c r="GM30" s="175"/>
      <c r="GN30" s="176"/>
      <c r="GO30" s="177"/>
      <c r="GS30" s="175"/>
      <c r="GT30" s="176"/>
      <c r="GU30" s="177"/>
      <c r="GY30" s="175"/>
      <c r="GZ30" s="176"/>
      <c r="HA30" s="177"/>
    </row>
    <row r="31" spans="3:209" x14ac:dyDescent="0.2">
      <c r="C31" s="175"/>
      <c r="D31" s="176"/>
      <c r="E31" s="177"/>
      <c r="I31" s="175"/>
      <c r="J31" s="176"/>
      <c r="K31" s="177"/>
      <c r="O31" s="175"/>
      <c r="P31" s="176"/>
      <c r="Q31" s="177"/>
      <c r="U31" s="175"/>
      <c r="V31" s="176"/>
      <c r="W31" s="177"/>
      <c r="AA31" s="175"/>
      <c r="AB31" s="176"/>
      <c r="AC31" s="177"/>
      <c r="AG31" s="175"/>
      <c r="AH31" s="176"/>
      <c r="AI31" s="177"/>
      <c r="AM31" s="175"/>
      <c r="AN31" s="176"/>
      <c r="AO31" s="177"/>
      <c r="AS31" s="175"/>
      <c r="AT31" s="176"/>
      <c r="AU31" s="177"/>
      <c r="AY31" s="175"/>
      <c r="AZ31" s="176"/>
      <c r="BA31" s="177"/>
      <c r="BE31" s="175"/>
      <c r="BF31" s="176"/>
      <c r="BG31" s="177"/>
      <c r="BK31" s="175"/>
      <c r="BL31" s="176"/>
      <c r="BM31" s="177"/>
      <c r="BQ31" s="175"/>
      <c r="BR31" s="176"/>
      <c r="BS31" s="177"/>
      <c r="BW31" s="175"/>
      <c r="BX31" s="176"/>
      <c r="BY31" s="177"/>
      <c r="CC31" s="175"/>
      <c r="CD31" s="176"/>
      <c r="CE31" s="177"/>
      <c r="CI31" s="175"/>
      <c r="CJ31" s="176"/>
      <c r="CK31" s="177"/>
      <c r="CO31" s="175"/>
      <c r="CP31" s="176"/>
      <c r="CQ31" s="177"/>
      <c r="CU31" s="175"/>
      <c r="CV31" s="176"/>
      <c r="CW31" s="177"/>
      <c r="DA31" s="175"/>
      <c r="DB31" s="176"/>
      <c r="DC31" s="177"/>
      <c r="DG31" s="175"/>
      <c r="DH31" s="176"/>
      <c r="DI31" s="177"/>
      <c r="DM31" s="175"/>
      <c r="DN31" s="176"/>
      <c r="DO31" s="177"/>
      <c r="DS31" s="175"/>
      <c r="DT31" s="176"/>
      <c r="DU31" s="177"/>
      <c r="DY31" s="175"/>
      <c r="DZ31" s="176"/>
      <c r="EA31" s="177"/>
      <c r="EE31" s="175"/>
      <c r="EF31" s="176"/>
      <c r="EG31" s="177"/>
      <c r="EK31" s="175"/>
      <c r="EL31" s="176"/>
      <c r="EM31" s="177"/>
      <c r="EQ31" s="175"/>
      <c r="ER31" s="176"/>
      <c r="ES31" s="177"/>
      <c r="EW31" s="175"/>
      <c r="EX31" s="176"/>
      <c r="EY31" s="177"/>
      <c r="FC31" s="175"/>
      <c r="FD31" s="176"/>
      <c r="FE31" s="177"/>
      <c r="FI31" s="175"/>
      <c r="FJ31" s="176"/>
      <c r="FK31" s="177"/>
      <c r="FO31" s="175"/>
      <c r="FP31" s="176"/>
      <c r="FQ31" s="177"/>
      <c r="FU31" s="175"/>
      <c r="FV31" s="176"/>
      <c r="FW31" s="177"/>
      <c r="GA31" s="175"/>
      <c r="GB31" s="176"/>
      <c r="GC31" s="177"/>
      <c r="GG31" s="175"/>
      <c r="GH31" s="176"/>
      <c r="GI31" s="177"/>
      <c r="GM31" s="175"/>
      <c r="GN31" s="176"/>
      <c r="GO31" s="177"/>
      <c r="GS31" s="175"/>
      <c r="GT31" s="176"/>
      <c r="GU31" s="177"/>
      <c r="GY31" s="175"/>
      <c r="GZ31" s="176"/>
      <c r="HA31" s="177"/>
    </row>
    <row r="32" spans="3:209" x14ac:dyDescent="0.2">
      <c r="C32" s="175"/>
      <c r="D32" s="176"/>
      <c r="E32" s="177"/>
      <c r="I32" s="175"/>
      <c r="J32" s="176"/>
      <c r="K32" s="177"/>
      <c r="O32" s="175"/>
      <c r="P32" s="176"/>
      <c r="Q32" s="177"/>
      <c r="U32" s="175"/>
      <c r="V32" s="176"/>
      <c r="W32" s="177"/>
      <c r="AA32" s="175"/>
      <c r="AB32" s="176"/>
      <c r="AC32" s="177"/>
      <c r="AG32" s="175"/>
      <c r="AH32" s="176"/>
      <c r="AI32" s="177"/>
      <c r="AM32" s="175"/>
      <c r="AN32" s="176"/>
      <c r="AO32" s="177"/>
      <c r="AS32" s="175"/>
      <c r="AT32" s="176"/>
      <c r="AU32" s="177"/>
      <c r="AY32" s="175"/>
      <c r="AZ32" s="176"/>
      <c r="BA32" s="177"/>
      <c r="BE32" s="175"/>
      <c r="BF32" s="176"/>
      <c r="BG32" s="177"/>
      <c r="BK32" s="175"/>
      <c r="BL32" s="176"/>
      <c r="BM32" s="177"/>
      <c r="BQ32" s="175"/>
      <c r="BR32" s="176"/>
      <c r="BS32" s="177"/>
      <c r="BW32" s="175"/>
      <c r="BX32" s="176"/>
      <c r="BY32" s="177"/>
      <c r="CC32" s="175"/>
      <c r="CD32" s="176"/>
      <c r="CE32" s="177"/>
      <c r="CI32" s="175"/>
      <c r="CJ32" s="176"/>
      <c r="CK32" s="177"/>
      <c r="CO32" s="175"/>
      <c r="CP32" s="176"/>
      <c r="CQ32" s="177"/>
      <c r="CU32" s="175"/>
      <c r="CV32" s="176"/>
      <c r="CW32" s="177"/>
      <c r="DA32" s="175"/>
      <c r="DB32" s="176"/>
      <c r="DC32" s="177"/>
      <c r="DG32" s="175"/>
      <c r="DH32" s="176"/>
      <c r="DI32" s="177"/>
      <c r="DM32" s="175"/>
      <c r="DN32" s="176"/>
      <c r="DO32" s="177"/>
      <c r="DS32" s="175"/>
      <c r="DT32" s="176"/>
      <c r="DU32" s="177"/>
      <c r="DY32" s="175"/>
      <c r="DZ32" s="176"/>
      <c r="EA32" s="177"/>
      <c r="EE32" s="175"/>
      <c r="EF32" s="176"/>
      <c r="EG32" s="177"/>
      <c r="EK32" s="175"/>
      <c r="EL32" s="176"/>
      <c r="EM32" s="177"/>
      <c r="EQ32" s="175"/>
      <c r="ER32" s="176"/>
      <c r="ES32" s="177"/>
      <c r="EW32" s="175"/>
      <c r="EX32" s="176"/>
      <c r="EY32" s="177"/>
      <c r="FC32" s="175"/>
      <c r="FD32" s="176"/>
      <c r="FE32" s="177"/>
      <c r="FI32" s="175"/>
      <c r="FJ32" s="176"/>
      <c r="FK32" s="177"/>
      <c r="FO32" s="175"/>
      <c r="FP32" s="176"/>
      <c r="FQ32" s="177"/>
      <c r="FU32" s="175"/>
      <c r="FV32" s="176"/>
      <c r="FW32" s="177"/>
      <c r="GA32" s="175"/>
      <c r="GB32" s="176"/>
      <c r="GC32" s="177"/>
      <c r="GG32" s="175"/>
      <c r="GH32" s="176"/>
      <c r="GI32" s="177"/>
      <c r="GM32" s="175"/>
      <c r="GN32" s="176"/>
      <c r="GO32" s="177"/>
      <c r="GS32" s="175"/>
      <c r="GT32" s="176"/>
      <c r="GU32" s="177"/>
      <c r="GY32" s="175"/>
      <c r="GZ32" s="176"/>
      <c r="HA32" s="177"/>
    </row>
    <row r="33" spans="1:212" x14ac:dyDescent="0.2">
      <c r="C33" s="175"/>
      <c r="D33" s="176"/>
      <c r="E33" s="177"/>
      <c r="I33" s="175"/>
      <c r="J33" s="176"/>
      <c r="K33" s="177"/>
      <c r="O33" s="175"/>
      <c r="P33" s="176"/>
      <c r="Q33" s="177"/>
      <c r="U33" s="175"/>
      <c r="V33" s="176"/>
      <c r="W33" s="177"/>
      <c r="AA33" s="175"/>
      <c r="AB33" s="176"/>
      <c r="AC33" s="177"/>
      <c r="AG33" s="175"/>
      <c r="AH33" s="176"/>
      <c r="AI33" s="177"/>
      <c r="AM33" s="175"/>
      <c r="AN33" s="176"/>
      <c r="AO33" s="177"/>
      <c r="AS33" s="175"/>
      <c r="AT33" s="176"/>
      <c r="AU33" s="177"/>
      <c r="AY33" s="175"/>
      <c r="AZ33" s="176"/>
      <c r="BA33" s="177"/>
      <c r="BE33" s="175"/>
      <c r="BF33" s="176"/>
      <c r="BG33" s="177"/>
      <c r="BK33" s="175"/>
      <c r="BL33" s="176"/>
      <c r="BM33" s="177"/>
      <c r="BQ33" s="175"/>
      <c r="BR33" s="176"/>
      <c r="BS33" s="177"/>
      <c r="BW33" s="175"/>
      <c r="BX33" s="176"/>
      <c r="BY33" s="177"/>
      <c r="CC33" s="175"/>
      <c r="CD33" s="176"/>
      <c r="CE33" s="177"/>
      <c r="CI33" s="175"/>
      <c r="CJ33" s="176"/>
      <c r="CK33" s="177"/>
      <c r="CO33" s="175"/>
      <c r="CP33" s="176"/>
      <c r="CQ33" s="177"/>
      <c r="CU33" s="175"/>
      <c r="CV33" s="176"/>
      <c r="CW33" s="177"/>
      <c r="DA33" s="175"/>
      <c r="DB33" s="176"/>
      <c r="DC33" s="177"/>
      <c r="DG33" s="175"/>
      <c r="DH33" s="176"/>
      <c r="DI33" s="177"/>
      <c r="DM33" s="175"/>
      <c r="DN33" s="176"/>
      <c r="DO33" s="177"/>
      <c r="DS33" s="175"/>
      <c r="DT33" s="176"/>
      <c r="DU33" s="177"/>
      <c r="DY33" s="175"/>
      <c r="DZ33" s="176"/>
      <c r="EA33" s="177"/>
      <c r="EE33" s="175"/>
      <c r="EF33" s="176"/>
      <c r="EG33" s="177"/>
      <c r="EK33" s="175"/>
      <c r="EL33" s="176"/>
      <c r="EM33" s="177"/>
      <c r="EQ33" s="175"/>
      <c r="ER33" s="176"/>
      <c r="ES33" s="177"/>
      <c r="EW33" s="175"/>
      <c r="EX33" s="176"/>
      <c r="EY33" s="177"/>
      <c r="FC33" s="175"/>
      <c r="FD33" s="176"/>
      <c r="FE33" s="177"/>
      <c r="FI33" s="175"/>
      <c r="FJ33" s="176"/>
      <c r="FK33" s="177"/>
      <c r="FO33" s="175"/>
      <c r="FP33" s="176"/>
      <c r="FQ33" s="177"/>
      <c r="FU33" s="175"/>
      <c r="FV33" s="176"/>
      <c r="FW33" s="177"/>
      <c r="GA33" s="175"/>
      <c r="GB33" s="176"/>
      <c r="GC33" s="177"/>
      <c r="GG33" s="175"/>
      <c r="GH33" s="176"/>
      <c r="GI33" s="177"/>
      <c r="GM33" s="175"/>
      <c r="GN33" s="176"/>
      <c r="GO33" s="177"/>
      <c r="GS33" s="175"/>
      <c r="GT33" s="176"/>
      <c r="GU33" s="177"/>
      <c r="GY33" s="175"/>
      <c r="GZ33" s="176"/>
      <c r="HA33" s="177"/>
    </row>
    <row r="34" spans="1:212" x14ac:dyDescent="0.2">
      <c r="C34" s="175"/>
      <c r="D34" s="176"/>
      <c r="E34" s="177"/>
      <c r="I34" s="175"/>
      <c r="J34" s="176"/>
      <c r="K34" s="177"/>
      <c r="O34" s="175"/>
      <c r="P34" s="176"/>
      <c r="Q34" s="177"/>
      <c r="U34" s="175"/>
      <c r="V34" s="176"/>
      <c r="W34" s="177"/>
      <c r="AA34" s="175"/>
      <c r="AB34" s="176"/>
      <c r="AC34" s="177"/>
      <c r="AG34" s="175"/>
      <c r="AH34" s="176"/>
      <c r="AI34" s="177"/>
      <c r="AM34" s="175"/>
      <c r="AN34" s="176"/>
      <c r="AO34" s="177"/>
      <c r="AS34" s="175"/>
      <c r="AT34" s="176"/>
      <c r="AU34" s="177"/>
      <c r="AY34" s="175"/>
      <c r="AZ34" s="176"/>
      <c r="BA34" s="177"/>
      <c r="BE34" s="175"/>
      <c r="BF34" s="176"/>
      <c r="BG34" s="177"/>
      <c r="BK34" s="175"/>
      <c r="BL34" s="176"/>
      <c r="BM34" s="177"/>
      <c r="BQ34" s="175"/>
      <c r="BR34" s="176"/>
      <c r="BS34" s="177"/>
      <c r="BW34" s="175"/>
      <c r="BX34" s="176"/>
      <c r="BY34" s="177"/>
      <c r="CC34" s="175"/>
      <c r="CD34" s="176"/>
      <c r="CE34" s="177"/>
      <c r="CI34" s="175"/>
      <c r="CJ34" s="176"/>
      <c r="CK34" s="177"/>
      <c r="CO34" s="175"/>
      <c r="CP34" s="176"/>
      <c r="CQ34" s="177"/>
      <c r="CU34" s="175"/>
      <c r="CV34" s="176"/>
      <c r="CW34" s="177"/>
      <c r="DA34" s="175"/>
      <c r="DB34" s="176"/>
      <c r="DC34" s="177"/>
      <c r="DG34" s="175"/>
      <c r="DH34" s="176"/>
      <c r="DI34" s="177"/>
      <c r="DM34" s="175"/>
      <c r="DN34" s="176"/>
      <c r="DO34" s="177"/>
      <c r="DS34" s="175"/>
      <c r="DT34" s="176"/>
      <c r="DU34" s="177"/>
      <c r="DY34" s="175"/>
      <c r="DZ34" s="176"/>
      <c r="EA34" s="177"/>
      <c r="EE34" s="175"/>
      <c r="EF34" s="176"/>
      <c r="EG34" s="177"/>
      <c r="EK34" s="175"/>
      <c r="EL34" s="176"/>
      <c r="EM34" s="177"/>
      <c r="EQ34" s="175"/>
      <c r="ER34" s="176"/>
      <c r="ES34" s="177"/>
      <c r="EW34" s="175"/>
      <c r="EX34" s="176"/>
      <c r="EY34" s="177"/>
      <c r="FC34" s="175"/>
      <c r="FD34" s="176"/>
      <c r="FE34" s="177"/>
      <c r="FI34" s="175"/>
      <c r="FJ34" s="176"/>
      <c r="FK34" s="177"/>
      <c r="FO34" s="175"/>
      <c r="FP34" s="176"/>
      <c r="FQ34" s="177"/>
      <c r="FU34" s="175"/>
      <c r="FV34" s="176"/>
      <c r="FW34" s="177"/>
      <c r="GA34" s="175"/>
      <c r="GB34" s="176"/>
      <c r="GC34" s="177"/>
      <c r="GG34" s="175"/>
      <c r="GH34" s="176"/>
      <c r="GI34" s="177"/>
      <c r="GM34" s="175"/>
      <c r="GN34" s="176"/>
      <c r="GO34" s="177"/>
      <c r="GS34" s="175"/>
      <c r="GT34" s="176"/>
      <c r="GU34" s="177"/>
      <c r="GY34" s="175"/>
      <c r="GZ34" s="176"/>
      <c r="HA34" s="177"/>
    </row>
    <row r="35" spans="1:212" x14ac:dyDescent="0.2">
      <c r="C35" s="175"/>
      <c r="D35" s="176"/>
      <c r="E35" s="177"/>
      <c r="I35" s="175"/>
      <c r="J35" s="176"/>
      <c r="K35" s="177"/>
      <c r="O35" s="175"/>
      <c r="P35" s="176"/>
      <c r="Q35" s="177"/>
      <c r="U35" s="175"/>
      <c r="V35" s="176"/>
      <c r="W35" s="177"/>
      <c r="AA35" s="175"/>
      <c r="AB35" s="176"/>
      <c r="AC35" s="177"/>
      <c r="AG35" s="175"/>
      <c r="AH35" s="176"/>
      <c r="AI35" s="177"/>
      <c r="AM35" s="175"/>
      <c r="AN35" s="176"/>
      <c r="AO35" s="177"/>
      <c r="AS35" s="175"/>
      <c r="AT35" s="176"/>
      <c r="AU35" s="177"/>
      <c r="AY35" s="175"/>
      <c r="AZ35" s="176"/>
      <c r="BA35" s="177"/>
      <c r="BE35" s="175"/>
      <c r="BF35" s="176"/>
      <c r="BG35" s="177"/>
      <c r="BK35" s="175"/>
      <c r="BL35" s="176"/>
      <c r="BM35" s="177"/>
      <c r="BQ35" s="175"/>
      <c r="BR35" s="176"/>
      <c r="BS35" s="177"/>
      <c r="BW35" s="175"/>
      <c r="BX35" s="176"/>
      <c r="BY35" s="177"/>
      <c r="CC35" s="175"/>
      <c r="CD35" s="176"/>
      <c r="CE35" s="177"/>
      <c r="CI35" s="175"/>
      <c r="CJ35" s="176"/>
      <c r="CK35" s="177"/>
      <c r="CO35" s="175"/>
      <c r="CP35" s="176"/>
      <c r="CQ35" s="177"/>
      <c r="CU35" s="175"/>
      <c r="CV35" s="176"/>
      <c r="CW35" s="177"/>
      <c r="DA35" s="175"/>
      <c r="DB35" s="176"/>
      <c r="DC35" s="177"/>
      <c r="DG35" s="175"/>
      <c r="DH35" s="176"/>
      <c r="DI35" s="177"/>
      <c r="DM35" s="175"/>
      <c r="DN35" s="176"/>
      <c r="DO35" s="177"/>
      <c r="DS35" s="175"/>
      <c r="DT35" s="176"/>
      <c r="DU35" s="177"/>
      <c r="DY35" s="175"/>
      <c r="DZ35" s="176"/>
      <c r="EA35" s="177"/>
      <c r="EE35" s="175"/>
      <c r="EF35" s="176"/>
      <c r="EG35" s="177"/>
      <c r="EK35" s="175"/>
      <c r="EL35" s="176"/>
      <c r="EM35" s="177"/>
      <c r="EQ35" s="175"/>
      <c r="ER35" s="176"/>
      <c r="ES35" s="177"/>
      <c r="EW35" s="175"/>
      <c r="EX35" s="176"/>
      <c r="EY35" s="177"/>
      <c r="FC35" s="175"/>
      <c r="FD35" s="176"/>
      <c r="FE35" s="177"/>
      <c r="FI35" s="175"/>
      <c r="FJ35" s="176"/>
      <c r="FK35" s="177"/>
      <c r="FO35" s="175"/>
      <c r="FP35" s="176"/>
      <c r="FQ35" s="177"/>
      <c r="FU35" s="175"/>
      <c r="FV35" s="176"/>
      <c r="FW35" s="177"/>
      <c r="GA35" s="175"/>
      <c r="GB35" s="176"/>
      <c r="GC35" s="177"/>
      <c r="GG35" s="175"/>
      <c r="GH35" s="176"/>
      <c r="GI35" s="177"/>
      <c r="GM35" s="175"/>
      <c r="GN35" s="176"/>
      <c r="GO35" s="177"/>
      <c r="GS35" s="175"/>
      <c r="GT35" s="176"/>
      <c r="GU35" s="177"/>
      <c r="GY35" s="175"/>
      <c r="GZ35" s="176"/>
      <c r="HA35" s="177"/>
    </row>
    <row r="36" spans="1:212" x14ac:dyDescent="0.2">
      <c r="C36" s="175"/>
      <c r="D36" s="176"/>
      <c r="E36" s="177"/>
      <c r="I36" s="175"/>
      <c r="J36" s="176"/>
      <c r="K36" s="177"/>
      <c r="O36" s="175"/>
      <c r="P36" s="176"/>
      <c r="Q36" s="177"/>
      <c r="U36" s="175"/>
      <c r="V36" s="176"/>
      <c r="W36" s="177"/>
      <c r="AA36" s="175"/>
      <c r="AB36" s="176"/>
      <c r="AC36" s="177"/>
      <c r="AG36" s="175"/>
      <c r="AH36" s="176"/>
      <c r="AI36" s="177"/>
      <c r="AM36" s="175"/>
      <c r="AN36" s="176"/>
      <c r="AO36" s="177"/>
      <c r="AS36" s="175"/>
      <c r="AT36" s="176"/>
      <c r="AU36" s="177"/>
      <c r="AY36" s="175"/>
      <c r="AZ36" s="176"/>
      <c r="BA36" s="177"/>
      <c r="BE36" s="175"/>
      <c r="BF36" s="176"/>
      <c r="BG36" s="177"/>
      <c r="BK36" s="175"/>
      <c r="BL36" s="176"/>
      <c r="BM36" s="177"/>
      <c r="BQ36" s="175"/>
      <c r="BR36" s="176"/>
      <c r="BS36" s="177"/>
      <c r="BW36" s="175"/>
      <c r="BX36" s="176"/>
      <c r="BY36" s="177"/>
      <c r="CC36" s="175"/>
      <c r="CD36" s="176"/>
      <c r="CE36" s="177"/>
      <c r="CI36" s="175"/>
      <c r="CJ36" s="176"/>
      <c r="CK36" s="177"/>
      <c r="CO36" s="175"/>
      <c r="CP36" s="176"/>
      <c r="CQ36" s="177"/>
      <c r="CU36" s="175"/>
      <c r="CV36" s="176"/>
      <c r="CW36" s="177"/>
      <c r="DA36" s="175"/>
      <c r="DB36" s="176"/>
      <c r="DC36" s="177"/>
      <c r="DG36" s="175"/>
      <c r="DH36" s="176"/>
      <c r="DI36" s="177"/>
      <c r="DM36" s="175"/>
      <c r="DN36" s="176"/>
      <c r="DO36" s="177"/>
      <c r="DS36" s="175"/>
      <c r="DT36" s="176"/>
      <c r="DU36" s="177"/>
      <c r="DY36" s="175"/>
      <c r="DZ36" s="176"/>
      <c r="EA36" s="177"/>
      <c r="EE36" s="175"/>
      <c r="EF36" s="176"/>
      <c r="EG36" s="177"/>
      <c r="EK36" s="175"/>
      <c r="EL36" s="176"/>
      <c r="EM36" s="177"/>
      <c r="EQ36" s="175"/>
      <c r="ER36" s="176"/>
      <c r="ES36" s="177"/>
      <c r="EW36" s="175"/>
      <c r="EX36" s="176"/>
      <c r="EY36" s="177"/>
      <c r="FC36" s="175"/>
      <c r="FD36" s="176"/>
      <c r="FE36" s="177"/>
      <c r="FI36" s="175"/>
      <c r="FJ36" s="176"/>
      <c r="FK36" s="177"/>
      <c r="FO36" s="175"/>
      <c r="FP36" s="176"/>
      <c r="FQ36" s="177"/>
      <c r="FU36" s="175"/>
      <c r="FV36" s="176"/>
      <c r="FW36" s="177"/>
      <c r="GA36" s="175"/>
      <c r="GB36" s="176"/>
      <c r="GC36" s="177"/>
      <c r="GG36" s="175"/>
      <c r="GH36" s="176"/>
      <c r="GI36" s="177"/>
      <c r="GM36" s="175"/>
      <c r="GN36" s="176"/>
      <c r="GO36" s="177"/>
      <c r="GS36" s="175"/>
      <c r="GT36" s="176"/>
      <c r="GU36" s="177"/>
      <c r="GY36" s="175"/>
      <c r="GZ36" s="176"/>
      <c r="HA36" s="177"/>
    </row>
    <row r="37" spans="1:212" x14ac:dyDescent="0.2">
      <c r="C37" s="175"/>
      <c r="D37" s="176"/>
      <c r="E37" s="177"/>
      <c r="I37" s="175"/>
      <c r="J37" s="176"/>
      <c r="K37" s="177"/>
      <c r="O37" s="175"/>
      <c r="P37" s="176"/>
      <c r="Q37" s="177"/>
      <c r="U37" s="175"/>
      <c r="V37" s="176"/>
      <c r="W37" s="177"/>
      <c r="AA37" s="175"/>
      <c r="AB37" s="176"/>
      <c r="AC37" s="177"/>
      <c r="AG37" s="175"/>
      <c r="AH37" s="176"/>
      <c r="AI37" s="177"/>
      <c r="AM37" s="175"/>
      <c r="AN37" s="176"/>
      <c r="AO37" s="177"/>
      <c r="AS37" s="175"/>
      <c r="AT37" s="176"/>
      <c r="AU37" s="177"/>
      <c r="AY37" s="175"/>
      <c r="AZ37" s="176"/>
      <c r="BA37" s="177"/>
      <c r="BE37" s="175"/>
      <c r="BF37" s="176"/>
      <c r="BG37" s="177"/>
      <c r="BK37" s="175"/>
      <c r="BL37" s="176"/>
      <c r="BM37" s="177"/>
      <c r="BQ37" s="175"/>
      <c r="BR37" s="176"/>
      <c r="BS37" s="177"/>
      <c r="BW37" s="175"/>
      <c r="BX37" s="176"/>
      <c r="BY37" s="177"/>
      <c r="CC37" s="175"/>
      <c r="CD37" s="176"/>
      <c r="CE37" s="177"/>
      <c r="CI37" s="175"/>
      <c r="CJ37" s="176"/>
      <c r="CK37" s="177"/>
      <c r="CO37" s="175"/>
      <c r="CP37" s="176"/>
      <c r="CQ37" s="177"/>
      <c r="CU37" s="175"/>
      <c r="CV37" s="176"/>
      <c r="CW37" s="177"/>
      <c r="DA37" s="175"/>
      <c r="DB37" s="176"/>
      <c r="DC37" s="177"/>
      <c r="DG37" s="175"/>
      <c r="DH37" s="176"/>
      <c r="DI37" s="177"/>
      <c r="DM37" s="175"/>
      <c r="DN37" s="176"/>
      <c r="DO37" s="177"/>
      <c r="DS37" s="175"/>
      <c r="DT37" s="176"/>
      <c r="DU37" s="177"/>
      <c r="DY37" s="175"/>
      <c r="DZ37" s="176"/>
      <c r="EA37" s="177"/>
      <c r="EE37" s="175"/>
      <c r="EF37" s="176"/>
      <c r="EG37" s="177"/>
      <c r="EK37" s="175"/>
      <c r="EL37" s="176"/>
      <c r="EM37" s="177"/>
      <c r="EQ37" s="175"/>
      <c r="ER37" s="176"/>
      <c r="ES37" s="177"/>
      <c r="EW37" s="175"/>
      <c r="EX37" s="176"/>
      <c r="EY37" s="177"/>
      <c r="FC37" s="175"/>
      <c r="FD37" s="176"/>
      <c r="FE37" s="177"/>
      <c r="FI37" s="175"/>
      <c r="FJ37" s="176"/>
      <c r="FK37" s="177"/>
      <c r="FO37" s="175"/>
      <c r="FP37" s="176"/>
      <c r="FQ37" s="177"/>
      <c r="FU37" s="175"/>
      <c r="FV37" s="176"/>
      <c r="FW37" s="177"/>
      <c r="GA37" s="175"/>
      <c r="GB37" s="176"/>
      <c r="GC37" s="177"/>
      <c r="GG37" s="175"/>
      <c r="GH37" s="176"/>
      <c r="GI37" s="177"/>
      <c r="GM37" s="175"/>
      <c r="GN37" s="176"/>
      <c r="GO37" s="177"/>
      <c r="GS37" s="175"/>
      <c r="GT37" s="176"/>
      <c r="GU37" s="177"/>
      <c r="GY37" s="175"/>
      <c r="GZ37" s="176"/>
      <c r="HA37" s="177"/>
    </row>
    <row r="38" spans="1:212" x14ac:dyDescent="0.2">
      <c r="C38" s="175"/>
      <c r="D38" s="176"/>
      <c r="E38" s="177"/>
      <c r="I38" s="175"/>
      <c r="J38" s="176"/>
      <c r="K38" s="177"/>
      <c r="O38" s="175"/>
      <c r="P38" s="176"/>
      <c r="Q38" s="177"/>
      <c r="U38" s="175"/>
      <c r="V38" s="176"/>
      <c r="W38" s="177"/>
      <c r="AA38" s="175"/>
      <c r="AB38" s="176"/>
      <c r="AC38" s="177"/>
      <c r="AG38" s="175"/>
      <c r="AH38" s="176"/>
      <c r="AI38" s="177"/>
      <c r="AM38" s="175"/>
      <c r="AN38" s="176"/>
      <c r="AO38" s="177"/>
      <c r="AS38" s="175"/>
      <c r="AT38" s="176"/>
      <c r="AU38" s="177"/>
      <c r="AY38" s="175"/>
      <c r="AZ38" s="176"/>
      <c r="BA38" s="177"/>
      <c r="BE38" s="175"/>
      <c r="BF38" s="176"/>
      <c r="BG38" s="177"/>
      <c r="BK38" s="175"/>
      <c r="BL38" s="176"/>
      <c r="BM38" s="177"/>
      <c r="BQ38" s="175"/>
      <c r="BR38" s="176"/>
      <c r="BS38" s="177"/>
      <c r="BW38" s="175"/>
      <c r="BX38" s="176"/>
      <c r="BY38" s="177"/>
      <c r="CC38" s="175"/>
      <c r="CD38" s="176"/>
      <c r="CE38" s="177"/>
      <c r="CI38" s="175"/>
      <c r="CJ38" s="176"/>
      <c r="CK38" s="177"/>
      <c r="CO38" s="175"/>
      <c r="CP38" s="176"/>
      <c r="CQ38" s="177"/>
      <c r="CU38" s="175"/>
      <c r="CV38" s="176"/>
      <c r="CW38" s="177"/>
      <c r="DA38" s="175"/>
      <c r="DB38" s="176"/>
      <c r="DC38" s="177"/>
      <c r="DG38" s="175"/>
      <c r="DH38" s="176"/>
      <c r="DI38" s="177"/>
      <c r="DM38" s="175"/>
      <c r="DN38" s="176"/>
      <c r="DO38" s="177"/>
      <c r="DS38" s="175"/>
      <c r="DT38" s="176"/>
      <c r="DU38" s="177"/>
      <c r="DY38" s="175"/>
      <c r="DZ38" s="176"/>
      <c r="EA38" s="177"/>
      <c r="EE38" s="175"/>
      <c r="EF38" s="176"/>
      <c r="EG38" s="177"/>
      <c r="EK38" s="175"/>
      <c r="EL38" s="176"/>
      <c r="EM38" s="177"/>
      <c r="EQ38" s="175"/>
      <c r="ER38" s="176"/>
      <c r="ES38" s="177"/>
      <c r="EW38" s="175"/>
      <c r="EX38" s="176"/>
      <c r="EY38" s="177"/>
      <c r="FC38" s="175"/>
      <c r="FD38" s="176"/>
      <c r="FE38" s="177"/>
      <c r="FI38" s="175"/>
      <c r="FJ38" s="176"/>
      <c r="FK38" s="177"/>
      <c r="FO38" s="175"/>
      <c r="FP38" s="176"/>
      <c r="FQ38" s="177"/>
      <c r="FU38" s="175"/>
      <c r="FV38" s="176"/>
      <c r="FW38" s="177"/>
      <c r="GA38" s="175"/>
      <c r="GB38" s="176"/>
      <c r="GC38" s="177"/>
      <c r="GG38" s="175"/>
      <c r="GH38" s="176"/>
      <c r="GI38" s="177"/>
      <c r="GM38" s="175"/>
      <c r="GN38" s="176"/>
      <c r="GO38" s="177"/>
      <c r="GS38" s="175"/>
      <c r="GT38" s="176"/>
      <c r="GU38" s="177"/>
      <c r="GY38" s="175"/>
      <c r="GZ38" s="176"/>
      <c r="HA38" s="177"/>
    </row>
    <row r="39" spans="1:212" x14ac:dyDescent="0.2">
      <c r="C39" s="175"/>
      <c r="D39" s="176"/>
      <c r="E39" s="177"/>
      <c r="I39" s="175"/>
      <c r="J39" s="176"/>
      <c r="K39" s="177"/>
      <c r="O39" s="175"/>
      <c r="P39" s="176"/>
      <c r="Q39" s="177"/>
      <c r="U39" s="175"/>
      <c r="V39" s="176"/>
      <c r="W39" s="177"/>
      <c r="AA39" s="175"/>
      <c r="AB39" s="176"/>
      <c r="AC39" s="177"/>
      <c r="AG39" s="175"/>
      <c r="AH39" s="176"/>
      <c r="AI39" s="177"/>
      <c r="AM39" s="175"/>
      <c r="AN39" s="176"/>
      <c r="AO39" s="177"/>
      <c r="AS39" s="175"/>
      <c r="AT39" s="176"/>
      <c r="AU39" s="177"/>
      <c r="AY39" s="175"/>
      <c r="AZ39" s="176"/>
      <c r="BA39" s="177"/>
      <c r="BE39" s="175"/>
      <c r="BF39" s="176"/>
      <c r="BG39" s="177"/>
      <c r="BK39" s="175"/>
      <c r="BL39" s="176"/>
      <c r="BM39" s="177"/>
      <c r="BQ39" s="175"/>
      <c r="BR39" s="176"/>
      <c r="BS39" s="177"/>
      <c r="BW39" s="175"/>
      <c r="BX39" s="176"/>
      <c r="BY39" s="177"/>
      <c r="CC39" s="175"/>
      <c r="CD39" s="176"/>
      <c r="CE39" s="177"/>
      <c r="CI39" s="175"/>
      <c r="CJ39" s="176"/>
      <c r="CK39" s="177"/>
      <c r="CO39" s="175"/>
      <c r="CP39" s="176"/>
      <c r="CQ39" s="177"/>
      <c r="CU39" s="175"/>
      <c r="CV39" s="176"/>
      <c r="CW39" s="177"/>
      <c r="DA39" s="175"/>
      <c r="DB39" s="176"/>
      <c r="DC39" s="177"/>
      <c r="DG39" s="175"/>
      <c r="DH39" s="176"/>
      <c r="DI39" s="177"/>
      <c r="DM39" s="175"/>
      <c r="DN39" s="176"/>
      <c r="DO39" s="177"/>
      <c r="DS39" s="175"/>
      <c r="DT39" s="176"/>
      <c r="DU39" s="177"/>
      <c r="DY39" s="175"/>
      <c r="DZ39" s="176"/>
      <c r="EA39" s="177"/>
      <c r="EE39" s="175"/>
      <c r="EF39" s="176"/>
      <c r="EG39" s="177"/>
      <c r="EK39" s="175"/>
      <c r="EL39" s="176"/>
      <c r="EM39" s="177"/>
      <c r="EQ39" s="175"/>
      <c r="ER39" s="176"/>
      <c r="ES39" s="177"/>
      <c r="EW39" s="175"/>
      <c r="EX39" s="176"/>
      <c r="EY39" s="177"/>
      <c r="FC39" s="175"/>
      <c r="FD39" s="176"/>
      <c r="FE39" s="177"/>
      <c r="FI39" s="175"/>
      <c r="FJ39" s="176"/>
      <c r="FK39" s="177"/>
      <c r="FO39" s="175"/>
      <c r="FP39" s="176"/>
      <c r="FQ39" s="177"/>
      <c r="FU39" s="175"/>
      <c r="FV39" s="176"/>
      <c r="FW39" s="177"/>
      <c r="GA39" s="175"/>
      <c r="GB39" s="176"/>
      <c r="GC39" s="177"/>
      <c r="GG39" s="175"/>
      <c r="GH39" s="176"/>
      <c r="GI39" s="177"/>
      <c r="GM39" s="175"/>
      <c r="GN39" s="176"/>
      <c r="GO39" s="177"/>
      <c r="GS39" s="175"/>
      <c r="GT39" s="176"/>
      <c r="GU39" s="177"/>
      <c r="GY39" s="175"/>
      <c r="GZ39" s="176"/>
      <c r="HA39" s="177"/>
    </row>
    <row r="40" spans="1:212" x14ac:dyDescent="0.2">
      <c r="C40" s="175"/>
      <c r="D40" s="176"/>
      <c r="E40" s="177"/>
      <c r="I40" s="175"/>
      <c r="J40" s="176"/>
      <c r="K40" s="177"/>
      <c r="O40" s="175"/>
      <c r="P40" s="176"/>
      <c r="Q40" s="177"/>
      <c r="U40" s="175"/>
      <c r="V40" s="176"/>
      <c r="W40" s="177"/>
      <c r="AA40" s="175"/>
      <c r="AB40" s="176"/>
      <c r="AC40" s="177"/>
      <c r="AG40" s="175"/>
      <c r="AH40" s="176"/>
      <c r="AI40" s="177"/>
      <c r="AM40" s="175"/>
      <c r="AN40" s="176"/>
      <c r="AO40" s="177"/>
      <c r="AS40" s="175"/>
      <c r="AT40" s="176"/>
      <c r="AU40" s="177"/>
      <c r="AY40" s="175"/>
      <c r="AZ40" s="176"/>
      <c r="BA40" s="177"/>
      <c r="BE40" s="175"/>
      <c r="BF40" s="176"/>
      <c r="BG40" s="177"/>
      <c r="BK40" s="175"/>
      <c r="BL40" s="176"/>
      <c r="BM40" s="177"/>
      <c r="BQ40" s="175"/>
      <c r="BR40" s="176"/>
      <c r="BS40" s="177"/>
      <c r="BW40" s="175"/>
      <c r="BX40" s="176"/>
      <c r="BY40" s="177"/>
      <c r="CC40" s="175"/>
      <c r="CD40" s="176"/>
      <c r="CE40" s="177"/>
      <c r="CI40" s="175"/>
      <c r="CJ40" s="176"/>
      <c r="CK40" s="177"/>
      <c r="CO40" s="175"/>
      <c r="CP40" s="176"/>
      <c r="CQ40" s="177"/>
      <c r="CU40" s="175"/>
      <c r="CV40" s="176"/>
      <c r="CW40" s="177"/>
      <c r="DA40" s="175"/>
      <c r="DB40" s="176"/>
      <c r="DC40" s="177"/>
      <c r="DG40" s="175"/>
      <c r="DH40" s="176"/>
      <c r="DI40" s="177"/>
      <c r="DM40" s="175"/>
      <c r="DN40" s="176"/>
      <c r="DO40" s="177"/>
      <c r="DS40" s="175"/>
      <c r="DT40" s="176"/>
      <c r="DU40" s="177"/>
      <c r="DY40" s="175"/>
      <c r="DZ40" s="176"/>
      <c r="EA40" s="177"/>
      <c r="EE40" s="175"/>
      <c r="EF40" s="176"/>
      <c r="EG40" s="177"/>
      <c r="EK40" s="175"/>
      <c r="EL40" s="176"/>
      <c r="EM40" s="177"/>
      <c r="EQ40" s="175"/>
      <c r="ER40" s="176"/>
      <c r="ES40" s="177"/>
      <c r="EW40" s="175"/>
      <c r="EX40" s="176"/>
      <c r="EY40" s="177"/>
      <c r="FC40" s="175"/>
      <c r="FD40" s="176"/>
      <c r="FE40" s="177"/>
      <c r="FI40" s="175"/>
      <c r="FJ40" s="176"/>
      <c r="FK40" s="177"/>
      <c r="FO40" s="175"/>
      <c r="FP40" s="176"/>
      <c r="FQ40" s="177"/>
      <c r="FU40" s="175"/>
      <c r="FV40" s="176"/>
      <c r="FW40" s="177"/>
      <c r="GA40" s="175"/>
      <c r="GB40" s="176"/>
      <c r="GC40" s="177"/>
      <c r="GG40" s="175"/>
      <c r="GH40" s="176"/>
      <c r="GI40" s="177"/>
      <c r="GM40" s="175"/>
      <c r="GN40" s="176"/>
      <c r="GO40" s="177"/>
      <c r="GS40" s="175"/>
      <c r="GT40" s="176"/>
      <c r="GU40" s="177"/>
      <c r="GY40" s="175"/>
      <c r="GZ40" s="176"/>
      <c r="HA40" s="177"/>
    </row>
    <row r="41" spans="1:212" ht="13.5" thickBot="1" x14ac:dyDescent="0.25">
      <c r="C41" s="175"/>
      <c r="D41" s="176"/>
      <c r="E41" s="177"/>
      <c r="I41" s="175"/>
      <c r="J41" s="176"/>
      <c r="K41" s="177"/>
      <c r="O41" s="175"/>
      <c r="P41" s="176"/>
      <c r="Q41" s="177"/>
      <c r="U41" s="175"/>
      <c r="V41" s="176"/>
      <c r="W41" s="177"/>
      <c r="AA41" s="175"/>
      <c r="AB41" s="176"/>
      <c r="AC41" s="177"/>
      <c r="AG41" s="175"/>
      <c r="AH41" s="176"/>
      <c r="AI41" s="177"/>
      <c r="AM41" s="175"/>
      <c r="AN41" s="176"/>
      <c r="AO41" s="177"/>
      <c r="AS41" s="175"/>
      <c r="AT41" s="176"/>
      <c r="AU41" s="177"/>
      <c r="AY41" s="175"/>
      <c r="AZ41" s="176"/>
      <c r="BA41" s="177"/>
      <c r="BE41" s="175"/>
      <c r="BF41" s="176"/>
      <c r="BG41" s="177"/>
      <c r="BK41" s="175"/>
      <c r="BL41" s="176"/>
      <c r="BM41" s="177"/>
      <c r="BQ41" s="175"/>
      <c r="BR41" s="176"/>
      <c r="BS41" s="177"/>
      <c r="BW41" s="175"/>
      <c r="BX41" s="176"/>
      <c r="BY41" s="177"/>
      <c r="CC41" s="175"/>
      <c r="CD41" s="176"/>
      <c r="CE41" s="177"/>
      <c r="CI41" s="175"/>
      <c r="CJ41" s="176"/>
      <c r="CK41" s="177"/>
      <c r="CO41" s="175"/>
      <c r="CP41" s="176"/>
      <c r="CQ41" s="177"/>
      <c r="CU41" s="175"/>
      <c r="CV41" s="176"/>
      <c r="CW41" s="177"/>
      <c r="DA41" s="175"/>
      <c r="DB41" s="176"/>
      <c r="DC41" s="177"/>
      <c r="DG41" s="175"/>
      <c r="DH41" s="176"/>
      <c r="DI41" s="177"/>
      <c r="DM41" s="175"/>
      <c r="DN41" s="176"/>
      <c r="DO41" s="177"/>
      <c r="DS41" s="175"/>
      <c r="DT41" s="176"/>
      <c r="DU41" s="177"/>
      <c r="DY41" s="175"/>
      <c r="DZ41" s="176"/>
      <c r="EA41" s="177"/>
      <c r="EE41" s="175"/>
      <c r="EF41" s="176"/>
      <c r="EG41" s="177"/>
      <c r="EK41" s="175"/>
      <c r="EL41" s="176"/>
      <c r="EM41" s="177"/>
      <c r="EQ41" s="175"/>
      <c r="ER41" s="176"/>
      <c r="ES41" s="177"/>
      <c r="EW41" s="175"/>
      <c r="EX41" s="176"/>
      <c r="EY41" s="177"/>
      <c r="FC41" s="175"/>
      <c r="FD41" s="176"/>
      <c r="FE41" s="177"/>
      <c r="FI41" s="175"/>
      <c r="FJ41" s="176"/>
      <c r="FK41" s="177"/>
      <c r="FO41" s="175"/>
      <c r="FP41" s="176"/>
      <c r="FQ41" s="177"/>
      <c r="FU41" s="175"/>
      <c r="FV41" s="176"/>
      <c r="FW41" s="177"/>
      <c r="GA41" s="175"/>
      <c r="GB41" s="176"/>
      <c r="GC41" s="177"/>
      <c r="GG41" s="175"/>
      <c r="GH41" s="176"/>
      <c r="GI41" s="177"/>
      <c r="GM41" s="175"/>
      <c r="GN41" s="176"/>
      <c r="GO41" s="177"/>
      <c r="GS41" s="175"/>
      <c r="GT41" s="176"/>
      <c r="GU41" s="177"/>
      <c r="GY41" s="175"/>
      <c r="GZ41" s="176"/>
      <c r="HA41" s="177"/>
    </row>
    <row r="42" spans="1:212" ht="13.5" thickBot="1" x14ac:dyDescent="0.25">
      <c r="A42" s="178" t="s">
        <v>1469</v>
      </c>
      <c r="B42" s="179"/>
      <c r="C42" s="180"/>
      <c r="D42" s="181">
        <v>955.11646917999997</v>
      </c>
      <c r="E42" s="182">
        <v>82.35</v>
      </c>
      <c r="F42" s="178"/>
      <c r="G42" s="179">
        <v>0</v>
      </c>
      <c r="H42" s="183">
        <v>0</v>
      </c>
      <c r="I42" s="180"/>
      <c r="J42" s="181">
        <v>0</v>
      </c>
      <c r="K42" s="182">
        <v>0</v>
      </c>
      <c r="L42" s="178"/>
      <c r="M42" s="179">
        <v>0</v>
      </c>
      <c r="N42" s="183">
        <v>0</v>
      </c>
      <c r="O42" s="180"/>
      <c r="P42" s="181">
        <v>7.6214800999999994</v>
      </c>
      <c r="Q42" s="182">
        <v>95.74</v>
      </c>
      <c r="R42" s="178"/>
      <c r="S42" s="179">
        <v>10.37832747</v>
      </c>
      <c r="T42" s="183">
        <v>98.92</v>
      </c>
      <c r="U42" s="180"/>
      <c r="V42" s="181">
        <v>7.4288595600000003</v>
      </c>
      <c r="W42" s="182">
        <v>93.91</v>
      </c>
      <c r="X42" s="178"/>
      <c r="Y42" s="179">
        <v>15.138285679999999</v>
      </c>
      <c r="Z42" s="183">
        <v>97.92</v>
      </c>
      <c r="AA42" s="180"/>
      <c r="AB42" s="181">
        <v>11.59084197</v>
      </c>
      <c r="AC42" s="182">
        <v>98.6</v>
      </c>
      <c r="AD42" s="178"/>
      <c r="AE42" s="179">
        <v>22.248492070000001</v>
      </c>
      <c r="AF42" s="183">
        <v>98.82</v>
      </c>
      <c r="AG42" s="180"/>
      <c r="AH42" s="181">
        <v>740.55795043000012</v>
      </c>
      <c r="AI42" s="182">
        <v>101.09</v>
      </c>
      <c r="AJ42" s="178"/>
      <c r="AK42" s="179">
        <v>30.158557630000004</v>
      </c>
      <c r="AL42" s="183">
        <v>99.81</v>
      </c>
      <c r="AM42" s="180"/>
      <c r="AN42" s="181">
        <v>492.78875837999993</v>
      </c>
      <c r="AO42" s="182">
        <v>100.87</v>
      </c>
      <c r="AP42" s="178"/>
      <c r="AQ42" s="179">
        <v>64.978333760000012</v>
      </c>
      <c r="AR42" s="183">
        <v>96.4</v>
      </c>
      <c r="AS42" s="180"/>
      <c r="AT42" s="181">
        <v>390.27474138999997</v>
      </c>
      <c r="AU42" s="182">
        <v>101.7</v>
      </c>
      <c r="AV42" s="178"/>
      <c r="AW42" s="179">
        <v>192.81874998999999</v>
      </c>
      <c r="AX42" s="183">
        <v>98.47</v>
      </c>
      <c r="AY42" s="180"/>
      <c r="AZ42" s="181">
        <v>7.93019651</v>
      </c>
      <c r="BA42" s="182">
        <v>2.4</v>
      </c>
      <c r="BB42" s="178"/>
      <c r="BC42" s="179">
        <v>0.83056025</v>
      </c>
      <c r="BD42" s="183">
        <v>1.2</v>
      </c>
      <c r="BE42" s="180"/>
      <c r="BF42" s="181">
        <v>0</v>
      </c>
      <c r="BG42" s="182">
        <v>0</v>
      </c>
      <c r="BH42" s="178"/>
      <c r="BI42" s="179">
        <v>1.0319380600000001</v>
      </c>
      <c r="BJ42" s="183">
        <v>99.58</v>
      </c>
      <c r="BK42" s="180"/>
      <c r="BL42" s="181">
        <v>490.73030004999993</v>
      </c>
      <c r="BM42" s="182">
        <v>99.66</v>
      </c>
      <c r="BN42" s="178"/>
      <c r="BO42" s="179">
        <v>0</v>
      </c>
      <c r="BP42" s="183">
        <v>0</v>
      </c>
      <c r="BQ42" s="180"/>
      <c r="BR42" s="181">
        <v>291.55546333999996</v>
      </c>
      <c r="BS42" s="182">
        <v>99.38</v>
      </c>
      <c r="BT42" s="178"/>
      <c r="BU42" s="179">
        <v>259.30472093000003</v>
      </c>
      <c r="BV42" s="183">
        <v>99.28</v>
      </c>
      <c r="BW42" s="180"/>
      <c r="BX42" s="181">
        <v>76.372080109999999</v>
      </c>
      <c r="BY42" s="182">
        <v>98.61</v>
      </c>
      <c r="BZ42" s="178"/>
      <c r="CA42" s="179">
        <v>0</v>
      </c>
      <c r="CB42" s="183">
        <v>0</v>
      </c>
      <c r="CC42" s="180"/>
      <c r="CD42" s="181">
        <v>1517.1215105599999</v>
      </c>
      <c r="CE42" s="182">
        <v>99.71</v>
      </c>
      <c r="CF42" s="178"/>
      <c r="CG42" s="179">
        <v>674.13873907999994</v>
      </c>
      <c r="CH42" s="183">
        <v>99.17</v>
      </c>
      <c r="CI42" s="180"/>
      <c r="CJ42" s="181">
        <v>501.36981357000002</v>
      </c>
      <c r="CK42" s="182">
        <v>99.74</v>
      </c>
      <c r="CL42" s="178"/>
      <c r="CM42" s="179">
        <v>4149.8223036999998</v>
      </c>
      <c r="CN42" s="183">
        <v>99.78</v>
      </c>
      <c r="CO42" s="180"/>
      <c r="CP42" s="181">
        <v>3140.1619596</v>
      </c>
      <c r="CQ42" s="182">
        <v>99.67</v>
      </c>
      <c r="CR42" s="178"/>
      <c r="CS42" s="179">
        <v>86.059226089999996</v>
      </c>
      <c r="CT42" s="183">
        <v>84.5</v>
      </c>
      <c r="CU42" s="180"/>
      <c r="CV42" s="181">
        <v>101.45154922999998</v>
      </c>
      <c r="CW42" s="182">
        <v>89.22</v>
      </c>
      <c r="CX42" s="178"/>
      <c r="CY42" s="179">
        <v>225.56725908000001</v>
      </c>
      <c r="CZ42" s="183">
        <v>89.63</v>
      </c>
      <c r="DA42" s="180"/>
      <c r="DB42" s="181">
        <v>31.934452960000002</v>
      </c>
      <c r="DC42" s="182">
        <v>70.680000000000007</v>
      </c>
      <c r="DD42" s="178"/>
      <c r="DE42" s="179">
        <v>633.15067110000007</v>
      </c>
      <c r="DF42" s="183">
        <v>98.91</v>
      </c>
      <c r="DG42" s="180"/>
      <c r="DH42" s="181">
        <v>1.0343722099999999</v>
      </c>
      <c r="DI42" s="182">
        <v>0.84</v>
      </c>
      <c r="DJ42" s="178"/>
      <c r="DK42" s="179">
        <v>485.65289044999997</v>
      </c>
      <c r="DL42" s="183">
        <v>99.06</v>
      </c>
      <c r="DM42" s="180"/>
      <c r="DN42" s="181">
        <v>144.62124897999999</v>
      </c>
      <c r="DO42" s="182">
        <v>98.55</v>
      </c>
      <c r="DP42" s="178"/>
      <c r="DQ42" s="179">
        <v>0</v>
      </c>
      <c r="DR42" s="183">
        <v>0</v>
      </c>
      <c r="DS42" s="180"/>
      <c r="DT42" s="181">
        <v>859.90124926999999</v>
      </c>
      <c r="DU42" s="182">
        <v>100</v>
      </c>
      <c r="DV42" s="178"/>
      <c r="DW42" s="179">
        <v>0</v>
      </c>
      <c r="DX42" s="183">
        <v>0</v>
      </c>
      <c r="DY42" s="180"/>
      <c r="DZ42" s="181">
        <v>0</v>
      </c>
      <c r="EA42" s="182">
        <v>0</v>
      </c>
      <c r="EB42" s="178"/>
      <c r="EC42" s="179">
        <v>0</v>
      </c>
      <c r="ED42" s="183">
        <v>0</v>
      </c>
      <c r="EE42" s="180"/>
      <c r="EF42" s="181">
        <v>0</v>
      </c>
      <c r="EG42" s="182">
        <v>0</v>
      </c>
      <c r="EH42" s="178"/>
      <c r="EI42" s="179">
        <v>51.11859922</v>
      </c>
      <c r="EJ42" s="183">
        <v>74.17</v>
      </c>
      <c r="EK42" s="180"/>
      <c r="EL42" s="181">
        <v>162.54982212000002</v>
      </c>
      <c r="EM42" s="182">
        <v>89.8</v>
      </c>
      <c r="EN42" s="178"/>
      <c r="EO42" s="179">
        <v>799.49928784000008</v>
      </c>
      <c r="EP42" s="183">
        <v>94.99</v>
      </c>
      <c r="EQ42" s="180"/>
      <c r="ER42" s="181">
        <v>600.61552834000008</v>
      </c>
      <c r="ES42" s="182">
        <v>74.599999999999994</v>
      </c>
      <c r="ET42" s="178"/>
      <c r="EU42" s="179">
        <v>53.749407709999986</v>
      </c>
      <c r="EV42" s="183">
        <v>73.569999999999993</v>
      </c>
      <c r="EW42" s="180"/>
      <c r="EX42" s="181">
        <v>250.01665708000002</v>
      </c>
      <c r="EY42" s="182">
        <v>99.31</v>
      </c>
      <c r="EZ42" s="178"/>
      <c r="FA42" s="179">
        <v>390.36832024999995</v>
      </c>
      <c r="FB42" s="183">
        <v>103.51</v>
      </c>
      <c r="FC42" s="180"/>
      <c r="FD42" s="181">
        <v>447.70401946000004</v>
      </c>
      <c r="FE42" s="182">
        <v>95.81</v>
      </c>
      <c r="FF42" s="178"/>
      <c r="FG42" s="179">
        <v>96.723140939999993</v>
      </c>
      <c r="FH42" s="183">
        <v>95.62</v>
      </c>
      <c r="FI42" s="180"/>
      <c r="FJ42" s="181">
        <v>253.07367320000003</v>
      </c>
      <c r="FK42" s="182">
        <v>93.44</v>
      </c>
      <c r="FL42" s="178"/>
      <c r="FM42" s="179">
        <v>38.150172399999995</v>
      </c>
      <c r="FN42" s="183">
        <v>25.13</v>
      </c>
      <c r="FO42" s="180"/>
      <c r="FP42" s="181">
        <v>718.92193613999996</v>
      </c>
      <c r="FQ42" s="182">
        <v>96.65</v>
      </c>
      <c r="FR42" s="178"/>
      <c r="FS42" s="179">
        <v>0</v>
      </c>
      <c r="FT42" s="183">
        <v>0</v>
      </c>
      <c r="FU42" s="180"/>
      <c r="FV42" s="181">
        <v>0</v>
      </c>
      <c r="FW42" s="182">
        <v>0</v>
      </c>
      <c r="FX42" s="178"/>
      <c r="FY42" s="179">
        <v>217.47496330999999</v>
      </c>
      <c r="FZ42" s="183">
        <v>80.150000000000006</v>
      </c>
      <c r="GA42" s="180"/>
      <c r="GB42" s="181">
        <v>833.49142599000004</v>
      </c>
      <c r="GC42" s="182">
        <v>84.54</v>
      </c>
      <c r="GD42" s="178"/>
      <c r="GE42" s="179">
        <v>278.72122363</v>
      </c>
      <c r="GF42" s="183">
        <v>83.84</v>
      </c>
      <c r="GG42" s="180"/>
      <c r="GH42" s="181">
        <v>487.35760625</v>
      </c>
      <c r="GI42" s="182">
        <v>79.83</v>
      </c>
      <c r="GJ42" s="178"/>
      <c r="GK42" s="179">
        <v>1693.0907584399999</v>
      </c>
      <c r="GL42" s="183">
        <v>80.27</v>
      </c>
      <c r="GM42" s="180"/>
      <c r="GN42" s="181">
        <v>84.165279899999987</v>
      </c>
      <c r="GO42" s="182">
        <v>81.98</v>
      </c>
      <c r="GP42" s="178"/>
      <c r="GQ42" s="179">
        <v>114.84881172</v>
      </c>
      <c r="GR42" s="183">
        <v>93.09</v>
      </c>
      <c r="GS42" s="180"/>
      <c r="GT42" s="181">
        <v>103.87054001</v>
      </c>
      <c r="GU42" s="182">
        <v>93.37</v>
      </c>
      <c r="GV42" s="178"/>
      <c r="GW42" s="179">
        <v>40.66778343</v>
      </c>
      <c r="GX42" s="183">
        <v>90.73</v>
      </c>
      <c r="GY42" s="180"/>
      <c r="GZ42" s="181">
        <v>2725.4835069100004</v>
      </c>
      <c r="HA42" s="182">
        <v>97.98</v>
      </c>
      <c r="HC42">
        <v>0</v>
      </c>
      <c r="HD42">
        <v>0</v>
      </c>
    </row>
    <row r="43" spans="1:212" ht="13.5" thickBot="1" x14ac:dyDescent="0.25">
      <c r="A43" s="178" t="s">
        <v>1470</v>
      </c>
      <c r="B43" s="179"/>
      <c r="C43" s="180"/>
      <c r="D43" s="181">
        <v>183.04942041000001</v>
      </c>
      <c r="E43" s="182">
        <v>15.78</v>
      </c>
      <c r="F43" s="178"/>
      <c r="G43" s="179">
        <v>2.7799284800000001</v>
      </c>
      <c r="H43" s="183">
        <v>99.23</v>
      </c>
      <c r="I43" s="180"/>
      <c r="J43" s="181">
        <v>66.602224539999995</v>
      </c>
      <c r="K43" s="182">
        <v>99.34</v>
      </c>
      <c r="L43" s="178"/>
      <c r="M43" s="179">
        <v>31.71833664</v>
      </c>
      <c r="N43" s="183">
        <v>99.05</v>
      </c>
      <c r="O43" s="180"/>
      <c r="P43" s="181">
        <v>0</v>
      </c>
      <c r="Q43" s="182">
        <v>0</v>
      </c>
      <c r="R43" s="178"/>
      <c r="S43" s="179">
        <v>0</v>
      </c>
      <c r="T43" s="183">
        <v>0</v>
      </c>
      <c r="U43" s="180"/>
      <c r="V43" s="181">
        <v>0</v>
      </c>
      <c r="W43" s="182">
        <v>0</v>
      </c>
      <c r="X43" s="178"/>
      <c r="Y43" s="179">
        <v>0</v>
      </c>
      <c r="Z43" s="183">
        <v>0</v>
      </c>
      <c r="AA43" s="180"/>
      <c r="AB43" s="181">
        <v>0</v>
      </c>
      <c r="AC43" s="182">
        <v>0</v>
      </c>
      <c r="AD43" s="178"/>
      <c r="AE43" s="179">
        <v>0</v>
      </c>
      <c r="AF43" s="183">
        <v>0</v>
      </c>
      <c r="AG43" s="180"/>
      <c r="AH43" s="181">
        <v>0</v>
      </c>
      <c r="AI43" s="182">
        <v>0</v>
      </c>
      <c r="AJ43" s="178"/>
      <c r="AK43" s="179">
        <v>0</v>
      </c>
      <c r="AL43" s="183">
        <v>0</v>
      </c>
      <c r="AM43" s="180"/>
      <c r="AN43" s="181">
        <v>0</v>
      </c>
      <c r="AO43" s="182">
        <v>0</v>
      </c>
      <c r="AP43" s="178"/>
      <c r="AQ43" s="179">
        <v>0</v>
      </c>
      <c r="AR43" s="183">
        <v>0</v>
      </c>
      <c r="AS43" s="180"/>
      <c r="AT43" s="181">
        <v>0</v>
      </c>
      <c r="AU43" s="182">
        <v>0</v>
      </c>
      <c r="AV43" s="178"/>
      <c r="AW43" s="179">
        <v>0</v>
      </c>
      <c r="AX43" s="183">
        <v>0</v>
      </c>
      <c r="AY43" s="180"/>
      <c r="AZ43" s="181">
        <v>296.07543307000003</v>
      </c>
      <c r="BA43" s="182">
        <v>87.7</v>
      </c>
      <c r="BB43" s="178"/>
      <c r="BC43" s="179">
        <v>66.262198040000001</v>
      </c>
      <c r="BD43" s="183">
        <v>97.6</v>
      </c>
      <c r="BE43" s="180"/>
      <c r="BF43" s="181">
        <v>78.907450400000002</v>
      </c>
      <c r="BG43" s="182">
        <v>99.9</v>
      </c>
      <c r="BH43" s="178"/>
      <c r="BI43" s="179">
        <v>0</v>
      </c>
      <c r="BJ43" s="183">
        <v>0</v>
      </c>
      <c r="BK43" s="180"/>
      <c r="BL43" s="181">
        <v>0</v>
      </c>
      <c r="BM43" s="182">
        <v>0</v>
      </c>
      <c r="BN43" s="178"/>
      <c r="BO43" s="179">
        <v>175.91253864000001</v>
      </c>
      <c r="BP43" s="183">
        <v>99.01</v>
      </c>
      <c r="BQ43" s="180"/>
      <c r="BR43" s="181">
        <v>0</v>
      </c>
      <c r="BS43" s="182">
        <v>0</v>
      </c>
      <c r="BT43" s="178"/>
      <c r="BU43" s="179">
        <v>0</v>
      </c>
      <c r="BV43" s="183">
        <v>0</v>
      </c>
      <c r="BW43" s="180"/>
      <c r="BX43" s="181">
        <v>0</v>
      </c>
      <c r="BY43" s="182">
        <v>0</v>
      </c>
      <c r="BZ43" s="178"/>
      <c r="CA43" s="179">
        <v>16.16185553</v>
      </c>
      <c r="CB43" s="183">
        <v>75.13</v>
      </c>
      <c r="CC43" s="180"/>
      <c r="CD43" s="181">
        <v>0</v>
      </c>
      <c r="CE43" s="182">
        <v>0</v>
      </c>
      <c r="CF43" s="178"/>
      <c r="CG43" s="179">
        <v>0</v>
      </c>
      <c r="CH43" s="183">
        <v>0</v>
      </c>
      <c r="CI43" s="180"/>
      <c r="CJ43" s="181">
        <v>0</v>
      </c>
      <c r="CK43" s="182">
        <v>0</v>
      </c>
      <c r="CL43" s="178"/>
      <c r="CM43" s="179">
        <v>0</v>
      </c>
      <c r="CN43" s="183">
        <v>0</v>
      </c>
      <c r="CO43" s="180"/>
      <c r="CP43" s="181">
        <v>0</v>
      </c>
      <c r="CQ43" s="182">
        <v>0</v>
      </c>
      <c r="CR43" s="178"/>
      <c r="CS43" s="179">
        <v>10.806259580000001</v>
      </c>
      <c r="CT43" s="183">
        <v>10.61</v>
      </c>
      <c r="CU43" s="180"/>
      <c r="CV43" s="181">
        <v>11.975618730000001</v>
      </c>
      <c r="CW43" s="182">
        <v>10.53</v>
      </c>
      <c r="CX43" s="178"/>
      <c r="CY43" s="179">
        <v>26.375541859999998</v>
      </c>
      <c r="CZ43" s="183">
        <v>10.48</v>
      </c>
      <c r="DA43" s="180"/>
      <c r="DB43" s="181">
        <v>9.6221135699999998</v>
      </c>
      <c r="DC43" s="182">
        <v>21.29</v>
      </c>
      <c r="DD43" s="178"/>
      <c r="DE43" s="179">
        <v>0</v>
      </c>
      <c r="DF43" s="183">
        <v>0</v>
      </c>
      <c r="DG43" s="180"/>
      <c r="DH43" s="181">
        <v>118.36605218999999</v>
      </c>
      <c r="DI43" s="182">
        <v>96.21</v>
      </c>
      <c r="DJ43" s="178"/>
      <c r="DK43" s="179">
        <v>0</v>
      </c>
      <c r="DL43" s="183">
        <v>0</v>
      </c>
      <c r="DM43" s="180"/>
      <c r="DN43" s="181">
        <v>0</v>
      </c>
      <c r="DO43" s="182">
        <v>0</v>
      </c>
      <c r="DP43" s="178"/>
      <c r="DQ43" s="179">
        <v>63.311505019999998</v>
      </c>
      <c r="DR43" s="183">
        <v>98.48</v>
      </c>
      <c r="DS43" s="180"/>
      <c r="DT43" s="181">
        <v>0</v>
      </c>
      <c r="DU43" s="182">
        <v>0</v>
      </c>
      <c r="DV43" s="178"/>
      <c r="DW43" s="179">
        <v>12.964005199999999</v>
      </c>
      <c r="DX43" s="183">
        <v>99.31</v>
      </c>
      <c r="DY43" s="180"/>
      <c r="DZ43" s="181">
        <v>47.871323400000001</v>
      </c>
      <c r="EA43" s="182">
        <v>98.03</v>
      </c>
      <c r="EB43" s="178"/>
      <c r="EC43" s="179">
        <v>11.691286530000001</v>
      </c>
      <c r="ED43" s="183">
        <v>56.02</v>
      </c>
      <c r="EE43" s="180"/>
      <c r="EF43" s="181">
        <v>9.0898713699999991</v>
      </c>
      <c r="EG43" s="182">
        <v>79.52</v>
      </c>
      <c r="EH43" s="178"/>
      <c r="EI43" s="179">
        <v>15.67913272</v>
      </c>
      <c r="EJ43" s="183">
        <v>22.75</v>
      </c>
      <c r="EK43" s="180"/>
      <c r="EL43" s="181">
        <v>9.1185084800000009</v>
      </c>
      <c r="EM43" s="182">
        <v>5.04</v>
      </c>
      <c r="EN43" s="178"/>
      <c r="EO43" s="179">
        <v>0</v>
      </c>
      <c r="EP43" s="183">
        <v>0</v>
      </c>
      <c r="EQ43" s="180"/>
      <c r="ER43" s="181">
        <v>184.7982854</v>
      </c>
      <c r="ES43" s="182">
        <v>22.95</v>
      </c>
      <c r="ET43" s="178"/>
      <c r="EU43" s="179">
        <v>13.81017409</v>
      </c>
      <c r="EV43" s="183">
        <v>18.91</v>
      </c>
      <c r="EW43" s="180"/>
      <c r="EX43" s="181">
        <v>0</v>
      </c>
      <c r="EY43" s="182">
        <v>0</v>
      </c>
      <c r="EZ43" s="178"/>
      <c r="FA43" s="179">
        <v>0</v>
      </c>
      <c r="FB43" s="183">
        <v>0</v>
      </c>
      <c r="FC43" s="180"/>
      <c r="FD43" s="181">
        <v>0</v>
      </c>
      <c r="FE43" s="182">
        <v>0</v>
      </c>
      <c r="FF43" s="178"/>
      <c r="FG43" s="179">
        <v>0</v>
      </c>
      <c r="FH43" s="183">
        <v>0</v>
      </c>
      <c r="FI43" s="180"/>
      <c r="FJ43" s="181">
        <v>0</v>
      </c>
      <c r="FK43" s="182">
        <v>0</v>
      </c>
      <c r="FL43" s="178"/>
      <c r="FM43" s="179">
        <v>70.410988110000005</v>
      </c>
      <c r="FN43" s="183">
        <v>46.39</v>
      </c>
      <c r="FO43" s="180"/>
      <c r="FP43" s="181">
        <v>0</v>
      </c>
      <c r="FQ43" s="182">
        <v>0</v>
      </c>
      <c r="FR43" s="178"/>
      <c r="FS43" s="179">
        <v>515.99400348000006</v>
      </c>
      <c r="FT43" s="183">
        <v>98.49</v>
      </c>
      <c r="FU43" s="180"/>
      <c r="FV43" s="181">
        <v>21.467259980000001</v>
      </c>
      <c r="FW43" s="182">
        <v>95.25</v>
      </c>
      <c r="FX43" s="178"/>
      <c r="FY43" s="179">
        <v>47.264789880000002</v>
      </c>
      <c r="FZ43" s="183">
        <v>17.420000000000002</v>
      </c>
      <c r="GA43" s="180"/>
      <c r="GB43" s="181">
        <v>138.73001431</v>
      </c>
      <c r="GC43" s="182">
        <v>14.08</v>
      </c>
      <c r="GD43" s="178"/>
      <c r="GE43" s="179">
        <v>50.632423159999995</v>
      </c>
      <c r="GF43" s="183">
        <v>15.24</v>
      </c>
      <c r="GG43" s="180"/>
      <c r="GH43" s="181">
        <v>106.13424585999998</v>
      </c>
      <c r="GI43" s="182">
        <v>17.38</v>
      </c>
      <c r="GJ43" s="178"/>
      <c r="GK43" s="179">
        <v>366.09017711999996</v>
      </c>
      <c r="GL43" s="183">
        <v>17.36</v>
      </c>
      <c r="GM43" s="180"/>
      <c r="GN43" s="181">
        <v>14.33085436</v>
      </c>
      <c r="GO43" s="182">
        <v>13.96</v>
      </c>
      <c r="GP43" s="178"/>
      <c r="GQ43" s="179">
        <v>0</v>
      </c>
      <c r="GR43" s="183">
        <v>0</v>
      </c>
      <c r="GS43" s="180"/>
      <c r="GT43" s="181">
        <v>0</v>
      </c>
      <c r="GU43" s="182">
        <v>0</v>
      </c>
      <c r="GV43" s="178"/>
      <c r="GW43" s="179">
        <v>0</v>
      </c>
      <c r="GX43" s="183">
        <v>0</v>
      </c>
      <c r="GY43" s="180"/>
      <c r="GZ43" s="181">
        <v>0</v>
      </c>
      <c r="HA43" s="182">
        <v>0</v>
      </c>
      <c r="HC43">
        <v>0</v>
      </c>
      <c r="HD43">
        <v>0</v>
      </c>
    </row>
    <row r="44" spans="1:212" ht="13.5" thickBot="1" x14ac:dyDescent="0.25">
      <c r="A44" s="178" t="s">
        <v>1471</v>
      </c>
      <c r="B44" s="179"/>
      <c r="C44" s="180"/>
      <c r="D44" s="181">
        <v>1138.16588959</v>
      </c>
      <c r="E44" s="182">
        <v>98.13</v>
      </c>
      <c r="F44" s="178"/>
      <c r="G44" s="179">
        <v>2.7799284800000001</v>
      </c>
      <c r="H44" s="183">
        <v>99.23</v>
      </c>
      <c r="I44" s="180"/>
      <c r="J44" s="181">
        <v>66.602224539999995</v>
      </c>
      <c r="K44" s="182">
        <v>99.34</v>
      </c>
      <c r="L44" s="178"/>
      <c r="M44" s="179">
        <v>31.71833664</v>
      </c>
      <c r="N44" s="183">
        <v>99.05</v>
      </c>
      <c r="O44" s="180"/>
      <c r="P44" s="181">
        <v>7.6214800999999994</v>
      </c>
      <c r="Q44" s="182">
        <v>95.74</v>
      </c>
      <c r="R44" s="178"/>
      <c r="S44" s="179">
        <v>10.37832747</v>
      </c>
      <c r="T44" s="183">
        <v>98.92</v>
      </c>
      <c r="U44" s="180"/>
      <c r="V44" s="181">
        <v>7.4288595600000003</v>
      </c>
      <c r="W44" s="182">
        <v>93.91</v>
      </c>
      <c r="X44" s="178"/>
      <c r="Y44" s="179">
        <v>15.138285679999999</v>
      </c>
      <c r="Z44" s="183">
        <v>97.92</v>
      </c>
      <c r="AA44" s="180"/>
      <c r="AB44" s="181">
        <v>11.59084197</v>
      </c>
      <c r="AC44" s="182">
        <v>98.6</v>
      </c>
      <c r="AD44" s="178"/>
      <c r="AE44" s="179">
        <v>22.248492070000001</v>
      </c>
      <c r="AF44" s="183">
        <v>98.82</v>
      </c>
      <c r="AG44" s="180"/>
      <c r="AH44" s="181">
        <v>740.55795043000012</v>
      </c>
      <c r="AI44" s="182">
        <v>101.09</v>
      </c>
      <c r="AJ44" s="178"/>
      <c r="AK44" s="179">
        <v>30.158557630000004</v>
      </c>
      <c r="AL44" s="183">
        <v>99.81</v>
      </c>
      <c r="AM44" s="180"/>
      <c r="AN44" s="181">
        <v>492.78875837999993</v>
      </c>
      <c r="AO44" s="182">
        <v>100.87</v>
      </c>
      <c r="AP44" s="178"/>
      <c r="AQ44" s="179">
        <v>64.978333760000012</v>
      </c>
      <c r="AR44" s="183">
        <v>96.4</v>
      </c>
      <c r="AS44" s="180"/>
      <c r="AT44" s="181">
        <v>390.27474138999997</v>
      </c>
      <c r="AU44" s="182">
        <v>101.7</v>
      </c>
      <c r="AV44" s="178"/>
      <c r="AW44" s="179">
        <v>192.81874998999999</v>
      </c>
      <c r="AX44" s="183">
        <v>98.47</v>
      </c>
      <c r="AY44" s="180"/>
      <c r="AZ44" s="181">
        <v>304.00562958000006</v>
      </c>
      <c r="BA44" s="182">
        <v>90.1</v>
      </c>
      <c r="BB44" s="178"/>
      <c r="BC44" s="179">
        <v>67.092758290000006</v>
      </c>
      <c r="BD44" s="183">
        <v>98.8</v>
      </c>
      <c r="BE44" s="180"/>
      <c r="BF44" s="181">
        <v>78.907450400000002</v>
      </c>
      <c r="BG44" s="182">
        <v>99.9</v>
      </c>
      <c r="BH44" s="178"/>
      <c r="BI44" s="179">
        <v>1.0319380600000001</v>
      </c>
      <c r="BJ44" s="183">
        <v>99.58</v>
      </c>
      <c r="BK44" s="180"/>
      <c r="BL44" s="181">
        <v>490.73030004999993</v>
      </c>
      <c r="BM44" s="182">
        <v>99.66</v>
      </c>
      <c r="BN44" s="178"/>
      <c r="BO44" s="179">
        <v>175.91253864000001</v>
      </c>
      <c r="BP44" s="183">
        <v>99.01</v>
      </c>
      <c r="BQ44" s="180"/>
      <c r="BR44" s="181">
        <v>291.55546333999996</v>
      </c>
      <c r="BS44" s="182">
        <v>99.38</v>
      </c>
      <c r="BT44" s="178"/>
      <c r="BU44" s="179">
        <v>259.30472093000003</v>
      </c>
      <c r="BV44" s="183">
        <v>99.28</v>
      </c>
      <c r="BW44" s="180"/>
      <c r="BX44" s="181">
        <v>76.372080109999999</v>
      </c>
      <c r="BY44" s="182">
        <v>98.61</v>
      </c>
      <c r="BZ44" s="178"/>
      <c r="CA44" s="179">
        <v>16.16185553</v>
      </c>
      <c r="CB44" s="183">
        <v>75.13</v>
      </c>
      <c r="CC44" s="180"/>
      <c r="CD44" s="181">
        <v>1517.1215105599999</v>
      </c>
      <c r="CE44" s="182">
        <v>99.71</v>
      </c>
      <c r="CF44" s="178"/>
      <c r="CG44" s="179">
        <v>674.13873907999994</v>
      </c>
      <c r="CH44" s="183">
        <v>99.17</v>
      </c>
      <c r="CI44" s="180"/>
      <c r="CJ44" s="181">
        <v>501.36981357000002</v>
      </c>
      <c r="CK44" s="182">
        <v>99.74</v>
      </c>
      <c r="CL44" s="178"/>
      <c r="CM44" s="179">
        <v>4149.8223036999998</v>
      </c>
      <c r="CN44" s="183">
        <v>99.78</v>
      </c>
      <c r="CO44" s="180"/>
      <c r="CP44" s="181">
        <v>3140.1619596</v>
      </c>
      <c r="CQ44" s="182">
        <v>99.67</v>
      </c>
      <c r="CR44" s="178"/>
      <c r="CS44" s="179">
        <v>96.865485669999984</v>
      </c>
      <c r="CT44" s="183">
        <v>95.11</v>
      </c>
      <c r="CU44" s="180"/>
      <c r="CV44" s="181">
        <v>113.42716795999999</v>
      </c>
      <c r="CW44" s="182">
        <v>99.75</v>
      </c>
      <c r="CX44" s="178"/>
      <c r="CY44" s="179">
        <v>251.94280093999998</v>
      </c>
      <c r="CZ44" s="183">
        <v>100.11</v>
      </c>
      <c r="DA44" s="180"/>
      <c r="DB44" s="181">
        <v>41.556566529999998</v>
      </c>
      <c r="DC44" s="182">
        <v>91.97</v>
      </c>
      <c r="DD44" s="178"/>
      <c r="DE44" s="179">
        <v>633.15067110000007</v>
      </c>
      <c r="DF44" s="183">
        <v>98.91</v>
      </c>
      <c r="DG44" s="180"/>
      <c r="DH44" s="181">
        <v>119.40042439999999</v>
      </c>
      <c r="DI44" s="182">
        <v>97.05</v>
      </c>
      <c r="DJ44" s="178"/>
      <c r="DK44" s="179">
        <v>485.65289044999997</v>
      </c>
      <c r="DL44" s="183">
        <v>99.06</v>
      </c>
      <c r="DM44" s="180"/>
      <c r="DN44" s="181">
        <v>144.62124897999999</v>
      </c>
      <c r="DO44" s="182">
        <v>98.55</v>
      </c>
      <c r="DP44" s="178"/>
      <c r="DQ44" s="179">
        <v>63.311505019999998</v>
      </c>
      <c r="DR44" s="183">
        <v>98.48</v>
      </c>
      <c r="DS44" s="180"/>
      <c r="DT44" s="181">
        <v>859.90124926999999</v>
      </c>
      <c r="DU44" s="182">
        <v>100</v>
      </c>
      <c r="DV44" s="178"/>
      <c r="DW44" s="179">
        <v>12.964005199999999</v>
      </c>
      <c r="DX44" s="183">
        <v>99.31</v>
      </c>
      <c r="DY44" s="180"/>
      <c r="DZ44" s="181">
        <v>47.871323400000001</v>
      </c>
      <c r="EA44" s="182">
        <v>98.03</v>
      </c>
      <c r="EB44" s="178"/>
      <c r="EC44" s="179">
        <v>11.691286530000001</v>
      </c>
      <c r="ED44" s="183">
        <v>56.02</v>
      </c>
      <c r="EE44" s="180"/>
      <c r="EF44" s="181">
        <v>9.0898713699999991</v>
      </c>
      <c r="EG44" s="182">
        <v>79.52</v>
      </c>
      <c r="EH44" s="178"/>
      <c r="EI44" s="179">
        <v>66.797731939999991</v>
      </c>
      <c r="EJ44" s="183">
        <v>96.92</v>
      </c>
      <c r="EK44" s="180"/>
      <c r="EL44" s="181">
        <v>171.66833059999999</v>
      </c>
      <c r="EM44" s="182">
        <v>94.84</v>
      </c>
      <c r="EN44" s="178"/>
      <c r="EO44" s="179">
        <v>799.49928784000008</v>
      </c>
      <c r="EP44" s="183">
        <v>94.99</v>
      </c>
      <c r="EQ44" s="180"/>
      <c r="ER44" s="181">
        <v>785.41381374000002</v>
      </c>
      <c r="ES44" s="182">
        <v>97.55</v>
      </c>
      <c r="ET44" s="178"/>
      <c r="EU44" s="179">
        <v>67.559581799999975</v>
      </c>
      <c r="EV44" s="183">
        <v>92.48</v>
      </c>
      <c r="EW44" s="180"/>
      <c r="EX44" s="181">
        <v>250.01665708000002</v>
      </c>
      <c r="EY44" s="182">
        <v>99.31</v>
      </c>
      <c r="EZ44" s="178"/>
      <c r="FA44" s="179">
        <v>390.36832024999995</v>
      </c>
      <c r="FB44" s="183">
        <v>103.51</v>
      </c>
      <c r="FC44" s="180"/>
      <c r="FD44" s="181">
        <v>447.70401946000004</v>
      </c>
      <c r="FE44" s="182">
        <v>95.81</v>
      </c>
      <c r="FF44" s="178"/>
      <c r="FG44" s="179">
        <v>96.723140939999993</v>
      </c>
      <c r="FH44" s="183">
        <v>95.62</v>
      </c>
      <c r="FI44" s="180"/>
      <c r="FJ44" s="181">
        <v>253.07367320000003</v>
      </c>
      <c r="FK44" s="182">
        <v>93.44</v>
      </c>
      <c r="FL44" s="178"/>
      <c r="FM44" s="179">
        <v>108.56116050999999</v>
      </c>
      <c r="FN44" s="183">
        <v>71.52</v>
      </c>
      <c r="FO44" s="180"/>
      <c r="FP44" s="181">
        <v>718.92193613999996</v>
      </c>
      <c r="FQ44" s="182">
        <v>96.65</v>
      </c>
      <c r="FR44" s="178"/>
      <c r="FS44" s="179">
        <v>515.99400348000006</v>
      </c>
      <c r="FT44" s="183">
        <v>98.49</v>
      </c>
      <c r="FU44" s="180"/>
      <c r="FV44" s="181">
        <v>21.467259980000001</v>
      </c>
      <c r="FW44" s="182">
        <v>95.25</v>
      </c>
      <c r="FX44" s="178"/>
      <c r="FY44" s="179">
        <v>264.73975318999999</v>
      </c>
      <c r="FZ44" s="183">
        <v>97.57</v>
      </c>
      <c r="GA44" s="180"/>
      <c r="GB44" s="181">
        <v>972.22144029999993</v>
      </c>
      <c r="GC44" s="182">
        <v>98.62</v>
      </c>
      <c r="GD44" s="178"/>
      <c r="GE44" s="179">
        <v>329.35364678999997</v>
      </c>
      <c r="GF44" s="183">
        <v>99.08</v>
      </c>
      <c r="GG44" s="180"/>
      <c r="GH44" s="181">
        <v>593.49185210999997</v>
      </c>
      <c r="GI44" s="182">
        <v>97.21</v>
      </c>
      <c r="GJ44" s="178"/>
      <c r="GK44" s="179">
        <v>2059.1809355599999</v>
      </c>
      <c r="GL44" s="183">
        <v>97.63</v>
      </c>
      <c r="GM44" s="180"/>
      <c r="GN44" s="181">
        <v>98.496134259999991</v>
      </c>
      <c r="GO44" s="182">
        <v>95.94</v>
      </c>
      <c r="GP44" s="178"/>
      <c r="GQ44" s="179">
        <v>114.84881172</v>
      </c>
      <c r="GR44" s="183">
        <v>93.09</v>
      </c>
      <c r="GS44" s="180"/>
      <c r="GT44" s="181">
        <v>103.87054001</v>
      </c>
      <c r="GU44" s="182">
        <v>93.37</v>
      </c>
      <c r="GV44" s="178"/>
      <c r="GW44" s="179">
        <v>40.66778343</v>
      </c>
      <c r="GX44" s="183">
        <v>90.73</v>
      </c>
      <c r="GY44" s="180"/>
      <c r="GZ44" s="181">
        <v>2725.4835069100004</v>
      </c>
      <c r="HA44" s="182">
        <v>97.98</v>
      </c>
      <c r="HC44">
        <v>0</v>
      </c>
      <c r="HD44">
        <v>0</v>
      </c>
    </row>
    <row r="45" spans="1:212" ht="13.5" thickBot="1" x14ac:dyDescent="0.25">
      <c r="C45" s="175"/>
      <c r="D45" s="176"/>
      <c r="E45" s="177"/>
      <c r="I45" s="175"/>
      <c r="J45" s="176"/>
      <c r="K45" s="177"/>
      <c r="O45" s="175"/>
      <c r="P45" s="176"/>
      <c r="Q45" s="177"/>
      <c r="U45" s="175"/>
      <c r="V45" s="176"/>
      <c r="W45" s="177"/>
      <c r="AA45" s="175"/>
      <c r="AB45" s="176"/>
      <c r="AC45" s="177"/>
      <c r="AG45" s="175"/>
      <c r="AH45" s="176"/>
      <c r="AI45" s="177"/>
      <c r="AM45" s="175"/>
      <c r="AN45" s="176"/>
      <c r="AO45" s="177"/>
      <c r="AS45" s="175"/>
      <c r="AT45" s="176"/>
      <c r="AU45" s="177"/>
      <c r="AY45" s="175"/>
      <c r="AZ45" s="176"/>
      <c r="BA45" s="177"/>
      <c r="BE45" s="175"/>
      <c r="BF45" s="176"/>
      <c r="BG45" s="177"/>
      <c r="BK45" s="175"/>
      <c r="BL45" s="176"/>
      <c r="BM45" s="177"/>
      <c r="BQ45" s="175"/>
      <c r="BR45" s="176"/>
      <c r="BS45" s="177"/>
      <c r="BW45" s="175"/>
      <c r="BX45" s="176"/>
      <c r="BY45" s="177"/>
      <c r="CC45" s="175"/>
      <c r="CD45" s="176"/>
      <c r="CE45" s="177"/>
      <c r="CI45" s="175"/>
      <c r="CJ45" s="176"/>
      <c r="CK45" s="177"/>
      <c r="CO45" s="175"/>
      <c r="CP45" s="176"/>
      <c r="CQ45" s="177"/>
      <c r="CU45" s="175"/>
      <c r="CV45" s="176"/>
      <c r="CW45" s="177"/>
      <c r="DA45" s="175"/>
      <c r="DB45" s="176"/>
      <c r="DC45" s="177"/>
      <c r="DG45" s="175"/>
      <c r="DH45" s="176"/>
      <c r="DI45" s="177"/>
      <c r="DM45" s="175"/>
      <c r="DN45" s="176"/>
      <c r="DO45" s="177"/>
      <c r="DS45" s="175"/>
      <c r="DT45" s="176"/>
      <c r="DU45" s="177"/>
      <c r="DY45" s="175"/>
      <c r="DZ45" s="176"/>
      <c r="EA45" s="177"/>
      <c r="EE45" s="175"/>
      <c r="EF45" s="176"/>
      <c r="EG45" s="177"/>
      <c r="EK45" s="175"/>
      <c r="EL45" s="176"/>
      <c r="EM45" s="177"/>
      <c r="EQ45" s="175"/>
      <c r="ER45" s="176"/>
      <c r="ES45" s="177"/>
      <c r="EW45" s="175"/>
      <c r="EX45" s="176"/>
      <c r="EY45" s="177"/>
      <c r="FC45" s="175"/>
      <c r="FD45" s="176"/>
      <c r="FE45" s="177"/>
      <c r="FI45" s="175"/>
      <c r="FJ45" s="176"/>
      <c r="FK45" s="177"/>
      <c r="FO45" s="175"/>
      <c r="FP45" s="176"/>
      <c r="FQ45" s="177"/>
      <c r="FU45" s="175"/>
      <c r="FV45" s="176"/>
      <c r="FW45" s="177"/>
      <c r="GA45" s="175"/>
      <c r="GB45" s="176"/>
      <c r="GC45" s="177"/>
      <c r="GG45" s="175"/>
      <c r="GH45" s="176"/>
      <c r="GI45" s="177"/>
      <c r="GM45" s="175"/>
      <c r="GN45" s="176"/>
      <c r="GO45" s="177"/>
      <c r="GS45" s="175"/>
      <c r="GT45" s="176"/>
      <c r="GU45" s="177"/>
      <c r="GY45" s="175"/>
      <c r="GZ45" s="176"/>
      <c r="HA45" s="177"/>
    </row>
    <row r="46" spans="1:212" x14ac:dyDescent="0.2">
      <c r="A46" s="184" t="s">
        <v>1472</v>
      </c>
      <c r="B46" s="185"/>
      <c r="C46" s="186"/>
      <c r="D46" s="187">
        <v>15</v>
      </c>
      <c r="E46" s="188"/>
      <c r="F46" s="184"/>
      <c r="G46" s="185">
        <v>14</v>
      </c>
      <c r="H46" s="189"/>
      <c r="I46" s="186"/>
      <c r="J46" s="187">
        <v>42</v>
      </c>
      <c r="K46" s="188"/>
      <c r="L46" s="184"/>
      <c r="M46" s="185">
        <v>12</v>
      </c>
      <c r="N46" s="189"/>
      <c r="O46" s="186"/>
      <c r="P46" s="187">
        <v>16</v>
      </c>
      <c r="Q46" s="188"/>
      <c r="R46" s="184"/>
      <c r="S46" s="185">
        <v>19</v>
      </c>
      <c r="T46" s="189"/>
      <c r="U46" s="186"/>
      <c r="V46" s="187">
        <v>9</v>
      </c>
      <c r="W46" s="188"/>
      <c r="X46" s="184"/>
      <c r="Y46" s="185">
        <v>17</v>
      </c>
      <c r="Z46" s="189"/>
      <c r="AA46" s="186"/>
      <c r="AB46" s="187">
        <v>27</v>
      </c>
      <c r="AC46" s="188"/>
      <c r="AD46" s="184"/>
      <c r="AE46" s="185">
        <v>51</v>
      </c>
      <c r="AF46" s="189"/>
      <c r="AG46" s="186"/>
      <c r="AH46" s="187">
        <v>383</v>
      </c>
      <c r="AI46" s="188"/>
      <c r="AJ46" s="184"/>
      <c r="AK46" s="185">
        <v>93</v>
      </c>
      <c r="AL46" s="189"/>
      <c r="AM46" s="186"/>
      <c r="AN46" s="187">
        <v>394</v>
      </c>
      <c r="AO46" s="188"/>
      <c r="AP46" s="184"/>
      <c r="AQ46" s="185">
        <v>168</v>
      </c>
      <c r="AR46" s="189"/>
      <c r="AS46" s="186"/>
      <c r="AT46" s="187">
        <v>211</v>
      </c>
      <c r="AU46" s="188"/>
      <c r="AV46" s="184"/>
      <c r="AW46" s="185">
        <v>317</v>
      </c>
      <c r="AX46" s="189"/>
      <c r="AY46" s="186"/>
      <c r="AZ46" s="187">
        <v>158</v>
      </c>
      <c r="BA46" s="188"/>
      <c r="BB46" s="184"/>
      <c r="BC46" s="185">
        <v>60</v>
      </c>
      <c r="BD46" s="189"/>
      <c r="BE46" s="186"/>
      <c r="BF46" s="187">
        <v>223</v>
      </c>
      <c r="BG46" s="188"/>
      <c r="BH46" s="184"/>
      <c r="BI46" s="185">
        <v>2</v>
      </c>
      <c r="BJ46" s="189"/>
      <c r="BK46" s="186"/>
      <c r="BL46" s="187">
        <v>240</v>
      </c>
      <c r="BM46" s="188"/>
      <c r="BN46" s="184"/>
      <c r="BO46" s="185">
        <v>37</v>
      </c>
      <c r="BP46" s="189"/>
      <c r="BQ46" s="186"/>
      <c r="BR46" s="187">
        <v>97</v>
      </c>
      <c r="BS46" s="188"/>
      <c r="BT46" s="184"/>
      <c r="BU46" s="185">
        <v>119</v>
      </c>
      <c r="BV46" s="189"/>
      <c r="BW46" s="186"/>
      <c r="BX46" s="187">
        <v>71</v>
      </c>
      <c r="BY46" s="188"/>
      <c r="BZ46" s="184"/>
      <c r="CA46" s="185">
        <v>107</v>
      </c>
      <c r="CB46" s="189"/>
      <c r="CC46" s="186"/>
      <c r="CD46" s="187">
        <v>1934</v>
      </c>
      <c r="CE46" s="188"/>
      <c r="CF46" s="184"/>
      <c r="CG46" s="185">
        <v>587</v>
      </c>
      <c r="CH46" s="189"/>
      <c r="CI46" s="186"/>
      <c r="CJ46" s="187">
        <v>693</v>
      </c>
      <c r="CK46" s="188"/>
      <c r="CL46" s="184"/>
      <c r="CM46" s="185">
        <v>2142</v>
      </c>
      <c r="CN46" s="189"/>
      <c r="CO46" s="186"/>
      <c r="CP46" s="187">
        <v>2081</v>
      </c>
      <c r="CQ46" s="188"/>
      <c r="CR46" s="184"/>
      <c r="CS46" s="185">
        <v>1</v>
      </c>
      <c r="CT46" s="189"/>
      <c r="CU46" s="186"/>
      <c r="CV46" s="187">
        <v>1</v>
      </c>
      <c r="CW46" s="188"/>
      <c r="CX46" s="184"/>
      <c r="CY46" s="185">
        <v>1</v>
      </c>
      <c r="CZ46" s="189"/>
      <c r="DA46" s="186"/>
      <c r="DB46" s="187">
        <v>1</v>
      </c>
      <c r="DC46" s="188"/>
      <c r="DD46" s="184"/>
      <c r="DE46" s="185">
        <v>14</v>
      </c>
      <c r="DF46" s="189"/>
      <c r="DG46" s="186"/>
      <c r="DH46" s="187">
        <v>6</v>
      </c>
      <c r="DI46" s="188"/>
      <c r="DJ46" s="184"/>
      <c r="DK46" s="185">
        <v>10</v>
      </c>
      <c r="DL46" s="189"/>
      <c r="DM46" s="186"/>
      <c r="DN46" s="187">
        <v>2</v>
      </c>
      <c r="DO46" s="188"/>
      <c r="DP46" s="184"/>
      <c r="DQ46" s="185">
        <v>147</v>
      </c>
      <c r="DR46" s="189"/>
      <c r="DS46" s="186"/>
      <c r="DT46" s="187">
        <v>59</v>
      </c>
      <c r="DU46" s="188"/>
      <c r="DV46" s="184"/>
      <c r="DW46" s="185">
        <v>2</v>
      </c>
      <c r="DX46" s="189"/>
      <c r="DY46" s="186"/>
      <c r="DZ46" s="187">
        <v>1768</v>
      </c>
      <c r="EA46" s="188"/>
      <c r="EB46" s="184"/>
      <c r="EC46" s="185">
        <v>191</v>
      </c>
      <c r="ED46" s="189"/>
      <c r="EE46" s="186"/>
      <c r="EF46" s="187">
        <v>68</v>
      </c>
      <c r="EG46" s="188"/>
      <c r="EH46" s="184"/>
      <c r="EI46" s="185">
        <v>38</v>
      </c>
      <c r="EJ46" s="189"/>
      <c r="EK46" s="186"/>
      <c r="EL46" s="187">
        <v>29</v>
      </c>
      <c r="EM46" s="188"/>
      <c r="EN46" s="184"/>
      <c r="EO46" s="185">
        <v>14</v>
      </c>
      <c r="EP46" s="189"/>
      <c r="EQ46" s="186"/>
      <c r="ER46" s="187">
        <v>44</v>
      </c>
      <c r="ES46" s="188"/>
      <c r="ET46" s="184"/>
      <c r="EU46" s="185">
        <v>76</v>
      </c>
      <c r="EV46" s="189"/>
      <c r="EW46" s="186"/>
      <c r="EX46" s="187">
        <v>1</v>
      </c>
      <c r="EY46" s="188"/>
      <c r="EZ46" s="184"/>
      <c r="FA46" s="185">
        <v>1</v>
      </c>
      <c r="FB46" s="189"/>
      <c r="FC46" s="186"/>
      <c r="FD46" s="187">
        <v>1</v>
      </c>
      <c r="FE46" s="188"/>
      <c r="FF46" s="184"/>
      <c r="FG46" s="185">
        <v>1</v>
      </c>
      <c r="FH46" s="189"/>
      <c r="FI46" s="186"/>
      <c r="FJ46" s="187">
        <v>1</v>
      </c>
      <c r="FK46" s="188"/>
      <c r="FL46" s="184"/>
      <c r="FM46" s="185">
        <v>1</v>
      </c>
      <c r="FN46" s="189"/>
      <c r="FO46" s="186"/>
      <c r="FP46" s="187">
        <v>1</v>
      </c>
      <c r="FQ46" s="188"/>
      <c r="FR46" s="184"/>
      <c r="FS46" s="185">
        <v>553</v>
      </c>
      <c r="FT46" s="189"/>
      <c r="FU46" s="186"/>
      <c r="FV46" s="187">
        <v>66</v>
      </c>
      <c r="FW46" s="188"/>
      <c r="FX46" s="184"/>
      <c r="FY46" s="185">
        <v>570</v>
      </c>
      <c r="FZ46" s="189"/>
      <c r="GA46" s="186"/>
      <c r="GB46" s="187">
        <v>1118</v>
      </c>
      <c r="GC46" s="188"/>
      <c r="GD46" s="184"/>
      <c r="GE46" s="185">
        <v>428</v>
      </c>
      <c r="GF46" s="189"/>
      <c r="GG46" s="186"/>
      <c r="GH46" s="187">
        <v>693</v>
      </c>
      <c r="GI46" s="188"/>
      <c r="GJ46" s="184"/>
      <c r="GK46" s="185">
        <v>3377</v>
      </c>
      <c r="GL46" s="189"/>
      <c r="GM46" s="186"/>
      <c r="GN46" s="187">
        <v>1</v>
      </c>
      <c r="GO46" s="188"/>
      <c r="GP46" s="184"/>
      <c r="GQ46" s="185">
        <v>1</v>
      </c>
      <c r="GR46" s="189"/>
      <c r="GS46" s="186"/>
      <c r="GT46" s="187">
        <v>1</v>
      </c>
      <c r="GU46" s="188"/>
      <c r="GV46" s="184"/>
      <c r="GW46" s="185">
        <v>10</v>
      </c>
      <c r="GX46" s="189"/>
      <c r="GY46" s="186"/>
      <c r="GZ46" s="187">
        <v>22</v>
      </c>
      <c r="HA46" s="188"/>
      <c r="HC46">
        <v>0</v>
      </c>
    </row>
    <row r="47" spans="1:212" ht="13.5" thickBot="1" x14ac:dyDescent="0.25">
      <c r="A47" s="190" t="s">
        <v>242</v>
      </c>
      <c r="B47" s="191"/>
      <c r="C47" s="192"/>
      <c r="D47" s="193">
        <v>77326133.126000002</v>
      </c>
      <c r="E47" s="194"/>
      <c r="F47" s="190"/>
      <c r="G47" s="191">
        <v>200110.64214285716</v>
      </c>
      <c r="H47" s="195"/>
      <c r="I47" s="192"/>
      <c r="J47" s="193">
        <v>1596311.604047619</v>
      </c>
      <c r="K47" s="194"/>
      <c r="L47" s="190"/>
      <c r="M47" s="191">
        <v>2668548.8716666666</v>
      </c>
      <c r="N47" s="195"/>
      <c r="O47" s="192"/>
      <c r="P47" s="193">
        <v>497512.20187500003</v>
      </c>
      <c r="Q47" s="194"/>
      <c r="R47" s="190"/>
      <c r="S47" s="191">
        <v>552156.94368421054</v>
      </c>
      <c r="T47" s="195"/>
      <c r="U47" s="192"/>
      <c r="V47" s="193">
        <v>879010.73555555556</v>
      </c>
      <c r="W47" s="194"/>
      <c r="X47" s="190"/>
      <c r="Y47" s="191">
        <v>909305.82294117648</v>
      </c>
      <c r="Z47" s="195"/>
      <c r="AA47" s="192"/>
      <c r="AB47" s="193">
        <v>435324.53</v>
      </c>
      <c r="AC47" s="194"/>
      <c r="AD47" s="190"/>
      <c r="AE47" s="191">
        <v>441475.26411764702</v>
      </c>
      <c r="AF47" s="195"/>
      <c r="AG47" s="192"/>
      <c r="AH47" s="193">
        <v>1912818.740992167</v>
      </c>
      <c r="AI47" s="194"/>
      <c r="AJ47" s="190"/>
      <c r="AK47" s="191">
        <v>334377.52634408599</v>
      </c>
      <c r="AL47" s="195"/>
      <c r="AM47" s="192"/>
      <c r="AN47" s="193">
        <v>1239887.2936548223</v>
      </c>
      <c r="AO47" s="194"/>
      <c r="AP47" s="190"/>
      <c r="AQ47" s="191">
        <v>401242.97517857142</v>
      </c>
      <c r="AR47" s="195"/>
      <c r="AS47" s="192"/>
      <c r="AT47" s="193">
        <v>1818657.6450236968</v>
      </c>
      <c r="AU47" s="194"/>
      <c r="AV47" s="190"/>
      <c r="AW47" s="191">
        <v>617671.71451104106</v>
      </c>
      <c r="AX47" s="195"/>
      <c r="AY47" s="192"/>
      <c r="AZ47" s="193">
        <v>2134941.3816455696</v>
      </c>
      <c r="BA47" s="194"/>
      <c r="BB47" s="190"/>
      <c r="BC47" s="191">
        <v>1132515.3455000001</v>
      </c>
      <c r="BD47" s="195"/>
      <c r="BE47" s="192"/>
      <c r="BF47" s="193">
        <v>354286.64739910315</v>
      </c>
      <c r="BG47" s="194"/>
      <c r="BH47" s="190"/>
      <c r="BI47" s="191">
        <v>518170.9</v>
      </c>
      <c r="BJ47" s="195"/>
      <c r="BK47" s="192"/>
      <c r="BL47" s="193">
        <v>2051721.6904166667</v>
      </c>
      <c r="BM47" s="194"/>
      <c r="BN47" s="190"/>
      <c r="BO47" s="191">
        <v>4801409.0243243249</v>
      </c>
      <c r="BP47" s="195"/>
      <c r="BQ47" s="192"/>
      <c r="BR47" s="193">
        <v>3024561.4845360825</v>
      </c>
      <c r="BS47" s="194"/>
      <c r="BT47" s="190"/>
      <c r="BU47" s="191">
        <v>2194890.3310924368</v>
      </c>
      <c r="BV47" s="195"/>
      <c r="BW47" s="192"/>
      <c r="BX47" s="193">
        <v>1090857.1233802817</v>
      </c>
      <c r="BY47" s="194"/>
      <c r="BZ47" s="190"/>
      <c r="CA47" s="191">
        <v>201054.57523364486</v>
      </c>
      <c r="CB47" s="195"/>
      <c r="CC47" s="192"/>
      <c r="CD47" s="193">
        <v>786767.63960703206</v>
      </c>
      <c r="CE47" s="194"/>
      <c r="CF47" s="190"/>
      <c r="CG47" s="191">
        <v>1158251.902044293</v>
      </c>
      <c r="CH47" s="195"/>
      <c r="CI47" s="192"/>
      <c r="CJ47" s="193">
        <v>725357.37575757573</v>
      </c>
      <c r="CK47" s="194"/>
      <c r="CL47" s="190"/>
      <c r="CM47" s="191">
        <v>1941474.9024276377</v>
      </c>
      <c r="CN47" s="195"/>
      <c r="CO47" s="192"/>
      <c r="CP47" s="193">
        <v>1513966.3368572802</v>
      </c>
      <c r="CQ47" s="194"/>
      <c r="CR47" s="190"/>
      <c r="CS47" s="191">
        <v>101853565.45999999</v>
      </c>
      <c r="CT47" s="195"/>
      <c r="CU47" s="192"/>
      <c r="CV47" s="193">
        <v>113719621.56999999</v>
      </c>
      <c r="CW47" s="194"/>
      <c r="CX47" s="190"/>
      <c r="CY47" s="191">
        <v>251688600.78</v>
      </c>
      <c r="CZ47" s="195"/>
      <c r="DA47" s="192"/>
      <c r="DB47" s="193">
        <v>45192861.509999998</v>
      </c>
      <c r="DC47" s="194"/>
      <c r="DD47" s="190"/>
      <c r="DE47" s="191">
        <v>45722288.52142857</v>
      </c>
      <c r="DF47" s="195"/>
      <c r="DG47" s="192"/>
      <c r="DH47" s="193">
        <v>20507108.900000002</v>
      </c>
      <c r="DI47" s="194"/>
      <c r="DJ47" s="190"/>
      <c r="DK47" s="191">
        <v>49024563.089999996</v>
      </c>
      <c r="DL47" s="195"/>
      <c r="DM47" s="192"/>
      <c r="DN47" s="193">
        <v>73368941.900000006</v>
      </c>
      <c r="DO47" s="194"/>
      <c r="DP47" s="190"/>
      <c r="DQ47" s="191">
        <v>437346.0819047619</v>
      </c>
      <c r="DR47" s="195"/>
      <c r="DS47" s="192"/>
      <c r="DT47" s="193">
        <v>14575514.899661018</v>
      </c>
      <c r="DU47" s="194"/>
      <c r="DV47" s="190"/>
      <c r="DW47" s="191">
        <v>6527245.125</v>
      </c>
      <c r="DX47" s="195"/>
      <c r="DY47" s="192"/>
      <c r="DZ47" s="193">
        <v>27620.886747737557</v>
      </c>
      <c r="EA47" s="194"/>
      <c r="EB47" s="190"/>
      <c r="EC47" s="191">
        <v>109273.20633507853</v>
      </c>
      <c r="ED47" s="195"/>
      <c r="EE47" s="192"/>
      <c r="EF47" s="193">
        <v>168116.86161764705</v>
      </c>
      <c r="EG47" s="194"/>
      <c r="EH47" s="190"/>
      <c r="EI47" s="191">
        <v>1813620.547631579</v>
      </c>
      <c r="EJ47" s="195"/>
      <c r="EK47" s="192"/>
      <c r="EL47" s="193">
        <v>6241621.833448275</v>
      </c>
      <c r="EM47" s="194"/>
      <c r="EN47" s="190"/>
      <c r="EO47" s="191">
        <v>60128621.574285708</v>
      </c>
      <c r="EP47" s="195"/>
      <c r="EQ47" s="192"/>
      <c r="ER47" s="193">
        <v>18297603.897500001</v>
      </c>
      <c r="ES47" s="194"/>
      <c r="ET47" s="190"/>
      <c r="EU47" s="191">
        <v>961181.54842105275</v>
      </c>
      <c r="EV47" s="195"/>
      <c r="EW47" s="192"/>
      <c r="EX47" s="193">
        <v>251687058.72</v>
      </c>
      <c r="EY47" s="194"/>
      <c r="EZ47" s="190"/>
      <c r="FA47" s="191">
        <v>377130751.83999997</v>
      </c>
      <c r="FB47" s="195"/>
      <c r="FC47" s="192"/>
      <c r="FD47" s="193">
        <v>467329199.52999997</v>
      </c>
      <c r="FE47" s="194"/>
      <c r="FF47" s="190"/>
      <c r="FG47" s="191">
        <v>101147048.18000001</v>
      </c>
      <c r="FH47" s="195"/>
      <c r="FI47" s="192"/>
      <c r="FJ47" s="193">
        <v>270807340.76999998</v>
      </c>
      <c r="FK47" s="194"/>
      <c r="FL47" s="190"/>
      <c r="FM47" s="191">
        <v>151809905.56999999</v>
      </c>
      <c r="FN47" s="195"/>
      <c r="FO47" s="192"/>
      <c r="FP47" s="193">
        <v>743667540.05999994</v>
      </c>
      <c r="FQ47" s="194"/>
      <c r="FR47" s="190"/>
      <c r="FS47" s="191">
        <v>947356.04562386987</v>
      </c>
      <c r="FT47" s="195"/>
      <c r="FU47" s="192"/>
      <c r="FV47" s="193">
        <v>341472.26090909087</v>
      </c>
      <c r="FW47" s="194"/>
      <c r="FX47" s="190"/>
      <c r="FY47" s="191">
        <v>476047.44684210524</v>
      </c>
      <c r="FZ47" s="195"/>
      <c r="GA47" s="192"/>
      <c r="GB47" s="193">
        <v>882004.93561717356</v>
      </c>
      <c r="GC47" s="194"/>
      <c r="GD47" s="190"/>
      <c r="GE47" s="191">
        <v>776671.6646261682</v>
      </c>
      <c r="GF47" s="195"/>
      <c r="GG47" s="192"/>
      <c r="GH47" s="193">
        <v>880943.06976911984</v>
      </c>
      <c r="GI47" s="194"/>
      <c r="GJ47" s="190"/>
      <c r="GK47" s="191">
        <v>624614.7743825881</v>
      </c>
      <c r="GL47" s="195"/>
      <c r="GM47" s="192"/>
      <c r="GN47" s="193">
        <v>102658539.43000001</v>
      </c>
      <c r="GO47" s="194"/>
      <c r="GP47" s="190"/>
      <c r="GQ47" s="191">
        <v>123394015.95</v>
      </c>
      <c r="GR47" s="195"/>
      <c r="GS47" s="192"/>
      <c r="GT47" s="193">
        <v>111255758.33</v>
      </c>
      <c r="GU47" s="194"/>
      <c r="GV47" s="190"/>
      <c r="GW47" s="191">
        <v>4482573.0479999995</v>
      </c>
      <c r="GX47" s="195"/>
      <c r="GY47" s="192"/>
      <c r="GZ47" s="193">
        <v>126444475.86363636</v>
      </c>
      <c r="HA47" s="194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47"/>
  <sheetViews>
    <sheetView workbookViewId="0"/>
  </sheetViews>
  <sheetFormatPr defaultRowHeight="12.75" x14ac:dyDescent="0.2"/>
  <cols>
    <col min="1" max="1" width="31" customWidth="1"/>
    <col min="2" max="2" width="9.140625" style="160"/>
    <col min="3" max="3" width="28.28515625" customWidth="1"/>
    <col min="4" max="4" width="10.28515625" style="160" customWidth="1"/>
    <col min="5" max="5" width="6" style="5" customWidth="1"/>
    <col min="6" max="6" width="28.28515625" customWidth="1"/>
    <col min="7" max="7" width="10.28515625" style="160" customWidth="1"/>
    <col min="8" max="8" width="6" style="5" customWidth="1"/>
    <col min="9" max="9" width="28.28515625" customWidth="1"/>
    <col min="10" max="10" width="10.28515625" style="160" customWidth="1"/>
    <col min="11" max="11" width="6" style="5" customWidth="1"/>
    <col min="12" max="12" width="28.28515625" customWidth="1"/>
    <col min="13" max="13" width="10.28515625" style="160" customWidth="1"/>
    <col min="14" max="14" width="6" style="5" customWidth="1"/>
    <col min="15" max="15" width="28.28515625" customWidth="1"/>
    <col min="16" max="16" width="10.28515625" style="160" customWidth="1"/>
    <col min="17" max="17" width="6" style="5" customWidth="1"/>
    <col min="18" max="18" width="28.28515625" customWidth="1"/>
    <col min="19" max="19" width="10.28515625" style="160" customWidth="1"/>
    <col min="20" max="20" width="6" style="5" customWidth="1"/>
    <col min="21" max="21" width="28.28515625" customWidth="1"/>
    <col min="22" max="22" width="10.28515625" style="160" customWidth="1"/>
    <col min="23" max="23" width="6" style="5" customWidth="1"/>
    <col min="24" max="24" width="28.28515625" customWidth="1"/>
    <col min="25" max="25" width="10.28515625" style="160" customWidth="1"/>
    <col min="26" max="26" width="6" style="5" customWidth="1"/>
    <col min="27" max="27" width="28.28515625" customWidth="1"/>
    <col min="28" max="28" width="10.28515625" style="160" customWidth="1"/>
    <col min="29" max="29" width="6" style="5" customWidth="1"/>
    <col min="30" max="30" width="28.28515625" customWidth="1"/>
    <col min="31" max="31" width="10.28515625" style="160" customWidth="1"/>
    <col min="32" max="32" width="6" style="5" customWidth="1"/>
    <col min="33" max="33" width="28.28515625" customWidth="1"/>
    <col min="34" max="34" width="10.28515625" style="160" customWidth="1"/>
    <col min="35" max="35" width="6" style="5" customWidth="1"/>
    <col min="36" max="36" width="28.28515625" customWidth="1"/>
    <col min="37" max="37" width="10.28515625" style="160" customWidth="1"/>
    <col min="38" max="38" width="6" style="5" customWidth="1"/>
    <col min="39" max="39" width="28.28515625" customWidth="1"/>
    <col min="40" max="40" width="10.28515625" style="160" customWidth="1"/>
    <col min="41" max="41" width="6" style="5" customWidth="1"/>
    <col min="42" max="42" width="28.28515625" customWidth="1"/>
    <col min="43" max="43" width="10.28515625" style="160" customWidth="1"/>
    <col min="44" max="44" width="6" style="5" customWidth="1"/>
    <col min="45" max="45" width="28.28515625" customWidth="1"/>
    <col min="46" max="46" width="10.28515625" style="160" customWidth="1"/>
    <col min="47" max="47" width="6" style="5" customWidth="1"/>
    <col min="48" max="48" width="28.28515625" customWidth="1"/>
    <col min="49" max="49" width="10.28515625" style="160" customWidth="1"/>
    <col min="50" max="50" width="6" style="5" customWidth="1"/>
    <col min="51" max="51" width="28.28515625" customWidth="1"/>
    <col min="52" max="52" width="10.28515625" style="160" customWidth="1"/>
    <col min="53" max="53" width="6" style="5" customWidth="1"/>
    <col min="54" max="54" width="28.28515625" customWidth="1"/>
    <col min="55" max="55" width="10.28515625" style="160" customWidth="1"/>
    <col min="56" max="56" width="6" style="5" customWidth="1"/>
    <col min="57" max="57" width="28.28515625" customWidth="1"/>
    <col min="58" max="58" width="10.28515625" style="160" customWidth="1"/>
    <col min="59" max="59" width="6" style="5" customWidth="1"/>
    <col min="60" max="60" width="28.28515625" customWidth="1"/>
    <col min="61" max="61" width="10.28515625" style="160" customWidth="1"/>
    <col min="62" max="62" width="6" style="5" customWidth="1"/>
    <col min="63" max="63" width="28.28515625" customWidth="1"/>
    <col min="64" max="64" width="10.28515625" style="160" customWidth="1"/>
    <col min="65" max="65" width="6" style="5" customWidth="1"/>
    <col min="66" max="66" width="28.28515625" customWidth="1"/>
    <col min="67" max="67" width="10.28515625" style="160" customWidth="1"/>
    <col min="68" max="68" width="6" style="5" customWidth="1"/>
    <col min="69" max="69" width="28.28515625" customWidth="1"/>
    <col min="70" max="70" width="10.28515625" style="160" customWidth="1"/>
    <col min="71" max="71" width="6" style="5" customWidth="1"/>
    <col min="72" max="72" width="28.28515625" customWidth="1"/>
    <col min="73" max="73" width="10.28515625" style="160" customWidth="1"/>
    <col min="74" max="74" width="6" style="5" customWidth="1"/>
    <col min="75" max="75" width="28.28515625" customWidth="1"/>
    <col min="76" max="76" width="10.28515625" style="160" customWidth="1"/>
    <col min="77" max="77" width="6" style="5" customWidth="1"/>
    <col min="78" max="78" width="28.28515625" customWidth="1"/>
    <col min="79" max="79" width="10.28515625" style="160" customWidth="1"/>
    <col min="80" max="80" width="6" style="5" customWidth="1"/>
    <col min="81" max="81" width="28.28515625" customWidth="1"/>
    <col min="82" max="82" width="10.28515625" style="160" customWidth="1"/>
    <col min="83" max="83" width="6" style="5" customWidth="1"/>
    <col min="84" max="84" width="28.28515625" customWidth="1"/>
    <col min="85" max="85" width="10.28515625" style="160" customWidth="1"/>
    <col min="86" max="86" width="6" style="5" customWidth="1"/>
    <col min="87" max="87" width="28.28515625" customWidth="1"/>
    <col min="88" max="88" width="10.28515625" style="160" customWidth="1"/>
    <col min="89" max="89" width="6" style="5" customWidth="1"/>
    <col min="90" max="90" width="28.28515625" customWidth="1"/>
    <col min="91" max="91" width="10.28515625" style="160" customWidth="1"/>
    <col min="92" max="92" width="6" style="5" customWidth="1"/>
    <col min="93" max="93" width="28.28515625" customWidth="1"/>
    <col min="94" max="94" width="10.28515625" style="160" customWidth="1"/>
    <col min="95" max="95" width="6" style="5" customWidth="1"/>
    <col min="96" max="96" width="28.28515625" customWidth="1"/>
    <col min="97" max="97" width="10.28515625" style="160" customWidth="1"/>
    <col min="98" max="98" width="6" style="5" customWidth="1"/>
    <col min="99" max="99" width="28.28515625" customWidth="1"/>
    <col min="100" max="100" width="10.28515625" style="160" customWidth="1"/>
    <col min="101" max="101" width="6" style="5" customWidth="1"/>
    <col min="102" max="102" width="28.28515625" customWidth="1"/>
    <col min="103" max="103" width="10.28515625" style="160" customWidth="1"/>
    <col min="104" max="104" width="6" style="5" customWidth="1"/>
    <col min="105" max="105" width="28.28515625" customWidth="1"/>
    <col min="106" max="106" width="10.28515625" style="160" customWidth="1"/>
    <col min="107" max="107" width="6" style="5" customWidth="1"/>
    <col min="108" max="108" width="28.28515625" customWidth="1"/>
    <col min="109" max="109" width="10.28515625" style="160" customWidth="1"/>
    <col min="110" max="110" width="6" style="5" customWidth="1"/>
    <col min="111" max="111" width="28.28515625" customWidth="1"/>
    <col min="112" max="112" width="10.28515625" style="160" customWidth="1"/>
    <col min="113" max="113" width="6" style="5" customWidth="1"/>
    <col min="114" max="114" width="28.28515625" customWidth="1"/>
    <col min="115" max="115" width="10.28515625" style="160" customWidth="1"/>
    <col min="116" max="116" width="6" style="5" customWidth="1"/>
    <col min="117" max="117" width="28.28515625" customWidth="1"/>
    <col min="118" max="118" width="10.28515625" style="160" customWidth="1"/>
    <col min="119" max="119" width="6" style="5" customWidth="1"/>
    <col min="120" max="120" width="28.28515625" customWidth="1"/>
    <col min="121" max="121" width="10.28515625" style="160" customWidth="1"/>
    <col min="122" max="122" width="6" style="5" customWidth="1"/>
    <col min="123" max="123" width="28.28515625" customWidth="1"/>
    <col min="124" max="124" width="10.28515625" style="160" customWidth="1"/>
    <col min="125" max="125" width="6" style="5" customWidth="1"/>
    <col min="126" max="126" width="28.28515625" customWidth="1"/>
    <col min="127" max="127" width="10.28515625" style="160" customWidth="1"/>
    <col min="128" max="128" width="6" style="5" customWidth="1"/>
    <col min="129" max="129" width="28.28515625" customWidth="1"/>
    <col min="130" max="130" width="10.28515625" style="160" customWidth="1"/>
    <col min="131" max="131" width="6" style="5" customWidth="1"/>
    <col min="132" max="132" width="28.28515625" customWidth="1"/>
    <col min="133" max="133" width="10.28515625" style="160" customWidth="1"/>
    <col min="134" max="134" width="6" style="5" customWidth="1"/>
    <col min="135" max="135" width="28.28515625" customWidth="1"/>
    <col min="136" max="136" width="10.28515625" style="160" customWidth="1"/>
    <col min="137" max="137" width="6" style="5" customWidth="1"/>
    <col min="138" max="138" width="28.28515625" customWidth="1"/>
    <col min="139" max="139" width="10.28515625" style="160" customWidth="1"/>
    <col min="140" max="140" width="6" style="5" customWidth="1"/>
    <col min="141" max="141" width="28.28515625" customWidth="1"/>
    <col min="142" max="142" width="10.28515625" style="160" customWidth="1"/>
    <col min="143" max="143" width="6" style="5" customWidth="1"/>
    <col min="144" max="144" width="28.28515625" customWidth="1"/>
    <col min="145" max="145" width="10.28515625" style="160" customWidth="1"/>
    <col min="146" max="146" width="6" style="5" customWidth="1"/>
    <col min="147" max="147" width="28.28515625" customWidth="1"/>
    <col min="148" max="148" width="10.28515625" style="160" customWidth="1"/>
    <col min="149" max="149" width="6" style="5" customWidth="1"/>
    <col min="150" max="150" width="28.28515625" customWidth="1"/>
    <col min="151" max="151" width="10.28515625" style="160" customWidth="1"/>
    <col min="152" max="152" width="6" style="5" customWidth="1"/>
    <col min="153" max="153" width="28.28515625" customWidth="1"/>
    <col min="154" max="154" width="10.28515625" style="160" customWidth="1"/>
    <col min="155" max="155" width="6" style="5" customWidth="1"/>
    <col min="156" max="156" width="28.28515625" customWidth="1"/>
    <col min="157" max="157" width="10.28515625" style="160" customWidth="1"/>
    <col min="158" max="158" width="6" style="5" customWidth="1"/>
    <col min="159" max="159" width="28.28515625" customWidth="1"/>
    <col min="160" max="160" width="10.28515625" style="160" customWidth="1"/>
    <col min="161" max="161" width="6" style="5" customWidth="1"/>
    <col min="162" max="162" width="28.28515625" customWidth="1"/>
    <col min="163" max="163" width="10.28515625" style="160" customWidth="1"/>
    <col min="164" max="164" width="6" style="5" customWidth="1"/>
    <col min="165" max="165" width="28.28515625" customWidth="1"/>
    <col min="166" max="166" width="10.28515625" style="160" customWidth="1"/>
    <col min="167" max="167" width="6" style="5" customWidth="1"/>
    <col min="168" max="168" width="28.28515625" customWidth="1"/>
    <col min="169" max="169" width="10.28515625" style="160" customWidth="1"/>
    <col min="170" max="170" width="6" style="5" customWidth="1"/>
    <col min="171" max="171" width="28.28515625" customWidth="1"/>
    <col min="172" max="172" width="10.28515625" style="160" customWidth="1"/>
    <col min="173" max="173" width="6" style="5" customWidth="1"/>
    <col min="174" max="174" width="28.28515625" customWidth="1"/>
    <col min="175" max="175" width="10.28515625" style="160" customWidth="1"/>
    <col min="176" max="176" width="6" style="5" customWidth="1"/>
    <col min="177" max="177" width="28.28515625" customWidth="1"/>
    <col min="178" max="178" width="10.28515625" style="160" customWidth="1"/>
    <col min="179" max="179" width="6" style="5" customWidth="1"/>
    <col min="180" max="180" width="28.28515625" customWidth="1"/>
    <col min="181" max="181" width="10.28515625" style="160" customWidth="1"/>
    <col min="182" max="182" width="6" style="5" customWidth="1"/>
    <col min="183" max="183" width="28.28515625" customWidth="1"/>
    <col min="184" max="184" width="10.28515625" style="160" customWidth="1"/>
    <col min="185" max="185" width="6" style="5" customWidth="1"/>
    <col min="186" max="186" width="28.28515625" customWidth="1"/>
    <col min="187" max="187" width="10.28515625" style="160" customWidth="1"/>
    <col min="188" max="188" width="6" style="5" customWidth="1"/>
    <col min="189" max="189" width="28.28515625" customWidth="1"/>
    <col min="190" max="190" width="10.28515625" style="160" customWidth="1"/>
    <col min="191" max="191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</cols>
  <sheetData>
    <row r="1" spans="1:194" x14ac:dyDescent="0.2">
      <c r="A1" s="1" t="s">
        <v>155</v>
      </c>
    </row>
    <row r="3" spans="1:194" x14ac:dyDescent="0.2">
      <c r="A3" s="3" t="s">
        <v>12</v>
      </c>
      <c r="B3" s="161"/>
      <c r="C3" s="331" t="s">
        <v>1240</v>
      </c>
      <c r="D3" s="161"/>
      <c r="E3" s="164"/>
      <c r="F3" s="333" t="s">
        <v>1241</v>
      </c>
      <c r="G3" s="162"/>
      <c r="H3" s="163"/>
      <c r="I3" s="331" t="s">
        <v>1242</v>
      </c>
      <c r="J3" s="161"/>
      <c r="K3" s="164"/>
      <c r="L3" s="333" t="s">
        <v>1205</v>
      </c>
      <c r="M3" s="162"/>
      <c r="N3" s="163"/>
      <c r="O3" s="331" t="s">
        <v>1181</v>
      </c>
      <c r="P3" s="161"/>
      <c r="Q3" s="164"/>
      <c r="R3" s="333" t="s">
        <v>1140</v>
      </c>
      <c r="S3" s="162"/>
      <c r="T3" s="163"/>
      <c r="U3" s="331" t="s">
        <v>890</v>
      </c>
      <c r="V3" s="161"/>
      <c r="W3" s="164"/>
      <c r="X3" s="333" t="s">
        <v>673</v>
      </c>
      <c r="Y3" s="162"/>
      <c r="Z3" s="163"/>
      <c r="AA3" s="331" t="s">
        <v>528</v>
      </c>
      <c r="AB3" s="161"/>
      <c r="AC3" s="164"/>
      <c r="AD3" s="333" t="s">
        <v>788</v>
      </c>
      <c r="AE3" s="162"/>
      <c r="AF3" s="163"/>
      <c r="AG3" s="331" t="s">
        <v>891</v>
      </c>
      <c r="AH3" s="161"/>
      <c r="AI3" s="164"/>
      <c r="AJ3" s="333" t="s">
        <v>674</v>
      </c>
      <c r="AK3" s="162"/>
      <c r="AL3" s="163"/>
      <c r="AM3" s="331" t="s">
        <v>351</v>
      </c>
      <c r="AN3" s="161"/>
      <c r="AO3" s="164"/>
      <c r="AP3" s="333" t="s">
        <v>789</v>
      </c>
      <c r="AQ3" s="162"/>
      <c r="AR3" s="163"/>
      <c r="AS3" s="331" t="s">
        <v>790</v>
      </c>
      <c r="AT3" s="161"/>
      <c r="AU3" s="164"/>
      <c r="AV3" s="333" t="s">
        <v>725</v>
      </c>
      <c r="AW3" s="162"/>
      <c r="AX3" s="163"/>
      <c r="AY3" s="331" t="s">
        <v>675</v>
      </c>
      <c r="AZ3" s="161"/>
      <c r="BA3" s="164"/>
      <c r="BB3" s="333" t="s">
        <v>597</v>
      </c>
      <c r="BC3" s="162"/>
      <c r="BD3" s="163"/>
      <c r="BE3" s="331" t="s">
        <v>529</v>
      </c>
      <c r="BF3" s="161"/>
      <c r="BG3" s="164"/>
      <c r="BH3" s="333" t="s">
        <v>677</v>
      </c>
      <c r="BI3" s="162"/>
      <c r="BJ3" s="163"/>
      <c r="BK3" s="331" t="s">
        <v>678</v>
      </c>
      <c r="BL3" s="161"/>
      <c r="BM3" s="164"/>
      <c r="BN3" s="333" t="s">
        <v>1206</v>
      </c>
      <c r="BO3" s="162"/>
      <c r="BP3" s="163"/>
      <c r="BQ3" s="331" t="s">
        <v>1255</v>
      </c>
      <c r="BR3" s="161"/>
      <c r="BS3" s="164"/>
      <c r="BT3" s="333" t="s">
        <v>1192</v>
      </c>
      <c r="BU3" s="162"/>
      <c r="BV3" s="163"/>
      <c r="BW3" s="331" t="s">
        <v>1142</v>
      </c>
      <c r="BX3" s="161"/>
      <c r="BY3" s="164"/>
      <c r="BZ3" s="333" t="s">
        <v>1256</v>
      </c>
      <c r="CA3" s="162"/>
      <c r="CB3" s="163"/>
      <c r="CC3" s="331" t="s">
        <v>1182</v>
      </c>
      <c r="CD3" s="161"/>
      <c r="CE3" s="164"/>
      <c r="CF3" s="333" t="s">
        <v>1183</v>
      </c>
      <c r="CG3" s="162"/>
      <c r="CH3" s="163"/>
      <c r="CI3" s="331" t="s">
        <v>1184</v>
      </c>
      <c r="CJ3" s="161"/>
      <c r="CK3" s="164"/>
      <c r="CL3" s="333" t="s">
        <v>726</v>
      </c>
      <c r="CM3" s="162"/>
      <c r="CN3" s="163"/>
      <c r="CO3" s="331" t="s">
        <v>598</v>
      </c>
      <c r="CP3" s="161"/>
      <c r="CQ3" s="164"/>
      <c r="CR3" s="333" t="s">
        <v>679</v>
      </c>
      <c r="CS3" s="162"/>
      <c r="CT3" s="163"/>
      <c r="CU3" s="331" t="s">
        <v>355</v>
      </c>
      <c r="CV3" s="161"/>
      <c r="CW3" s="164"/>
      <c r="CX3" s="333" t="s">
        <v>1143</v>
      </c>
      <c r="CY3" s="162"/>
      <c r="CZ3" s="163"/>
      <c r="DA3" s="331" t="s">
        <v>793</v>
      </c>
      <c r="DB3" s="161"/>
      <c r="DC3" s="164"/>
      <c r="DD3" s="333" t="s">
        <v>794</v>
      </c>
      <c r="DE3" s="162"/>
      <c r="DF3" s="163"/>
      <c r="DG3" s="331" t="s">
        <v>795</v>
      </c>
      <c r="DH3" s="161"/>
      <c r="DI3" s="164"/>
      <c r="DJ3" s="333" t="s">
        <v>680</v>
      </c>
      <c r="DK3" s="162"/>
      <c r="DL3" s="163"/>
      <c r="DM3" s="331" t="s">
        <v>727</v>
      </c>
      <c r="DN3" s="161"/>
      <c r="DO3" s="164"/>
      <c r="DP3" s="333" t="s">
        <v>1207</v>
      </c>
      <c r="DQ3" s="162"/>
      <c r="DR3" s="163"/>
      <c r="DS3" s="331" t="s">
        <v>797</v>
      </c>
      <c r="DT3" s="161"/>
      <c r="DU3" s="164"/>
      <c r="DV3" s="333" t="s">
        <v>360</v>
      </c>
      <c r="DW3" s="162"/>
      <c r="DX3" s="163"/>
      <c r="DY3" s="331" t="s">
        <v>531</v>
      </c>
      <c r="DZ3" s="161"/>
      <c r="EA3" s="164"/>
      <c r="EB3" s="333" t="s">
        <v>681</v>
      </c>
      <c r="EC3" s="162"/>
      <c r="ED3" s="163"/>
      <c r="EE3" s="331" t="s">
        <v>896</v>
      </c>
      <c r="EF3" s="161"/>
      <c r="EG3" s="164"/>
      <c r="EH3" s="333" t="s">
        <v>682</v>
      </c>
      <c r="EI3" s="162"/>
      <c r="EJ3" s="163"/>
      <c r="EK3" s="331" t="s">
        <v>897</v>
      </c>
      <c r="EL3" s="161"/>
      <c r="EM3" s="164"/>
      <c r="EN3" s="333" t="s">
        <v>361</v>
      </c>
      <c r="EO3" s="162"/>
      <c r="EP3" s="163"/>
      <c r="EQ3" s="331" t="s">
        <v>1078</v>
      </c>
      <c r="ER3" s="161"/>
      <c r="ES3" s="164"/>
      <c r="ET3" s="333" t="s">
        <v>683</v>
      </c>
      <c r="EU3" s="162"/>
      <c r="EV3" s="163"/>
      <c r="EW3" s="331" t="s">
        <v>532</v>
      </c>
      <c r="EX3" s="161"/>
      <c r="EY3" s="164"/>
      <c r="EZ3" s="333" t="s">
        <v>1144</v>
      </c>
      <c r="FA3" s="162"/>
      <c r="FB3" s="163"/>
      <c r="FC3" s="331" t="s">
        <v>906</v>
      </c>
      <c r="FD3" s="161"/>
      <c r="FE3" s="164"/>
      <c r="FF3" s="333" t="s">
        <v>368</v>
      </c>
      <c r="FG3" s="162"/>
      <c r="FH3" s="163"/>
      <c r="FI3" s="331" t="s">
        <v>1081</v>
      </c>
      <c r="FJ3" s="161"/>
      <c r="FK3" s="164"/>
      <c r="FL3" s="333" t="s">
        <v>799</v>
      </c>
      <c r="FM3" s="162"/>
      <c r="FN3" s="163"/>
      <c r="FO3" s="331" t="s">
        <v>684</v>
      </c>
      <c r="FP3" s="161"/>
      <c r="FQ3" s="164"/>
      <c r="FR3" s="333" t="s">
        <v>728</v>
      </c>
      <c r="FS3" s="162"/>
      <c r="FT3" s="163"/>
      <c r="FU3" s="331" t="s">
        <v>599</v>
      </c>
      <c r="FV3" s="161"/>
      <c r="FW3" s="164"/>
      <c r="FX3" s="333" t="s">
        <v>908</v>
      </c>
      <c r="FY3" s="162"/>
      <c r="FZ3" s="163"/>
      <c r="GA3" s="331" t="s">
        <v>685</v>
      </c>
      <c r="GB3" s="161"/>
      <c r="GC3" s="164"/>
      <c r="GD3" s="333" t="s">
        <v>909</v>
      </c>
      <c r="GE3" s="162"/>
      <c r="GF3" s="163"/>
      <c r="GG3" s="331" t="s">
        <v>535</v>
      </c>
      <c r="GH3" s="161"/>
      <c r="GI3" s="164"/>
    </row>
    <row r="4" spans="1:194" x14ac:dyDescent="0.2">
      <c r="A4" s="165" t="s">
        <v>1995</v>
      </c>
      <c r="B4" s="166"/>
      <c r="C4" s="332"/>
      <c r="D4" s="166"/>
      <c r="E4" s="169"/>
      <c r="F4" s="334"/>
      <c r="G4" s="167"/>
      <c r="H4" s="168"/>
      <c r="I4" s="332"/>
      <c r="J4" s="166"/>
      <c r="K4" s="169"/>
      <c r="L4" s="334"/>
      <c r="M4" s="167"/>
      <c r="N4" s="168"/>
      <c r="O4" s="332"/>
      <c r="P4" s="166"/>
      <c r="Q4" s="169"/>
      <c r="R4" s="334"/>
      <c r="S4" s="167"/>
      <c r="T4" s="168"/>
      <c r="U4" s="332"/>
      <c r="V4" s="166"/>
      <c r="W4" s="169"/>
      <c r="X4" s="334"/>
      <c r="Y4" s="167"/>
      <c r="Z4" s="168"/>
      <c r="AA4" s="332"/>
      <c r="AB4" s="166"/>
      <c r="AC4" s="169"/>
      <c r="AD4" s="334"/>
      <c r="AE4" s="167"/>
      <c r="AF4" s="168"/>
      <c r="AG4" s="332"/>
      <c r="AH4" s="166"/>
      <c r="AI4" s="169"/>
      <c r="AJ4" s="334"/>
      <c r="AK4" s="167"/>
      <c r="AL4" s="168"/>
      <c r="AM4" s="332"/>
      <c r="AN4" s="166"/>
      <c r="AO4" s="169"/>
      <c r="AP4" s="334"/>
      <c r="AQ4" s="167"/>
      <c r="AR4" s="168"/>
      <c r="AS4" s="332"/>
      <c r="AT4" s="166"/>
      <c r="AU4" s="169"/>
      <c r="AV4" s="334"/>
      <c r="AW4" s="167"/>
      <c r="AX4" s="168"/>
      <c r="AY4" s="332"/>
      <c r="AZ4" s="166"/>
      <c r="BA4" s="169"/>
      <c r="BB4" s="334"/>
      <c r="BC4" s="167"/>
      <c r="BD4" s="168"/>
      <c r="BE4" s="332"/>
      <c r="BF4" s="166"/>
      <c r="BG4" s="169"/>
      <c r="BH4" s="334"/>
      <c r="BI4" s="167"/>
      <c r="BJ4" s="168"/>
      <c r="BK4" s="332"/>
      <c r="BL4" s="166"/>
      <c r="BM4" s="169"/>
      <c r="BN4" s="334"/>
      <c r="BO4" s="167"/>
      <c r="BP4" s="168"/>
      <c r="BQ4" s="332"/>
      <c r="BR4" s="166"/>
      <c r="BS4" s="169"/>
      <c r="BT4" s="334"/>
      <c r="BU4" s="167"/>
      <c r="BV4" s="168"/>
      <c r="BW4" s="332"/>
      <c r="BX4" s="166"/>
      <c r="BY4" s="169"/>
      <c r="BZ4" s="334"/>
      <c r="CA4" s="167"/>
      <c r="CB4" s="168"/>
      <c r="CC4" s="332"/>
      <c r="CD4" s="166"/>
      <c r="CE4" s="169"/>
      <c r="CF4" s="334"/>
      <c r="CG4" s="167"/>
      <c r="CH4" s="168"/>
      <c r="CI4" s="332"/>
      <c r="CJ4" s="166"/>
      <c r="CK4" s="169"/>
      <c r="CL4" s="334"/>
      <c r="CM4" s="167"/>
      <c r="CN4" s="168"/>
      <c r="CO4" s="332"/>
      <c r="CP4" s="166"/>
      <c r="CQ4" s="169"/>
      <c r="CR4" s="334"/>
      <c r="CS4" s="167"/>
      <c r="CT4" s="168"/>
      <c r="CU4" s="332"/>
      <c r="CV4" s="166"/>
      <c r="CW4" s="169"/>
      <c r="CX4" s="334"/>
      <c r="CY4" s="167"/>
      <c r="CZ4" s="168"/>
      <c r="DA4" s="332"/>
      <c r="DB4" s="166"/>
      <c r="DC4" s="169"/>
      <c r="DD4" s="334"/>
      <c r="DE4" s="167"/>
      <c r="DF4" s="168"/>
      <c r="DG4" s="332"/>
      <c r="DH4" s="166"/>
      <c r="DI4" s="169"/>
      <c r="DJ4" s="334"/>
      <c r="DK4" s="167"/>
      <c r="DL4" s="168"/>
      <c r="DM4" s="332"/>
      <c r="DN4" s="166"/>
      <c r="DO4" s="169"/>
      <c r="DP4" s="334"/>
      <c r="DQ4" s="167"/>
      <c r="DR4" s="168"/>
      <c r="DS4" s="332"/>
      <c r="DT4" s="166"/>
      <c r="DU4" s="169"/>
      <c r="DV4" s="334"/>
      <c r="DW4" s="167"/>
      <c r="DX4" s="168"/>
      <c r="DY4" s="332"/>
      <c r="DZ4" s="166"/>
      <c r="EA4" s="169"/>
      <c r="EB4" s="334"/>
      <c r="EC4" s="167"/>
      <c r="ED4" s="168"/>
      <c r="EE4" s="332"/>
      <c r="EF4" s="166"/>
      <c r="EG4" s="169"/>
      <c r="EH4" s="334"/>
      <c r="EI4" s="167"/>
      <c r="EJ4" s="168"/>
      <c r="EK4" s="332"/>
      <c r="EL4" s="166"/>
      <c r="EM4" s="169"/>
      <c r="EN4" s="334"/>
      <c r="EO4" s="167"/>
      <c r="EP4" s="168"/>
      <c r="EQ4" s="332"/>
      <c r="ER4" s="166"/>
      <c r="ES4" s="169"/>
      <c r="ET4" s="334"/>
      <c r="EU4" s="167"/>
      <c r="EV4" s="168"/>
      <c r="EW4" s="332"/>
      <c r="EX4" s="166"/>
      <c r="EY4" s="169"/>
      <c r="EZ4" s="334"/>
      <c r="FA4" s="167"/>
      <c r="FB4" s="168"/>
      <c r="FC4" s="332"/>
      <c r="FD4" s="166"/>
      <c r="FE4" s="169"/>
      <c r="FF4" s="334"/>
      <c r="FG4" s="167"/>
      <c r="FH4" s="168"/>
      <c r="FI4" s="332"/>
      <c r="FJ4" s="166"/>
      <c r="FK4" s="169"/>
      <c r="FL4" s="334"/>
      <c r="FM4" s="167"/>
      <c r="FN4" s="168"/>
      <c r="FO4" s="332"/>
      <c r="FP4" s="166"/>
      <c r="FQ4" s="169"/>
      <c r="FR4" s="334"/>
      <c r="FS4" s="167"/>
      <c r="FT4" s="168"/>
      <c r="FU4" s="332"/>
      <c r="FV4" s="166"/>
      <c r="FW4" s="169"/>
      <c r="FX4" s="334"/>
      <c r="FY4" s="167"/>
      <c r="FZ4" s="168"/>
      <c r="GA4" s="332"/>
      <c r="GB4" s="166"/>
      <c r="GC4" s="169"/>
      <c r="GD4" s="334"/>
      <c r="GE4" s="167"/>
      <c r="GF4" s="168"/>
      <c r="GG4" s="332"/>
      <c r="GH4" s="166"/>
      <c r="GI4" s="169"/>
    </row>
    <row r="5" spans="1:194" x14ac:dyDescent="0.2">
      <c r="A5" s="147"/>
      <c r="B5" s="196"/>
      <c r="C5" s="147"/>
      <c r="D5" s="170" t="s">
        <v>4</v>
      </c>
      <c r="E5" s="174" t="s">
        <v>5</v>
      </c>
      <c r="F5" s="171"/>
      <c r="G5" s="172" t="s">
        <v>4</v>
      </c>
      <c r="H5" s="173" t="s">
        <v>5</v>
      </c>
      <c r="I5" s="147"/>
      <c r="J5" s="170" t="s">
        <v>4</v>
      </c>
      <c r="K5" s="174" t="s">
        <v>5</v>
      </c>
      <c r="L5" s="171"/>
      <c r="M5" s="172" t="s">
        <v>4</v>
      </c>
      <c r="N5" s="173" t="s">
        <v>5</v>
      </c>
      <c r="O5" s="147"/>
      <c r="P5" s="170" t="s">
        <v>4</v>
      </c>
      <c r="Q5" s="174" t="s">
        <v>5</v>
      </c>
      <c r="R5" s="171"/>
      <c r="S5" s="172" t="s">
        <v>4</v>
      </c>
      <c r="T5" s="173" t="s">
        <v>5</v>
      </c>
      <c r="U5" s="147"/>
      <c r="V5" s="170" t="s">
        <v>4</v>
      </c>
      <c r="W5" s="174" t="s">
        <v>5</v>
      </c>
      <c r="X5" s="171"/>
      <c r="Y5" s="172" t="s">
        <v>4</v>
      </c>
      <c r="Z5" s="173" t="s">
        <v>5</v>
      </c>
      <c r="AA5" s="147"/>
      <c r="AB5" s="170" t="s">
        <v>4</v>
      </c>
      <c r="AC5" s="174" t="s">
        <v>5</v>
      </c>
      <c r="AD5" s="171"/>
      <c r="AE5" s="172" t="s">
        <v>4</v>
      </c>
      <c r="AF5" s="173" t="s">
        <v>5</v>
      </c>
      <c r="AG5" s="147"/>
      <c r="AH5" s="170" t="s">
        <v>4</v>
      </c>
      <c r="AI5" s="174" t="s">
        <v>5</v>
      </c>
      <c r="AJ5" s="171"/>
      <c r="AK5" s="172" t="s">
        <v>4</v>
      </c>
      <c r="AL5" s="173" t="s">
        <v>5</v>
      </c>
      <c r="AM5" s="147"/>
      <c r="AN5" s="170" t="s">
        <v>4</v>
      </c>
      <c r="AO5" s="174" t="s">
        <v>5</v>
      </c>
      <c r="AP5" s="171"/>
      <c r="AQ5" s="172" t="s">
        <v>4</v>
      </c>
      <c r="AR5" s="173" t="s">
        <v>5</v>
      </c>
      <c r="AS5" s="147"/>
      <c r="AT5" s="170" t="s">
        <v>4</v>
      </c>
      <c r="AU5" s="174" t="s">
        <v>5</v>
      </c>
      <c r="AV5" s="171"/>
      <c r="AW5" s="172" t="s">
        <v>4</v>
      </c>
      <c r="AX5" s="173" t="s">
        <v>5</v>
      </c>
      <c r="AY5" s="147"/>
      <c r="AZ5" s="170" t="s">
        <v>4</v>
      </c>
      <c r="BA5" s="174" t="s">
        <v>5</v>
      </c>
      <c r="BB5" s="171"/>
      <c r="BC5" s="172" t="s">
        <v>4</v>
      </c>
      <c r="BD5" s="173" t="s">
        <v>5</v>
      </c>
      <c r="BE5" s="147"/>
      <c r="BF5" s="170" t="s">
        <v>4</v>
      </c>
      <c r="BG5" s="174" t="s">
        <v>5</v>
      </c>
      <c r="BH5" s="171"/>
      <c r="BI5" s="172" t="s">
        <v>4</v>
      </c>
      <c r="BJ5" s="173" t="s">
        <v>5</v>
      </c>
      <c r="BK5" s="147"/>
      <c r="BL5" s="170" t="s">
        <v>4</v>
      </c>
      <c r="BM5" s="174" t="s">
        <v>5</v>
      </c>
      <c r="BN5" s="171"/>
      <c r="BO5" s="172" t="s">
        <v>4</v>
      </c>
      <c r="BP5" s="173" t="s">
        <v>5</v>
      </c>
      <c r="BQ5" s="147"/>
      <c r="BR5" s="170" t="s">
        <v>4</v>
      </c>
      <c r="BS5" s="174" t="s">
        <v>5</v>
      </c>
      <c r="BT5" s="171"/>
      <c r="BU5" s="172" t="s">
        <v>4</v>
      </c>
      <c r="BV5" s="173" t="s">
        <v>5</v>
      </c>
      <c r="BW5" s="147"/>
      <c r="BX5" s="170" t="s">
        <v>4</v>
      </c>
      <c r="BY5" s="174" t="s">
        <v>5</v>
      </c>
      <c r="BZ5" s="171"/>
      <c r="CA5" s="172" t="s">
        <v>4</v>
      </c>
      <c r="CB5" s="173" t="s">
        <v>5</v>
      </c>
      <c r="CC5" s="147"/>
      <c r="CD5" s="170" t="s">
        <v>4</v>
      </c>
      <c r="CE5" s="174" t="s">
        <v>5</v>
      </c>
      <c r="CF5" s="171"/>
      <c r="CG5" s="172" t="s">
        <v>4</v>
      </c>
      <c r="CH5" s="173" t="s">
        <v>5</v>
      </c>
      <c r="CI5" s="147"/>
      <c r="CJ5" s="170" t="s">
        <v>4</v>
      </c>
      <c r="CK5" s="174" t="s">
        <v>5</v>
      </c>
      <c r="CL5" s="171"/>
      <c r="CM5" s="172" t="s">
        <v>4</v>
      </c>
      <c r="CN5" s="173" t="s">
        <v>5</v>
      </c>
      <c r="CO5" s="147"/>
      <c r="CP5" s="170" t="s">
        <v>4</v>
      </c>
      <c r="CQ5" s="174" t="s">
        <v>5</v>
      </c>
      <c r="CR5" s="171"/>
      <c r="CS5" s="172" t="s">
        <v>4</v>
      </c>
      <c r="CT5" s="173" t="s">
        <v>5</v>
      </c>
      <c r="CU5" s="147"/>
      <c r="CV5" s="170" t="s">
        <v>4</v>
      </c>
      <c r="CW5" s="174" t="s">
        <v>5</v>
      </c>
      <c r="CX5" s="171"/>
      <c r="CY5" s="172" t="s">
        <v>4</v>
      </c>
      <c r="CZ5" s="173" t="s">
        <v>5</v>
      </c>
      <c r="DA5" s="147"/>
      <c r="DB5" s="170" t="s">
        <v>4</v>
      </c>
      <c r="DC5" s="174" t="s">
        <v>5</v>
      </c>
      <c r="DD5" s="171"/>
      <c r="DE5" s="172" t="s">
        <v>4</v>
      </c>
      <c r="DF5" s="173" t="s">
        <v>5</v>
      </c>
      <c r="DG5" s="147"/>
      <c r="DH5" s="170" t="s">
        <v>4</v>
      </c>
      <c r="DI5" s="174" t="s">
        <v>5</v>
      </c>
      <c r="DJ5" s="171"/>
      <c r="DK5" s="172" t="s">
        <v>4</v>
      </c>
      <c r="DL5" s="173" t="s">
        <v>5</v>
      </c>
      <c r="DM5" s="147"/>
      <c r="DN5" s="170" t="s">
        <v>4</v>
      </c>
      <c r="DO5" s="174" t="s">
        <v>5</v>
      </c>
      <c r="DP5" s="171"/>
      <c r="DQ5" s="172" t="s">
        <v>4</v>
      </c>
      <c r="DR5" s="173" t="s">
        <v>5</v>
      </c>
      <c r="DS5" s="147"/>
      <c r="DT5" s="170" t="s">
        <v>4</v>
      </c>
      <c r="DU5" s="174" t="s">
        <v>5</v>
      </c>
      <c r="DV5" s="171"/>
      <c r="DW5" s="172" t="s">
        <v>4</v>
      </c>
      <c r="DX5" s="173" t="s">
        <v>5</v>
      </c>
      <c r="DY5" s="147"/>
      <c r="DZ5" s="170" t="s">
        <v>4</v>
      </c>
      <c r="EA5" s="174" t="s">
        <v>5</v>
      </c>
      <c r="EB5" s="171"/>
      <c r="EC5" s="172" t="s">
        <v>4</v>
      </c>
      <c r="ED5" s="173" t="s">
        <v>5</v>
      </c>
      <c r="EE5" s="147"/>
      <c r="EF5" s="170" t="s">
        <v>4</v>
      </c>
      <c r="EG5" s="174" t="s">
        <v>5</v>
      </c>
      <c r="EH5" s="171"/>
      <c r="EI5" s="172" t="s">
        <v>4</v>
      </c>
      <c r="EJ5" s="173" t="s">
        <v>5</v>
      </c>
      <c r="EK5" s="147"/>
      <c r="EL5" s="170" t="s">
        <v>4</v>
      </c>
      <c r="EM5" s="174" t="s">
        <v>5</v>
      </c>
      <c r="EN5" s="171"/>
      <c r="EO5" s="172" t="s">
        <v>4</v>
      </c>
      <c r="EP5" s="173" t="s">
        <v>5</v>
      </c>
      <c r="EQ5" s="147"/>
      <c r="ER5" s="170" t="s">
        <v>4</v>
      </c>
      <c r="ES5" s="174" t="s">
        <v>5</v>
      </c>
      <c r="ET5" s="171"/>
      <c r="EU5" s="172" t="s">
        <v>4</v>
      </c>
      <c r="EV5" s="173" t="s">
        <v>5</v>
      </c>
      <c r="EW5" s="147"/>
      <c r="EX5" s="170" t="s">
        <v>4</v>
      </c>
      <c r="EY5" s="174" t="s">
        <v>5</v>
      </c>
      <c r="EZ5" s="171"/>
      <c r="FA5" s="172" t="s">
        <v>4</v>
      </c>
      <c r="FB5" s="173" t="s">
        <v>5</v>
      </c>
      <c r="FC5" s="147"/>
      <c r="FD5" s="170" t="s">
        <v>4</v>
      </c>
      <c r="FE5" s="174" t="s">
        <v>5</v>
      </c>
      <c r="FF5" s="171"/>
      <c r="FG5" s="172" t="s">
        <v>4</v>
      </c>
      <c r="FH5" s="173" t="s">
        <v>5</v>
      </c>
      <c r="FI5" s="147"/>
      <c r="FJ5" s="170" t="s">
        <v>4</v>
      </c>
      <c r="FK5" s="174" t="s">
        <v>5</v>
      </c>
      <c r="FL5" s="171"/>
      <c r="FM5" s="172" t="s">
        <v>4</v>
      </c>
      <c r="FN5" s="173" t="s">
        <v>5</v>
      </c>
      <c r="FO5" s="147"/>
      <c r="FP5" s="170" t="s">
        <v>4</v>
      </c>
      <c r="FQ5" s="174" t="s">
        <v>5</v>
      </c>
      <c r="FR5" s="171"/>
      <c r="FS5" s="172" t="s">
        <v>4</v>
      </c>
      <c r="FT5" s="173" t="s">
        <v>5</v>
      </c>
      <c r="FU5" s="147"/>
      <c r="FV5" s="170" t="s">
        <v>4</v>
      </c>
      <c r="FW5" s="174" t="s">
        <v>5</v>
      </c>
      <c r="FX5" s="171"/>
      <c r="FY5" s="172" t="s">
        <v>4</v>
      </c>
      <c r="FZ5" s="173" t="s">
        <v>5</v>
      </c>
      <c r="GA5" s="147"/>
      <c r="GB5" s="170" t="s">
        <v>4</v>
      </c>
      <c r="GC5" s="174" t="s">
        <v>5</v>
      </c>
      <c r="GD5" s="171"/>
      <c r="GE5" s="172" t="s">
        <v>4</v>
      </c>
      <c r="GF5" s="173" t="s">
        <v>5</v>
      </c>
      <c r="GG5" s="147"/>
      <c r="GH5" s="170" t="s">
        <v>4</v>
      </c>
      <c r="GI5" s="174" t="s">
        <v>5</v>
      </c>
    </row>
    <row r="6" spans="1:194" x14ac:dyDescent="0.2">
      <c r="F6" s="175"/>
      <c r="G6" s="176"/>
      <c r="H6" s="177"/>
      <c r="L6" s="175"/>
      <c r="M6" s="176"/>
      <c r="N6" s="177"/>
      <c r="R6" s="175"/>
      <c r="S6" s="176"/>
      <c r="T6" s="177"/>
      <c r="X6" s="175"/>
      <c r="Y6" s="176"/>
      <c r="Z6" s="177"/>
      <c r="AD6" s="175"/>
      <c r="AE6" s="176"/>
      <c r="AF6" s="177"/>
      <c r="AJ6" s="175"/>
      <c r="AK6" s="176"/>
      <c r="AL6" s="177"/>
      <c r="AP6" s="175"/>
      <c r="AQ6" s="176"/>
      <c r="AR6" s="177"/>
      <c r="AV6" s="175"/>
      <c r="AW6" s="176"/>
      <c r="AX6" s="177"/>
      <c r="BB6" s="175"/>
      <c r="BC6" s="176"/>
      <c r="BD6" s="177"/>
      <c r="BH6" s="175"/>
      <c r="BI6" s="176"/>
      <c r="BJ6" s="177"/>
      <c r="BN6" s="175"/>
      <c r="BO6" s="176"/>
      <c r="BP6" s="177"/>
      <c r="BT6" s="175"/>
      <c r="BU6" s="176"/>
      <c r="BV6" s="177"/>
      <c r="BZ6" s="175"/>
      <c r="CA6" s="176"/>
      <c r="CB6" s="177"/>
      <c r="CF6" s="175"/>
      <c r="CG6" s="176"/>
      <c r="CH6" s="177"/>
      <c r="CL6" s="175"/>
      <c r="CM6" s="176"/>
      <c r="CN6" s="177"/>
      <c r="CR6" s="175"/>
      <c r="CS6" s="176"/>
      <c r="CT6" s="177"/>
      <c r="CX6" s="175"/>
      <c r="CY6" s="176"/>
      <c r="CZ6" s="177"/>
      <c r="DD6" s="175"/>
      <c r="DE6" s="176"/>
      <c r="DF6" s="177"/>
      <c r="DJ6" s="175"/>
      <c r="DK6" s="176"/>
      <c r="DL6" s="177"/>
      <c r="DP6" s="175"/>
      <c r="DQ6" s="176"/>
      <c r="DR6" s="177"/>
      <c r="DV6" s="175"/>
      <c r="DW6" s="176"/>
      <c r="DX6" s="177"/>
      <c r="EB6" s="175"/>
      <c r="EC6" s="176"/>
      <c r="ED6" s="177"/>
      <c r="EH6" s="175"/>
      <c r="EI6" s="176"/>
      <c r="EJ6" s="177"/>
      <c r="EN6" s="175"/>
      <c r="EO6" s="176"/>
      <c r="EP6" s="177"/>
      <c r="ET6" s="175"/>
      <c r="EU6" s="176"/>
      <c r="EV6" s="177"/>
      <c r="EZ6" s="175"/>
      <c r="FA6" s="176"/>
      <c r="FB6" s="177"/>
      <c r="FF6" s="175"/>
      <c r="FG6" s="176"/>
      <c r="FH6" s="177"/>
      <c r="FL6" s="175"/>
      <c r="FM6" s="176"/>
      <c r="FN6" s="177"/>
      <c r="FR6" s="175"/>
      <c r="FS6" s="176"/>
      <c r="FT6" s="177"/>
      <c r="FX6" s="175"/>
      <c r="FY6" s="176"/>
      <c r="FZ6" s="177"/>
      <c r="GD6" s="175"/>
      <c r="GE6" s="176"/>
      <c r="GF6" s="177"/>
    </row>
    <row r="7" spans="1:194" x14ac:dyDescent="0.2">
      <c r="A7" t="s">
        <v>1261</v>
      </c>
      <c r="D7" s="160">
        <v>5621.1145614299994</v>
      </c>
      <c r="E7" s="5">
        <v>98.69</v>
      </c>
      <c r="F7" s="175"/>
      <c r="G7" s="176">
        <v>3059.0737278999995</v>
      </c>
      <c r="H7" s="177">
        <v>98.4</v>
      </c>
      <c r="J7" s="160">
        <v>680.90510806000009</v>
      </c>
      <c r="K7" s="5">
        <v>98.5</v>
      </c>
      <c r="L7" s="175"/>
      <c r="M7" s="176">
        <v>0</v>
      </c>
      <c r="N7" s="177">
        <v>0</v>
      </c>
      <c r="P7" s="160">
        <v>0</v>
      </c>
      <c r="Q7" s="5">
        <v>0</v>
      </c>
      <c r="R7" s="175"/>
      <c r="S7" s="176">
        <v>0</v>
      </c>
      <c r="T7" s="177">
        <v>0</v>
      </c>
      <c r="V7" s="160">
        <v>341.73183647000002</v>
      </c>
      <c r="W7" s="5">
        <v>100.27</v>
      </c>
      <c r="X7" s="175"/>
      <c r="Y7" s="176">
        <v>146.98756005000001</v>
      </c>
      <c r="Z7" s="177">
        <v>100.37</v>
      </c>
      <c r="AB7" s="160">
        <v>20.116961579999998</v>
      </c>
      <c r="AC7" s="5">
        <v>101.89</v>
      </c>
      <c r="AD7" s="175"/>
      <c r="AE7" s="176">
        <v>291.92441141999996</v>
      </c>
      <c r="AF7" s="177">
        <v>84.81</v>
      </c>
      <c r="AH7" s="160">
        <v>149.61333937000001</v>
      </c>
      <c r="AI7" s="5">
        <v>73.72</v>
      </c>
      <c r="AJ7" s="175"/>
      <c r="AK7" s="176">
        <v>182.96691255000002</v>
      </c>
      <c r="AL7" s="177">
        <v>77.3</v>
      </c>
      <c r="AN7" s="160">
        <v>68.5662734</v>
      </c>
      <c r="AO7" s="5">
        <v>84.5</v>
      </c>
      <c r="AP7" s="175"/>
      <c r="AQ7" s="176">
        <v>160.03535356999998</v>
      </c>
      <c r="AR7" s="177">
        <v>76.75</v>
      </c>
      <c r="AT7" s="160">
        <v>105.73843975</v>
      </c>
      <c r="AU7" s="5">
        <v>89.16</v>
      </c>
      <c r="AV7" s="175"/>
      <c r="AW7" s="176">
        <v>137.82566685000003</v>
      </c>
      <c r="AX7" s="177">
        <v>97.92</v>
      </c>
      <c r="AZ7" s="160">
        <v>130.94367559</v>
      </c>
      <c r="BA7" s="5">
        <v>96.93</v>
      </c>
      <c r="BB7" s="175"/>
      <c r="BC7" s="176">
        <v>284.55136291000002</v>
      </c>
      <c r="BD7" s="177">
        <v>98.98</v>
      </c>
      <c r="BF7" s="160">
        <v>62.093989700000002</v>
      </c>
      <c r="BG7" s="5">
        <v>95.64</v>
      </c>
      <c r="BH7" s="175"/>
      <c r="BI7" s="176">
        <v>1021.2341269699999</v>
      </c>
      <c r="BJ7" s="177">
        <v>85.18</v>
      </c>
      <c r="BL7" s="160">
        <v>485.61612094999992</v>
      </c>
      <c r="BM7" s="5">
        <v>55.51</v>
      </c>
      <c r="BN7" s="175"/>
      <c r="BO7" s="176">
        <v>0</v>
      </c>
      <c r="BP7" s="177">
        <v>0</v>
      </c>
      <c r="BR7" s="160">
        <v>0</v>
      </c>
      <c r="BS7" s="5">
        <v>0</v>
      </c>
      <c r="BT7" s="175"/>
      <c r="BU7" s="176">
        <v>0</v>
      </c>
      <c r="BV7" s="177">
        <v>0</v>
      </c>
      <c r="BX7" s="160">
        <v>0</v>
      </c>
      <c r="BY7" s="5">
        <v>0</v>
      </c>
      <c r="BZ7" s="175"/>
      <c r="CA7" s="176">
        <v>0</v>
      </c>
      <c r="CB7" s="177">
        <v>0</v>
      </c>
      <c r="CD7" s="160">
        <v>0</v>
      </c>
      <c r="CE7" s="5">
        <v>0</v>
      </c>
      <c r="CF7" s="175"/>
      <c r="CG7" s="176">
        <v>0</v>
      </c>
      <c r="CH7" s="177">
        <v>0</v>
      </c>
      <c r="CJ7" s="160">
        <v>6.6488049199999999</v>
      </c>
      <c r="CK7" s="5">
        <v>4.32</v>
      </c>
      <c r="CL7" s="175"/>
      <c r="CM7" s="176">
        <v>509.18557453999995</v>
      </c>
      <c r="CN7" s="177">
        <v>89.14</v>
      </c>
      <c r="CP7" s="160">
        <v>129.34856670000002</v>
      </c>
      <c r="CQ7" s="5">
        <v>97.18</v>
      </c>
      <c r="CR7" s="175"/>
      <c r="CS7" s="176">
        <v>606.86787986000002</v>
      </c>
      <c r="CT7" s="177">
        <v>76.95</v>
      </c>
      <c r="CV7" s="160">
        <v>279.47092077999997</v>
      </c>
      <c r="CW7" s="5">
        <v>97.66</v>
      </c>
      <c r="CX7" s="175"/>
      <c r="CY7" s="176">
        <v>0</v>
      </c>
      <c r="CZ7" s="177">
        <v>0</v>
      </c>
      <c r="DB7" s="160">
        <v>6.7892413800000009</v>
      </c>
      <c r="DC7" s="5">
        <v>82</v>
      </c>
      <c r="DD7" s="175"/>
      <c r="DE7" s="176">
        <v>14.405498190000001</v>
      </c>
      <c r="DF7" s="177">
        <v>84.3</v>
      </c>
      <c r="DH7" s="160">
        <v>21.26649334</v>
      </c>
      <c r="DI7" s="5">
        <v>88.54</v>
      </c>
      <c r="DJ7" s="175"/>
      <c r="DK7" s="176">
        <v>859.26880388000006</v>
      </c>
      <c r="DL7" s="177">
        <v>86.51</v>
      </c>
      <c r="DN7" s="160">
        <v>570.89538879999998</v>
      </c>
      <c r="DO7" s="5">
        <v>83.83</v>
      </c>
      <c r="DP7" s="175"/>
      <c r="DQ7" s="176">
        <v>0</v>
      </c>
      <c r="DR7" s="177">
        <v>0</v>
      </c>
      <c r="DT7" s="160">
        <v>66.602586740000007</v>
      </c>
      <c r="DU7" s="5">
        <v>98.6</v>
      </c>
      <c r="DV7" s="175"/>
      <c r="DW7" s="176">
        <v>171.81915325</v>
      </c>
      <c r="DX7" s="177">
        <v>97.57</v>
      </c>
      <c r="DZ7" s="160">
        <v>49.69714458</v>
      </c>
      <c r="EA7" s="5">
        <v>99.65</v>
      </c>
      <c r="EB7" s="175"/>
      <c r="EC7" s="176">
        <v>77.589618540000004</v>
      </c>
      <c r="ED7" s="177">
        <v>92.23</v>
      </c>
      <c r="EF7" s="160">
        <v>6545.3207759999996</v>
      </c>
      <c r="EG7" s="5">
        <v>100</v>
      </c>
      <c r="EH7" s="175"/>
      <c r="EI7" s="176">
        <v>109.16973</v>
      </c>
      <c r="EJ7" s="177">
        <v>100</v>
      </c>
      <c r="EL7" s="160">
        <v>5033.5486730000002</v>
      </c>
      <c r="EM7" s="5">
        <v>101</v>
      </c>
      <c r="EN7" s="175"/>
      <c r="EO7" s="176">
        <v>254.498998</v>
      </c>
      <c r="EP7" s="177">
        <v>99</v>
      </c>
      <c r="ER7" s="160">
        <v>348.74524500000001</v>
      </c>
      <c r="ES7" s="5">
        <v>100</v>
      </c>
      <c r="ET7" s="175"/>
      <c r="EU7" s="176">
        <v>241.78642498000002</v>
      </c>
      <c r="EV7" s="177">
        <v>99.59</v>
      </c>
      <c r="EX7" s="160">
        <v>125.06860546999999</v>
      </c>
      <c r="EY7" s="5">
        <v>99.5</v>
      </c>
      <c r="EZ7" s="175"/>
      <c r="FA7" s="176">
        <v>488.44266716999994</v>
      </c>
      <c r="FB7" s="177">
        <v>99.88</v>
      </c>
      <c r="FD7" s="160">
        <v>953.91831149000006</v>
      </c>
      <c r="FE7" s="5">
        <v>96</v>
      </c>
      <c r="FF7" s="175"/>
      <c r="FG7" s="176">
        <v>14.624265130000001</v>
      </c>
      <c r="FH7" s="177">
        <v>94.87</v>
      </c>
      <c r="FJ7" s="160">
        <v>574.98269707999998</v>
      </c>
      <c r="FK7" s="5">
        <v>97.05</v>
      </c>
      <c r="FL7" s="175"/>
      <c r="FM7" s="176">
        <v>1014.74811414</v>
      </c>
      <c r="FN7" s="177">
        <v>90.94</v>
      </c>
      <c r="FP7" s="160">
        <v>622.87350750999997</v>
      </c>
      <c r="FQ7" s="5">
        <v>77.61</v>
      </c>
      <c r="FR7" s="175"/>
      <c r="FS7" s="176">
        <v>852.60912944999995</v>
      </c>
      <c r="FT7" s="177">
        <v>77.17</v>
      </c>
      <c r="FV7" s="160">
        <v>270.44506971000004</v>
      </c>
      <c r="FW7" s="5">
        <v>75.45</v>
      </c>
      <c r="FX7" s="175"/>
      <c r="FY7" s="176">
        <v>50.435546689999995</v>
      </c>
      <c r="FZ7" s="177">
        <v>98.7</v>
      </c>
      <c r="GB7" s="160">
        <v>119.60899430999999</v>
      </c>
      <c r="GC7" s="5">
        <v>99.22</v>
      </c>
      <c r="GD7" s="175"/>
      <c r="GE7" s="176">
        <v>88.245050259999999</v>
      </c>
      <c r="GF7" s="177">
        <v>99.78</v>
      </c>
      <c r="GH7" s="160">
        <v>49.880201110000009</v>
      </c>
      <c r="GI7" s="5">
        <v>99.7</v>
      </c>
    </row>
    <row r="8" spans="1:194" x14ac:dyDescent="0.2">
      <c r="A8" t="s">
        <v>1262</v>
      </c>
      <c r="D8" s="160">
        <v>74.695418799999999</v>
      </c>
      <c r="E8" s="5">
        <v>1.31</v>
      </c>
      <c r="F8" s="175"/>
      <c r="G8" s="176">
        <v>49.645558170000001</v>
      </c>
      <c r="H8" s="177">
        <v>1.6</v>
      </c>
      <c r="J8" s="160">
        <v>10.43547886</v>
      </c>
      <c r="K8" s="5">
        <v>1.51</v>
      </c>
      <c r="L8" s="175"/>
      <c r="M8" s="176">
        <v>0.77307524999999999</v>
      </c>
      <c r="N8" s="177">
        <v>2.54</v>
      </c>
      <c r="P8" s="160">
        <v>16.060227529999999</v>
      </c>
      <c r="Q8" s="5">
        <v>1.01</v>
      </c>
      <c r="R8" s="175"/>
      <c r="S8" s="176">
        <v>29.420047100000001</v>
      </c>
      <c r="T8" s="177">
        <v>0.94</v>
      </c>
      <c r="V8" s="160">
        <v>-0.89687844999999999</v>
      </c>
      <c r="W8" s="5">
        <v>-0.26</v>
      </c>
      <c r="X8" s="175"/>
      <c r="Y8" s="176">
        <v>-0.54466698999999996</v>
      </c>
      <c r="Z8" s="177">
        <v>-0.37</v>
      </c>
      <c r="AB8" s="160">
        <v>-0.37391761000000001</v>
      </c>
      <c r="AC8" s="5">
        <v>-1.89</v>
      </c>
      <c r="AD8" s="175"/>
      <c r="AE8" s="176">
        <v>1.8122478</v>
      </c>
      <c r="AF8" s="177">
        <v>0.53</v>
      </c>
      <c r="AH8" s="160">
        <v>1.95455935</v>
      </c>
      <c r="AI8" s="5">
        <v>0.96</v>
      </c>
      <c r="AJ8" s="175"/>
      <c r="AK8" s="176">
        <v>4.24072739</v>
      </c>
      <c r="AL8" s="177">
        <v>1.79</v>
      </c>
      <c r="AN8" s="160">
        <v>-0.13399871999999999</v>
      </c>
      <c r="AO8" s="5">
        <v>-0.17</v>
      </c>
      <c r="AP8" s="175"/>
      <c r="AQ8" s="176">
        <v>3.7591811699999997</v>
      </c>
      <c r="AR8" s="177">
        <v>1.8</v>
      </c>
      <c r="AT8" s="160">
        <v>1.2185489700000001</v>
      </c>
      <c r="AU8" s="5">
        <v>1.03</v>
      </c>
      <c r="AV8" s="175"/>
      <c r="AW8" s="176">
        <v>2.9314822700000001</v>
      </c>
      <c r="AX8" s="177">
        <v>2.08</v>
      </c>
      <c r="AZ8" s="160">
        <v>4.15774957</v>
      </c>
      <c r="BA8" s="5">
        <v>3.08</v>
      </c>
      <c r="BB8" s="175"/>
      <c r="BC8" s="176">
        <v>2.9520920099999999</v>
      </c>
      <c r="BD8" s="177">
        <v>1.03</v>
      </c>
      <c r="BF8" s="160">
        <v>2.3851366700000001</v>
      </c>
      <c r="BG8" s="5">
        <v>3.67</v>
      </c>
      <c r="BH8" s="175"/>
      <c r="BI8" s="176">
        <v>12.554898789999999</v>
      </c>
      <c r="BJ8" s="177">
        <v>1.05</v>
      </c>
      <c r="BL8" s="160">
        <v>23.832676289999998</v>
      </c>
      <c r="BM8" s="5">
        <v>2.72</v>
      </c>
      <c r="BN8" s="175"/>
      <c r="BO8" s="176">
        <v>-0.84093786999999998</v>
      </c>
      <c r="BP8" s="177">
        <v>-1.29</v>
      </c>
      <c r="BR8" s="160">
        <v>3.23421973</v>
      </c>
      <c r="BS8" s="5">
        <v>2.12</v>
      </c>
      <c r="BT8" s="175"/>
      <c r="BU8" s="176">
        <v>32.010918330000003</v>
      </c>
      <c r="BV8" s="177">
        <v>95.71</v>
      </c>
      <c r="BX8" s="160">
        <v>9.8892722499999994</v>
      </c>
      <c r="BY8" s="5">
        <v>1.25</v>
      </c>
      <c r="BZ8" s="175"/>
      <c r="CA8" s="176">
        <v>42.748265689999997</v>
      </c>
      <c r="CB8" s="177">
        <v>8.23</v>
      </c>
      <c r="CD8" s="160">
        <v>3.7032331100000002</v>
      </c>
      <c r="CE8" s="5">
        <v>3.29</v>
      </c>
      <c r="CF8" s="175"/>
      <c r="CG8" s="176">
        <v>23.724446059999998</v>
      </c>
      <c r="CH8" s="177">
        <v>5.17</v>
      </c>
      <c r="CJ8" s="160">
        <v>2.2413971800000003</v>
      </c>
      <c r="CK8" s="5">
        <v>1.45</v>
      </c>
      <c r="CL8" s="175"/>
      <c r="CM8" s="176">
        <v>-0.54060902</v>
      </c>
      <c r="CN8" s="177">
        <v>-0.1</v>
      </c>
      <c r="CP8" s="160">
        <v>2.1919045000000001</v>
      </c>
      <c r="CQ8" s="5">
        <v>1.65</v>
      </c>
      <c r="CR8" s="175"/>
      <c r="CS8" s="176">
        <v>4.7202144700000002</v>
      </c>
      <c r="CT8" s="177">
        <v>0.5</v>
      </c>
      <c r="CV8" s="160">
        <v>5.91395289</v>
      </c>
      <c r="CW8" s="5">
        <v>2.33</v>
      </c>
      <c r="CX8" s="175"/>
      <c r="CY8" s="176">
        <v>2.42141625</v>
      </c>
      <c r="CZ8" s="177">
        <v>0.3</v>
      </c>
      <c r="DB8" s="160">
        <v>0.14665478000000001</v>
      </c>
      <c r="DC8" s="5">
        <v>1.78</v>
      </c>
      <c r="DD8" s="175"/>
      <c r="DE8" s="176">
        <v>0.26503551000000003</v>
      </c>
      <c r="DF8" s="177">
        <v>1.52</v>
      </c>
      <c r="DH8" s="160">
        <v>0.27422868</v>
      </c>
      <c r="DI8" s="5">
        <v>1.1499999999999999</v>
      </c>
      <c r="DJ8" s="175"/>
      <c r="DK8" s="176">
        <v>19.678267179999999</v>
      </c>
      <c r="DL8" s="177">
        <v>1.98</v>
      </c>
      <c r="DN8" s="160">
        <v>11.484665420000001</v>
      </c>
      <c r="DO8" s="5">
        <v>1.69</v>
      </c>
      <c r="DP8" s="175"/>
      <c r="DQ8" s="176">
        <v>6.4692544999999999</v>
      </c>
      <c r="DR8" s="177">
        <v>5.96</v>
      </c>
      <c r="DT8" s="160">
        <v>0.94805709999999999</v>
      </c>
      <c r="DU8" s="5">
        <v>1.4</v>
      </c>
      <c r="DV8" s="175"/>
      <c r="DW8" s="176">
        <v>4.29759037</v>
      </c>
      <c r="DX8" s="177">
        <v>2.44</v>
      </c>
      <c r="DZ8" s="160">
        <v>0.17550351</v>
      </c>
      <c r="EA8" s="5">
        <v>0.35</v>
      </c>
      <c r="EB8" s="175"/>
      <c r="EC8" s="176">
        <v>6.5318149700000001</v>
      </c>
      <c r="ED8" s="177">
        <v>7.76</v>
      </c>
      <c r="EF8" s="160">
        <v>-1.7073026899999999</v>
      </c>
      <c r="EG8" s="5">
        <v>0</v>
      </c>
      <c r="EH8" s="175"/>
      <c r="EI8" s="176">
        <v>0.44312174999999998</v>
      </c>
      <c r="EJ8" s="177">
        <v>0</v>
      </c>
      <c r="EL8" s="160">
        <v>-60.633348509999998</v>
      </c>
      <c r="EM8" s="5">
        <v>-1</v>
      </c>
      <c r="EN8" s="175"/>
      <c r="EO8" s="176">
        <v>-0.34663422999999999</v>
      </c>
      <c r="EP8" s="177">
        <v>0</v>
      </c>
      <c r="ER8" s="160">
        <v>5.7500449999999995E-2</v>
      </c>
      <c r="ES8" s="5">
        <v>0</v>
      </c>
      <c r="ET8" s="175"/>
      <c r="EU8" s="176">
        <v>0.99515927999999998</v>
      </c>
      <c r="EV8" s="177">
        <v>0.41</v>
      </c>
      <c r="EX8" s="160">
        <v>0.64878092000000009</v>
      </c>
      <c r="EY8" s="5">
        <v>0.52</v>
      </c>
      <c r="EZ8" s="175"/>
      <c r="FA8" s="176">
        <v>0.54663681000000008</v>
      </c>
      <c r="FB8" s="177">
        <v>0.11</v>
      </c>
      <c r="FD8" s="160">
        <v>13.00884284</v>
      </c>
      <c r="FE8" s="5">
        <v>1.31</v>
      </c>
      <c r="FF8" s="175"/>
      <c r="FG8" s="176">
        <v>0.79177648</v>
      </c>
      <c r="FH8" s="177">
        <v>5.14</v>
      </c>
      <c r="FJ8" s="160">
        <v>17.516785550000002</v>
      </c>
      <c r="FK8" s="5">
        <v>2.96</v>
      </c>
      <c r="FL8" s="175"/>
      <c r="FM8" s="176">
        <v>35.641351499999999</v>
      </c>
      <c r="FN8" s="177">
        <v>3.19</v>
      </c>
      <c r="FP8" s="160">
        <v>15.79586106</v>
      </c>
      <c r="FQ8" s="5">
        <v>1.97</v>
      </c>
      <c r="FR8" s="175"/>
      <c r="FS8" s="176">
        <v>23.603460340000002</v>
      </c>
      <c r="FT8" s="177">
        <v>2.14</v>
      </c>
      <c r="FV8" s="160">
        <v>11.125580130000001</v>
      </c>
      <c r="FW8" s="5">
        <v>3.1</v>
      </c>
      <c r="FX8" s="175"/>
      <c r="FY8" s="176">
        <v>0.66297276000000005</v>
      </c>
      <c r="FZ8" s="177">
        <v>1.3</v>
      </c>
      <c r="GB8" s="160">
        <v>0.93574016000000004</v>
      </c>
      <c r="GC8" s="5">
        <v>0.78</v>
      </c>
      <c r="GD8" s="175"/>
      <c r="GE8" s="176">
        <v>0.19710917999999999</v>
      </c>
      <c r="GF8" s="177">
        <v>0.22</v>
      </c>
      <c r="GH8" s="160">
        <v>0.14955444000000001</v>
      </c>
      <c r="GI8" s="5">
        <v>0.3</v>
      </c>
    </row>
    <row r="9" spans="1:194" x14ac:dyDescent="0.2">
      <c r="A9" t="s">
        <v>563</v>
      </c>
      <c r="D9" s="160">
        <v>0</v>
      </c>
      <c r="E9" s="5">
        <v>0</v>
      </c>
      <c r="F9" s="175"/>
      <c r="G9" s="176">
        <v>0</v>
      </c>
      <c r="H9" s="177">
        <v>0</v>
      </c>
      <c r="J9" s="160">
        <v>0</v>
      </c>
      <c r="K9" s="5">
        <v>0</v>
      </c>
      <c r="L9" s="175"/>
      <c r="M9" s="176">
        <v>0</v>
      </c>
      <c r="N9" s="177">
        <v>0</v>
      </c>
      <c r="P9" s="160">
        <v>0</v>
      </c>
      <c r="Q9" s="5">
        <v>0</v>
      </c>
      <c r="R9" s="175"/>
      <c r="S9" s="176">
        <v>0</v>
      </c>
      <c r="T9" s="177">
        <v>0</v>
      </c>
      <c r="V9" s="160">
        <v>0</v>
      </c>
      <c r="W9" s="5">
        <v>0</v>
      </c>
      <c r="X9" s="175"/>
      <c r="Y9" s="176">
        <v>0</v>
      </c>
      <c r="Z9" s="177">
        <v>0</v>
      </c>
      <c r="AB9" s="160">
        <v>0</v>
      </c>
      <c r="AC9" s="5">
        <v>0</v>
      </c>
      <c r="AD9" s="175"/>
      <c r="AE9" s="176">
        <v>0</v>
      </c>
      <c r="AF9" s="177">
        <v>0</v>
      </c>
      <c r="AH9" s="160">
        <v>0</v>
      </c>
      <c r="AI9" s="5">
        <v>0</v>
      </c>
      <c r="AJ9" s="175"/>
      <c r="AK9" s="176">
        <v>0</v>
      </c>
      <c r="AL9" s="177">
        <v>0</v>
      </c>
      <c r="AN9" s="160">
        <v>0</v>
      </c>
      <c r="AO9" s="5">
        <v>0</v>
      </c>
      <c r="AP9" s="175"/>
      <c r="AQ9" s="176">
        <v>0</v>
      </c>
      <c r="AR9" s="177">
        <v>0</v>
      </c>
      <c r="AT9" s="160">
        <v>0</v>
      </c>
      <c r="AU9" s="5">
        <v>0</v>
      </c>
      <c r="AV9" s="175"/>
      <c r="AW9" s="176">
        <v>0</v>
      </c>
      <c r="AX9" s="177">
        <v>0</v>
      </c>
      <c r="AZ9" s="160">
        <v>0</v>
      </c>
      <c r="BA9" s="5">
        <v>0</v>
      </c>
      <c r="BB9" s="175"/>
      <c r="BC9" s="176">
        <v>0</v>
      </c>
      <c r="BD9" s="177">
        <v>0</v>
      </c>
      <c r="BF9" s="160">
        <v>0</v>
      </c>
      <c r="BG9" s="5">
        <v>0</v>
      </c>
      <c r="BH9" s="175"/>
      <c r="BI9" s="176">
        <v>0</v>
      </c>
      <c r="BJ9" s="177">
        <v>0</v>
      </c>
      <c r="BL9" s="160">
        <v>0</v>
      </c>
      <c r="BM9" s="5">
        <v>0</v>
      </c>
      <c r="BN9" s="175"/>
      <c r="BO9" s="176">
        <v>0</v>
      </c>
      <c r="BP9" s="177">
        <v>0</v>
      </c>
      <c r="BR9" s="160">
        <v>0</v>
      </c>
      <c r="BS9" s="5">
        <v>0</v>
      </c>
      <c r="BT9" s="175"/>
      <c r="BU9" s="176">
        <v>0</v>
      </c>
      <c r="BV9" s="177">
        <v>0</v>
      </c>
      <c r="BX9" s="160">
        <v>0</v>
      </c>
      <c r="BY9" s="5">
        <v>0</v>
      </c>
      <c r="BZ9" s="175"/>
      <c r="CA9" s="176">
        <v>0</v>
      </c>
      <c r="CB9" s="177">
        <v>0</v>
      </c>
      <c r="CD9" s="160">
        <v>0</v>
      </c>
      <c r="CE9" s="5">
        <v>0</v>
      </c>
      <c r="CF9" s="175"/>
      <c r="CG9" s="176">
        <v>0</v>
      </c>
      <c r="CH9" s="177">
        <v>0</v>
      </c>
      <c r="CJ9" s="160">
        <v>0</v>
      </c>
      <c r="CK9" s="5">
        <v>0</v>
      </c>
      <c r="CL9" s="175"/>
      <c r="CM9" s="176">
        <v>0</v>
      </c>
      <c r="CN9" s="177">
        <v>0</v>
      </c>
      <c r="CP9" s="160">
        <v>0</v>
      </c>
      <c r="CQ9" s="5">
        <v>0</v>
      </c>
      <c r="CR9" s="175"/>
      <c r="CS9" s="176">
        <v>0</v>
      </c>
      <c r="CT9" s="177">
        <v>0</v>
      </c>
      <c r="CV9" s="160">
        <v>0</v>
      </c>
      <c r="CW9" s="5">
        <v>0</v>
      </c>
      <c r="CX9" s="175"/>
      <c r="CY9" s="176">
        <v>0</v>
      </c>
      <c r="CZ9" s="177">
        <v>0</v>
      </c>
      <c r="DB9" s="160">
        <v>0</v>
      </c>
      <c r="DC9" s="5">
        <v>0</v>
      </c>
      <c r="DD9" s="175"/>
      <c r="DE9" s="176">
        <v>0</v>
      </c>
      <c r="DF9" s="177">
        <v>0</v>
      </c>
      <c r="DH9" s="160">
        <v>0</v>
      </c>
      <c r="DI9" s="5">
        <v>0</v>
      </c>
      <c r="DJ9" s="175"/>
      <c r="DK9" s="176">
        <v>0</v>
      </c>
      <c r="DL9" s="177">
        <v>0</v>
      </c>
      <c r="DN9" s="160">
        <v>0</v>
      </c>
      <c r="DO9" s="5">
        <v>0</v>
      </c>
      <c r="DP9" s="175"/>
      <c r="DQ9" s="176">
        <v>0</v>
      </c>
      <c r="DR9" s="177">
        <v>0</v>
      </c>
      <c r="DT9" s="160">
        <v>0</v>
      </c>
      <c r="DU9" s="5">
        <v>0</v>
      </c>
      <c r="DV9" s="175"/>
      <c r="DW9" s="176">
        <v>0</v>
      </c>
      <c r="DX9" s="177">
        <v>0</v>
      </c>
      <c r="DZ9" s="160">
        <v>0</v>
      </c>
      <c r="EA9" s="5">
        <v>0</v>
      </c>
      <c r="EB9" s="175"/>
      <c r="EC9" s="176">
        <v>0</v>
      </c>
      <c r="ED9" s="177">
        <v>0</v>
      </c>
      <c r="EF9" s="160">
        <v>0</v>
      </c>
      <c r="EG9" s="5">
        <v>0</v>
      </c>
      <c r="EH9" s="175"/>
      <c r="EI9" s="176">
        <v>0</v>
      </c>
      <c r="EJ9" s="177">
        <v>0</v>
      </c>
      <c r="EL9" s="160">
        <v>0</v>
      </c>
      <c r="EM9" s="5">
        <v>0</v>
      </c>
      <c r="EN9" s="175"/>
      <c r="EO9" s="176">
        <v>0</v>
      </c>
      <c r="EP9" s="177">
        <v>0</v>
      </c>
      <c r="ER9" s="160">
        <v>0</v>
      </c>
      <c r="ES9" s="5">
        <v>0</v>
      </c>
      <c r="ET9" s="175"/>
      <c r="EU9" s="176">
        <v>0</v>
      </c>
      <c r="EV9" s="177">
        <v>0</v>
      </c>
      <c r="EX9" s="160">
        <v>0</v>
      </c>
      <c r="EY9" s="5">
        <v>0</v>
      </c>
      <c r="EZ9" s="175"/>
      <c r="FA9" s="176">
        <v>0</v>
      </c>
      <c r="FB9" s="177">
        <v>0</v>
      </c>
      <c r="FD9" s="160">
        <v>0</v>
      </c>
      <c r="FE9" s="5">
        <v>0</v>
      </c>
      <c r="FF9" s="175"/>
      <c r="FG9" s="176">
        <v>0</v>
      </c>
      <c r="FH9" s="177">
        <v>0</v>
      </c>
      <c r="FJ9" s="160">
        <v>0</v>
      </c>
      <c r="FK9" s="5">
        <v>0</v>
      </c>
      <c r="FL9" s="175"/>
      <c r="FM9" s="176">
        <v>0</v>
      </c>
      <c r="FN9" s="177">
        <v>0</v>
      </c>
      <c r="FP9" s="160">
        <v>0</v>
      </c>
      <c r="FQ9" s="5">
        <v>0</v>
      </c>
      <c r="FR9" s="175"/>
      <c r="FS9" s="176">
        <v>0</v>
      </c>
      <c r="FT9" s="177">
        <v>0</v>
      </c>
      <c r="FV9" s="160">
        <v>0</v>
      </c>
      <c r="FW9" s="5">
        <v>0</v>
      </c>
      <c r="FX9" s="175"/>
      <c r="FY9" s="176">
        <v>0</v>
      </c>
      <c r="FZ9" s="177">
        <v>0</v>
      </c>
      <c r="GB9" s="160">
        <v>0</v>
      </c>
      <c r="GC9" s="5">
        <v>0</v>
      </c>
      <c r="GD9" s="175"/>
      <c r="GE9" s="176">
        <v>0</v>
      </c>
      <c r="GF9" s="177">
        <v>0</v>
      </c>
      <c r="GH9" s="160">
        <v>0</v>
      </c>
      <c r="GI9" s="5">
        <v>0</v>
      </c>
    </row>
    <row r="10" spans="1:194" x14ac:dyDescent="0.2">
      <c r="A10" t="s">
        <v>1263</v>
      </c>
      <c r="D10" s="160">
        <v>0</v>
      </c>
      <c r="E10" s="5">
        <v>0</v>
      </c>
      <c r="F10" s="175"/>
      <c r="G10" s="176">
        <v>0</v>
      </c>
      <c r="H10" s="177">
        <v>0</v>
      </c>
      <c r="J10" s="160">
        <v>0</v>
      </c>
      <c r="K10" s="5">
        <v>0</v>
      </c>
      <c r="L10" s="175"/>
      <c r="M10" s="176">
        <v>0</v>
      </c>
      <c r="N10" s="177">
        <v>0</v>
      </c>
      <c r="P10" s="160">
        <v>9.2237351300000014</v>
      </c>
      <c r="Q10" s="5">
        <v>0.57999999999999996</v>
      </c>
      <c r="R10" s="175"/>
      <c r="S10" s="176">
        <v>0</v>
      </c>
      <c r="T10" s="177">
        <v>0</v>
      </c>
      <c r="V10" s="160">
        <v>0</v>
      </c>
      <c r="W10" s="5">
        <v>0</v>
      </c>
      <c r="X10" s="175"/>
      <c r="Y10" s="176">
        <v>0</v>
      </c>
      <c r="Z10" s="177">
        <v>0</v>
      </c>
      <c r="AB10" s="160">
        <v>0</v>
      </c>
      <c r="AC10" s="5">
        <v>0</v>
      </c>
      <c r="AD10" s="175"/>
      <c r="AE10" s="176">
        <v>0</v>
      </c>
      <c r="AF10" s="177">
        <v>0</v>
      </c>
      <c r="AH10" s="160">
        <v>0</v>
      </c>
      <c r="AI10" s="5">
        <v>0</v>
      </c>
      <c r="AJ10" s="175"/>
      <c r="AK10" s="176">
        <v>8.4277688499999996</v>
      </c>
      <c r="AL10" s="177">
        <v>3.56</v>
      </c>
      <c r="AN10" s="160">
        <v>0</v>
      </c>
      <c r="AO10" s="5">
        <v>0</v>
      </c>
      <c r="AP10" s="175"/>
      <c r="AQ10" s="176">
        <v>0</v>
      </c>
      <c r="AR10" s="177">
        <v>0</v>
      </c>
      <c r="AT10" s="160">
        <v>0</v>
      </c>
      <c r="AU10" s="5">
        <v>0</v>
      </c>
      <c r="AV10" s="175"/>
      <c r="AW10" s="176">
        <v>0</v>
      </c>
      <c r="AX10" s="177">
        <v>0</v>
      </c>
      <c r="AZ10" s="160">
        <v>0</v>
      </c>
      <c r="BA10" s="5">
        <v>0</v>
      </c>
      <c r="BB10" s="175"/>
      <c r="BC10" s="176">
        <v>0</v>
      </c>
      <c r="BD10" s="177">
        <v>0</v>
      </c>
      <c r="BF10" s="160">
        <v>0.44153505999999998</v>
      </c>
      <c r="BG10" s="5">
        <v>0.68</v>
      </c>
      <c r="BH10" s="175"/>
      <c r="BI10" s="176">
        <v>164.9562679</v>
      </c>
      <c r="BJ10" s="177">
        <v>13.77</v>
      </c>
      <c r="BL10" s="160">
        <v>365.35746589999997</v>
      </c>
      <c r="BM10" s="5">
        <v>41.76</v>
      </c>
      <c r="BN10" s="175"/>
      <c r="BO10" s="176">
        <v>1.7456146100000001</v>
      </c>
      <c r="BP10" s="177">
        <v>2.67</v>
      </c>
      <c r="BR10" s="160">
        <v>7.3E-7</v>
      </c>
      <c r="BS10" s="5">
        <v>0</v>
      </c>
      <c r="BT10" s="175"/>
      <c r="BU10" s="176">
        <v>1.4348775</v>
      </c>
      <c r="BV10" s="177">
        <v>4.29</v>
      </c>
      <c r="BX10" s="160">
        <v>0.31861956000000002</v>
      </c>
      <c r="BY10" s="5">
        <v>0.04</v>
      </c>
      <c r="BZ10" s="175"/>
      <c r="CA10" s="176">
        <v>0</v>
      </c>
      <c r="CB10" s="177">
        <v>0</v>
      </c>
      <c r="CD10" s="160">
        <v>2.9981757599999996</v>
      </c>
      <c r="CE10" s="5">
        <v>2.66</v>
      </c>
      <c r="CF10" s="175"/>
      <c r="CG10" s="176">
        <v>9.5564827500000007</v>
      </c>
      <c r="CH10" s="177">
        <v>2.08</v>
      </c>
      <c r="CJ10" s="160">
        <v>2.9276193799999999</v>
      </c>
      <c r="CK10" s="5">
        <v>1.9</v>
      </c>
      <c r="CL10" s="175"/>
      <c r="CM10" s="176">
        <v>62.4980799</v>
      </c>
      <c r="CN10" s="177">
        <v>10.94</v>
      </c>
      <c r="CP10" s="160">
        <v>1.5421983899999998</v>
      </c>
      <c r="CQ10" s="5">
        <v>1.1599999999999999</v>
      </c>
      <c r="CR10" s="175"/>
      <c r="CS10" s="176">
        <v>176.99662749999999</v>
      </c>
      <c r="CT10" s="177">
        <v>22.54</v>
      </c>
      <c r="CV10" s="160">
        <v>0</v>
      </c>
      <c r="CW10" s="5">
        <v>0</v>
      </c>
      <c r="CX10" s="175"/>
      <c r="CY10" s="176">
        <v>7.8037638100000004</v>
      </c>
      <c r="CZ10" s="177">
        <v>0.99</v>
      </c>
      <c r="DB10" s="160">
        <v>0.59602949999999999</v>
      </c>
      <c r="DC10" s="5">
        <v>7.2</v>
      </c>
      <c r="DD10" s="175"/>
      <c r="DE10" s="176">
        <v>1.0515965700000001</v>
      </c>
      <c r="DF10" s="177">
        <v>6.18</v>
      </c>
      <c r="DH10" s="160">
        <v>8.0386159999999998E-2</v>
      </c>
      <c r="DI10" s="5">
        <v>0.33</v>
      </c>
      <c r="DJ10" s="175"/>
      <c r="DK10" s="176">
        <v>0</v>
      </c>
      <c r="DL10" s="177">
        <v>0</v>
      </c>
      <c r="DN10" s="160">
        <v>0</v>
      </c>
      <c r="DO10" s="5">
        <v>0</v>
      </c>
      <c r="DP10" s="175"/>
      <c r="DQ10" s="176">
        <v>0</v>
      </c>
      <c r="DR10" s="177">
        <v>0</v>
      </c>
      <c r="DT10" s="160">
        <v>0</v>
      </c>
      <c r="DU10" s="5">
        <v>0</v>
      </c>
      <c r="DV10" s="175"/>
      <c r="DW10" s="176">
        <v>0</v>
      </c>
      <c r="DX10" s="177">
        <v>0</v>
      </c>
      <c r="DZ10" s="160">
        <v>0</v>
      </c>
      <c r="EA10" s="5">
        <v>0</v>
      </c>
      <c r="EB10" s="175"/>
      <c r="EC10" s="176">
        <v>0</v>
      </c>
      <c r="ED10" s="177">
        <v>0</v>
      </c>
      <c r="EF10" s="160">
        <v>0</v>
      </c>
      <c r="EG10" s="5">
        <v>0</v>
      </c>
      <c r="EH10" s="175"/>
      <c r="EI10" s="176">
        <v>0</v>
      </c>
      <c r="EJ10" s="177">
        <v>0</v>
      </c>
      <c r="EL10" s="160">
        <v>0</v>
      </c>
      <c r="EM10" s="5">
        <v>0</v>
      </c>
      <c r="EN10" s="175"/>
      <c r="EO10" s="176">
        <v>0</v>
      </c>
      <c r="EP10" s="177">
        <v>0</v>
      </c>
      <c r="ER10" s="160">
        <v>0</v>
      </c>
      <c r="ES10" s="5">
        <v>0</v>
      </c>
      <c r="ET10" s="175"/>
      <c r="EU10" s="176">
        <v>0</v>
      </c>
      <c r="EV10" s="177">
        <v>0</v>
      </c>
      <c r="EX10" s="160">
        <v>0</v>
      </c>
      <c r="EY10" s="5">
        <v>0</v>
      </c>
      <c r="EZ10" s="175"/>
      <c r="FA10" s="176">
        <v>0</v>
      </c>
      <c r="FB10" s="177">
        <v>0</v>
      </c>
      <c r="FD10" s="160">
        <v>4.1399999999999993E-6</v>
      </c>
      <c r="FE10" s="5">
        <v>0</v>
      </c>
      <c r="FF10" s="175"/>
      <c r="FG10" s="176">
        <v>0</v>
      </c>
      <c r="FH10" s="177">
        <v>0</v>
      </c>
      <c r="FJ10" s="160">
        <v>0</v>
      </c>
      <c r="FK10" s="5">
        <v>0</v>
      </c>
      <c r="FL10" s="175"/>
      <c r="FM10" s="176">
        <v>2.5499999999999997E-6</v>
      </c>
      <c r="FN10" s="177">
        <v>0</v>
      </c>
      <c r="FP10" s="160">
        <v>6.2329999999999994E-5</v>
      </c>
      <c r="FQ10" s="5">
        <v>0</v>
      </c>
      <c r="FR10" s="175"/>
      <c r="FS10" s="176">
        <v>7.7459999999999994E-5</v>
      </c>
      <c r="FT10" s="177">
        <v>0</v>
      </c>
      <c r="FV10" s="160">
        <v>0</v>
      </c>
      <c r="FW10" s="5">
        <v>0</v>
      </c>
      <c r="FX10" s="175"/>
      <c r="FY10" s="176">
        <v>0</v>
      </c>
      <c r="FZ10" s="177">
        <v>0</v>
      </c>
      <c r="GB10" s="160">
        <v>0</v>
      </c>
      <c r="GC10" s="5">
        <v>0</v>
      </c>
      <c r="GD10" s="175"/>
      <c r="GE10" s="176">
        <v>0</v>
      </c>
      <c r="GF10" s="177">
        <v>0</v>
      </c>
      <c r="GH10" s="160">
        <v>0</v>
      </c>
      <c r="GI10" s="5">
        <v>0</v>
      </c>
    </row>
    <row r="11" spans="1:194" x14ac:dyDescent="0.2">
      <c r="A11" t="s">
        <v>1264</v>
      </c>
      <c r="D11" s="160">
        <v>0</v>
      </c>
      <c r="E11" s="5">
        <v>0</v>
      </c>
      <c r="F11" s="175"/>
      <c r="G11" s="176">
        <v>0</v>
      </c>
      <c r="H11" s="177">
        <v>0</v>
      </c>
      <c r="J11" s="160">
        <v>0</v>
      </c>
      <c r="K11" s="5">
        <v>0</v>
      </c>
      <c r="L11" s="175"/>
      <c r="M11" s="176">
        <v>29.6102536</v>
      </c>
      <c r="N11" s="177">
        <v>97.46</v>
      </c>
      <c r="P11" s="160">
        <v>1568.0661677000001</v>
      </c>
      <c r="Q11" s="5">
        <v>98.41</v>
      </c>
      <c r="R11" s="175"/>
      <c r="S11" s="176">
        <v>3104.6054810000001</v>
      </c>
      <c r="T11" s="177">
        <v>99.06</v>
      </c>
      <c r="V11" s="160">
        <v>0</v>
      </c>
      <c r="W11" s="5">
        <v>0</v>
      </c>
      <c r="X11" s="175"/>
      <c r="Y11" s="176">
        <v>0</v>
      </c>
      <c r="Z11" s="177">
        <v>0</v>
      </c>
      <c r="AB11" s="160">
        <v>0</v>
      </c>
      <c r="AC11" s="5">
        <v>0</v>
      </c>
      <c r="AD11" s="175"/>
      <c r="AE11" s="176">
        <v>34.379332820000002</v>
      </c>
      <c r="AF11" s="177">
        <v>9.99</v>
      </c>
      <c r="AH11" s="160">
        <v>46.415488789999998</v>
      </c>
      <c r="AI11" s="5">
        <v>22.87</v>
      </c>
      <c r="AJ11" s="175"/>
      <c r="AK11" s="176">
        <v>41.102226569999999</v>
      </c>
      <c r="AL11" s="177">
        <v>17.36</v>
      </c>
      <c r="AN11" s="160">
        <v>12.386247390000001</v>
      </c>
      <c r="AO11" s="5">
        <v>15.26</v>
      </c>
      <c r="AP11" s="175"/>
      <c r="AQ11" s="176">
        <v>35.863017390000003</v>
      </c>
      <c r="AR11" s="177">
        <v>17.2</v>
      </c>
      <c r="AT11" s="160">
        <v>5.8256903600000003</v>
      </c>
      <c r="AU11" s="5">
        <v>4.91</v>
      </c>
      <c r="AV11" s="175"/>
      <c r="AW11" s="176">
        <v>0</v>
      </c>
      <c r="AX11" s="177">
        <v>0</v>
      </c>
      <c r="AZ11" s="160">
        <v>0</v>
      </c>
      <c r="BA11" s="5">
        <v>0</v>
      </c>
      <c r="BB11" s="175"/>
      <c r="BC11" s="176">
        <v>0</v>
      </c>
      <c r="BD11" s="177">
        <v>0</v>
      </c>
      <c r="BF11" s="160">
        <v>0</v>
      </c>
      <c r="BG11" s="5">
        <v>0</v>
      </c>
      <c r="BH11" s="175"/>
      <c r="BI11" s="176">
        <v>0</v>
      </c>
      <c r="BJ11" s="177">
        <v>0</v>
      </c>
      <c r="BL11" s="160">
        <v>0</v>
      </c>
      <c r="BM11" s="5">
        <v>0</v>
      </c>
      <c r="BN11" s="175"/>
      <c r="BO11" s="176">
        <v>64.376436769999998</v>
      </c>
      <c r="BP11" s="177">
        <v>98.61</v>
      </c>
      <c r="BR11" s="160">
        <v>149.6237462</v>
      </c>
      <c r="BS11" s="5">
        <v>97.88</v>
      </c>
      <c r="BT11" s="175"/>
      <c r="BU11" s="176">
        <v>0</v>
      </c>
      <c r="BV11" s="177">
        <v>0</v>
      </c>
      <c r="BX11" s="160">
        <v>779.550433</v>
      </c>
      <c r="BY11" s="5">
        <v>98.71</v>
      </c>
      <c r="BZ11" s="175"/>
      <c r="CA11" s="176">
        <v>476.4991991</v>
      </c>
      <c r="CB11" s="177">
        <v>91.77</v>
      </c>
      <c r="CD11" s="160">
        <v>105.88176241999997</v>
      </c>
      <c r="CE11" s="5">
        <v>94.06</v>
      </c>
      <c r="CF11" s="175"/>
      <c r="CG11" s="176">
        <v>425.50614617999997</v>
      </c>
      <c r="CH11" s="177">
        <v>92.73</v>
      </c>
      <c r="CJ11" s="160">
        <v>142.12545600999999</v>
      </c>
      <c r="CK11" s="5">
        <v>92.33</v>
      </c>
      <c r="CL11" s="175"/>
      <c r="CM11" s="176">
        <v>0</v>
      </c>
      <c r="CN11" s="177">
        <v>0</v>
      </c>
      <c r="CP11" s="160">
        <v>0</v>
      </c>
      <c r="CQ11" s="5">
        <v>0</v>
      </c>
      <c r="CR11" s="175"/>
      <c r="CS11" s="176">
        <v>0</v>
      </c>
      <c r="CT11" s="177">
        <v>0</v>
      </c>
      <c r="CV11" s="160">
        <v>0</v>
      </c>
      <c r="CW11" s="5">
        <v>0</v>
      </c>
      <c r="CX11" s="175"/>
      <c r="CY11" s="176">
        <v>772.2935516</v>
      </c>
      <c r="CZ11" s="177">
        <v>98.69</v>
      </c>
      <c r="DB11" s="160">
        <v>0.74729084000000012</v>
      </c>
      <c r="DC11" s="5">
        <v>9.0299999999999994</v>
      </c>
      <c r="DD11" s="175"/>
      <c r="DE11" s="176">
        <v>1.3668407600000001</v>
      </c>
      <c r="DF11" s="177">
        <v>8</v>
      </c>
      <c r="DH11" s="160">
        <v>2.3987530399999999</v>
      </c>
      <c r="DI11" s="5">
        <v>9.98</v>
      </c>
      <c r="DJ11" s="175"/>
      <c r="DK11" s="176">
        <v>114.32139256000001</v>
      </c>
      <c r="DL11" s="177">
        <v>11.51</v>
      </c>
      <c r="DN11" s="160">
        <v>98.686288209999987</v>
      </c>
      <c r="DO11" s="5">
        <v>14.49</v>
      </c>
      <c r="DP11" s="175"/>
      <c r="DQ11" s="176">
        <v>102.07551097</v>
      </c>
      <c r="DR11" s="177">
        <v>94.04</v>
      </c>
      <c r="DT11" s="160">
        <v>0</v>
      </c>
      <c r="DU11" s="5">
        <v>0</v>
      </c>
      <c r="DV11" s="175"/>
      <c r="DW11" s="176">
        <v>0</v>
      </c>
      <c r="DX11" s="177">
        <v>0</v>
      </c>
      <c r="DZ11" s="160">
        <v>0</v>
      </c>
      <c r="EA11" s="5">
        <v>0</v>
      </c>
      <c r="EB11" s="175"/>
      <c r="EC11" s="176">
        <v>0</v>
      </c>
      <c r="ED11" s="177">
        <v>0</v>
      </c>
      <c r="EF11" s="160">
        <v>0</v>
      </c>
      <c r="EG11" s="5">
        <v>0</v>
      </c>
      <c r="EH11" s="175"/>
      <c r="EI11" s="176">
        <v>0</v>
      </c>
      <c r="EJ11" s="177">
        <v>0</v>
      </c>
      <c r="EL11" s="160">
        <v>0</v>
      </c>
      <c r="EM11" s="5">
        <v>0</v>
      </c>
      <c r="EN11" s="175"/>
      <c r="EO11" s="176">
        <v>0</v>
      </c>
      <c r="EP11" s="177">
        <v>0</v>
      </c>
      <c r="ER11" s="160">
        <v>0</v>
      </c>
      <c r="ES11" s="5">
        <v>0</v>
      </c>
      <c r="ET11" s="175"/>
      <c r="EU11" s="176">
        <v>0</v>
      </c>
      <c r="EV11" s="177">
        <v>0</v>
      </c>
      <c r="EX11" s="160">
        <v>0</v>
      </c>
      <c r="EY11" s="5">
        <v>0</v>
      </c>
      <c r="EZ11" s="175"/>
      <c r="FA11" s="176">
        <v>0</v>
      </c>
      <c r="FB11" s="177">
        <v>0</v>
      </c>
      <c r="FD11" s="160">
        <v>26.762902420000003</v>
      </c>
      <c r="FE11" s="5">
        <v>2.69</v>
      </c>
      <c r="FF11" s="175"/>
      <c r="FG11" s="176">
        <v>0</v>
      </c>
      <c r="FH11" s="177">
        <v>0</v>
      </c>
      <c r="FJ11" s="160">
        <v>0</v>
      </c>
      <c r="FK11" s="5">
        <v>0</v>
      </c>
      <c r="FL11" s="175"/>
      <c r="FM11" s="176">
        <v>65.631043990000009</v>
      </c>
      <c r="FN11" s="177">
        <v>5.88</v>
      </c>
      <c r="FP11" s="160">
        <v>163.68460250000001</v>
      </c>
      <c r="FQ11" s="5">
        <v>20.399999999999999</v>
      </c>
      <c r="FR11" s="175"/>
      <c r="FS11" s="176">
        <v>228.77207390000001</v>
      </c>
      <c r="FT11" s="177">
        <v>20.7</v>
      </c>
      <c r="FV11" s="160">
        <v>76.858936709999995</v>
      </c>
      <c r="FW11" s="5">
        <v>21.44</v>
      </c>
      <c r="FX11" s="175"/>
      <c r="FY11" s="176">
        <v>0</v>
      </c>
      <c r="FZ11" s="177">
        <v>0</v>
      </c>
      <c r="GB11" s="160">
        <v>0</v>
      </c>
      <c r="GC11" s="5">
        <v>0</v>
      </c>
      <c r="GD11" s="175"/>
      <c r="GE11" s="176">
        <v>0</v>
      </c>
      <c r="GF11" s="177">
        <v>0</v>
      </c>
      <c r="GH11" s="160">
        <v>0</v>
      </c>
      <c r="GI11" s="5">
        <v>0</v>
      </c>
    </row>
    <row r="12" spans="1:194" ht="13.5" thickBot="1" x14ac:dyDescent="0.25">
      <c r="A12" t="s">
        <v>1265</v>
      </c>
      <c r="D12" s="160">
        <v>0</v>
      </c>
      <c r="E12" s="5">
        <v>0</v>
      </c>
      <c r="F12" s="175"/>
      <c r="G12" s="176">
        <v>0</v>
      </c>
      <c r="H12" s="177">
        <v>0</v>
      </c>
      <c r="J12" s="160">
        <v>0</v>
      </c>
      <c r="K12" s="5">
        <v>0</v>
      </c>
      <c r="L12" s="175"/>
      <c r="M12" s="176">
        <v>0</v>
      </c>
      <c r="N12" s="177">
        <v>0</v>
      </c>
      <c r="P12" s="160">
        <v>0</v>
      </c>
      <c r="Q12" s="5">
        <v>0</v>
      </c>
      <c r="R12" s="175"/>
      <c r="S12" s="176">
        <v>0</v>
      </c>
      <c r="T12" s="177">
        <v>0</v>
      </c>
      <c r="V12" s="160">
        <v>0</v>
      </c>
      <c r="W12" s="5">
        <v>0</v>
      </c>
      <c r="X12" s="175"/>
      <c r="Y12" s="176">
        <v>0</v>
      </c>
      <c r="Z12" s="177">
        <v>0</v>
      </c>
      <c r="AB12" s="160">
        <v>0</v>
      </c>
      <c r="AC12" s="5">
        <v>0</v>
      </c>
      <c r="AD12" s="175"/>
      <c r="AE12" s="176">
        <v>16.109099520000001</v>
      </c>
      <c r="AF12" s="177">
        <v>4.68</v>
      </c>
      <c r="AH12" s="160">
        <v>4.9306995599999999</v>
      </c>
      <c r="AI12" s="5">
        <v>2.4300000000000002</v>
      </c>
      <c r="AJ12" s="175"/>
      <c r="AK12" s="176">
        <v>1.7020799999999999E-3</v>
      </c>
      <c r="AL12" s="177">
        <v>0</v>
      </c>
      <c r="AN12" s="160">
        <v>0.32783884000000002</v>
      </c>
      <c r="AO12" s="5">
        <v>0.4</v>
      </c>
      <c r="AP12" s="175"/>
      <c r="AQ12" s="176">
        <v>8.8776746899999992</v>
      </c>
      <c r="AR12" s="177">
        <v>4.26</v>
      </c>
      <c r="AT12" s="160">
        <v>5.8052255700000002</v>
      </c>
      <c r="AU12" s="5">
        <v>4.9000000000000004</v>
      </c>
      <c r="AV12" s="175"/>
      <c r="AW12" s="176">
        <v>0</v>
      </c>
      <c r="AX12" s="177">
        <v>0</v>
      </c>
      <c r="AZ12" s="160">
        <v>0</v>
      </c>
      <c r="BA12" s="5">
        <v>0</v>
      </c>
      <c r="BB12" s="175"/>
      <c r="BC12" s="176">
        <v>0</v>
      </c>
      <c r="BD12" s="177">
        <v>0</v>
      </c>
      <c r="BF12" s="160">
        <v>0</v>
      </c>
      <c r="BG12" s="5">
        <v>0</v>
      </c>
      <c r="BH12" s="175"/>
      <c r="BI12" s="176">
        <v>0</v>
      </c>
      <c r="BJ12" s="177">
        <v>0</v>
      </c>
      <c r="BL12" s="160">
        <v>0</v>
      </c>
      <c r="BM12" s="5">
        <v>0</v>
      </c>
      <c r="BN12" s="175"/>
      <c r="BO12" s="176">
        <v>0</v>
      </c>
      <c r="BP12" s="177">
        <v>0</v>
      </c>
      <c r="BR12" s="160">
        <v>0</v>
      </c>
      <c r="BS12" s="5">
        <v>0</v>
      </c>
      <c r="BT12" s="175"/>
      <c r="BU12" s="176">
        <v>0</v>
      </c>
      <c r="BV12" s="177">
        <v>0</v>
      </c>
      <c r="BX12" s="160">
        <v>0</v>
      </c>
      <c r="BY12" s="5">
        <v>0</v>
      </c>
      <c r="BZ12" s="175"/>
      <c r="CA12" s="176">
        <v>0</v>
      </c>
      <c r="CB12" s="177">
        <v>0</v>
      </c>
      <c r="CD12" s="160">
        <v>0</v>
      </c>
      <c r="CE12" s="5">
        <v>0</v>
      </c>
      <c r="CF12" s="175"/>
      <c r="CG12" s="176">
        <v>0</v>
      </c>
      <c r="CH12" s="177">
        <v>0</v>
      </c>
      <c r="CJ12" s="160">
        <v>0</v>
      </c>
      <c r="CK12" s="5">
        <v>0</v>
      </c>
      <c r="CL12" s="175"/>
      <c r="CM12" s="176">
        <v>0</v>
      </c>
      <c r="CN12" s="177">
        <v>0</v>
      </c>
      <c r="CP12" s="160">
        <v>0</v>
      </c>
      <c r="CQ12" s="5">
        <v>0</v>
      </c>
      <c r="CR12" s="175"/>
      <c r="CS12" s="176">
        <v>0</v>
      </c>
      <c r="CT12" s="177">
        <v>0</v>
      </c>
      <c r="CV12" s="160">
        <v>0</v>
      </c>
      <c r="CW12" s="5">
        <v>0</v>
      </c>
      <c r="CX12" s="175"/>
      <c r="CY12" s="176">
        <v>0</v>
      </c>
      <c r="CZ12" s="177">
        <v>0</v>
      </c>
      <c r="DB12" s="160">
        <v>0</v>
      </c>
      <c r="DC12" s="5">
        <v>0</v>
      </c>
      <c r="DD12" s="175"/>
      <c r="DE12" s="176">
        <v>0</v>
      </c>
      <c r="DF12" s="177">
        <v>0</v>
      </c>
      <c r="DH12" s="160">
        <v>0</v>
      </c>
      <c r="DI12" s="5">
        <v>0</v>
      </c>
      <c r="DJ12" s="175"/>
      <c r="DK12" s="176">
        <v>0</v>
      </c>
      <c r="DL12" s="177">
        <v>0</v>
      </c>
      <c r="DN12" s="160">
        <v>0</v>
      </c>
      <c r="DO12" s="5">
        <v>0</v>
      </c>
      <c r="DP12" s="175"/>
      <c r="DQ12" s="176">
        <v>0</v>
      </c>
      <c r="DR12" s="177">
        <v>0</v>
      </c>
      <c r="DT12" s="160">
        <v>0</v>
      </c>
      <c r="DU12" s="5">
        <v>0</v>
      </c>
      <c r="DV12" s="175"/>
      <c r="DW12" s="176">
        <v>0</v>
      </c>
      <c r="DX12" s="177">
        <v>0</v>
      </c>
      <c r="DZ12" s="160">
        <v>0</v>
      </c>
      <c r="EA12" s="5">
        <v>0</v>
      </c>
      <c r="EB12" s="175"/>
      <c r="EC12" s="176">
        <v>0</v>
      </c>
      <c r="ED12" s="177">
        <v>0</v>
      </c>
      <c r="EF12" s="160">
        <v>0</v>
      </c>
      <c r="EG12" s="5">
        <v>0</v>
      </c>
      <c r="EH12" s="175"/>
      <c r="EI12" s="176">
        <v>0</v>
      </c>
      <c r="EJ12" s="177">
        <v>0</v>
      </c>
      <c r="EL12" s="160">
        <v>0</v>
      </c>
      <c r="EM12" s="5">
        <v>0</v>
      </c>
      <c r="EN12" s="175"/>
      <c r="EO12" s="176">
        <v>0</v>
      </c>
      <c r="EP12" s="177">
        <v>0</v>
      </c>
      <c r="ER12" s="160">
        <v>0</v>
      </c>
      <c r="ES12" s="5">
        <v>0</v>
      </c>
      <c r="ET12" s="175"/>
      <c r="EU12" s="176">
        <v>0</v>
      </c>
      <c r="EV12" s="177">
        <v>0</v>
      </c>
      <c r="EX12" s="160">
        <v>0</v>
      </c>
      <c r="EY12" s="5">
        <v>0</v>
      </c>
      <c r="EZ12" s="175"/>
      <c r="FA12" s="176">
        <v>0</v>
      </c>
      <c r="FB12" s="177">
        <v>0</v>
      </c>
      <c r="FD12" s="160">
        <v>0</v>
      </c>
      <c r="FE12" s="5">
        <v>0</v>
      </c>
      <c r="FF12" s="175"/>
      <c r="FG12" s="176">
        <v>0</v>
      </c>
      <c r="FH12" s="177">
        <v>0</v>
      </c>
      <c r="FJ12" s="160">
        <v>0</v>
      </c>
      <c r="FK12" s="5">
        <v>0</v>
      </c>
      <c r="FL12" s="175"/>
      <c r="FM12" s="176">
        <v>0</v>
      </c>
      <c r="FN12" s="177">
        <v>0</v>
      </c>
      <c r="FP12" s="160">
        <v>0</v>
      </c>
      <c r="FQ12" s="5">
        <v>0</v>
      </c>
      <c r="FR12" s="175"/>
      <c r="FS12" s="176">
        <v>0</v>
      </c>
      <c r="FT12" s="177">
        <v>0</v>
      </c>
      <c r="FV12" s="160">
        <v>0</v>
      </c>
      <c r="FW12" s="5">
        <v>0</v>
      </c>
      <c r="FX12" s="175"/>
      <c r="FY12" s="176">
        <v>0</v>
      </c>
      <c r="FZ12" s="177">
        <v>0</v>
      </c>
      <c r="GB12" s="160">
        <v>0</v>
      </c>
      <c r="GC12" s="5">
        <v>0</v>
      </c>
      <c r="GD12" s="175"/>
      <c r="GE12" s="176">
        <v>0</v>
      </c>
      <c r="GF12" s="177">
        <v>0</v>
      </c>
      <c r="GH12" s="160">
        <v>0</v>
      </c>
      <c r="GI12" s="5">
        <v>0</v>
      </c>
    </row>
    <row r="13" spans="1:194" ht="13.5" thickBot="1" x14ac:dyDescent="0.25">
      <c r="A13" s="178" t="s">
        <v>2</v>
      </c>
      <c r="B13" s="179"/>
      <c r="C13" s="178"/>
      <c r="D13" s="179">
        <v>5695.8099802299994</v>
      </c>
      <c r="E13" s="183">
        <v>100</v>
      </c>
      <c r="F13" s="180"/>
      <c r="G13" s="181">
        <v>3108.7192860699997</v>
      </c>
      <c r="H13" s="182">
        <v>100</v>
      </c>
      <c r="I13" s="178"/>
      <c r="J13" s="179">
        <v>691.34058692000008</v>
      </c>
      <c r="K13" s="183">
        <v>100.01</v>
      </c>
      <c r="L13" s="180"/>
      <c r="M13" s="181">
        <v>30.383328850000002</v>
      </c>
      <c r="N13" s="182">
        <v>100</v>
      </c>
      <c r="O13" s="178"/>
      <c r="P13" s="179">
        <v>1593.3501303600001</v>
      </c>
      <c r="Q13" s="183">
        <v>100</v>
      </c>
      <c r="R13" s="180"/>
      <c r="S13" s="181">
        <v>3134.0255281</v>
      </c>
      <c r="T13" s="182">
        <v>100</v>
      </c>
      <c r="U13" s="178"/>
      <c r="V13" s="179">
        <v>340.83495802000004</v>
      </c>
      <c r="W13" s="183">
        <v>100.01</v>
      </c>
      <c r="X13" s="180"/>
      <c r="Y13" s="181">
        <v>146.44289305999999</v>
      </c>
      <c r="Z13" s="182">
        <v>100</v>
      </c>
      <c r="AA13" s="178"/>
      <c r="AB13" s="179">
        <v>19.743043969999999</v>
      </c>
      <c r="AC13" s="183">
        <v>100</v>
      </c>
      <c r="AD13" s="180"/>
      <c r="AE13" s="181">
        <v>344.22509155999995</v>
      </c>
      <c r="AF13" s="182">
        <v>100.01</v>
      </c>
      <c r="AG13" s="178"/>
      <c r="AH13" s="179">
        <v>202.91408706999999</v>
      </c>
      <c r="AI13" s="183">
        <v>99.98</v>
      </c>
      <c r="AJ13" s="180"/>
      <c r="AK13" s="181">
        <v>236.73933743999999</v>
      </c>
      <c r="AL13" s="182">
        <v>100.01</v>
      </c>
      <c r="AM13" s="178"/>
      <c r="AN13" s="179">
        <v>81.146360910000013</v>
      </c>
      <c r="AO13" s="183">
        <v>99.99</v>
      </c>
      <c r="AP13" s="180"/>
      <c r="AQ13" s="181">
        <v>208.53522681999999</v>
      </c>
      <c r="AR13" s="182">
        <v>100.01</v>
      </c>
      <c r="AS13" s="178"/>
      <c r="AT13" s="179">
        <v>118.58790465000001</v>
      </c>
      <c r="AU13" s="183">
        <v>100</v>
      </c>
      <c r="AV13" s="180"/>
      <c r="AW13" s="181">
        <v>140.75714912000004</v>
      </c>
      <c r="AX13" s="182">
        <v>100</v>
      </c>
      <c r="AY13" s="178"/>
      <c r="AZ13" s="179">
        <v>135.10142515999999</v>
      </c>
      <c r="BA13" s="183">
        <v>100.01</v>
      </c>
      <c r="BB13" s="180"/>
      <c r="BC13" s="181">
        <v>287.50345492000002</v>
      </c>
      <c r="BD13" s="182">
        <v>100.01</v>
      </c>
      <c r="BE13" s="178"/>
      <c r="BF13" s="179">
        <v>64.92066143000001</v>
      </c>
      <c r="BG13" s="183">
        <v>99.99</v>
      </c>
      <c r="BH13" s="180"/>
      <c r="BI13" s="181">
        <v>1198.7452936599998</v>
      </c>
      <c r="BJ13" s="182">
        <v>100</v>
      </c>
      <c r="BK13" s="178"/>
      <c r="BL13" s="179">
        <v>874.80626313999983</v>
      </c>
      <c r="BM13" s="183">
        <v>99.99</v>
      </c>
      <c r="BN13" s="180"/>
      <c r="BO13" s="181">
        <v>65.281113509999997</v>
      </c>
      <c r="BP13" s="182">
        <v>99.99</v>
      </c>
      <c r="BQ13" s="178"/>
      <c r="BR13" s="179">
        <v>152.85796665999999</v>
      </c>
      <c r="BS13" s="183">
        <v>100</v>
      </c>
      <c r="BT13" s="180"/>
      <c r="BU13" s="181">
        <v>33.445795830000002</v>
      </c>
      <c r="BV13" s="182">
        <v>100</v>
      </c>
      <c r="BW13" s="178"/>
      <c r="BX13" s="179">
        <v>789.75832480999998</v>
      </c>
      <c r="BY13" s="183">
        <v>100</v>
      </c>
      <c r="BZ13" s="180"/>
      <c r="CA13" s="181">
        <v>519.24746478999998</v>
      </c>
      <c r="CB13" s="182">
        <v>100</v>
      </c>
      <c r="CC13" s="178"/>
      <c r="CD13" s="179">
        <v>112.58317128999998</v>
      </c>
      <c r="CE13" s="183">
        <v>100.01</v>
      </c>
      <c r="CF13" s="180"/>
      <c r="CG13" s="181">
        <v>458.78707498999995</v>
      </c>
      <c r="CH13" s="182">
        <v>99.98</v>
      </c>
      <c r="CI13" s="178"/>
      <c r="CJ13" s="179">
        <v>153.94327748999999</v>
      </c>
      <c r="CK13" s="183">
        <v>100</v>
      </c>
      <c r="CL13" s="180"/>
      <c r="CM13" s="181">
        <v>571.14304541999991</v>
      </c>
      <c r="CN13" s="182">
        <v>99.98</v>
      </c>
      <c r="CO13" s="178"/>
      <c r="CP13" s="179">
        <v>133.08266959000002</v>
      </c>
      <c r="CQ13" s="183">
        <v>99.99</v>
      </c>
      <c r="CR13" s="180"/>
      <c r="CS13" s="181">
        <v>788.58472183000003</v>
      </c>
      <c r="CT13" s="182">
        <v>99.99</v>
      </c>
      <c r="CU13" s="178"/>
      <c r="CV13" s="179">
        <v>285.38487366999993</v>
      </c>
      <c r="CW13" s="183">
        <v>99.99</v>
      </c>
      <c r="CX13" s="180"/>
      <c r="CY13" s="181">
        <v>782.51873165999996</v>
      </c>
      <c r="CZ13" s="182">
        <v>99.98</v>
      </c>
      <c r="DA13" s="178"/>
      <c r="DB13" s="179">
        <v>8.2792165000000004</v>
      </c>
      <c r="DC13" s="183">
        <v>100.01</v>
      </c>
      <c r="DD13" s="180"/>
      <c r="DE13" s="181">
        <v>17.08897103</v>
      </c>
      <c r="DF13" s="182">
        <v>100</v>
      </c>
      <c r="DG13" s="178"/>
      <c r="DH13" s="179">
        <v>24.019861219999999</v>
      </c>
      <c r="DI13" s="183">
        <v>100</v>
      </c>
      <c r="DJ13" s="180"/>
      <c r="DK13" s="181">
        <v>993.26846362000015</v>
      </c>
      <c r="DL13" s="182">
        <v>100</v>
      </c>
      <c r="DM13" s="178"/>
      <c r="DN13" s="179">
        <v>681.06634242999996</v>
      </c>
      <c r="DO13" s="183">
        <v>100.01</v>
      </c>
      <c r="DP13" s="180"/>
      <c r="DQ13" s="181">
        <v>108.54476547</v>
      </c>
      <c r="DR13" s="182">
        <v>100</v>
      </c>
      <c r="DS13" s="178"/>
      <c r="DT13" s="179">
        <v>67.550643840000006</v>
      </c>
      <c r="DU13" s="183">
        <v>100</v>
      </c>
      <c r="DV13" s="180"/>
      <c r="DW13" s="181">
        <v>176.11674361999999</v>
      </c>
      <c r="DX13" s="182">
        <v>100.01</v>
      </c>
      <c r="DY13" s="178"/>
      <c r="DZ13" s="179">
        <v>49.872648089999998</v>
      </c>
      <c r="EA13" s="183">
        <v>100</v>
      </c>
      <c r="EB13" s="180"/>
      <c r="EC13" s="181">
        <v>84.121433510000003</v>
      </c>
      <c r="ED13" s="182">
        <v>99.99</v>
      </c>
      <c r="EE13" s="178"/>
      <c r="EF13" s="179">
        <v>6543.6134733100007</v>
      </c>
      <c r="EG13" s="183">
        <v>100</v>
      </c>
      <c r="EH13" s="180"/>
      <c r="EI13" s="181">
        <v>109.61285175</v>
      </c>
      <c r="EJ13" s="182">
        <v>100</v>
      </c>
      <c r="EK13" s="178"/>
      <c r="EL13" s="179">
        <v>4972.9153244899999</v>
      </c>
      <c r="EM13" s="183">
        <v>100</v>
      </c>
      <c r="EN13" s="180"/>
      <c r="EO13" s="181">
        <v>254.15236377000002</v>
      </c>
      <c r="EP13" s="182">
        <v>99</v>
      </c>
      <c r="EQ13" s="178"/>
      <c r="ER13" s="179">
        <v>348.80274544999997</v>
      </c>
      <c r="ES13" s="183">
        <v>100</v>
      </c>
      <c r="ET13" s="180"/>
      <c r="EU13" s="181">
        <v>242.78158426000002</v>
      </c>
      <c r="EV13" s="182">
        <v>100</v>
      </c>
      <c r="EW13" s="178"/>
      <c r="EX13" s="179">
        <v>125.71738639</v>
      </c>
      <c r="EY13" s="183">
        <v>100.02</v>
      </c>
      <c r="EZ13" s="180"/>
      <c r="FA13" s="181">
        <v>488.98930397999993</v>
      </c>
      <c r="FB13" s="182">
        <v>99.99</v>
      </c>
      <c r="FC13" s="178"/>
      <c r="FD13" s="179">
        <v>993.69006089000004</v>
      </c>
      <c r="FE13" s="183">
        <v>100</v>
      </c>
      <c r="FF13" s="180"/>
      <c r="FG13" s="181">
        <v>15.416041610000001</v>
      </c>
      <c r="FH13" s="182">
        <v>100.01</v>
      </c>
      <c r="FI13" s="178"/>
      <c r="FJ13" s="179">
        <v>592.49948262999987</v>
      </c>
      <c r="FK13" s="183">
        <v>100.01</v>
      </c>
      <c r="FL13" s="180"/>
      <c r="FM13" s="181">
        <v>1116.0205121799997</v>
      </c>
      <c r="FN13" s="182">
        <v>100.01</v>
      </c>
      <c r="FO13" s="178"/>
      <c r="FP13" s="179">
        <v>802.35403339999993</v>
      </c>
      <c r="FQ13" s="183">
        <v>99.98</v>
      </c>
      <c r="FR13" s="180"/>
      <c r="FS13" s="181">
        <v>1104.98474115</v>
      </c>
      <c r="FT13" s="182">
        <v>100.01</v>
      </c>
      <c r="FU13" s="178"/>
      <c r="FV13" s="179">
        <v>358.42958655000001</v>
      </c>
      <c r="FW13" s="183">
        <v>99.99</v>
      </c>
      <c r="FX13" s="180"/>
      <c r="FY13" s="181">
        <v>51.098519449999998</v>
      </c>
      <c r="FZ13" s="182">
        <v>100</v>
      </c>
      <c r="GA13" s="178"/>
      <c r="GB13" s="179">
        <v>120.54473446999998</v>
      </c>
      <c r="GC13" s="183">
        <v>100</v>
      </c>
      <c r="GD13" s="180"/>
      <c r="GE13" s="181">
        <v>88.442159440000012</v>
      </c>
      <c r="GF13" s="182">
        <v>100</v>
      </c>
      <c r="GG13" s="178"/>
      <c r="GH13" s="179">
        <v>50.029755550000004</v>
      </c>
      <c r="GI13" s="183">
        <v>100</v>
      </c>
      <c r="GK13">
        <v>0</v>
      </c>
      <c r="GL13">
        <v>0</v>
      </c>
    </row>
    <row r="14" spans="1:194" x14ac:dyDescent="0.2">
      <c r="A14" t="s">
        <v>1266</v>
      </c>
      <c r="F14" s="175"/>
      <c r="G14" s="176"/>
      <c r="H14" s="177"/>
      <c r="L14" s="175"/>
      <c r="M14" s="176"/>
      <c r="N14" s="177"/>
      <c r="R14" s="175"/>
      <c r="S14" s="176"/>
      <c r="T14" s="177"/>
      <c r="X14" s="175"/>
      <c r="Y14" s="176"/>
      <c r="Z14" s="177"/>
      <c r="AD14" s="175"/>
      <c r="AE14" s="176"/>
      <c r="AF14" s="177"/>
      <c r="AJ14" s="175"/>
      <c r="AK14" s="176"/>
      <c r="AL14" s="177"/>
      <c r="AP14" s="175"/>
      <c r="AQ14" s="176"/>
      <c r="AR14" s="177"/>
      <c r="AV14" s="175"/>
      <c r="AW14" s="176"/>
      <c r="AX14" s="177"/>
      <c r="BB14" s="175"/>
      <c r="BC14" s="176"/>
      <c r="BD14" s="177"/>
      <c r="BH14" s="175"/>
      <c r="BI14" s="176"/>
      <c r="BJ14" s="177"/>
      <c r="BN14" s="175"/>
      <c r="BO14" s="176"/>
      <c r="BP14" s="177"/>
      <c r="BT14" s="175"/>
      <c r="BU14" s="176"/>
      <c r="BV14" s="177"/>
      <c r="BZ14" s="175"/>
      <c r="CA14" s="176"/>
      <c r="CB14" s="177"/>
      <c r="CF14" s="175"/>
      <c r="CG14" s="176"/>
      <c r="CH14" s="177"/>
      <c r="CL14" s="175"/>
      <c r="CM14" s="176"/>
      <c r="CN14" s="177"/>
      <c r="CR14" s="175"/>
      <c r="CS14" s="176"/>
      <c r="CT14" s="177"/>
      <c r="CX14" s="175"/>
      <c r="CY14" s="176"/>
      <c r="CZ14" s="177"/>
      <c r="DD14" s="175"/>
      <c r="DE14" s="176"/>
      <c r="DF14" s="177"/>
      <c r="DJ14" s="175"/>
      <c r="DK14" s="176"/>
      <c r="DL14" s="177"/>
      <c r="DP14" s="175"/>
      <c r="DQ14" s="176"/>
      <c r="DR14" s="177"/>
      <c r="DV14" s="175"/>
      <c r="DW14" s="176"/>
      <c r="DX14" s="177"/>
      <c r="EB14" s="175"/>
      <c r="EC14" s="176"/>
      <c r="ED14" s="177"/>
      <c r="EH14" s="175"/>
      <c r="EI14" s="176"/>
      <c r="EJ14" s="177"/>
      <c r="EN14" s="175"/>
      <c r="EO14" s="176"/>
      <c r="EP14" s="177"/>
      <c r="ET14" s="175"/>
      <c r="EU14" s="176"/>
      <c r="EV14" s="177"/>
      <c r="EZ14" s="175"/>
      <c r="FA14" s="176"/>
      <c r="FB14" s="177"/>
      <c r="FF14" s="175"/>
      <c r="FG14" s="176"/>
      <c r="FH14" s="177"/>
      <c r="FL14" s="175"/>
      <c r="FM14" s="176"/>
      <c r="FN14" s="177"/>
      <c r="FR14" s="175"/>
      <c r="FS14" s="176"/>
      <c r="FT14" s="177"/>
      <c r="FX14" s="175"/>
      <c r="FY14" s="176"/>
      <c r="FZ14" s="177"/>
      <c r="GD14" s="175"/>
      <c r="GE14" s="176"/>
      <c r="GF14" s="177"/>
    </row>
    <row r="15" spans="1:194" x14ac:dyDescent="0.2">
      <c r="C15" t="s">
        <v>1855</v>
      </c>
      <c r="D15" s="160">
        <v>2672.9127370000001</v>
      </c>
      <c r="E15" s="5">
        <v>46.93</v>
      </c>
      <c r="F15" s="175" t="s">
        <v>1855</v>
      </c>
      <c r="G15" s="176">
        <v>1832.260313</v>
      </c>
      <c r="H15" s="177">
        <v>58.94</v>
      </c>
      <c r="I15" t="s">
        <v>1447</v>
      </c>
      <c r="J15" s="160">
        <v>40.712624460000001</v>
      </c>
      <c r="K15" s="5">
        <v>5.89</v>
      </c>
      <c r="L15" s="175" t="s">
        <v>1996</v>
      </c>
      <c r="M15" s="176">
        <v>8.6732976300000004</v>
      </c>
      <c r="N15" s="177">
        <v>28.55</v>
      </c>
      <c r="O15" t="s">
        <v>1997</v>
      </c>
      <c r="P15" s="160">
        <v>822.24147549999998</v>
      </c>
      <c r="Q15" s="5">
        <v>51.6</v>
      </c>
      <c r="R15" s="175" t="s">
        <v>1998</v>
      </c>
      <c r="S15" s="176">
        <v>550.68653800000004</v>
      </c>
      <c r="T15" s="177">
        <v>17.57</v>
      </c>
      <c r="U15" t="s">
        <v>1999</v>
      </c>
      <c r="V15" s="160">
        <v>114.98625153</v>
      </c>
      <c r="W15" s="5">
        <v>33.74</v>
      </c>
      <c r="X15" s="175" t="s">
        <v>1999</v>
      </c>
      <c r="Y15" s="176">
        <v>15.88279107</v>
      </c>
      <c r="Z15" s="177">
        <v>10.85</v>
      </c>
      <c r="AA15" t="s">
        <v>1999</v>
      </c>
      <c r="AB15" s="160">
        <v>12.94511694</v>
      </c>
      <c r="AC15" s="5">
        <v>65.569999999999993</v>
      </c>
      <c r="AD15" s="175" t="s">
        <v>1846</v>
      </c>
      <c r="AE15" s="176">
        <v>34.379332820000002</v>
      </c>
      <c r="AF15" s="177">
        <v>9.99</v>
      </c>
      <c r="AG15" t="s">
        <v>1845</v>
      </c>
      <c r="AH15" s="160">
        <v>46.415488789999998</v>
      </c>
      <c r="AI15" s="5">
        <v>22.87</v>
      </c>
      <c r="AJ15" s="175" t="s">
        <v>1845</v>
      </c>
      <c r="AK15" s="176">
        <v>41.102226569999999</v>
      </c>
      <c r="AL15" s="177">
        <v>17.36</v>
      </c>
      <c r="AM15" t="s">
        <v>1845</v>
      </c>
      <c r="AN15" s="160">
        <v>12.386247389999999</v>
      </c>
      <c r="AO15" s="5">
        <v>15.26</v>
      </c>
      <c r="AP15" s="175" t="s">
        <v>1846</v>
      </c>
      <c r="AQ15" s="176">
        <v>35.863017390000003</v>
      </c>
      <c r="AR15" s="177">
        <v>17.2</v>
      </c>
      <c r="AS15" t="s">
        <v>1846</v>
      </c>
      <c r="AT15" s="160">
        <v>5.8256903600000003</v>
      </c>
      <c r="AU15" s="5">
        <v>4.91</v>
      </c>
      <c r="AV15" s="175" t="s">
        <v>1544</v>
      </c>
      <c r="AW15" s="176">
        <v>7.62223849</v>
      </c>
      <c r="AX15" s="177">
        <v>5.42</v>
      </c>
      <c r="AY15" t="s">
        <v>1544</v>
      </c>
      <c r="AZ15" s="160">
        <v>7.3310276999999999</v>
      </c>
      <c r="BA15" s="5">
        <v>5.43</v>
      </c>
      <c r="BB15" s="175" t="s">
        <v>1544</v>
      </c>
      <c r="BC15" s="176">
        <v>16.562081469999999</v>
      </c>
      <c r="BD15" s="177">
        <v>5.76</v>
      </c>
      <c r="BE15" t="s">
        <v>2000</v>
      </c>
      <c r="BF15" s="160">
        <v>15.944604569999999</v>
      </c>
      <c r="BG15" s="5">
        <v>24.56</v>
      </c>
      <c r="BH15" s="175" t="s">
        <v>1808</v>
      </c>
      <c r="BI15" s="176">
        <v>223.7183273</v>
      </c>
      <c r="BJ15" s="177">
        <v>18.66</v>
      </c>
      <c r="BK15" t="s">
        <v>2000</v>
      </c>
      <c r="BL15" s="160">
        <v>46.630520009999998</v>
      </c>
      <c r="BM15" s="5">
        <v>5.33</v>
      </c>
      <c r="BN15" s="175" t="s">
        <v>2001</v>
      </c>
      <c r="BO15" s="176">
        <v>16.223660370000001</v>
      </c>
      <c r="BP15" s="177">
        <v>24.85</v>
      </c>
      <c r="BQ15" t="s">
        <v>2002</v>
      </c>
      <c r="BR15" s="160">
        <v>149.6237462</v>
      </c>
      <c r="BS15" s="5">
        <v>97.88</v>
      </c>
      <c r="BT15" s="175"/>
      <c r="BU15" s="176"/>
      <c r="BV15" s="177"/>
      <c r="BW15" t="s">
        <v>2003</v>
      </c>
      <c r="BX15" s="160">
        <v>779.550433</v>
      </c>
      <c r="BY15" s="5">
        <v>98.71</v>
      </c>
      <c r="BZ15" s="175" t="s">
        <v>2004</v>
      </c>
      <c r="CA15" s="176">
        <v>476.4991991</v>
      </c>
      <c r="CB15" s="177">
        <v>91.77</v>
      </c>
      <c r="CC15" t="s">
        <v>2005</v>
      </c>
      <c r="CD15" s="160">
        <v>1.86422581</v>
      </c>
      <c r="CE15" s="5">
        <v>1.66</v>
      </c>
      <c r="CF15" s="175" t="s">
        <v>2006</v>
      </c>
      <c r="CG15" s="176">
        <v>11.08917641</v>
      </c>
      <c r="CH15" s="177">
        <v>2.42</v>
      </c>
      <c r="CI15" t="s">
        <v>2007</v>
      </c>
      <c r="CJ15" s="160">
        <v>2.6687410000000002E-2</v>
      </c>
      <c r="CK15" s="5">
        <v>0.02</v>
      </c>
      <c r="CL15" s="175" t="s">
        <v>2000</v>
      </c>
      <c r="CM15" s="176">
        <v>89.153427870000002</v>
      </c>
      <c r="CN15" s="177">
        <v>15.61</v>
      </c>
      <c r="CO15" t="s">
        <v>2000</v>
      </c>
      <c r="CP15" s="160">
        <v>28.590737690000001</v>
      </c>
      <c r="CQ15" s="5">
        <v>21.48</v>
      </c>
      <c r="CR15" s="175" t="s">
        <v>2000</v>
      </c>
      <c r="CS15" s="176">
        <v>84.633717599999997</v>
      </c>
      <c r="CT15" s="177">
        <v>10.73</v>
      </c>
      <c r="CU15" t="s">
        <v>2008</v>
      </c>
      <c r="CV15" s="160">
        <v>38.764904979999997</v>
      </c>
      <c r="CW15" s="5">
        <v>13.58</v>
      </c>
      <c r="CX15" s="175" t="s">
        <v>2009</v>
      </c>
      <c r="CY15" s="176">
        <v>772.2935516</v>
      </c>
      <c r="CZ15" s="177">
        <v>98.69</v>
      </c>
      <c r="DA15" t="s">
        <v>2010</v>
      </c>
      <c r="DB15" s="160">
        <v>0.15151442000000001</v>
      </c>
      <c r="DC15" s="5">
        <v>1.83</v>
      </c>
      <c r="DD15" s="175" t="s">
        <v>2010</v>
      </c>
      <c r="DE15" s="176">
        <v>0.35674158</v>
      </c>
      <c r="DF15" s="177">
        <v>2.09</v>
      </c>
      <c r="DG15" t="s">
        <v>2010</v>
      </c>
      <c r="DH15" s="160">
        <v>0.66873640000000001</v>
      </c>
      <c r="DI15" s="5">
        <v>2.78</v>
      </c>
      <c r="DJ15" s="175" t="s">
        <v>2011</v>
      </c>
      <c r="DK15" s="176">
        <v>17.886331559999999</v>
      </c>
      <c r="DL15" s="177">
        <v>1.8</v>
      </c>
      <c r="DM15" t="s">
        <v>2011</v>
      </c>
      <c r="DN15" s="160">
        <v>11.933653570000001</v>
      </c>
      <c r="DO15" s="5">
        <v>1.75</v>
      </c>
      <c r="DP15" s="175" t="s">
        <v>2007</v>
      </c>
      <c r="DQ15" s="176">
        <v>26.435893790000002</v>
      </c>
      <c r="DR15" s="177">
        <v>24.35</v>
      </c>
      <c r="DS15" t="s">
        <v>2012</v>
      </c>
      <c r="DT15" s="160">
        <v>40.396445290000003</v>
      </c>
      <c r="DU15" s="5">
        <v>59.8</v>
      </c>
      <c r="DV15" s="175" t="s">
        <v>1639</v>
      </c>
      <c r="DW15" s="176">
        <v>5.2749176999999996</v>
      </c>
      <c r="DX15" s="177">
        <v>3</v>
      </c>
      <c r="DY15" t="s">
        <v>1281</v>
      </c>
      <c r="DZ15" s="160">
        <v>7.9637054200000001</v>
      </c>
      <c r="EA15" s="5">
        <v>15.97</v>
      </c>
      <c r="EB15" s="175" t="s">
        <v>1281</v>
      </c>
      <c r="EC15" s="176">
        <v>5.0356264199999998</v>
      </c>
      <c r="ED15" s="177">
        <v>5.99</v>
      </c>
      <c r="EE15" t="s">
        <v>2013</v>
      </c>
      <c r="EF15" s="160">
        <v>1327.7682</v>
      </c>
      <c r="EG15" s="5">
        <v>20</v>
      </c>
      <c r="EH15" s="175" t="s">
        <v>1528</v>
      </c>
      <c r="EI15" s="176">
        <v>39.017997999999999</v>
      </c>
      <c r="EJ15" s="177">
        <v>36</v>
      </c>
      <c r="EK15" t="s">
        <v>1500</v>
      </c>
      <c r="EL15" s="160">
        <v>977.61456199999998</v>
      </c>
      <c r="EM15" s="5">
        <v>20</v>
      </c>
      <c r="EN15" s="175" t="s">
        <v>1527</v>
      </c>
      <c r="EO15" s="176">
        <v>84.541143000000005</v>
      </c>
      <c r="EP15" s="177">
        <v>33</v>
      </c>
      <c r="EQ15" t="s">
        <v>1502</v>
      </c>
      <c r="ER15" s="160">
        <v>174.22309200000001</v>
      </c>
      <c r="ES15" s="5">
        <v>50</v>
      </c>
      <c r="ET15" s="175" t="s">
        <v>1281</v>
      </c>
      <c r="EU15" s="176">
        <v>21.37956535</v>
      </c>
      <c r="EV15" s="177">
        <v>8.81</v>
      </c>
      <c r="EW15" t="s">
        <v>1281</v>
      </c>
      <c r="EX15" s="160">
        <v>19.91327111</v>
      </c>
      <c r="EY15" s="5">
        <v>15.84</v>
      </c>
      <c r="EZ15" s="175" t="s">
        <v>1115</v>
      </c>
      <c r="FA15" s="176">
        <v>164.83436689000001</v>
      </c>
      <c r="FB15" s="177">
        <v>33.71</v>
      </c>
      <c r="FC15" t="s">
        <v>2014</v>
      </c>
      <c r="FD15" s="160">
        <v>26.76290242</v>
      </c>
      <c r="FE15" s="5">
        <v>2.69</v>
      </c>
      <c r="FF15" s="175" t="s">
        <v>2015</v>
      </c>
      <c r="FG15" s="176">
        <v>3.6749204</v>
      </c>
      <c r="FH15" s="177">
        <v>23.84</v>
      </c>
      <c r="FI15" t="s">
        <v>1356</v>
      </c>
      <c r="FJ15" s="160">
        <v>160.73006824999999</v>
      </c>
      <c r="FK15" s="5">
        <v>27.13</v>
      </c>
      <c r="FL15" s="175" t="s">
        <v>2014</v>
      </c>
      <c r="FM15" s="176">
        <v>65.631043989999995</v>
      </c>
      <c r="FN15" s="177">
        <v>5.88</v>
      </c>
      <c r="FO15" t="s">
        <v>2016</v>
      </c>
      <c r="FP15" s="160">
        <v>163.68460250000001</v>
      </c>
      <c r="FQ15" s="5">
        <v>20.399999999999999</v>
      </c>
      <c r="FR15" s="175" t="s">
        <v>2017</v>
      </c>
      <c r="FS15" s="176">
        <v>228.77207390000001</v>
      </c>
      <c r="FT15" s="177">
        <v>20.7</v>
      </c>
      <c r="FU15" t="s">
        <v>2017</v>
      </c>
      <c r="FV15" s="160">
        <v>76.858936709999995</v>
      </c>
      <c r="FW15" s="5">
        <v>21.44</v>
      </c>
      <c r="FX15" s="175" t="s">
        <v>1849</v>
      </c>
      <c r="FY15" s="176">
        <v>4.2527540999999998</v>
      </c>
      <c r="FZ15" s="177">
        <v>8.32</v>
      </c>
      <c r="GA15" t="s">
        <v>1849</v>
      </c>
      <c r="GB15" s="160">
        <v>7.0681978299999999</v>
      </c>
      <c r="GC15" s="5">
        <v>5.86</v>
      </c>
      <c r="GD15" s="175" t="s">
        <v>2018</v>
      </c>
      <c r="GE15" s="176">
        <v>1E-8</v>
      </c>
      <c r="GF15" s="177">
        <v>0</v>
      </c>
      <c r="GG15" t="s">
        <v>1443</v>
      </c>
      <c r="GH15" s="160">
        <v>37.429739849999997</v>
      </c>
      <c r="GI15" s="5">
        <v>74.81</v>
      </c>
    </row>
    <row r="16" spans="1:194" x14ac:dyDescent="0.2">
      <c r="C16" t="s">
        <v>1882</v>
      </c>
      <c r="D16" s="160">
        <v>627.44091600000002</v>
      </c>
      <c r="E16" s="5">
        <v>11.02</v>
      </c>
      <c r="F16" s="175" t="s">
        <v>1882</v>
      </c>
      <c r="G16" s="176">
        <v>230.9574356</v>
      </c>
      <c r="H16" s="177">
        <v>7.43</v>
      </c>
      <c r="I16" t="s">
        <v>1855</v>
      </c>
      <c r="J16" s="160">
        <v>512.13754819999997</v>
      </c>
      <c r="K16" s="5">
        <v>74.08</v>
      </c>
      <c r="L16" s="175" t="s">
        <v>2019</v>
      </c>
      <c r="M16" s="176">
        <v>2.5062266599999998</v>
      </c>
      <c r="N16" s="177">
        <v>8.25</v>
      </c>
      <c r="O16" t="s">
        <v>2020</v>
      </c>
      <c r="P16" s="160">
        <v>745.82469219999996</v>
      </c>
      <c r="Q16" s="5">
        <v>46.81</v>
      </c>
      <c r="R16" s="175" t="s">
        <v>2021</v>
      </c>
      <c r="S16" s="176">
        <v>1516.165651</v>
      </c>
      <c r="T16" s="177">
        <v>48.38</v>
      </c>
      <c r="U16" t="s">
        <v>1335</v>
      </c>
      <c r="V16" s="160">
        <v>25.27983669</v>
      </c>
      <c r="W16" s="5">
        <v>7.42</v>
      </c>
      <c r="X16" s="175" t="s">
        <v>1324</v>
      </c>
      <c r="Y16" s="176">
        <v>22.29495623</v>
      </c>
      <c r="Z16" s="177">
        <v>15.22</v>
      </c>
      <c r="AA16" t="s">
        <v>1376</v>
      </c>
      <c r="AB16" s="160">
        <v>1.9561000000000001E-4</v>
      </c>
      <c r="AC16" s="5">
        <v>0</v>
      </c>
      <c r="AD16" s="175" t="s">
        <v>2022</v>
      </c>
      <c r="AE16" s="176">
        <v>16.27194965</v>
      </c>
      <c r="AF16" s="177">
        <v>4.7300000000000004</v>
      </c>
      <c r="AG16" t="s">
        <v>2022</v>
      </c>
      <c r="AH16" s="160">
        <v>6.22614132</v>
      </c>
      <c r="AI16" s="5">
        <v>3.07</v>
      </c>
      <c r="AJ16" s="175" t="s">
        <v>2022</v>
      </c>
      <c r="AK16" s="176">
        <v>52.87310634</v>
      </c>
      <c r="AL16" s="177">
        <v>22.33</v>
      </c>
      <c r="AM16" t="s">
        <v>2023</v>
      </c>
      <c r="AN16" s="160">
        <v>1.1909999999999999E-5</v>
      </c>
      <c r="AO16" s="5">
        <v>0</v>
      </c>
      <c r="AP16" s="175" t="s">
        <v>1557</v>
      </c>
      <c r="AQ16" s="176">
        <v>31.199543670000001</v>
      </c>
      <c r="AR16" s="177">
        <v>14.96</v>
      </c>
      <c r="AS16" t="s">
        <v>1313</v>
      </c>
      <c r="AT16" s="160">
        <v>4.4300700000000004E-3</v>
      </c>
      <c r="AU16" s="5">
        <v>0</v>
      </c>
      <c r="AV16" s="175" t="s">
        <v>1335</v>
      </c>
      <c r="AW16" s="176">
        <v>10.20580867</v>
      </c>
      <c r="AX16" s="177">
        <v>7.25</v>
      </c>
      <c r="AY16" t="s">
        <v>1335</v>
      </c>
      <c r="AZ16" s="160">
        <v>22.11574105</v>
      </c>
      <c r="BA16" s="5">
        <v>16.37</v>
      </c>
      <c r="BB16" s="175" t="s">
        <v>1345</v>
      </c>
      <c r="BC16" s="176">
        <v>28.798873990000001</v>
      </c>
      <c r="BD16" s="177">
        <v>10.02</v>
      </c>
      <c r="BE16" t="s">
        <v>2024</v>
      </c>
      <c r="BF16" s="160">
        <v>1.9824698700000001</v>
      </c>
      <c r="BG16" s="5">
        <v>3.05</v>
      </c>
      <c r="BH16" s="175" t="s">
        <v>1810</v>
      </c>
      <c r="BI16" s="176">
        <v>367.08405320000003</v>
      </c>
      <c r="BJ16" s="177">
        <v>30.62</v>
      </c>
      <c r="BK16" t="s">
        <v>2024</v>
      </c>
      <c r="BL16" s="160">
        <v>180.76007490000001</v>
      </c>
      <c r="BM16" s="5">
        <v>20.66</v>
      </c>
      <c r="BN16" s="175" t="s">
        <v>2025</v>
      </c>
      <c r="BO16" s="176">
        <v>48.1527764</v>
      </c>
      <c r="BP16" s="177">
        <v>73.760000000000005</v>
      </c>
      <c r="BT16" s="175"/>
      <c r="BU16" s="176"/>
      <c r="BV16" s="177"/>
      <c r="BZ16" s="175"/>
      <c r="CA16" s="176"/>
      <c r="CB16" s="177"/>
      <c r="CC16" t="s">
        <v>2006</v>
      </c>
      <c r="CD16" s="160">
        <v>0.89592013000000004</v>
      </c>
      <c r="CE16" s="5">
        <v>0.8</v>
      </c>
      <c r="CF16" s="175" t="s">
        <v>2026</v>
      </c>
      <c r="CG16" s="176">
        <v>62.168563550000002</v>
      </c>
      <c r="CH16" s="177">
        <v>13.55</v>
      </c>
      <c r="CI16" t="s">
        <v>2005</v>
      </c>
      <c r="CJ16" s="160">
        <v>3.3968019900000002</v>
      </c>
      <c r="CK16" s="5">
        <v>2.21</v>
      </c>
      <c r="CL16" s="175" t="s">
        <v>2024</v>
      </c>
      <c r="CM16" s="176">
        <v>121.9572613</v>
      </c>
      <c r="CN16" s="177">
        <v>21.35</v>
      </c>
      <c r="CO16" t="s">
        <v>2024</v>
      </c>
      <c r="CP16" s="160">
        <v>14.117498599999999</v>
      </c>
      <c r="CQ16" s="5">
        <v>10.61</v>
      </c>
      <c r="CR16" s="175" t="s">
        <v>2024</v>
      </c>
      <c r="CS16" s="176">
        <v>168.2462491</v>
      </c>
      <c r="CT16" s="177">
        <v>21.34</v>
      </c>
      <c r="CU16" t="s">
        <v>2027</v>
      </c>
      <c r="CV16" s="160">
        <v>27.855594119999999</v>
      </c>
      <c r="CW16" s="5">
        <v>9.76</v>
      </c>
      <c r="CX16" s="175"/>
      <c r="CY16" s="176"/>
      <c r="CZ16" s="177"/>
      <c r="DA16" t="s">
        <v>2009</v>
      </c>
      <c r="DB16" s="160">
        <v>0.59577641999999997</v>
      </c>
      <c r="DC16" s="5">
        <v>7.2</v>
      </c>
      <c r="DD16" s="175" t="s">
        <v>2009</v>
      </c>
      <c r="DE16" s="176">
        <v>1.0100991800000001</v>
      </c>
      <c r="DF16" s="177">
        <v>5.91</v>
      </c>
      <c r="DG16" t="s">
        <v>2009</v>
      </c>
      <c r="DH16" s="160">
        <v>1.7300166400000001</v>
      </c>
      <c r="DI16" s="5">
        <v>7.2</v>
      </c>
      <c r="DJ16" s="175" t="s">
        <v>2009</v>
      </c>
      <c r="DK16" s="176">
        <v>71.808055159999995</v>
      </c>
      <c r="DL16" s="177">
        <v>7.23</v>
      </c>
      <c r="DM16" t="s">
        <v>2009</v>
      </c>
      <c r="DN16" s="160">
        <v>71.76717309</v>
      </c>
      <c r="DO16" s="5">
        <v>10.54</v>
      </c>
      <c r="DP16" s="175" t="s">
        <v>2028</v>
      </c>
      <c r="DQ16" s="176">
        <v>75.639617180000002</v>
      </c>
      <c r="DR16" s="177">
        <v>69.69</v>
      </c>
      <c r="DS16" t="s">
        <v>1785</v>
      </c>
      <c r="DT16" s="160">
        <v>0.57872252999999996</v>
      </c>
      <c r="DU16" s="5">
        <v>0.86</v>
      </c>
      <c r="DV16" s="175" t="s">
        <v>1898</v>
      </c>
      <c r="DW16" s="176">
        <v>0.84562541999999996</v>
      </c>
      <c r="DX16" s="177">
        <v>0.48</v>
      </c>
      <c r="DY16" t="s">
        <v>1115</v>
      </c>
      <c r="DZ16" s="160">
        <v>2.8048231499999998</v>
      </c>
      <c r="EA16" s="5">
        <v>5.62</v>
      </c>
      <c r="EB16" s="175" t="s">
        <v>1115</v>
      </c>
      <c r="EC16" s="176">
        <v>4.1505766599999996</v>
      </c>
      <c r="ED16" s="177">
        <v>4.93</v>
      </c>
      <c r="EE16" t="s">
        <v>1500</v>
      </c>
      <c r="EF16" s="160">
        <v>1207.639451</v>
      </c>
      <c r="EG16" s="5">
        <v>18</v>
      </c>
      <c r="EH16" s="175" t="s">
        <v>1563</v>
      </c>
      <c r="EI16" s="176">
        <v>32.146448999999997</v>
      </c>
      <c r="EJ16" s="177">
        <v>29</v>
      </c>
      <c r="EK16" t="s">
        <v>1526</v>
      </c>
      <c r="EL16" s="160">
        <v>1068.8044649999999</v>
      </c>
      <c r="EM16" s="5">
        <v>21</v>
      </c>
      <c r="EN16" s="175" t="s">
        <v>1550</v>
      </c>
      <c r="EO16" s="176">
        <v>79.632953999999998</v>
      </c>
      <c r="EP16" s="177">
        <v>31</v>
      </c>
      <c r="EQ16" t="s">
        <v>1528</v>
      </c>
      <c r="ER16" s="160">
        <v>174.522153</v>
      </c>
      <c r="ES16" s="5">
        <v>50</v>
      </c>
      <c r="ET16" s="175" t="s">
        <v>2029</v>
      </c>
      <c r="EU16" s="176">
        <v>24.727060739999999</v>
      </c>
      <c r="EV16" s="177">
        <v>10.18</v>
      </c>
      <c r="EW16" t="s">
        <v>2030</v>
      </c>
      <c r="EX16" s="160">
        <v>2.4991729</v>
      </c>
      <c r="EY16" s="5">
        <v>1.99</v>
      </c>
      <c r="EZ16" s="175" t="s">
        <v>1352</v>
      </c>
      <c r="FA16" s="176">
        <v>177.08588979000001</v>
      </c>
      <c r="FB16" s="177">
        <v>36.21</v>
      </c>
      <c r="FC16" t="s">
        <v>1356</v>
      </c>
      <c r="FD16" s="160">
        <v>63.471256869999998</v>
      </c>
      <c r="FE16" s="5">
        <v>6.39</v>
      </c>
      <c r="FF16" s="175" t="s">
        <v>2031</v>
      </c>
      <c r="FG16" s="176">
        <v>10.94934473</v>
      </c>
      <c r="FH16" s="177">
        <v>71.03</v>
      </c>
      <c r="FI16" t="s">
        <v>1335</v>
      </c>
      <c r="FJ16" s="160">
        <v>13.18651039</v>
      </c>
      <c r="FK16" s="5">
        <v>2.23</v>
      </c>
      <c r="FL16" s="175" t="s">
        <v>1356</v>
      </c>
      <c r="FM16" s="176">
        <v>166.91694957000001</v>
      </c>
      <c r="FN16" s="177">
        <v>14.96</v>
      </c>
      <c r="FO16" t="s">
        <v>2032</v>
      </c>
      <c r="FP16" s="160">
        <v>31.97067444</v>
      </c>
      <c r="FQ16" s="5">
        <v>3.98</v>
      </c>
      <c r="FR16" s="175" t="s">
        <v>2032</v>
      </c>
      <c r="FS16" s="176">
        <v>81.539855430000003</v>
      </c>
      <c r="FT16" s="177">
        <v>7.38</v>
      </c>
      <c r="FU16" t="s">
        <v>2032</v>
      </c>
      <c r="FV16" s="160">
        <v>32.233068510000003</v>
      </c>
      <c r="FW16" s="5">
        <v>8.99</v>
      </c>
      <c r="FX16" s="175" t="s">
        <v>2033</v>
      </c>
      <c r="FY16" s="176">
        <v>4.2089600000000003E-3</v>
      </c>
      <c r="FZ16" s="177">
        <v>0.01</v>
      </c>
      <c r="GA16" t="s">
        <v>2033</v>
      </c>
      <c r="GB16" s="160">
        <v>7.1122303699999998</v>
      </c>
      <c r="GC16" s="5">
        <v>5.9</v>
      </c>
      <c r="GD16" s="175" t="s">
        <v>1443</v>
      </c>
      <c r="GE16" s="176">
        <v>66.119133989999995</v>
      </c>
      <c r="GF16" s="177">
        <v>74.760000000000005</v>
      </c>
      <c r="GG16" t="s">
        <v>1446</v>
      </c>
      <c r="GH16" s="160">
        <v>12.45045902</v>
      </c>
      <c r="GI16" s="5">
        <v>24.89</v>
      </c>
    </row>
    <row r="17" spans="3:191" x14ac:dyDescent="0.2">
      <c r="C17" t="s">
        <v>1881</v>
      </c>
      <c r="D17" s="160">
        <v>477.33169550000002</v>
      </c>
      <c r="E17" s="5">
        <v>8.3800000000000008</v>
      </c>
      <c r="F17" s="175" t="s">
        <v>1881</v>
      </c>
      <c r="G17" s="176">
        <v>79.074052780000002</v>
      </c>
      <c r="H17" s="177">
        <v>2.54</v>
      </c>
      <c r="I17" t="s">
        <v>1955</v>
      </c>
      <c r="J17" s="160">
        <v>1.0297307099999999</v>
      </c>
      <c r="K17" s="5">
        <v>0.15</v>
      </c>
      <c r="L17" s="175" t="s">
        <v>2034</v>
      </c>
      <c r="M17" s="176">
        <v>18.43072931</v>
      </c>
      <c r="N17" s="177">
        <v>60.66</v>
      </c>
      <c r="R17" s="175" t="s">
        <v>1279</v>
      </c>
      <c r="S17" s="176">
        <v>1037.7532920000001</v>
      </c>
      <c r="T17" s="177">
        <v>33.11</v>
      </c>
      <c r="U17" t="s">
        <v>1412</v>
      </c>
      <c r="V17" s="160">
        <v>39.800804059999997</v>
      </c>
      <c r="W17" s="5">
        <v>11.68</v>
      </c>
      <c r="X17" s="175" t="s">
        <v>1335</v>
      </c>
      <c r="Y17" s="176">
        <v>23.006869389999999</v>
      </c>
      <c r="Z17" s="177">
        <v>15.71</v>
      </c>
      <c r="AA17" t="s">
        <v>1368</v>
      </c>
      <c r="AB17" s="160">
        <v>2.7499999999999999E-6</v>
      </c>
      <c r="AC17" s="5">
        <v>0</v>
      </c>
      <c r="AD17" s="175" t="s">
        <v>1557</v>
      </c>
      <c r="AE17" s="176">
        <v>43.217628689999998</v>
      </c>
      <c r="AF17" s="177">
        <v>12.56</v>
      </c>
      <c r="AG17" t="s">
        <v>2035</v>
      </c>
      <c r="AH17" s="160">
        <v>9.2417516200000005</v>
      </c>
      <c r="AI17" s="5">
        <v>4.55</v>
      </c>
      <c r="AJ17" s="175" t="s">
        <v>1557</v>
      </c>
      <c r="AK17" s="176">
        <v>11.82652124</v>
      </c>
      <c r="AL17" s="177">
        <v>5</v>
      </c>
      <c r="AM17" t="s">
        <v>2035</v>
      </c>
      <c r="AN17" s="160">
        <v>20.455086860000002</v>
      </c>
      <c r="AO17" s="5">
        <v>25.21</v>
      </c>
      <c r="AP17" s="175" t="s">
        <v>1880</v>
      </c>
      <c r="AQ17" s="176">
        <v>20.73256554</v>
      </c>
      <c r="AR17" s="177">
        <v>9.94</v>
      </c>
      <c r="AS17" t="s">
        <v>2022</v>
      </c>
      <c r="AT17" s="160">
        <v>4.9065636499999998</v>
      </c>
      <c r="AU17" s="5">
        <v>4.1399999999999997</v>
      </c>
      <c r="AV17" s="175" t="s">
        <v>1345</v>
      </c>
      <c r="AW17" s="176">
        <v>12.82391988</v>
      </c>
      <c r="AX17" s="177">
        <v>9.11</v>
      </c>
      <c r="AY17" t="s">
        <v>1345</v>
      </c>
      <c r="AZ17" s="160">
        <v>10.584234589999999</v>
      </c>
      <c r="BA17" s="5">
        <v>7.83</v>
      </c>
      <c r="BB17" s="175" t="s">
        <v>1580</v>
      </c>
      <c r="BC17" s="176">
        <v>81.595454349999997</v>
      </c>
      <c r="BD17" s="177">
        <v>28.38</v>
      </c>
      <c r="BE17" t="s">
        <v>2036</v>
      </c>
      <c r="BF17" s="160">
        <v>3.8139209599999999</v>
      </c>
      <c r="BG17" s="5">
        <v>5.87</v>
      </c>
      <c r="BH17" s="175" t="s">
        <v>2037</v>
      </c>
      <c r="BI17" s="176">
        <v>284.1057528</v>
      </c>
      <c r="BJ17" s="177">
        <v>23.7</v>
      </c>
      <c r="BK17" t="s">
        <v>2036</v>
      </c>
      <c r="BL17" s="160">
        <v>8.1972677199999993</v>
      </c>
      <c r="BM17" s="5">
        <v>0.94</v>
      </c>
      <c r="BN17" s="175"/>
      <c r="BO17" s="176"/>
      <c r="BP17" s="177"/>
      <c r="BT17" s="175"/>
      <c r="BU17" s="176"/>
      <c r="BV17" s="177"/>
      <c r="BZ17" s="175"/>
      <c r="CA17" s="176"/>
      <c r="CB17" s="177"/>
      <c r="CC17" t="s">
        <v>2026</v>
      </c>
      <c r="CD17" s="160">
        <v>22.970728090000001</v>
      </c>
      <c r="CE17" s="5">
        <v>20.399999999999999</v>
      </c>
      <c r="CF17" s="175" t="s">
        <v>2025</v>
      </c>
      <c r="CG17" s="176">
        <v>9.1025987500000003</v>
      </c>
      <c r="CH17" s="177">
        <v>1.98</v>
      </c>
      <c r="CI17" t="s">
        <v>2026</v>
      </c>
      <c r="CJ17" s="160">
        <v>10.822402350000001</v>
      </c>
      <c r="CK17" s="5">
        <v>7.03</v>
      </c>
      <c r="CL17" s="175" t="s">
        <v>2036</v>
      </c>
      <c r="CM17" s="176">
        <v>18.4163502</v>
      </c>
      <c r="CN17" s="177">
        <v>3.22</v>
      </c>
      <c r="CO17" t="s">
        <v>2036</v>
      </c>
      <c r="CP17" s="160">
        <v>5.2960269100000001</v>
      </c>
      <c r="CQ17" s="5">
        <v>3.98</v>
      </c>
      <c r="CR17" s="175" t="s">
        <v>2036</v>
      </c>
      <c r="CS17" s="176">
        <v>21.801894040000001</v>
      </c>
      <c r="CT17" s="177">
        <v>2.76</v>
      </c>
      <c r="CU17" t="s">
        <v>2038</v>
      </c>
      <c r="CV17" s="160">
        <v>29.142336289999999</v>
      </c>
      <c r="CW17" s="5">
        <v>10.15</v>
      </c>
      <c r="CX17" s="175"/>
      <c r="CY17" s="176"/>
      <c r="CZ17" s="177"/>
      <c r="DA17" t="s">
        <v>2039</v>
      </c>
      <c r="DB17" s="160">
        <v>2.6278185999999999</v>
      </c>
      <c r="DC17" s="5">
        <v>31.74</v>
      </c>
      <c r="DD17" s="175" t="s">
        <v>2039</v>
      </c>
      <c r="DE17" s="176">
        <v>4.7421873100000003</v>
      </c>
      <c r="DF17" s="177">
        <v>27.75</v>
      </c>
      <c r="DG17" t="s">
        <v>2039</v>
      </c>
      <c r="DH17" s="160">
        <v>5.3391014200000004</v>
      </c>
      <c r="DI17" s="5">
        <v>22.23</v>
      </c>
      <c r="DJ17" s="175" t="s">
        <v>2040</v>
      </c>
      <c r="DK17" s="176">
        <v>2.6472879100000002</v>
      </c>
      <c r="DL17" s="177">
        <v>0.27</v>
      </c>
      <c r="DM17" t="s">
        <v>2040</v>
      </c>
      <c r="DN17" s="160">
        <v>0.89351946000000004</v>
      </c>
      <c r="DO17" s="5">
        <v>0.13</v>
      </c>
      <c r="DP17" s="175"/>
      <c r="DQ17" s="176"/>
      <c r="DR17" s="177"/>
      <c r="DS17" t="s">
        <v>2041</v>
      </c>
      <c r="DT17" s="160">
        <v>25.62741892</v>
      </c>
      <c r="DU17" s="5">
        <v>37.94</v>
      </c>
      <c r="DV17" s="175" t="s">
        <v>2042</v>
      </c>
      <c r="DW17" s="176">
        <v>10.35417118</v>
      </c>
      <c r="DX17" s="177">
        <v>5.88</v>
      </c>
      <c r="DY17" t="s">
        <v>1292</v>
      </c>
      <c r="DZ17" s="160">
        <v>3.13048277</v>
      </c>
      <c r="EA17" s="5">
        <v>6.28</v>
      </c>
      <c r="EB17" s="175" t="s">
        <v>1356</v>
      </c>
      <c r="EC17" s="176">
        <v>2.73668E-3</v>
      </c>
      <c r="ED17" s="177">
        <v>0</v>
      </c>
      <c r="EE17" t="s">
        <v>1549</v>
      </c>
      <c r="EF17" s="160">
        <v>2135.960814</v>
      </c>
      <c r="EG17" s="5">
        <v>33</v>
      </c>
      <c r="EH17" s="175" t="s">
        <v>2043</v>
      </c>
      <c r="EI17" s="176">
        <v>38.005282999999999</v>
      </c>
      <c r="EJ17" s="177">
        <v>35</v>
      </c>
      <c r="EK17" t="s">
        <v>1549</v>
      </c>
      <c r="EL17" s="160">
        <v>1556.946817</v>
      </c>
      <c r="EM17" s="5">
        <v>31</v>
      </c>
      <c r="EN17" s="175" t="s">
        <v>1564</v>
      </c>
      <c r="EO17" s="176">
        <v>66.711398000000003</v>
      </c>
      <c r="EP17" s="177">
        <v>26</v>
      </c>
      <c r="ET17" s="175" t="s">
        <v>2044</v>
      </c>
      <c r="EU17" s="176">
        <v>4.7365224799999996</v>
      </c>
      <c r="EV17" s="177">
        <v>1.95</v>
      </c>
      <c r="EW17" t="s">
        <v>2045</v>
      </c>
      <c r="EX17" s="160">
        <v>2.4961253999999999</v>
      </c>
      <c r="EY17" s="5">
        <v>1.99</v>
      </c>
      <c r="EZ17" s="175" t="s">
        <v>1411</v>
      </c>
      <c r="FA17" s="176">
        <v>146.52241049</v>
      </c>
      <c r="FB17" s="177">
        <v>29.96</v>
      </c>
      <c r="FC17" t="s">
        <v>1335</v>
      </c>
      <c r="FD17" s="160">
        <v>30.173569480000001</v>
      </c>
      <c r="FE17" s="5">
        <v>3.04</v>
      </c>
      <c r="FF17" s="175"/>
      <c r="FG17" s="176"/>
      <c r="FH17" s="177"/>
      <c r="FI17" t="s">
        <v>1412</v>
      </c>
      <c r="FJ17" s="160">
        <v>121.39542683000001</v>
      </c>
      <c r="FK17" s="5">
        <v>20.49</v>
      </c>
      <c r="FL17" s="175" t="s">
        <v>1335</v>
      </c>
      <c r="FM17" s="176">
        <v>63.638230479999997</v>
      </c>
      <c r="FN17" s="177">
        <v>5.7</v>
      </c>
      <c r="FO17" t="s">
        <v>2012</v>
      </c>
      <c r="FP17" s="160">
        <v>57.387459190000001</v>
      </c>
      <c r="FQ17" s="5">
        <v>7.15</v>
      </c>
      <c r="FR17" s="175" t="s">
        <v>2012</v>
      </c>
      <c r="FS17" s="176">
        <v>60.992330539999998</v>
      </c>
      <c r="FT17" s="177">
        <v>5.52</v>
      </c>
      <c r="FU17" t="s">
        <v>2012</v>
      </c>
      <c r="FV17" s="160">
        <v>5.7146530100000001</v>
      </c>
      <c r="FW17" s="5">
        <v>1.59</v>
      </c>
      <c r="FX17" s="175" t="s">
        <v>1324</v>
      </c>
      <c r="FY17" s="176">
        <v>9.17404157</v>
      </c>
      <c r="FZ17" s="177">
        <v>17.95</v>
      </c>
      <c r="GA17" t="s">
        <v>1324</v>
      </c>
      <c r="GB17" s="160">
        <v>32.58488157</v>
      </c>
      <c r="GC17" s="5">
        <v>27.03</v>
      </c>
      <c r="GD17" s="175" t="s">
        <v>1446</v>
      </c>
      <c r="GE17" s="176">
        <v>22.12591626</v>
      </c>
      <c r="GF17" s="177">
        <v>25.02</v>
      </c>
      <c r="GG17" t="s">
        <v>1414</v>
      </c>
      <c r="GH17" s="160">
        <v>2.2400000000000002E-6</v>
      </c>
      <c r="GI17" s="5">
        <v>0</v>
      </c>
    </row>
    <row r="18" spans="3:191" x14ac:dyDescent="0.2">
      <c r="C18" t="s">
        <v>1937</v>
      </c>
      <c r="D18" s="160">
        <v>208.31860069999999</v>
      </c>
      <c r="E18" s="5">
        <v>3.66</v>
      </c>
      <c r="F18" s="175" t="s">
        <v>1955</v>
      </c>
      <c r="G18" s="176">
        <v>3.69395461</v>
      </c>
      <c r="H18" s="177">
        <v>0.12</v>
      </c>
      <c r="I18" t="s">
        <v>1968</v>
      </c>
      <c r="J18" s="160">
        <v>0.26106808999999997</v>
      </c>
      <c r="K18" s="5">
        <v>0.04</v>
      </c>
      <c r="L18" s="175"/>
      <c r="M18" s="176"/>
      <c r="N18" s="177"/>
      <c r="R18" s="175"/>
      <c r="S18" s="176"/>
      <c r="T18" s="177"/>
      <c r="U18" t="s">
        <v>2046</v>
      </c>
      <c r="V18" s="160">
        <v>23.345098279999998</v>
      </c>
      <c r="W18" s="5">
        <v>6.85</v>
      </c>
      <c r="X18" s="175" t="s">
        <v>1412</v>
      </c>
      <c r="Y18" s="176">
        <v>19.543176420000002</v>
      </c>
      <c r="Z18" s="177">
        <v>13.35</v>
      </c>
      <c r="AA18" t="s">
        <v>2047</v>
      </c>
      <c r="AB18" s="160">
        <v>3.0262576000000001</v>
      </c>
      <c r="AC18" s="5">
        <v>15.33</v>
      </c>
      <c r="AD18" s="175" t="s">
        <v>2048</v>
      </c>
      <c r="AE18" s="176">
        <v>34.592884519999998</v>
      </c>
      <c r="AF18" s="177">
        <v>10.050000000000001</v>
      </c>
      <c r="AG18" t="s">
        <v>2049</v>
      </c>
      <c r="AH18" s="160">
        <v>27.56240888</v>
      </c>
      <c r="AI18" s="5">
        <v>13.58</v>
      </c>
      <c r="AJ18" s="175" t="s">
        <v>2049</v>
      </c>
      <c r="AK18" s="176">
        <v>16.062979510000002</v>
      </c>
      <c r="AL18" s="177">
        <v>6.79</v>
      </c>
      <c r="AM18" t="s">
        <v>2049</v>
      </c>
      <c r="AN18" s="160">
        <v>20.736810049999999</v>
      </c>
      <c r="AO18" s="5">
        <v>25.55</v>
      </c>
      <c r="AP18" s="175" t="s">
        <v>2050</v>
      </c>
      <c r="AQ18" s="176">
        <v>10.41856626</v>
      </c>
      <c r="AR18" s="177">
        <v>5</v>
      </c>
      <c r="AS18" t="s">
        <v>1557</v>
      </c>
      <c r="AT18" s="160">
        <v>8.8827700600000004</v>
      </c>
      <c r="AU18" s="5">
        <v>7.49</v>
      </c>
      <c r="AV18" s="175" t="s">
        <v>1580</v>
      </c>
      <c r="AW18" s="176">
        <v>28.531572730000001</v>
      </c>
      <c r="AX18" s="177">
        <v>20.27</v>
      </c>
      <c r="AY18" t="s">
        <v>1580</v>
      </c>
      <c r="AZ18" s="160">
        <v>14.95890236</v>
      </c>
      <c r="BA18" s="5">
        <v>11.07</v>
      </c>
      <c r="BB18" s="175" t="s">
        <v>1589</v>
      </c>
      <c r="BC18" s="176">
        <v>26.61269708</v>
      </c>
      <c r="BD18" s="177">
        <v>9.26</v>
      </c>
      <c r="BE18" t="s">
        <v>2051</v>
      </c>
      <c r="BF18" s="160">
        <v>7.3255702100000004</v>
      </c>
      <c r="BG18" s="5">
        <v>11.28</v>
      </c>
      <c r="BH18" s="175" t="s">
        <v>2052</v>
      </c>
      <c r="BI18" s="176">
        <v>36.341206870000001</v>
      </c>
      <c r="BJ18" s="177">
        <v>3.03</v>
      </c>
      <c r="BK18" t="s">
        <v>2051</v>
      </c>
      <c r="BL18" s="160">
        <v>17.148348039999998</v>
      </c>
      <c r="BM18" s="5">
        <v>1.96</v>
      </c>
      <c r="BN18" s="175"/>
      <c r="BO18" s="176"/>
      <c r="BP18" s="177"/>
      <c r="BT18" s="175"/>
      <c r="BU18" s="176"/>
      <c r="BV18" s="177"/>
      <c r="BZ18" s="175"/>
      <c r="CA18" s="176"/>
      <c r="CB18" s="177"/>
      <c r="CC18" t="s">
        <v>2025</v>
      </c>
      <c r="CD18" s="160">
        <v>0.19457497000000001</v>
      </c>
      <c r="CE18" s="5">
        <v>0.17</v>
      </c>
      <c r="CF18" s="175" t="s">
        <v>2053</v>
      </c>
      <c r="CG18" s="176">
        <v>8.6436852200000001</v>
      </c>
      <c r="CH18" s="177">
        <v>1.88</v>
      </c>
      <c r="CI18" t="s">
        <v>2025</v>
      </c>
      <c r="CJ18" s="160">
        <v>10.64702673</v>
      </c>
      <c r="CK18" s="5">
        <v>6.92</v>
      </c>
      <c r="CL18" s="175" t="s">
        <v>2051</v>
      </c>
      <c r="CM18" s="176">
        <v>38.672668700000003</v>
      </c>
      <c r="CN18" s="177">
        <v>6.77</v>
      </c>
      <c r="CO18" t="s">
        <v>2051</v>
      </c>
      <c r="CP18" s="160">
        <v>13.753854670000001</v>
      </c>
      <c r="CQ18" s="5">
        <v>10.33</v>
      </c>
      <c r="CR18" s="175" t="s">
        <v>2051</v>
      </c>
      <c r="CS18" s="176">
        <v>31.872983909999999</v>
      </c>
      <c r="CT18" s="177">
        <v>4.04</v>
      </c>
      <c r="CU18" t="s">
        <v>2054</v>
      </c>
      <c r="CV18" s="160">
        <v>48.356534750000002</v>
      </c>
      <c r="CW18" s="5">
        <v>16.86</v>
      </c>
      <c r="CX18" s="175"/>
      <c r="CY18" s="176"/>
      <c r="CZ18" s="177"/>
      <c r="DA18" t="s">
        <v>2055</v>
      </c>
      <c r="DB18" s="160">
        <v>0.16664346999999999</v>
      </c>
      <c r="DC18" s="5">
        <v>2.0099999999999998</v>
      </c>
      <c r="DD18" s="175" t="s">
        <v>2055</v>
      </c>
      <c r="DE18" s="176">
        <v>1.4752928199999999</v>
      </c>
      <c r="DF18" s="177">
        <v>8.6300000000000008</v>
      </c>
      <c r="DG18" t="s">
        <v>2055</v>
      </c>
      <c r="DH18" s="160">
        <v>3.6813091600000001</v>
      </c>
      <c r="DI18" s="5">
        <v>15.33</v>
      </c>
      <c r="DJ18" s="175" t="s">
        <v>2056</v>
      </c>
      <c r="DK18" s="176">
        <v>21.97971793</v>
      </c>
      <c r="DL18" s="177">
        <v>2.21</v>
      </c>
      <c r="DM18" t="s">
        <v>2056</v>
      </c>
      <c r="DN18" s="160">
        <v>14.09194209</v>
      </c>
      <c r="DO18" s="5">
        <v>2.0699999999999998</v>
      </c>
      <c r="DP18" s="175"/>
      <c r="DQ18" s="176"/>
      <c r="DR18" s="177"/>
      <c r="DV18" s="175" t="s">
        <v>1949</v>
      </c>
      <c r="DW18" s="176">
        <v>40.690630409999997</v>
      </c>
      <c r="DX18" s="177">
        <v>23.1</v>
      </c>
      <c r="DY18" t="s">
        <v>1360</v>
      </c>
      <c r="DZ18" s="160">
        <v>7.8120173599999996</v>
      </c>
      <c r="EA18" s="5">
        <v>15.66</v>
      </c>
      <c r="EB18" s="175" t="s">
        <v>1292</v>
      </c>
      <c r="EC18" s="176">
        <v>4.4984231399999999</v>
      </c>
      <c r="ED18" s="177">
        <v>5.35</v>
      </c>
      <c r="EE18" t="s">
        <v>2057</v>
      </c>
      <c r="EF18" s="160">
        <v>1873.952311</v>
      </c>
      <c r="EG18" s="5">
        <v>29</v>
      </c>
      <c r="EH18" s="175"/>
      <c r="EI18" s="176"/>
      <c r="EJ18" s="177"/>
      <c r="EK18" t="s">
        <v>1563</v>
      </c>
      <c r="EL18" s="160">
        <v>1430.1828290000001</v>
      </c>
      <c r="EM18" s="5">
        <v>29</v>
      </c>
      <c r="EN18" s="175" t="s">
        <v>1577</v>
      </c>
      <c r="EO18" s="176">
        <v>23.613503000000001</v>
      </c>
      <c r="EP18" s="177">
        <v>9</v>
      </c>
      <c r="ET18" s="175" t="s">
        <v>2058</v>
      </c>
      <c r="EU18" s="176">
        <v>12.14997286</v>
      </c>
      <c r="EV18" s="177">
        <v>5</v>
      </c>
      <c r="EW18" t="s">
        <v>2044</v>
      </c>
      <c r="EX18" s="160">
        <v>6.2553686900000001</v>
      </c>
      <c r="EY18" s="5">
        <v>4.9800000000000004</v>
      </c>
      <c r="EZ18" s="175"/>
      <c r="FA18" s="176"/>
      <c r="FB18" s="177"/>
      <c r="FC18" t="s">
        <v>1509</v>
      </c>
      <c r="FD18" s="160">
        <v>44.817684040000003</v>
      </c>
      <c r="FE18" s="5">
        <v>4.51</v>
      </c>
      <c r="FF18" s="175"/>
      <c r="FG18" s="176"/>
      <c r="FH18" s="177"/>
      <c r="FI18" t="s">
        <v>2059</v>
      </c>
      <c r="FJ18" s="160">
        <v>144.28818239</v>
      </c>
      <c r="FK18" s="5">
        <v>24.35</v>
      </c>
      <c r="FL18" s="175" t="s">
        <v>1428</v>
      </c>
      <c r="FM18" s="176">
        <v>120.51870546000001</v>
      </c>
      <c r="FN18" s="177">
        <v>10.8</v>
      </c>
      <c r="FO18" t="s">
        <v>2060</v>
      </c>
      <c r="FP18" s="160">
        <v>42.198116059999997</v>
      </c>
      <c r="FQ18" s="5">
        <v>5.26</v>
      </c>
      <c r="FR18" s="175" t="s">
        <v>2060</v>
      </c>
      <c r="FS18" s="176">
        <v>69.168103830000007</v>
      </c>
      <c r="FT18" s="177">
        <v>6.26</v>
      </c>
      <c r="FU18" t="s">
        <v>2060</v>
      </c>
      <c r="FV18" s="160">
        <v>41.821561680000002</v>
      </c>
      <c r="FW18" s="5">
        <v>11.67</v>
      </c>
      <c r="FX18" s="175" t="s">
        <v>1356</v>
      </c>
      <c r="FY18" s="176">
        <v>8.9922893599999991</v>
      </c>
      <c r="FZ18" s="177">
        <v>17.600000000000001</v>
      </c>
      <c r="GA18" t="s">
        <v>1356</v>
      </c>
      <c r="GB18" s="160">
        <v>32.585444469999999</v>
      </c>
      <c r="GC18" s="5">
        <v>27.03</v>
      </c>
      <c r="GD18" s="175"/>
      <c r="GE18" s="176"/>
      <c r="GF18" s="177"/>
    </row>
    <row r="19" spans="3:191" x14ac:dyDescent="0.2">
      <c r="C19" t="s">
        <v>1955</v>
      </c>
      <c r="D19" s="160">
        <v>6.3619888299999996</v>
      </c>
      <c r="E19" s="5">
        <v>0.11</v>
      </c>
      <c r="F19" s="175" t="s">
        <v>1968</v>
      </c>
      <c r="G19" s="176">
        <v>419.63292239999998</v>
      </c>
      <c r="H19" s="177">
        <v>13.5</v>
      </c>
      <c r="I19" t="s">
        <v>1976</v>
      </c>
      <c r="J19" s="160">
        <v>126.7641366</v>
      </c>
      <c r="K19" s="5">
        <v>18.34</v>
      </c>
      <c r="L19" s="175"/>
      <c r="M19" s="176"/>
      <c r="N19" s="177"/>
      <c r="R19" s="175"/>
      <c r="S19" s="176"/>
      <c r="T19" s="177"/>
      <c r="U19" t="s">
        <v>1614</v>
      </c>
      <c r="V19" s="160">
        <v>50.962134059999997</v>
      </c>
      <c r="W19" s="5">
        <v>14.95</v>
      </c>
      <c r="X19" s="175" t="s">
        <v>1376</v>
      </c>
      <c r="Y19" s="176">
        <v>6.47968659</v>
      </c>
      <c r="Z19" s="177">
        <v>4.42</v>
      </c>
      <c r="AA19" t="s">
        <v>1993</v>
      </c>
      <c r="AB19" s="160">
        <v>3.3964734499999998</v>
      </c>
      <c r="AC19" s="5">
        <v>17.2</v>
      </c>
      <c r="AD19" s="175" t="s">
        <v>1880</v>
      </c>
      <c r="AE19" s="176">
        <v>34.656540460000002</v>
      </c>
      <c r="AF19" s="177">
        <v>10.07</v>
      </c>
      <c r="AG19" t="s">
        <v>2061</v>
      </c>
      <c r="AH19" s="160">
        <v>18.150195740000001</v>
      </c>
      <c r="AI19" s="5">
        <v>8.94</v>
      </c>
      <c r="AJ19" s="175" t="s">
        <v>2062</v>
      </c>
      <c r="AK19" s="176">
        <v>16.665561459999999</v>
      </c>
      <c r="AL19" s="177">
        <v>7.04</v>
      </c>
      <c r="AM19" t="s">
        <v>2063</v>
      </c>
      <c r="AN19" s="160">
        <v>13.80848924</v>
      </c>
      <c r="AO19" s="5">
        <v>17.02</v>
      </c>
      <c r="AP19" s="175" t="s">
        <v>2064</v>
      </c>
      <c r="AQ19" s="176">
        <v>30.270775520000001</v>
      </c>
      <c r="AR19" s="177">
        <v>14.52</v>
      </c>
      <c r="AS19" t="s">
        <v>1880</v>
      </c>
      <c r="AT19" s="160">
        <v>11.87605948</v>
      </c>
      <c r="AU19" s="5">
        <v>10.01</v>
      </c>
      <c r="AV19" s="175" t="s">
        <v>1589</v>
      </c>
      <c r="AW19" s="176">
        <v>12.492845320000001</v>
      </c>
      <c r="AX19" s="177">
        <v>8.8800000000000008</v>
      </c>
      <c r="AY19" t="s">
        <v>1589</v>
      </c>
      <c r="AZ19" s="160">
        <v>11.562658620000001</v>
      </c>
      <c r="BA19" s="5">
        <v>8.56</v>
      </c>
      <c r="BB19" s="175" t="s">
        <v>2065</v>
      </c>
      <c r="BC19" s="176">
        <v>2.0034509999999998E-2</v>
      </c>
      <c r="BD19" s="177">
        <v>0.01</v>
      </c>
      <c r="BE19" t="s">
        <v>1810</v>
      </c>
      <c r="BF19" s="160">
        <v>1.8582769999999998E-2</v>
      </c>
      <c r="BG19" s="5">
        <v>0.03</v>
      </c>
      <c r="BH19" s="175" t="s">
        <v>2066</v>
      </c>
      <c r="BI19" s="176">
        <v>109.98478679999999</v>
      </c>
      <c r="BJ19" s="177">
        <v>9.17</v>
      </c>
      <c r="BK19" t="s">
        <v>1810</v>
      </c>
      <c r="BL19" s="160">
        <v>61.780953519999997</v>
      </c>
      <c r="BM19" s="5">
        <v>7.06</v>
      </c>
      <c r="BN19" s="175"/>
      <c r="BO19" s="176"/>
      <c r="BP19" s="177"/>
      <c r="BT19" s="175"/>
      <c r="BU19" s="176"/>
      <c r="BV19" s="177"/>
      <c r="BZ19" s="175"/>
      <c r="CA19" s="176"/>
      <c r="CB19" s="177"/>
      <c r="CC19" t="s">
        <v>2053</v>
      </c>
      <c r="CD19" s="160">
        <v>3.5655206700000002</v>
      </c>
      <c r="CE19" s="5">
        <v>3.17</v>
      </c>
      <c r="CF19" s="175" t="s">
        <v>2067</v>
      </c>
      <c r="CG19" s="176">
        <v>40.124522069999998</v>
      </c>
      <c r="CH19" s="177">
        <v>8.75</v>
      </c>
      <c r="CI19" t="s">
        <v>2068</v>
      </c>
      <c r="CJ19" s="160">
        <v>1.8405446000000001</v>
      </c>
      <c r="CK19" s="5">
        <v>1.2</v>
      </c>
      <c r="CL19" s="175" t="s">
        <v>1810</v>
      </c>
      <c r="CM19" s="176">
        <v>33.182033390000001</v>
      </c>
      <c r="CN19" s="177">
        <v>5.81</v>
      </c>
      <c r="CO19" t="s">
        <v>1810</v>
      </c>
      <c r="CP19" s="160">
        <v>4.6991666399999996</v>
      </c>
      <c r="CQ19" s="5">
        <v>3.53</v>
      </c>
      <c r="CR19" s="175" t="s">
        <v>1810</v>
      </c>
      <c r="CS19" s="176">
        <v>42.900731669999999</v>
      </c>
      <c r="CT19" s="177">
        <v>5.44</v>
      </c>
      <c r="CU19" t="s">
        <v>2069</v>
      </c>
      <c r="CV19" s="160">
        <v>28.474703049999999</v>
      </c>
      <c r="CW19" s="5">
        <v>9.98</v>
      </c>
      <c r="CX19" s="175"/>
      <c r="CY19" s="176"/>
      <c r="CZ19" s="177"/>
      <c r="DA19" t="s">
        <v>2070</v>
      </c>
      <c r="DB19" s="160">
        <v>0.47276073000000002</v>
      </c>
      <c r="DC19" s="5">
        <v>5.71</v>
      </c>
      <c r="DD19" s="175" t="s">
        <v>2070</v>
      </c>
      <c r="DE19" s="176">
        <v>1.1293397700000001</v>
      </c>
      <c r="DF19" s="177">
        <v>6.61</v>
      </c>
      <c r="DG19" t="s">
        <v>2070</v>
      </c>
      <c r="DH19" s="160">
        <v>1.90057757</v>
      </c>
      <c r="DI19" s="5">
        <v>7.91</v>
      </c>
      <c r="DJ19" s="175" t="s">
        <v>2071</v>
      </c>
      <c r="DK19" s="176">
        <v>130.94532599999999</v>
      </c>
      <c r="DL19" s="177">
        <v>13.18</v>
      </c>
      <c r="DM19" t="s">
        <v>2071</v>
      </c>
      <c r="DN19" s="160">
        <v>0.62899992999999998</v>
      </c>
      <c r="DO19" s="5">
        <v>0.09</v>
      </c>
      <c r="DP19" s="175"/>
      <c r="DQ19" s="176"/>
      <c r="DR19" s="177"/>
      <c r="DV19" s="175" t="s">
        <v>2072</v>
      </c>
      <c r="DW19" s="176">
        <v>27.788897519999999</v>
      </c>
      <c r="DX19" s="177">
        <v>15.78</v>
      </c>
      <c r="DY19" t="s">
        <v>1379</v>
      </c>
      <c r="DZ19" s="160">
        <v>2.9249565</v>
      </c>
      <c r="EA19" s="5">
        <v>5.86</v>
      </c>
      <c r="EB19" s="175" t="s">
        <v>1360</v>
      </c>
      <c r="EC19" s="176">
        <v>4.7448256799999999</v>
      </c>
      <c r="ED19" s="177">
        <v>5.64</v>
      </c>
      <c r="EH19" s="175"/>
      <c r="EI19" s="176"/>
      <c r="EJ19" s="177"/>
      <c r="EN19" s="175"/>
      <c r="EO19" s="176"/>
      <c r="EP19" s="177"/>
      <c r="ET19" s="175" t="s">
        <v>1325</v>
      </c>
      <c r="EU19" s="176">
        <v>1E-8</v>
      </c>
      <c r="EV19" s="177">
        <v>0</v>
      </c>
      <c r="EW19" t="s">
        <v>1393</v>
      </c>
      <c r="EX19" s="160">
        <v>3.7610899999999999E-3</v>
      </c>
      <c r="EY19" s="5">
        <v>0</v>
      </c>
      <c r="EZ19" s="175"/>
      <c r="FA19" s="176"/>
      <c r="FB19" s="177"/>
      <c r="FC19" t="s">
        <v>1413</v>
      </c>
      <c r="FD19" s="160">
        <v>89.790605929999998</v>
      </c>
      <c r="FE19" s="5">
        <v>9.0399999999999991</v>
      </c>
      <c r="FF19" s="175"/>
      <c r="FG19" s="176"/>
      <c r="FH19" s="177"/>
      <c r="FI19" t="s">
        <v>2073</v>
      </c>
      <c r="FJ19" s="160">
        <v>135.38250922</v>
      </c>
      <c r="FK19" s="5">
        <v>22.85</v>
      </c>
      <c r="FL19" s="175" t="s">
        <v>1413</v>
      </c>
      <c r="FM19" s="176">
        <v>63.815101939999998</v>
      </c>
      <c r="FN19" s="177">
        <v>5.72</v>
      </c>
      <c r="FO19" t="s">
        <v>2074</v>
      </c>
      <c r="FP19" s="160">
        <v>21.915089089999999</v>
      </c>
      <c r="FQ19" s="5">
        <v>2.73</v>
      </c>
      <c r="FR19" s="175" t="s">
        <v>2074</v>
      </c>
      <c r="FS19" s="176">
        <v>35.921668660000002</v>
      </c>
      <c r="FT19" s="177">
        <v>3.25</v>
      </c>
      <c r="FU19" t="s">
        <v>2074</v>
      </c>
      <c r="FV19" s="160">
        <v>21.719530939999999</v>
      </c>
      <c r="FW19" s="5">
        <v>6.06</v>
      </c>
      <c r="FX19" s="175" t="s">
        <v>1589</v>
      </c>
      <c r="FY19" s="176">
        <v>5.0124284899999996</v>
      </c>
      <c r="FZ19" s="177">
        <v>9.81</v>
      </c>
      <c r="GA19" t="s">
        <v>1589</v>
      </c>
      <c r="GB19" s="160">
        <v>7.5305470200000002</v>
      </c>
      <c r="GC19" s="5">
        <v>6.25</v>
      </c>
      <c r="GD19" s="175"/>
      <c r="GE19" s="176"/>
      <c r="GF19" s="177"/>
    </row>
    <row r="20" spans="3:191" x14ac:dyDescent="0.2">
      <c r="C20" t="s">
        <v>2075</v>
      </c>
      <c r="D20" s="160">
        <v>389.26839039999999</v>
      </c>
      <c r="E20" s="5">
        <v>6.83</v>
      </c>
      <c r="F20" s="175" t="s">
        <v>1976</v>
      </c>
      <c r="G20" s="176">
        <v>305.82786520000002</v>
      </c>
      <c r="H20" s="177">
        <v>9.84</v>
      </c>
      <c r="L20" s="175"/>
      <c r="M20" s="176"/>
      <c r="N20" s="177"/>
      <c r="R20" s="175"/>
      <c r="S20" s="176"/>
      <c r="T20" s="177"/>
      <c r="U20" t="s">
        <v>2047</v>
      </c>
      <c r="V20" s="160">
        <v>1.9E-6</v>
      </c>
      <c r="W20" s="5">
        <v>0</v>
      </c>
      <c r="X20" s="175" t="s">
        <v>1614</v>
      </c>
      <c r="Y20" s="176">
        <v>21.51647685</v>
      </c>
      <c r="Z20" s="177">
        <v>14.69</v>
      </c>
      <c r="AA20" t="s">
        <v>2076</v>
      </c>
      <c r="AB20" s="160">
        <v>0.74891523000000004</v>
      </c>
      <c r="AC20" s="5">
        <v>3.79</v>
      </c>
      <c r="AD20" s="175" t="s">
        <v>2050</v>
      </c>
      <c r="AE20" s="176">
        <v>50.770859639999998</v>
      </c>
      <c r="AF20" s="177">
        <v>14.75</v>
      </c>
      <c r="AG20" t="s">
        <v>2062</v>
      </c>
      <c r="AH20" s="160">
        <v>8.2974961599999997</v>
      </c>
      <c r="AI20" s="5">
        <v>4.09</v>
      </c>
      <c r="AJ20" s="175" t="s">
        <v>1880</v>
      </c>
      <c r="AK20" s="176">
        <v>29.82449897</v>
      </c>
      <c r="AL20" s="177">
        <v>12.6</v>
      </c>
      <c r="AM20" t="s">
        <v>2077</v>
      </c>
      <c r="AN20" s="160">
        <v>13.56587534</v>
      </c>
      <c r="AO20" s="5">
        <v>16.72</v>
      </c>
      <c r="AP20" s="175" t="s">
        <v>1954</v>
      </c>
      <c r="AQ20" s="176">
        <v>67.413902579999998</v>
      </c>
      <c r="AR20" s="177">
        <v>32.33</v>
      </c>
      <c r="AS20" t="s">
        <v>2050</v>
      </c>
      <c r="AT20" s="160">
        <v>23.702274360000001</v>
      </c>
      <c r="AU20" s="5">
        <v>19.989999999999998</v>
      </c>
      <c r="AV20" s="175" t="s">
        <v>2065</v>
      </c>
      <c r="AW20" s="176">
        <v>1E-8</v>
      </c>
      <c r="AX20" s="177">
        <v>0</v>
      </c>
      <c r="AY20" t="s">
        <v>1509</v>
      </c>
      <c r="AZ20" s="160">
        <v>29.170164979999999</v>
      </c>
      <c r="BA20" s="5">
        <v>21.59</v>
      </c>
      <c r="BB20" s="175" t="s">
        <v>1509</v>
      </c>
      <c r="BC20" s="176">
        <v>29.63000598</v>
      </c>
      <c r="BD20" s="177">
        <v>10.31</v>
      </c>
      <c r="BE20" t="s">
        <v>2078</v>
      </c>
      <c r="BF20" s="160">
        <v>3.3465354199999999</v>
      </c>
      <c r="BG20" s="5">
        <v>5.15</v>
      </c>
      <c r="BH20" s="175"/>
      <c r="BI20" s="176"/>
      <c r="BJ20" s="177"/>
      <c r="BK20" t="s">
        <v>2078</v>
      </c>
      <c r="BL20" s="160">
        <v>96.610068440000006</v>
      </c>
      <c r="BM20" s="5">
        <v>11.04</v>
      </c>
      <c r="BN20" s="175"/>
      <c r="BO20" s="176"/>
      <c r="BP20" s="177"/>
      <c r="BT20" s="175"/>
      <c r="BU20" s="176"/>
      <c r="BV20" s="177"/>
      <c r="BZ20" s="175"/>
      <c r="CA20" s="176"/>
      <c r="CB20" s="177"/>
      <c r="CC20" t="s">
        <v>2079</v>
      </c>
      <c r="CD20" s="160">
        <v>2.7990620800000001</v>
      </c>
      <c r="CE20" s="5">
        <v>2.4900000000000002</v>
      </c>
      <c r="CF20" s="175" t="s">
        <v>2080</v>
      </c>
      <c r="CG20" s="176">
        <v>50.094125310000003</v>
      </c>
      <c r="CH20" s="177">
        <v>10.92</v>
      </c>
      <c r="CI20" t="s">
        <v>2053</v>
      </c>
      <c r="CJ20" s="160">
        <v>3.6192500000000001</v>
      </c>
      <c r="CK20" s="5">
        <v>2.35</v>
      </c>
      <c r="CL20" s="175" t="s">
        <v>2078</v>
      </c>
      <c r="CM20" s="176">
        <v>49.190475079999999</v>
      </c>
      <c r="CN20" s="177">
        <v>8.61</v>
      </c>
      <c r="CO20" t="s">
        <v>2078</v>
      </c>
      <c r="CP20" s="160">
        <v>15.05117175</v>
      </c>
      <c r="CQ20" s="5">
        <v>11.31</v>
      </c>
      <c r="CR20" s="175" t="s">
        <v>2078</v>
      </c>
      <c r="CS20" s="176">
        <v>96.400512370000001</v>
      </c>
      <c r="CT20" s="177">
        <v>12.22</v>
      </c>
      <c r="CU20" t="s">
        <v>2081</v>
      </c>
      <c r="CV20" s="160">
        <v>58.994678159999999</v>
      </c>
      <c r="CW20" s="5">
        <v>20.67</v>
      </c>
      <c r="CX20" s="175"/>
      <c r="CY20" s="176"/>
      <c r="CZ20" s="177"/>
      <c r="DA20" t="s">
        <v>2082</v>
      </c>
      <c r="DB20" s="160">
        <v>3.5220185800000001</v>
      </c>
      <c r="DC20" s="5">
        <v>42.54</v>
      </c>
      <c r="DD20" s="175" t="s">
        <v>2082</v>
      </c>
      <c r="DE20" s="176">
        <v>7.0586782899999996</v>
      </c>
      <c r="DF20" s="177">
        <v>41.31</v>
      </c>
      <c r="DG20" t="s">
        <v>2082</v>
      </c>
      <c r="DH20" s="160">
        <v>10.345505190000001</v>
      </c>
      <c r="DI20" s="5">
        <v>43.07</v>
      </c>
      <c r="DJ20" s="175" t="s">
        <v>2039</v>
      </c>
      <c r="DK20" s="176">
        <v>292.17042609999999</v>
      </c>
      <c r="DL20" s="177">
        <v>29.42</v>
      </c>
      <c r="DM20" t="s">
        <v>2039</v>
      </c>
      <c r="DN20" s="160">
        <v>87.082097660000002</v>
      </c>
      <c r="DO20" s="5">
        <v>12.79</v>
      </c>
      <c r="DP20" s="175"/>
      <c r="DQ20" s="176"/>
      <c r="DR20" s="177"/>
      <c r="DV20" s="175" t="s">
        <v>2083</v>
      </c>
      <c r="DW20" s="176">
        <v>48.196648439999997</v>
      </c>
      <c r="DX20" s="177">
        <v>27.37</v>
      </c>
      <c r="DY20" t="s">
        <v>1377</v>
      </c>
      <c r="DZ20" s="160">
        <v>1.71346899</v>
      </c>
      <c r="EA20" s="5">
        <v>3.44</v>
      </c>
      <c r="EB20" s="175" t="s">
        <v>1345</v>
      </c>
      <c r="EC20" s="176">
        <v>6.4075877300000004</v>
      </c>
      <c r="ED20" s="177">
        <v>7.62</v>
      </c>
      <c r="EH20" s="175"/>
      <c r="EI20" s="176"/>
      <c r="EJ20" s="177"/>
      <c r="EN20" s="175"/>
      <c r="EO20" s="176"/>
      <c r="EP20" s="177"/>
      <c r="ET20" s="175" t="s">
        <v>1377</v>
      </c>
      <c r="EU20" s="176">
        <v>36.107527150000003</v>
      </c>
      <c r="EV20" s="177">
        <v>14.87</v>
      </c>
      <c r="EW20" t="s">
        <v>2084</v>
      </c>
      <c r="EX20" s="160">
        <v>7.3499999999999999E-6</v>
      </c>
      <c r="EY20" s="5">
        <v>0</v>
      </c>
      <c r="EZ20" s="175"/>
      <c r="FA20" s="176"/>
      <c r="FB20" s="177"/>
      <c r="FC20" t="s">
        <v>2059</v>
      </c>
      <c r="FD20" s="160">
        <v>53.9951601</v>
      </c>
      <c r="FE20" s="5">
        <v>5.43</v>
      </c>
      <c r="FF20" s="175"/>
      <c r="FG20" s="176"/>
      <c r="FH20" s="177"/>
      <c r="FL20" s="175" t="s">
        <v>2059</v>
      </c>
      <c r="FM20" s="176">
        <v>110.56899631</v>
      </c>
      <c r="FN20" s="177">
        <v>9.91</v>
      </c>
      <c r="FO20" t="s">
        <v>1777</v>
      </c>
      <c r="FP20" s="160">
        <v>177.07012829999999</v>
      </c>
      <c r="FQ20" s="5">
        <v>22.07</v>
      </c>
      <c r="FR20" s="175" t="s">
        <v>1777</v>
      </c>
      <c r="FS20" s="176">
        <v>202.960677</v>
      </c>
      <c r="FT20" s="177">
        <v>18.37</v>
      </c>
      <c r="FU20" t="s">
        <v>1777</v>
      </c>
      <c r="FV20" s="160">
        <v>28.84200882</v>
      </c>
      <c r="FW20" s="5">
        <v>8.0500000000000007</v>
      </c>
      <c r="FX20" s="175" t="s">
        <v>2085</v>
      </c>
      <c r="FY20" s="176">
        <v>4.7367510399999997</v>
      </c>
      <c r="FZ20" s="177">
        <v>9.27</v>
      </c>
      <c r="GA20" t="s">
        <v>2085</v>
      </c>
      <c r="GB20" s="160">
        <v>6.8876750800000002</v>
      </c>
      <c r="GC20" s="5">
        <v>5.71</v>
      </c>
      <c r="GD20" s="175"/>
      <c r="GE20" s="176"/>
      <c r="GF20" s="177"/>
    </row>
    <row r="21" spans="3:191" x14ac:dyDescent="0.2">
      <c r="C21" t="s">
        <v>1976</v>
      </c>
      <c r="D21" s="160">
        <v>910.45159630000001</v>
      </c>
      <c r="E21" s="5">
        <v>15.98</v>
      </c>
      <c r="F21" s="175" t="s">
        <v>1910</v>
      </c>
      <c r="G21" s="176">
        <v>20.670376910000002</v>
      </c>
      <c r="H21" s="177">
        <v>0.66</v>
      </c>
      <c r="L21" s="175"/>
      <c r="M21" s="176"/>
      <c r="N21" s="177"/>
      <c r="R21" s="175"/>
      <c r="S21" s="176"/>
      <c r="T21" s="177"/>
      <c r="U21" t="s">
        <v>1796</v>
      </c>
      <c r="V21" s="160">
        <v>15.12813995</v>
      </c>
      <c r="W21" s="5">
        <v>4.4400000000000004</v>
      </c>
      <c r="X21" s="175" t="s">
        <v>2076</v>
      </c>
      <c r="Y21" s="176">
        <v>38.263603500000002</v>
      </c>
      <c r="Z21" s="177">
        <v>26.13</v>
      </c>
      <c r="AD21" s="175" t="s">
        <v>2064</v>
      </c>
      <c r="AE21" s="176">
        <v>26.070020029999998</v>
      </c>
      <c r="AF21" s="177">
        <v>7.57</v>
      </c>
      <c r="AG21" t="s">
        <v>2063</v>
      </c>
      <c r="AH21" s="160">
        <v>18.421310519999999</v>
      </c>
      <c r="AI21" s="5">
        <v>9.08</v>
      </c>
      <c r="AJ21" s="175" t="s">
        <v>2086</v>
      </c>
      <c r="AK21" s="176">
        <v>25.110328469999999</v>
      </c>
      <c r="AL21" s="177">
        <v>10.61</v>
      </c>
      <c r="AP21" s="175"/>
      <c r="AQ21" s="176"/>
      <c r="AR21" s="177"/>
      <c r="AS21" t="s">
        <v>1954</v>
      </c>
      <c r="AT21" s="160">
        <v>20.684274630000001</v>
      </c>
      <c r="AU21" s="5">
        <v>17.440000000000001</v>
      </c>
      <c r="AV21" s="175" t="s">
        <v>1509</v>
      </c>
      <c r="AW21" s="176">
        <v>17.569958979999999</v>
      </c>
      <c r="AX21" s="177">
        <v>12.48</v>
      </c>
      <c r="AY21" t="s">
        <v>1352</v>
      </c>
      <c r="AZ21" s="160">
        <v>6.8981413299999996</v>
      </c>
      <c r="BA21" s="5">
        <v>5.1100000000000003</v>
      </c>
      <c r="BB21" s="175" t="s">
        <v>1352</v>
      </c>
      <c r="BC21" s="176">
        <v>23.928883639999999</v>
      </c>
      <c r="BD21" s="177">
        <v>8.32</v>
      </c>
      <c r="BE21" t="s">
        <v>2087</v>
      </c>
      <c r="BF21" s="160">
        <v>4.4968304300000002</v>
      </c>
      <c r="BG21" s="5">
        <v>6.93</v>
      </c>
      <c r="BH21" s="175"/>
      <c r="BI21" s="176"/>
      <c r="BJ21" s="177"/>
      <c r="BK21" t="s">
        <v>2087</v>
      </c>
      <c r="BL21" s="160">
        <v>7.3289265600000002</v>
      </c>
      <c r="BM21" s="5">
        <v>0.84</v>
      </c>
      <c r="BN21" s="175"/>
      <c r="BO21" s="176"/>
      <c r="BP21" s="177"/>
      <c r="BT21" s="175"/>
      <c r="BU21" s="176"/>
      <c r="BV21" s="177"/>
      <c r="BZ21" s="175"/>
      <c r="CA21" s="176"/>
      <c r="CB21" s="177"/>
      <c r="CC21" t="s">
        <v>2067</v>
      </c>
      <c r="CD21" s="160">
        <v>8.3070698000000007</v>
      </c>
      <c r="CE21" s="5">
        <v>7.38</v>
      </c>
      <c r="CF21" s="175" t="s">
        <v>2088</v>
      </c>
      <c r="CG21" s="176">
        <v>6.7069365200000002</v>
      </c>
      <c r="CH21" s="177">
        <v>1.46</v>
      </c>
      <c r="CI21" t="s">
        <v>2079</v>
      </c>
      <c r="CJ21" s="160">
        <v>1.7464303999999999</v>
      </c>
      <c r="CK21" s="5">
        <v>1.1299999999999999</v>
      </c>
      <c r="CL21" s="175" t="s">
        <v>2087</v>
      </c>
      <c r="CM21" s="176">
        <v>17.291650600000001</v>
      </c>
      <c r="CN21" s="177">
        <v>3.03</v>
      </c>
      <c r="CO21" t="s">
        <v>2087</v>
      </c>
      <c r="CP21" s="160">
        <v>3.8891588600000002</v>
      </c>
      <c r="CQ21" s="5">
        <v>2.92</v>
      </c>
      <c r="CR21" s="175" t="s">
        <v>2087</v>
      </c>
      <c r="CS21" s="176">
        <v>13.11782418</v>
      </c>
      <c r="CT21" s="177">
        <v>1.66</v>
      </c>
      <c r="CU21" t="s">
        <v>2089</v>
      </c>
      <c r="CV21" s="160">
        <v>47.882169429999998</v>
      </c>
      <c r="CW21" s="5">
        <v>16.66</v>
      </c>
      <c r="CX21" s="175"/>
      <c r="CY21" s="176"/>
      <c r="CZ21" s="177"/>
      <c r="DD21" s="175"/>
      <c r="DE21" s="176"/>
      <c r="DF21" s="177"/>
      <c r="DJ21" s="175" t="s">
        <v>2055</v>
      </c>
      <c r="DK21" s="176">
        <v>164.32325159999999</v>
      </c>
      <c r="DL21" s="177">
        <v>16.54</v>
      </c>
      <c r="DM21" t="s">
        <v>2055</v>
      </c>
      <c r="DN21" s="160">
        <v>302.94073630000003</v>
      </c>
      <c r="DO21" s="5">
        <v>44.48</v>
      </c>
      <c r="DP21" s="175"/>
      <c r="DQ21" s="176"/>
      <c r="DR21" s="177"/>
      <c r="DV21" s="175" t="s">
        <v>2090</v>
      </c>
      <c r="DW21" s="176">
        <v>19.893433720000001</v>
      </c>
      <c r="DX21" s="177">
        <v>11.3</v>
      </c>
      <c r="DY21" t="s">
        <v>1398</v>
      </c>
      <c r="DZ21" s="160">
        <v>8.2175780399999994</v>
      </c>
      <c r="EA21" s="5">
        <v>16.48</v>
      </c>
      <c r="EB21" s="175" t="s">
        <v>1412</v>
      </c>
      <c r="EC21" s="176">
        <v>3.9200150000000003E-2</v>
      </c>
      <c r="ED21" s="177">
        <v>0.05</v>
      </c>
      <c r="EH21" s="175"/>
      <c r="EI21" s="176"/>
      <c r="EJ21" s="177"/>
      <c r="EN21" s="175"/>
      <c r="EO21" s="176"/>
      <c r="EP21" s="177"/>
      <c r="ET21" s="175" t="s">
        <v>1579</v>
      </c>
      <c r="EU21" s="176">
        <v>14.244097249999999</v>
      </c>
      <c r="EV21" s="177">
        <v>5.87</v>
      </c>
      <c r="EW21" t="s">
        <v>1531</v>
      </c>
      <c r="EX21" s="160">
        <v>1.6935E-4</v>
      </c>
      <c r="EY21" s="5">
        <v>0</v>
      </c>
      <c r="EZ21" s="175"/>
      <c r="FA21" s="176"/>
      <c r="FB21" s="177"/>
      <c r="FC21" t="s">
        <v>2073</v>
      </c>
      <c r="FD21" s="160">
        <v>49.372895960000001</v>
      </c>
      <c r="FE21" s="5">
        <v>4.97</v>
      </c>
      <c r="FF21" s="175"/>
      <c r="FG21" s="176"/>
      <c r="FH21" s="177"/>
      <c r="FL21" s="175" t="s">
        <v>2073</v>
      </c>
      <c r="FM21" s="176">
        <v>169.59073075000001</v>
      </c>
      <c r="FN21" s="177">
        <v>15.2</v>
      </c>
      <c r="FO21" t="s">
        <v>2091</v>
      </c>
      <c r="FP21" s="160">
        <v>45.286377819999998</v>
      </c>
      <c r="FQ21" s="5">
        <v>5.64</v>
      </c>
      <c r="FR21" s="175" t="s">
        <v>2091</v>
      </c>
      <c r="FS21" s="176">
        <v>38.894435850000001</v>
      </c>
      <c r="FT21" s="177">
        <v>3.52</v>
      </c>
      <c r="FU21" t="s">
        <v>2091</v>
      </c>
      <c r="FV21" s="160">
        <v>1.0820000000000001</v>
      </c>
      <c r="FW21" s="5">
        <v>0.3</v>
      </c>
      <c r="FX21" s="175" t="s">
        <v>2092</v>
      </c>
      <c r="FY21" s="176">
        <v>10.10877586</v>
      </c>
      <c r="FZ21" s="177">
        <v>19.78</v>
      </c>
      <c r="GA21" t="s">
        <v>2092</v>
      </c>
      <c r="GB21" s="160">
        <v>13.20065292</v>
      </c>
      <c r="GC21" s="5">
        <v>10.95</v>
      </c>
      <c r="GD21" s="175"/>
      <c r="GE21" s="176"/>
      <c r="GF21" s="177"/>
    </row>
    <row r="22" spans="3:191" x14ac:dyDescent="0.2">
      <c r="C22" t="s">
        <v>1910</v>
      </c>
      <c r="D22" s="160">
        <v>35.094349700000002</v>
      </c>
      <c r="E22" s="5">
        <v>0.62</v>
      </c>
      <c r="F22" s="175" t="s">
        <v>1985</v>
      </c>
      <c r="G22" s="176">
        <v>166.9568074</v>
      </c>
      <c r="H22" s="177">
        <v>5.37</v>
      </c>
      <c r="L22" s="175"/>
      <c r="M22" s="176"/>
      <c r="N22" s="177"/>
      <c r="R22" s="175"/>
      <c r="S22" s="176"/>
      <c r="T22" s="177"/>
      <c r="U22" t="s">
        <v>2076</v>
      </c>
      <c r="V22" s="160">
        <v>72.229569999999995</v>
      </c>
      <c r="W22" s="5">
        <v>21.19</v>
      </c>
      <c r="X22" s="175"/>
      <c r="Y22" s="176"/>
      <c r="Z22" s="177"/>
      <c r="AD22" s="175" t="s">
        <v>1954</v>
      </c>
      <c r="AE22" s="176">
        <v>86.344528429999997</v>
      </c>
      <c r="AF22" s="177">
        <v>25.08</v>
      </c>
      <c r="AG22" t="s">
        <v>1880</v>
      </c>
      <c r="AH22" s="160">
        <v>15.37933033</v>
      </c>
      <c r="AI22" s="5">
        <v>7.58</v>
      </c>
      <c r="AJ22" s="175" t="s">
        <v>2077</v>
      </c>
      <c r="AK22" s="176">
        <v>12.16301348</v>
      </c>
      <c r="AL22" s="177">
        <v>5.14</v>
      </c>
      <c r="AP22" s="175"/>
      <c r="AQ22" s="176"/>
      <c r="AR22" s="177"/>
      <c r="AS22" t="s">
        <v>2093</v>
      </c>
      <c r="AT22" s="160">
        <v>35.682067500000002</v>
      </c>
      <c r="AU22" s="5">
        <v>30.09</v>
      </c>
      <c r="AV22" s="175" t="s">
        <v>1352</v>
      </c>
      <c r="AW22" s="176">
        <v>10.661922929999999</v>
      </c>
      <c r="AX22" s="177">
        <v>7.57</v>
      </c>
      <c r="AY22" t="s">
        <v>1376</v>
      </c>
      <c r="AZ22" s="160">
        <v>3.1439327499999998</v>
      </c>
      <c r="BA22" s="5">
        <v>2.33</v>
      </c>
      <c r="BB22" s="175" t="s">
        <v>1376</v>
      </c>
      <c r="BC22" s="176">
        <v>17.250195489999999</v>
      </c>
      <c r="BD22" s="177">
        <v>6</v>
      </c>
      <c r="BE22" t="s">
        <v>2066</v>
      </c>
      <c r="BF22" s="160">
        <v>13.657874059999999</v>
      </c>
      <c r="BG22" s="5">
        <v>21.04</v>
      </c>
      <c r="BH22" s="175"/>
      <c r="BI22" s="176"/>
      <c r="BJ22" s="177"/>
      <c r="BK22" t="s">
        <v>2066</v>
      </c>
      <c r="BL22" s="160">
        <v>30.038233720000001</v>
      </c>
      <c r="BM22" s="5">
        <v>3.43</v>
      </c>
      <c r="BN22" s="175"/>
      <c r="BO22" s="176"/>
      <c r="BP22" s="177"/>
      <c r="BT22" s="175"/>
      <c r="BU22" s="176"/>
      <c r="BV22" s="177"/>
      <c r="BZ22" s="175"/>
      <c r="CA22" s="176"/>
      <c r="CB22" s="177"/>
      <c r="CC22" t="s">
        <v>2080</v>
      </c>
      <c r="CD22" s="160">
        <v>9.8829563999999994</v>
      </c>
      <c r="CE22" s="5">
        <v>8.7799999999999994</v>
      </c>
      <c r="CF22" s="175" t="s">
        <v>2094</v>
      </c>
      <c r="CG22" s="176">
        <v>84.804909350000003</v>
      </c>
      <c r="CH22" s="177">
        <v>18.48</v>
      </c>
      <c r="CI22" t="s">
        <v>2080</v>
      </c>
      <c r="CJ22" s="160">
        <v>12.50406598</v>
      </c>
      <c r="CK22" s="5">
        <v>8.1199999999999992</v>
      </c>
      <c r="CL22" s="175" t="s">
        <v>2066</v>
      </c>
      <c r="CM22" s="176">
        <v>64.110003879999994</v>
      </c>
      <c r="CN22" s="177">
        <v>11.22</v>
      </c>
      <c r="CO22" t="s">
        <v>2066</v>
      </c>
      <c r="CP22" s="160">
        <v>20.380759919999999</v>
      </c>
      <c r="CQ22" s="5">
        <v>15.31</v>
      </c>
      <c r="CR22" s="175" t="s">
        <v>2066</v>
      </c>
      <c r="CS22" s="176">
        <v>60.088375939999999</v>
      </c>
      <c r="CT22" s="177">
        <v>7.62</v>
      </c>
      <c r="CX22" s="175"/>
      <c r="CY22" s="176"/>
      <c r="CZ22" s="177"/>
      <c r="DD22" s="175"/>
      <c r="DE22" s="176"/>
      <c r="DF22" s="177"/>
      <c r="DJ22" s="175" t="s">
        <v>2095</v>
      </c>
      <c r="DK22" s="176">
        <v>57.09399458</v>
      </c>
      <c r="DL22" s="177">
        <v>5.75</v>
      </c>
      <c r="DM22" t="s">
        <v>2095</v>
      </c>
      <c r="DN22" s="160">
        <v>67.532384410000006</v>
      </c>
      <c r="DO22" s="5">
        <v>9.92</v>
      </c>
      <c r="DP22" s="175"/>
      <c r="DQ22" s="176"/>
      <c r="DR22" s="177"/>
      <c r="DV22" s="175" t="s">
        <v>1785</v>
      </c>
      <c r="DW22" s="176">
        <v>3.03681746</v>
      </c>
      <c r="DX22" s="177">
        <v>1.72</v>
      </c>
      <c r="DY22" t="s">
        <v>1459</v>
      </c>
      <c r="DZ22" s="160">
        <v>2.1682554700000001</v>
      </c>
      <c r="EA22" s="5">
        <v>4.3499999999999996</v>
      </c>
      <c r="EB22" s="175" t="s">
        <v>1379</v>
      </c>
      <c r="EC22" s="176">
        <v>5.2567887600000001</v>
      </c>
      <c r="ED22" s="177">
        <v>6.25</v>
      </c>
      <c r="EH22" s="175"/>
      <c r="EI22" s="176"/>
      <c r="EJ22" s="177"/>
      <c r="EN22" s="175"/>
      <c r="EO22" s="176"/>
      <c r="EP22" s="177"/>
      <c r="ET22" s="175" t="s">
        <v>1441</v>
      </c>
      <c r="EU22" s="176">
        <v>12.06404101</v>
      </c>
      <c r="EV22" s="177">
        <v>4.97</v>
      </c>
      <c r="EW22" t="s">
        <v>2096</v>
      </c>
      <c r="EX22" s="160">
        <v>3.77583885</v>
      </c>
      <c r="EY22" s="5">
        <v>3</v>
      </c>
      <c r="EZ22" s="175"/>
      <c r="FA22" s="176"/>
      <c r="FB22" s="177"/>
      <c r="FC22" t="s">
        <v>2015</v>
      </c>
      <c r="FD22" s="160">
        <v>199.5664548</v>
      </c>
      <c r="FE22" s="5">
        <v>20.079999999999998</v>
      </c>
      <c r="FF22" s="175"/>
      <c r="FG22" s="176"/>
      <c r="FH22" s="177"/>
      <c r="FL22" s="175" t="s">
        <v>2015</v>
      </c>
      <c r="FM22" s="176">
        <v>105.56275242</v>
      </c>
      <c r="FN22" s="177">
        <v>9.4600000000000009</v>
      </c>
      <c r="FO22" t="s">
        <v>2097</v>
      </c>
      <c r="FP22" s="160">
        <v>60.80319489</v>
      </c>
      <c r="FQ22" s="5">
        <v>7.58</v>
      </c>
      <c r="FR22" s="175" t="s">
        <v>2097</v>
      </c>
      <c r="FS22" s="176">
        <v>77.678416909999996</v>
      </c>
      <c r="FT22" s="177">
        <v>7.03</v>
      </c>
      <c r="FU22" t="s">
        <v>2097</v>
      </c>
      <c r="FV22" s="160">
        <v>9.3845390900000005</v>
      </c>
      <c r="FW22" s="5">
        <v>2.62</v>
      </c>
      <c r="FX22" s="175" t="s">
        <v>1454</v>
      </c>
      <c r="FY22" s="176">
        <v>4.1993014899999999</v>
      </c>
      <c r="FZ22" s="177">
        <v>8.2200000000000006</v>
      </c>
      <c r="GA22" t="s">
        <v>1443</v>
      </c>
      <c r="GB22" s="160">
        <v>2.2816000000000001E-4</v>
      </c>
      <c r="GC22" s="5">
        <v>0</v>
      </c>
      <c r="GD22" s="175"/>
      <c r="GE22" s="176"/>
      <c r="GF22" s="177"/>
    </row>
    <row r="23" spans="3:191" x14ac:dyDescent="0.2">
      <c r="C23" t="s">
        <v>1985</v>
      </c>
      <c r="D23" s="160">
        <v>293.93428699999998</v>
      </c>
      <c r="E23" s="5">
        <v>5.16</v>
      </c>
      <c r="F23" s="175"/>
      <c r="G23" s="176"/>
      <c r="H23" s="177"/>
      <c r="L23" s="175"/>
      <c r="M23" s="176"/>
      <c r="N23" s="177"/>
      <c r="R23" s="175"/>
      <c r="S23" s="176"/>
      <c r="T23" s="177"/>
      <c r="X23" s="175"/>
      <c r="Y23" s="176"/>
      <c r="Z23" s="177"/>
      <c r="AD23" s="175"/>
      <c r="AE23" s="176"/>
      <c r="AF23" s="177"/>
      <c r="AG23" t="s">
        <v>2086</v>
      </c>
      <c r="AH23" s="160">
        <v>12.39437036</v>
      </c>
      <c r="AI23" s="5">
        <v>6.11</v>
      </c>
      <c r="AJ23" s="175" t="s">
        <v>2098</v>
      </c>
      <c r="AK23" s="176">
        <v>18.440903079999998</v>
      </c>
      <c r="AL23" s="177">
        <v>7.79</v>
      </c>
      <c r="AP23" s="175"/>
      <c r="AQ23" s="176"/>
      <c r="AR23" s="177"/>
      <c r="AV23" s="175" t="s">
        <v>1376</v>
      </c>
      <c r="AW23" s="176">
        <v>6.45983252</v>
      </c>
      <c r="AX23" s="177">
        <v>4.59</v>
      </c>
      <c r="AY23" t="s">
        <v>1349</v>
      </c>
      <c r="AZ23" s="160">
        <v>1.7929570800000001</v>
      </c>
      <c r="BA23" s="5">
        <v>1.33</v>
      </c>
      <c r="BB23" s="175" t="s">
        <v>1349</v>
      </c>
      <c r="BC23" s="176">
        <v>2.0920588699999998</v>
      </c>
      <c r="BD23" s="177">
        <v>0.73</v>
      </c>
      <c r="BE23" t="s">
        <v>2099</v>
      </c>
      <c r="BF23" s="160">
        <v>3.04247801</v>
      </c>
      <c r="BG23" s="5">
        <v>4.6900000000000004</v>
      </c>
      <c r="BH23" s="175"/>
      <c r="BI23" s="176"/>
      <c r="BJ23" s="177"/>
      <c r="BK23" t="s">
        <v>2099</v>
      </c>
      <c r="BL23" s="160">
        <v>3.0380715700000001</v>
      </c>
      <c r="BM23" s="5">
        <v>0.35</v>
      </c>
      <c r="BN23" s="175"/>
      <c r="BO23" s="176"/>
      <c r="BP23" s="177"/>
      <c r="BT23" s="175"/>
      <c r="BU23" s="176"/>
      <c r="BV23" s="177"/>
      <c r="BZ23" s="175"/>
      <c r="CA23" s="176"/>
      <c r="CB23" s="177"/>
      <c r="CC23" t="s">
        <v>2088</v>
      </c>
      <c r="CD23" s="160">
        <v>0.28773915</v>
      </c>
      <c r="CE23" s="5">
        <v>0.26</v>
      </c>
      <c r="CF23" s="175" t="s">
        <v>2100</v>
      </c>
      <c r="CG23" s="176">
        <v>52.826957579999998</v>
      </c>
      <c r="CH23" s="177">
        <v>11.51</v>
      </c>
      <c r="CI23" t="s">
        <v>2088</v>
      </c>
      <c r="CJ23" s="160">
        <v>19.079717339999998</v>
      </c>
      <c r="CK23" s="5">
        <v>12.39</v>
      </c>
      <c r="CL23" s="175" t="s">
        <v>2099</v>
      </c>
      <c r="CM23" s="176">
        <v>6.3845999300000003</v>
      </c>
      <c r="CN23" s="177">
        <v>1.1200000000000001</v>
      </c>
      <c r="CO23" t="s">
        <v>2099</v>
      </c>
      <c r="CP23" s="160">
        <v>2.4327650099999998</v>
      </c>
      <c r="CQ23" s="5">
        <v>1.83</v>
      </c>
      <c r="CR23" s="175" t="s">
        <v>2099</v>
      </c>
      <c r="CS23" s="176">
        <v>6.68314903</v>
      </c>
      <c r="CT23" s="177">
        <v>0.85</v>
      </c>
      <c r="CX23" s="175"/>
      <c r="CY23" s="176"/>
      <c r="CZ23" s="177"/>
      <c r="DD23" s="175"/>
      <c r="DE23" s="176"/>
      <c r="DF23" s="177"/>
      <c r="DJ23" s="175" t="s">
        <v>2082</v>
      </c>
      <c r="DK23" s="176">
        <v>214.73580559999999</v>
      </c>
      <c r="DL23" s="177">
        <v>21.62</v>
      </c>
      <c r="DM23" t="s">
        <v>2082</v>
      </c>
      <c r="DN23" s="160">
        <v>112.71117049999999</v>
      </c>
      <c r="DO23" s="5">
        <v>16.55</v>
      </c>
      <c r="DP23" s="175"/>
      <c r="DQ23" s="176"/>
      <c r="DR23" s="177"/>
      <c r="DV23" s="175" t="s">
        <v>1454</v>
      </c>
      <c r="DW23" s="176">
        <v>15.7380114</v>
      </c>
      <c r="DX23" s="177">
        <v>8.94</v>
      </c>
      <c r="DY23" t="s">
        <v>1586</v>
      </c>
      <c r="DZ23" s="160">
        <v>12.961856879999999</v>
      </c>
      <c r="EA23" s="5">
        <v>25.99</v>
      </c>
      <c r="EB23" s="175" t="s">
        <v>1349</v>
      </c>
      <c r="EC23" s="176">
        <v>2.9999999999999997E-8</v>
      </c>
      <c r="ED23" s="177">
        <v>0</v>
      </c>
      <c r="EH23" s="175"/>
      <c r="EI23" s="176"/>
      <c r="EJ23" s="177"/>
      <c r="EN23" s="175"/>
      <c r="EO23" s="176"/>
      <c r="EP23" s="177"/>
      <c r="ET23" s="175" t="s">
        <v>1605</v>
      </c>
      <c r="EU23" s="176">
        <v>1.1000000000000001E-7</v>
      </c>
      <c r="EV23" s="177">
        <v>0</v>
      </c>
      <c r="EW23" t="s">
        <v>2058</v>
      </c>
      <c r="EX23" s="160">
        <v>13.783490280000001</v>
      </c>
      <c r="EY23" s="5">
        <v>10.96</v>
      </c>
      <c r="EZ23" s="175"/>
      <c r="FA23" s="176"/>
      <c r="FB23" s="177"/>
      <c r="FC23" t="s">
        <v>2031</v>
      </c>
      <c r="FD23" s="160">
        <v>422.73068431000002</v>
      </c>
      <c r="FE23" s="5">
        <v>42.54</v>
      </c>
      <c r="FF23" s="175"/>
      <c r="FG23" s="176"/>
      <c r="FH23" s="177"/>
      <c r="FL23" s="175" t="s">
        <v>2031</v>
      </c>
      <c r="FM23" s="176">
        <v>214.13664721000001</v>
      </c>
      <c r="FN23" s="177">
        <v>19.190000000000001</v>
      </c>
      <c r="FO23" t="s">
        <v>2101</v>
      </c>
      <c r="FP23" s="160">
        <v>17.4410892</v>
      </c>
      <c r="FQ23" s="5">
        <v>2.17</v>
      </c>
      <c r="FR23" s="175" t="s">
        <v>2101</v>
      </c>
      <c r="FS23" s="176">
        <v>114.2118498</v>
      </c>
      <c r="FT23" s="177">
        <v>10.34</v>
      </c>
      <c r="FU23" t="s">
        <v>2101</v>
      </c>
      <c r="FV23" s="160">
        <v>61.594656780000001</v>
      </c>
      <c r="FW23" s="5">
        <v>17.18</v>
      </c>
      <c r="FX23" s="175" t="s">
        <v>2102</v>
      </c>
      <c r="FY23" s="176">
        <v>3.9549958200000002</v>
      </c>
      <c r="FZ23" s="177">
        <v>7.74</v>
      </c>
      <c r="GA23" t="s">
        <v>1454</v>
      </c>
      <c r="GB23" s="160">
        <v>6.3756518</v>
      </c>
      <c r="GC23" s="5">
        <v>5.29</v>
      </c>
      <c r="GD23" s="175"/>
      <c r="GE23" s="176"/>
      <c r="GF23" s="177"/>
    </row>
    <row r="24" spans="3:191" x14ac:dyDescent="0.2">
      <c r="F24" s="175"/>
      <c r="G24" s="176"/>
      <c r="H24" s="177"/>
      <c r="L24" s="175"/>
      <c r="M24" s="176"/>
      <c r="N24" s="177"/>
      <c r="R24" s="175"/>
      <c r="S24" s="176"/>
      <c r="T24" s="177"/>
      <c r="X24" s="175"/>
      <c r="Y24" s="176"/>
      <c r="Z24" s="177"/>
      <c r="AD24" s="175"/>
      <c r="AE24" s="176"/>
      <c r="AF24" s="177"/>
      <c r="AG24" t="s">
        <v>2077</v>
      </c>
      <c r="AH24" s="160">
        <v>18.29053425</v>
      </c>
      <c r="AI24" s="5">
        <v>9.01</v>
      </c>
      <c r="AJ24" s="175"/>
      <c r="AK24" s="176"/>
      <c r="AL24" s="177"/>
      <c r="AP24" s="175"/>
      <c r="AQ24" s="176"/>
      <c r="AR24" s="177"/>
      <c r="AV24" s="175" t="s">
        <v>1349</v>
      </c>
      <c r="AW24" s="176">
        <v>2.1068871200000001</v>
      </c>
      <c r="AX24" s="177">
        <v>1.5</v>
      </c>
      <c r="AY24" t="s">
        <v>1443</v>
      </c>
      <c r="AZ24" s="160">
        <v>7.0671684199999998</v>
      </c>
      <c r="BA24" s="5">
        <v>5.23</v>
      </c>
      <c r="BB24" s="175" t="s">
        <v>1443</v>
      </c>
      <c r="BC24" s="176">
        <v>4.1532096699999999</v>
      </c>
      <c r="BD24" s="177">
        <v>1.44</v>
      </c>
      <c r="BE24" t="s">
        <v>2103</v>
      </c>
      <c r="BF24" s="160">
        <v>8.4651233999999995</v>
      </c>
      <c r="BG24" s="5">
        <v>13.04</v>
      </c>
      <c r="BH24" s="175"/>
      <c r="BI24" s="176"/>
      <c r="BJ24" s="177"/>
      <c r="BK24" t="s">
        <v>2103</v>
      </c>
      <c r="BL24" s="160">
        <v>34.083656470000001</v>
      </c>
      <c r="BM24" s="5">
        <v>3.9</v>
      </c>
      <c r="BN24" s="175"/>
      <c r="BO24" s="176"/>
      <c r="BP24" s="177"/>
      <c r="BT24" s="175"/>
      <c r="BU24" s="176"/>
      <c r="BV24" s="177"/>
      <c r="BZ24" s="175"/>
      <c r="CA24" s="176"/>
      <c r="CB24" s="177"/>
      <c r="CC24" t="s">
        <v>2094</v>
      </c>
      <c r="CD24" s="160">
        <v>6.0817336099999997</v>
      </c>
      <c r="CE24" s="5">
        <v>5.4</v>
      </c>
      <c r="CF24" s="175" t="s">
        <v>2104</v>
      </c>
      <c r="CG24" s="176">
        <v>69.571966459999999</v>
      </c>
      <c r="CH24" s="177">
        <v>15.16</v>
      </c>
      <c r="CI24" t="s">
        <v>2094</v>
      </c>
      <c r="CJ24" s="160">
        <v>17.947075770000001</v>
      </c>
      <c r="CK24" s="5">
        <v>11.66</v>
      </c>
      <c r="CL24" s="175" t="s">
        <v>2103</v>
      </c>
      <c r="CM24" s="176">
        <v>70.827103589999993</v>
      </c>
      <c r="CN24" s="177">
        <v>12.4</v>
      </c>
      <c r="CO24" t="s">
        <v>2103</v>
      </c>
      <c r="CP24" s="160">
        <v>21.137426649999998</v>
      </c>
      <c r="CQ24" s="5">
        <v>15.88</v>
      </c>
      <c r="CR24" s="175" t="s">
        <v>2103</v>
      </c>
      <c r="CS24" s="176">
        <v>81.122442019999994</v>
      </c>
      <c r="CT24" s="177">
        <v>10.29</v>
      </c>
      <c r="CX24" s="175"/>
      <c r="CY24" s="176"/>
      <c r="CZ24" s="177"/>
      <c r="DD24" s="175"/>
      <c r="DE24" s="176"/>
      <c r="DF24" s="177"/>
      <c r="DJ24" s="175"/>
      <c r="DK24" s="176"/>
      <c r="DL24" s="177"/>
      <c r="DP24" s="175"/>
      <c r="DQ24" s="176"/>
      <c r="DR24" s="177"/>
      <c r="DV24" s="175"/>
      <c r="DW24" s="176"/>
      <c r="DX24" s="177"/>
      <c r="EB24" s="175" t="s">
        <v>1377</v>
      </c>
      <c r="EC24" s="176">
        <v>29.538505480000001</v>
      </c>
      <c r="ED24" s="177">
        <v>35.11</v>
      </c>
      <c r="EH24" s="175"/>
      <c r="EI24" s="176"/>
      <c r="EJ24" s="177"/>
      <c r="EN24" s="175"/>
      <c r="EO24" s="176"/>
      <c r="EP24" s="177"/>
      <c r="ET24" s="175" t="s">
        <v>1609</v>
      </c>
      <c r="EU24" s="176">
        <v>11.9441933</v>
      </c>
      <c r="EV24" s="177">
        <v>4.92</v>
      </c>
      <c r="EW24" t="s">
        <v>1325</v>
      </c>
      <c r="EX24" s="160">
        <v>1E-8</v>
      </c>
      <c r="EY24" s="5">
        <v>0</v>
      </c>
      <c r="EZ24" s="175"/>
      <c r="FA24" s="176"/>
      <c r="FB24" s="177"/>
      <c r="FF24" s="175"/>
      <c r="FG24" s="176"/>
      <c r="FH24" s="177"/>
      <c r="FL24" s="175"/>
      <c r="FM24" s="176"/>
      <c r="FN24" s="177"/>
      <c r="FO24" t="s">
        <v>2105</v>
      </c>
      <c r="FP24" s="160">
        <v>30.501447649999999</v>
      </c>
      <c r="FQ24" s="5">
        <v>3.8</v>
      </c>
      <c r="FR24" s="175" t="s">
        <v>2105</v>
      </c>
      <c r="FS24" s="176">
        <v>51.779913659999998</v>
      </c>
      <c r="FT24" s="177">
        <v>4.6900000000000004</v>
      </c>
      <c r="FU24" t="s">
        <v>2105</v>
      </c>
      <c r="FV24" s="160">
        <v>38.523039519999998</v>
      </c>
      <c r="FW24" s="5">
        <v>10.75</v>
      </c>
      <c r="FX24" s="175"/>
      <c r="FY24" s="176"/>
      <c r="FZ24" s="177"/>
      <c r="GA24" t="s">
        <v>2102</v>
      </c>
      <c r="GB24" s="160">
        <v>6.2634850899999996</v>
      </c>
      <c r="GC24" s="5">
        <v>5.2</v>
      </c>
      <c r="GD24" s="175"/>
      <c r="GE24" s="176"/>
      <c r="GF24" s="177"/>
    </row>
    <row r="25" spans="3:191" x14ac:dyDescent="0.2">
      <c r="F25" s="175"/>
      <c r="G25" s="176"/>
      <c r="H25" s="177"/>
      <c r="L25" s="175"/>
      <c r="M25" s="176"/>
      <c r="N25" s="177"/>
      <c r="R25" s="175"/>
      <c r="S25" s="176"/>
      <c r="T25" s="177"/>
      <c r="X25" s="175"/>
      <c r="Y25" s="176"/>
      <c r="Z25" s="177"/>
      <c r="AD25" s="175"/>
      <c r="AE25" s="176"/>
      <c r="AF25" s="177"/>
      <c r="AG25" t="s">
        <v>2098</v>
      </c>
      <c r="AH25" s="160">
        <v>15.649800190000001</v>
      </c>
      <c r="AI25" s="5">
        <v>7.71</v>
      </c>
      <c r="AJ25" s="175"/>
      <c r="AK25" s="176"/>
      <c r="AL25" s="177"/>
      <c r="AP25" s="175"/>
      <c r="AQ25" s="176"/>
      <c r="AR25" s="177"/>
      <c r="AV25" s="175" t="s">
        <v>1443</v>
      </c>
      <c r="AW25" s="176">
        <v>4.4883850000000001</v>
      </c>
      <c r="AX25" s="177">
        <v>3.19</v>
      </c>
      <c r="AY25" t="s">
        <v>1613</v>
      </c>
      <c r="AZ25" s="160">
        <v>11.1152488</v>
      </c>
      <c r="BA25" s="5">
        <v>8.23</v>
      </c>
      <c r="BB25" s="175" t="s">
        <v>1613</v>
      </c>
      <c r="BC25" s="176">
        <v>53.907548640000002</v>
      </c>
      <c r="BD25" s="177">
        <v>18.75</v>
      </c>
      <c r="BH25" s="175"/>
      <c r="BI25" s="176"/>
      <c r="BJ25" s="177"/>
      <c r="BN25" s="175"/>
      <c r="BO25" s="176"/>
      <c r="BP25" s="177"/>
      <c r="BT25" s="175"/>
      <c r="BU25" s="176"/>
      <c r="BV25" s="177"/>
      <c r="BZ25" s="175"/>
      <c r="CA25" s="176"/>
      <c r="CB25" s="177"/>
      <c r="CC25" t="s">
        <v>2100</v>
      </c>
      <c r="CD25" s="160">
        <v>13.22741446</v>
      </c>
      <c r="CE25" s="5">
        <v>11.75</v>
      </c>
      <c r="CF25" s="175" t="s">
        <v>2028</v>
      </c>
      <c r="CG25" s="176">
        <v>8.0967841499999995</v>
      </c>
      <c r="CH25" s="177">
        <v>1.76</v>
      </c>
      <c r="CI25" t="s">
        <v>2106</v>
      </c>
      <c r="CJ25" s="160">
        <v>2.9945213800000001</v>
      </c>
      <c r="CK25" s="5">
        <v>1.95</v>
      </c>
      <c r="CL25" s="175"/>
      <c r="CM25" s="176"/>
      <c r="CN25" s="177"/>
      <c r="CR25" s="175"/>
      <c r="CS25" s="176"/>
      <c r="CT25" s="177"/>
      <c r="CX25" s="175"/>
      <c r="CY25" s="176"/>
      <c r="CZ25" s="177"/>
      <c r="DD25" s="175"/>
      <c r="DE25" s="176"/>
      <c r="DF25" s="177"/>
      <c r="DJ25" s="175"/>
      <c r="DK25" s="176"/>
      <c r="DL25" s="177"/>
      <c r="DP25" s="175"/>
      <c r="DQ25" s="176"/>
      <c r="DR25" s="177"/>
      <c r="DV25" s="175"/>
      <c r="DW25" s="176"/>
      <c r="DX25" s="177"/>
      <c r="EB25" s="175" t="s">
        <v>1398</v>
      </c>
      <c r="EC25" s="176">
        <v>6.3383217500000004</v>
      </c>
      <c r="ED25" s="177">
        <v>7.53</v>
      </c>
      <c r="EH25" s="175"/>
      <c r="EI25" s="176"/>
      <c r="EJ25" s="177"/>
      <c r="EN25" s="175"/>
      <c r="EO25" s="176"/>
      <c r="EP25" s="177"/>
      <c r="ET25" s="175" t="s">
        <v>1390</v>
      </c>
      <c r="EU25" s="176">
        <v>16.702662010000001</v>
      </c>
      <c r="EV25" s="177">
        <v>6.88</v>
      </c>
      <c r="EW25" t="s">
        <v>1441</v>
      </c>
      <c r="EX25" s="160">
        <v>15.00833147</v>
      </c>
      <c r="EY25" s="5">
        <v>11.94</v>
      </c>
      <c r="EZ25" s="175"/>
      <c r="FA25" s="176"/>
      <c r="FB25" s="177"/>
      <c r="FF25" s="175"/>
      <c r="FG25" s="176"/>
      <c r="FH25" s="177"/>
      <c r="FL25" s="175"/>
      <c r="FM25" s="176"/>
      <c r="FN25" s="177"/>
      <c r="FO25" t="s">
        <v>2107</v>
      </c>
      <c r="FP25" s="160">
        <v>56.593269530000001</v>
      </c>
      <c r="FQ25" s="5">
        <v>7.05</v>
      </c>
      <c r="FR25" s="175" t="s">
        <v>2107</v>
      </c>
      <c r="FS25" s="176">
        <v>57.561606939999997</v>
      </c>
      <c r="FT25" s="177">
        <v>5.21</v>
      </c>
      <c r="FU25" t="s">
        <v>2107</v>
      </c>
      <c r="FV25" s="160">
        <v>10.05705654</v>
      </c>
      <c r="FW25" s="5">
        <v>2.81</v>
      </c>
      <c r="FX25" s="175"/>
      <c r="FY25" s="176"/>
      <c r="FZ25" s="177"/>
      <c r="GD25" s="175"/>
      <c r="GE25" s="176"/>
      <c r="GF25" s="177"/>
    </row>
    <row r="26" spans="3:191" x14ac:dyDescent="0.2">
      <c r="F26" s="175"/>
      <c r="G26" s="176"/>
      <c r="H26" s="177"/>
      <c r="L26" s="175"/>
      <c r="M26" s="176"/>
      <c r="N26" s="177"/>
      <c r="R26" s="175"/>
      <c r="S26" s="176"/>
      <c r="T26" s="177"/>
      <c r="X26" s="175"/>
      <c r="Y26" s="176"/>
      <c r="Z26" s="177"/>
      <c r="AD26" s="175"/>
      <c r="AE26" s="176"/>
      <c r="AF26" s="177"/>
      <c r="AJ26" s="175"/>
      <c r="AK26" s="176"/>
      <c r="AL26" s="177"/>
      <c r="AP26" s="175"/>
      <c r="AQ26" s="176"/>
      <c r="AR26" s="177"/>
      <c r="AV26" s="175" t="s">
        <v>1613</v>
      </c>
      <c r="AW26" s="176">
        <v>21.281339509999999</v>
      </c>
      <c r="AX26" s="177">
        <v>15.12</v>
      </c>
      <c r="AY26" t="s">
        <v>1459</v>
      </c>
      <c r="AZ26" s="160">
        <v>5.2034979100000003</v>
      </c>
      <c r="BA26" s="5">
        <v>3.85</v>
      </c>
      <c r="BB26" s="175" t="s">
        <v>1459</v>
      </c>
      <c r="BC26" s="176">
        <v>3.1922E-4</v>
      </c>
      <c r="BD26" s="177">
        <v>0</v>
      </c>
      <c r="BH26" s="175"/>
      <c r="BI26" s="176"/>
      <c r="BJ26" s="177"/>
      <c r="BN26" s="175"/>
      <c r="BO26" s="176"/>
      <c r="BP26" s="177"/>
      <c r="BT26" s="175"/>
      <c r="BU26" s="176"/>
      <c r="BV26" s="177"/>
      <c r="BZ26" s="175"/>
      <c r="CA26" s="176"/>
      <c r="CB26" s="177"/>
      <c r="CC26" t="s">
        <v>2106</v>
      </c>
      <c r="CD26" s="160">
        <v>3.5559009600000002</v>
      </c>
      <c r="CE26" s="5">
        <v>3.16</v>
      </c>
      <c r="CF26" s="175" t="s">
        <v>2108</v>
      </c>
      <c r="CG26" s="176">
        <v>11.0066658</v>
      </c>
      <c r="CH26" s="177">
        <v>2.4</v>
      </c>
      <c r="CI26" t="s">
        <v>2109</v>
      </c>
      <c r="CJ26" s="160">
        <v>23.005074220000001</v>
      </c>
      <c r="CK26" s="5">
        <v>14.94</v>
      </c>
      <c r="CL26" s="175"/>
      <c r="CM26" s="176"/>
      <c r="CN26" s="177"/>
      <c r="CR26" s="175"/>
      <c r="CS26" s="176"/>
      <c r="CT26" s="177"/>
      <c r="CX26" s="175"/>
      <c r="CY26" s="176"/>
      <c r="CZ26" s="177"/>
      <c r="DD26" s="175"/>
      <c r="DE26" s="176"/>
      <c r="DF26" s="177"/>
      <c r="DJ26" s="175"/>
      <c r="DK26" s="176"/>
      <c r="DL26" s="177"/>
      <c r="DP26" s="175"/>
      <c r="DQ26" s="176"/>
      <c r="DR26" s="177"/>
      <c r="DV26" s="175"/>
      <c r="DW26" s="176"/>
      <c r="DX26" s="177"/>
      <c r="EB26" s="175" t="s">
        <v>1444</v>
      </c>
      <c r="EC26" s="176">
        <v>1E-8</v>
      </c>
      <c r="ED26" s="177">
        <v>0</v>
      </c>
      <c r="EH26" s="175"/>
      <c r="EI26" s="176"/>
      <c r="EJ26" s="177"/>
      <c r="EN26" s="175"/>
      <c r="EO26" s="176"/>
      <c r="EP26" s="177"/>
      <c r="ET26" s="175" t="s">
        <v>2110</v>
      </c>
      <c r="EU26" s="176">
        <v>9.6295273300000002</v>
      </c>
      <c r="EV26" s="177">
        <v>3.97</v>
      </c>
      <c r="EW26" t="s">
        <v>1605</v>
      </c>
      <c r="EX26" s="160">
        <v>1.37E-6</v>
      </c>
      <c r="EY26" s="5">
        <v>0</v>
      </c>
      <c r="EZ26" s="175"/>
      <c r="FA26" s="176"/>
      <c r="FB26" s="177"/>
      <c r="FF26" s="175"/>
      <c r="FG26" s="176"/>
      <c r="FH26" s="177"/>
      <c r="FL26" s="175"/>
      <c r="FM26" s="176"/>
      <c r="FN26" s="177"/>
      <c r="FO26" t="s">
        <v>2111</v>
      </c>
      <c r="FP26" s="160">
        <v>81.706661339999997</v>
      </c>
      <c r="FQ26" s="5">
        <v>10.18</v>
      </c>
      <c r="FR26" s="175" t="s">
        <v>2111</v>
      </c>
      <c r="FS26" s="176">
        <v>61.900270829999997</v>
      </c>
      <c r="FT26" s="177">
        <v>5.6</v>
      </c>
      <c r="FU26" t="s">
        <v>2111</v>
      </c>
      <c r="FV26" s="160">
        <v>19.472954820000002</v>
      </c>
      <c r="FW26" s="5">
        <v>5.43</v>
      </c>
      <c r="FX26" s="175"/>
      <c r="FY26" s="176"/>
      <c r="FZ26" s="177"/>
      <c r="GD26" s="175"/>
      <c r="GE26" s="176"/>
      <c r="GF26" s="177"/>
    </row>
    <row r="27" spans="3:191" x14ac:dyDescent="0.2">
      <c r="F27" s="175"/>
      <c r="G27" s="176"/>
      <c r="H27" s="177"/>
      <c r="L27" s="175"/>
      <c r="M27" s="176"/>
      <c r="N27" s="177"/>
      <c r="R27" s="175"/>
      <c r="S27" s="176"/>
      <c r="T27" s="177"/>
      <c r="X27" s="175"/>
      <c r="Y27" s="176"/>
      <c r="Z27" s="177"/>
      <c r="AD27" s="175"/>
      <c r="AE27" s="176"/>
      <c r="AF27" s="177"/>
      <c r="AJ27" s="175"/>
      <c r="AK27" s="176"/>
      <c r="AL27" s="177"/>
      <c r="AP27" s="175"/>
      <c r="AQ27" s="176"/>
      <c r="AR27" s="177"/>
      <c r="AV27" s="175" t="s">
        <v>1459</v>
      </c>
      <c r="AW27" s="176">
        <v>3.5809556900000001</v>
      </c>
      <c r="AX27" s="177">
        <v>2.54</v>
      </c>
      <c r="BB27" s="175"/>
      <c r="BC27" s="176"/>
      <c r="BD27" s="177"/>
      <c r="BH27" s="175"/>
      <c r="BI27" s="176"/>
      <c r="BJ27" s="177"/>
      <c r="BN27" s="175"/>
      <c r="BO27" s="176"/>
      <c r="BP27" s="177"/>
      <c r="BT27" s="175"/>
      <c r="BU27" s="176"/>
      <c r="BV27" s="177"/>
      <c r="BZ27" s="175"/>
      <c r="CA27" s="176"/>
      <c r="CB27" s="177"/>
      <c r="CC27" t="s">
        <v>2104</v>
      </c>
      <c r="CD27" s="160">
        <v>21.323504790000001</v>
      </c>
      <c r="CE27" s="5">
        <v>18.940000000000001</v>
      </c>
      <c r="CF27" s="175" t="s">
        <v>2112</v>
      </c>
      <c r="CG27" s="176">
        <v>11.26925501</v>
      </c>
      <c r="CH27" s="177">
        <v>2.46</v>
      </c>
      <c r="CI27" t="s">
        <v>2113</v>
      </c>
      <c r="CJ27" s="160">
        <v>2.8389820399999999</v>
      </c>
      <c r="CK27" s="5">
        <v>1.84</v>
      </c>
      <c r="CL27" s="175"/>
      <c r="CM27" s="176"/>
      <c r="CN27" s="177"/>
      <c r="CR27" s="175"/>
      <c r="CS27" s="176"/>
      <c r="CT27" s="177"/>
      <c r="CX27" s="175"/>
      <c r="CY27" s="176"/>
      <c r="CZ27" s="177"/>
      <c r="DD27" s="175"/>
      <c r="DE27" s="176"/>
      <c r="DF27" s="177"/>
      <c r="DJ27" s="175"/>
      <c r="DK27" s="176"/>
      <c r="DL27" s="177"/>
      <c r="DP27" s="175"/>
      <c r="DQ27" s="176"/>
      <c r="DR27" s="177"/>
      <c r="DV27" s="175"/>
      <c r="DW27" s="176"/>
      <c r="DX27" s="177"/>
      <c r="EB27" s="175" t="s">
        <v>1440</v>
      </c>
      <c r="EC27" s="176">
        <v>1.6757499999999999E-3</v>
      </c>
      <c r="ED27" s="177">
        <v>0</v>
      </c>
      <c r="EH27" s="175"/>
      <c r="EI27" s="176"/>
      <c r="EJ27" s="177"/>
      <c r="EN27" s="175"/>
      <c r="EO27" s="176"/>
      <c r="EP27" s="177"/>
      <c r="ET27" s="175" t="s">
        <v>2114</v>
      </c>
      <c r="EU27" s="176">
        <v>0</v>
      </c>
      <c r="EV27" s="177">
        <v>0</v>
      </c>
      <c r="EW27" t="s">
        <v>1609</v>
      </c>
      <c r="EX27" s="160">
        <v>12.52453674</v>
      </c>
      <c r="EY27" s="5">
        <v>9.9600000000000009</v>
      </c>
      <c r="EZ27" s="175"/>
      <c r="FA27" s="176"/>
      <c r="FB27" s="177"/>
      <c r="FF27" s="175"/>
      <c r="FG27" s="176"/>
      <c r="FH27" s="177"/>
      <c r="FL27" s="175"/>
      <c r="FM27" s="176"/>
      <c r="FN27" s="177"/>
      <c r="FR27" s="175"/>
      <c r="FS27" s="176"/>
      <c r="FT27" s="177"/>
      <c r="FX27" s="175"/>
      <c r="FY27" s="176"/>
      <c r="FZ27" s="177"/>
      <c r="GD27" s="175"/>
      <c r="GE27" s="176"/>
      <c r="GF27" s="177"/>
    </row>
    <row r="28" spans="3:191" x14ac:dyDescent="0.2">
      <c r="F28" s="175"/>
      <c r="G28" s="176"/>
      <c r="H28" s="177"/>
      <c r="L28" s="175"/>
      <c r="M28" s="176"/>
      <c r="N28" s="177"/>
      <c r="R28" s="175"/>
      <c r="S28" s="176"/>
      <c r="T28" s="177"/>
      <c r="X28" s="175"/>
      <c r="Y28" s="176"/>
      <c r="Z28" s="177"/>
      <c r="AD28" s="175"/>
      <c r="AE28" s="176"/>
      <c r="AF28" s="177"/>
      <c r="AJ28" s="175"/>
      <c r="AK28" s="176"/>
      <c r="AL28" s="177"/>
      <c r="AP28" s="175"/>
      <c r="AQ28" s="176"/>
      <c r="AR28" s="177"/>
      <c r="AV28" s="175"/>
      <c r="AW28" s="176"/>
      <c r="AX28" s="177"/>
      <c r="BB28" s="175"/>
      <c r="BC28" s="176"/>
      <c r="BD28" s="177"/>
      <c r="BH28" s="175"/>
      <c r="BI28" s="176"/>
      <c r="BJ28" s="177"/>
      <c r="BN28" s="175"/>
      <c r="BO28" s="176"/>
      <c r="BP28" s="177"/>
      <c r="BT28" s="175"/>
      <c r="BU28" s="176"/>
      <c r="BV28" s="177"/>
      <c r="BZ28" s="175"/>
      <c r="CA28" s="176"/>
      <c r="CB28" s="177"/>
      <c r="CC28" t="s">
        <v>2113</v>
      </c>
      <c r="CD28" s="160">
        <v>7.2537996099999997</v>
      </c>
      <c r="CE28" s="5">
        <v>6.44</v>
      </c>
      <c r="CF28" s="175"/>
      <c r="CG28" s="176"/>
      <c r="CH28" s="177"/>
      <c r="CI28" t="s">
        <v>2028</v>
      </c>
      <c r="CJ28" s="160">
        <v>13.819124410000001</v>
      </c>
      <c r="CK28" s="5">
        <v>8.98</v>
      </c>
      <c r="CL28" s="175"/>
      <c r="CM28" s="176"/>
      <c r="CN28" s="177"/>
      <c r="CR28" s="175"/>
      <c r="CS28" s="176"/>
      <c r="CT28" s="177"/>
      <c r="CX28" s="175"/>
      <c r="CY28" s="176"/>
      <c r="CZ28" s="177"/>
      <c r="DD28" s="175"/>
      <c r="DE28" s="176"/>
      <c r="DF28" s="177"/>
      <c r="DJ28" s="175"/>
      <c r="DK28" s="176"/>
      <c r="DL28" s="177"/>
      <c r="DP28" s="175"/>
      <c r="DQ28" s="176"/>
      <c r="DR28" s="177"/>
      <c r="DV28" s="175"/>
      <c r="DW28" s="176"/>
      <c r="DX28" s="177"/>
      <c r="EB28" s="175" t="s">
        <v>1459</v>
      </c>
      <c r="EC28" s="176">
        <v>4.1535153999999999</v>
      </c>
      <c r="ED28" s="177">
        <v>4.9400000000000004</v>
      </c>
      <c r="EH28" s="175"/>
      <c r="EI28" s="176"/>
      <c r="EJ28" s="177"/>
      <c r="EN28" s="175"/>
      <c r="EO28" s="176"/>
      <c r="EP28" s="177"/>
      <c r="ET28" s="175" t="s">
        <v>1459</v>
      </c>
      <c r="EU28" s="176">
        <v>14.17602158</v>
      </c>
      <c r="EV28" s="177">
        <v>5.84</v>
      </c>
      <c r="EW28" t="s">
        <v>1615</v>
      </c>
      <c r="EX28" s="160">
        <v>10.039581849999999</v>
      </c>
      <c r="EY28" s="5">
        <v>7.99</v>
      </c>
      <c r="EZ28" s="175"/>
      <c r="FA28" s="176"/>
      <c r="FB28" s="177"/>
      <c r="FF28" s="175"/>
      <c r="FG28" s="176"/>
      <c r="FH28" s="177"/>
      <c r="FL28" s="175"/>
      <c r="FM28" s="176"/>
      <c r="FN28" s="177"/>
      <c r="FR28" s="175"/>
      <c r="FS28" s="176"/>
      <c r="FT28" s="177"/>
      <c r="FX28" s="175"/>
      <c r="FY28" s="176"/>
      <c r="FZ28" s="177"/>
      <c r="GD28" s="175"/>
      <c r="GE28" s="176"/>
      <c r="GF28" s="177"/>
    </row>
    <row r="29" spans="3:191" x14ac:dyDescent="0.2">
      <c r="F29" s="175"/>
      <c r="G29" s="176"/>
      <c r="H29" s="177"/>
      <c r="L29" s="175"/>
      <c r="M29" s="176"/>
      <c r="N29" s="177"/>
      <c r="R29" s="175"/>
      <c r="S29" s="176"/>
      <c r="T29" s="177"/>
      <c r="X29" s="175"/>
      <c r="Y29" s="176"/>
      <c r="Z29" s="177"/>
      <c r="AD29" s="175"/>
      <c r="AE29" s="176"/>
      <c r="AF29" s="177"/>
      <c r="AJ29" s="175"/>
      <c r="AK29" s="176"/>
      <c r="AL29" s="177"/>
      <c r="AP29" s="175"/>
      <c r="AQ29" s="176"/>
      <c r="AR29" s="177"/>
      <c r="AV29" s="175"/>
      <c r="AW29" s="176"/>
      <c r="AX29" s="177"/>
      <c r="BB29" s="175"/>
      <c r="BC29" s="176"/>
      <c r="BD29" s="177"/>
      <c r="BH29" s="175"/>
      <c r="BI29" s="176"/>
      <c r="BJ29" s="177"/>
      <c r="BN29" s="175"/>
      <c r="BO29" s="176"/>
      <c r="BP29" s="177"/>
      <c r="BT29" s="175"/>
      <c r="BU29" s="176"/>
      <c r="BV29" s="177"/>
      <c r="BZ29" s="175"/>
      <c r="CA29" s="176"/>
      <c r="CB29" s="177"/>
      <c r="CC29" t="s">
        <v>2028</v>
      </c>
      <c r="CD29" s="160">
        <v>0.25903024000000002</v>
      </c>
      <c r="CE29" s="5">
        <v>0.23</v>
      </c>
      <c r="CF29" s="175"/>
      <c r="CG29" s="176"/>
      <c r="CH29" s="177"/>
      <c r="CI29" t="s">
        <v>2115</v>
      </c>
      <c r="CJ29" s="160">
        <v>17.837751390000001</v>
      </c>
      <c r="CK29" s="5">
        <v>11.59</v>
      </c>
      <c r="CL29" s="175"/>
      <c r="CM29" s="176"/>
      <c r="CN29" s="177"/>
      <c r="CR29" s="175"/>
      <c r="CS29" s="176"/>
      <c r="CT29" s="177"/>
      <c r="CX29" s="175"/>
      <c r="CY29" s="176"/>
      <c r="CZ29" s="177"/>
      <c r="DD29" s="175"/>
      <c r="DE29" s="176"/>
      <c r="DF29" s="177"/>
      <c r="DJ29" s="175"/>
      <c r="DK29" s="176"/>
      <c r="DL29" s="177"/>
      <c r="DP29" s="175"/>
      <c r="DQ29" s="176"/>
      <c r="DR29" s="177"/>
      <c r="DV29" s="175"/>
      <c r="DW29" s="176"/>
      <c r="DX29" s="177"/>
      <c r="EB29" s="175" t="s">
        <v>1586</v>
      </c>
      <c r="EC29" s="176">
        <v>7.4218349000000003</v>
      </c>
      <c r="ED29" s="177">
        <v>8.82</v>
      </c>
      <c r="EH29" s="175"/>
      <c r="EI29" s="176"/>
      <c r="EJ29" s="177"/>
      <c r="EN29" s="175"/>
      <c r="EO29" s="176"/>
      <c r="EP29" s="177"/>
      <c r="ET29" s="175" t="s">
        <v>1458</v>
      </c>
      <c r="EU29" s="176">
        <v>17.0644405</v>
      </c>
      <c r="EV29" s="177">
        <v>7.03</v>
      </c>
      <c r="EW29" t="s">
        <v>1411</v>
      </c>
      <c r="EX29" s="160">
        <v>1E-8</v>
      </c>
      <c r="EY29" s="5">
        <v>0</v>
      </c>
      <c r="EZ29" s="175"/>
      <c r="FA29" s="176"/>
      <c r="FB29" s="177"/>
      <c r="FF29" s="175"/>
      <c r="FG29" s="176"/>
      <c r="FH29" s="177"/>
      <c r="FL29" s="175"/>
      <c r="FM29" s="176"/>
      <c r="FN29" s="177"/>
      <c r="FR29" s="175"/>
      <c r="FS29" s="176"/>
      <c r="FT29" s="177"/>
      <c r="FX29" s="175"/>
      <c r="FY29" s="176"/>
      <c r="FZ29" s="177"/>
      <c r="GD29" s="175"/>
      <c r="GE29" s="176"/>
      <c r="GF29" s="177"/>
    </row>
    <row r="30" spans="3:191" x14ac:dyDescent="0.2">
      <c r="F30" s="175"/>
      <c r="G30" s="176"/>
      <c r="H30" s="177"/>
      <c r="L30" s="175"/>
      <c r="M30" s="176"/>
      <c r="N30" s="177"/>
      <c r="R30" s="175"/>
      <c r="S30" s="176"/>
      <c r="T30" s="177"/>
      <c r="X30" s="175"/>
      <c r="Y30" s="176"/>
      <c r="Z30" s="177"/>
      <c r="AD30" s="175"/>
      <c r="AE30" s="176"/>
      <c r="AF30" s="177"/>
      <c r="AJ30" s="175"/>
      <c r="AK30" s="176"/>
      <c r="AL30" s="177"/>
      <c r="AP30" s="175"/>
      <c r="AQ30" s="176"/>
      <c r="AR30" s="177"/>
      <c r="AV30" s="175"/>
      <c r="AW30" s="176"/>
      <c r="AX30" s="177"/>
      <c r="BB30" s="175"/>
      <c r="BC30" s="176"/>
      <c r="BD30" s="177"/>
      <c r="BH30" s="175"/>
      <c r="BI30" s="176"/>
      <c r="BJ30" s="177"/>
      <c r="BN30" s="175"/>
      <c r="BO30" s="176"/>
      <c r="BP30" s="177"/>
      <c r="BT30" s="175"/>
      <c r="BU30" s="176"/>
      <c r="BV30" s="177"/>
      <c r="BZ30" s="175"/>
      <c r="CA30" s="176"/>
      <c r="CB30" s="177"/>
      <c r="CC30" t="s">
        <v>2108</v>
      </c>
      <c r="CD30" s="160">
        <v>1.77266188</v>
      </c>
      <c r="CE30" s="5">
        <v>1.57</v>
      </c>
      <c r="CF30" s="175"/>
      <c r="CG30" s="176"/>
      <c r="CH30" s="177"/>
      <c r="CI30" t="s">
        <v>2116</v>
      </c>
      <c r="CJ30" s="160">
        <v>6.6488049199999999</v>
      </c>
      <c r="CK30" s="5">
        <v>4.32</v>
      </c>
      <c r="CL30" s="175"/>
      <c r="CM30" s="176"/>
      <c r="CN30" s="177"/>
      <c r="CR30" s="175"/>
      <c r="CS30" s="176"/>
      <c r="CT30" s="177"/>
      <c r="CX30" s="175"/>
      <c r="CY30" s="176"/>
      <c r="CZ30" s="177"/>
      <c r="DD30" s="175"/>
      <c r="DE30" s="176"/>
      <c r="DF30" s="177"/>
      <c r="DJ30" s="175"/>
      <c r="DK30" s="176"/>
      <c r="DL30" s="177"/>
      <c r="DP30" s="175"/>
      <c r="DQ30" s="176"/>
      <c r="DR30" s="177"/>
      <c r="DV30" s="175"/>
      <c r="DW30" s="176"/>
      <c r="DX30" s="177"/>
      <c r="EB30" s="175"/>
      <c r="EC30" s="176"/>
      <c r="ED30" s="177"/>
      <c r="EH30" s="175"/>
      <c r="EI30" s="176"/>
      <c r="EJ30" s="177"/>
      <c r="EN30" s="175"/>
      <c r="EO30" s="176"/>
      <c r="EP30" s="177"/>
      <c r="ET30" s="175" t="s">
        <v>2117</v>
      </c>
      <c r="EU30" s="176">
        <v>4.7873389399999997</v>
      </c>
      <c r="EV30" s="177">
        <v>1.97</v>
      </c>
      <c r="EW30" t="s">
        <v>2110</v>
      </c>
      <c r="EX30" s="160">
        <v>10.064785779999999</v>
      </c>
      <c r="EY30" s="5">
        <v>8.01</v>
      </c>
      <c r="EZ30" s="175"/>
      <c r="FA30" s="176"/>
      <c r="FB30" s="177"/>
      <c r="FF30" s="175"/>
      <c r="FG30" s="176"/>
      <c r="FH30" s="177"/>
      <c r="FL30" s="175"/>
      <c r="FM30" s="176"/>
      <c r="FN30" s="177"/>
      <c r="FR30" s="175"/>
      <c r="FS30" s="176"/>
      <c r="FT30" s="177"/>
      <c r="FX30" s="175"/>
      <c r="FY30" s="176"/>
      <c r="FZ30" s="177"/>
      <c r="GD30" s="175"/>
      <c r="GE30" s="176"/>
      <c r="GF30" s="177"/>
    </row>
    <row r="31" spans="3:191" x14ac:dyDescent="0.2">
      <c r="F31" s="175"/>
      <c r="G31" s="176"/>
      <c r="H31" s="177"/>
      <c r="L31" s="175"/>
      <c r="M31" s="176"/>
      <c r="N31" s="177"/>
      <c r="R31" s="175"/>
      <c r="S31" s="176"/>
      <c r="T31" s="177"/>
      <c r="X31" s="175"/>
      <c r="Y31" s="176"/>
      <c r="Z31" s="177"/>
      <c r="AD31" s="175"/>
      <c r="AE31" s="176"/>
      <c r="AF31" s="177"/>
      <c r="AJ31" s="175"/>
      <c r="AK31" s="176"/>
      <c r="AL31" s="177"/>
      <c r="AP31" s="175"/>
      <c r="AQ31" s="176"/>
      <c r="AR31" s="177"/>
      <c r="AV31" s="175"/>
      <c r="AW31" s="176"/>
      <c r="AX31" s="177"/>
      <c r="BB31" s="175"/>
      <c r="BC31" s="176"/>
      <c r="BD31" s="177"/>
      <c r="BH31" s="175"/>
      <c r="BI31" s="176"/>
      <c r="BJ31" s="177"/>
      <c r="BN31" s="175"/>
      <c r="BO31" s="176"/>
      <c r="BP31" s="177"/>
      <c r="BT31" s="175"/>
      <c r="BU31" s="176"/>
      <c r="BV31" s="177"/>
      <c r="BZ31" s="175"/>
      <c r="CA31" s="176"/>
      <c r="CB31" s="177"/>
      <c r="CC31" t="s">
        <v>2112</v>
      </c>
      <c r="CD31" s="160">
        <v>1.6399197700000001</v>
      </c>
      <c r="CE31" s="5">
        <v>1.46</v>
      </c>
      <c r="CF31" s="175"/>
      <c r="CG31" s="176"/>
      <c r="CH31" s="177"/>
      <c r="CL31" s="175"/>
      <c r="CM31" s="176"/>
      <c r="CN31" s="177"/>
      <c r="CR31" s="175"/>
      <c r="CS31" s="176"/>
      <c r="CT31" s="177"/>
      <c r="CX31" s="175"/>
      <c r="CY31" s="176"/>
      <c r="CZ31" s="177"/>
      <c r="DD31" s="175"/>
      <c r="DE31" s="176"/>
      <c r="DF31" s="177"/>
      <c r="DJ31" s="175"/>
      <c r="DK31" s="176"/>
      <c r="DL31" s="177"/>
      <c r="DP31" s="175"/>
      <c r="DQ31" s="176"/>
      <c r="DR31" s="177"/>
      <c r="DV31" s="175"/>
      <c r="DW31" s="176"/>
      <c r="DX31" s="177"/>
      <c r="EB31" s="175"/>
      <c r="EC31" s="176"/>
      <c r="ED31" s="177"/>
      <c r="EH31" s="175"/>
      <c r="EI31" s="176"/>
      <c r="EJ31" s="177"/>
      <c r="EN31" s="175"/>
      <c r="EO31" s="176"/>
      <c r="EP31" s="177"/>
      <c r="ET31" s="175" t="s">
        <v>2118</v>
      </c>
      <c r="EU31" s="176">
        <v>37.263669790000002</v>
      </c>
      <c r="EV31" s="177">
        <v>15.35</v>
      </c>
      <c r="EW31" t="s">
        <v>2119</v>
      </c>
      <c r="EX31" s="160">
        <v>6.7748804399999996</v>
      </c>
      <c r="EY31" s="5">
        <v>5.39</v>
      </c>
      <c r="EZ31" s="175"/>
      <c r="FA31" s="176"/>
      <c r="FB31" s="177"/>
      <c r="FF31" s="175"/>
      <c r="FG31" s="176"/>
      <c r="FH31" s="177"/>
      <c r="FL31" s="175"/>
      <c r="FM31" s="176"/>
      <c r="FN31" s="177"/>
      <c r="FR31" s="175"/>
      <c r="FS31" s="176"/>
      <c r="FT31" s="177"/>
      <c r="FX31" s="175"/>
      <c r="FY31" s="176"/>
      <c r="FZ31" s="177"/>
      <c r="GD31" s="175"/>
      <c r="GE31" s="176"/>
      <c r="GF31" s="177"/>
    </row>
    <row r="32" spans="3:191" x14ac:dyDescent="0.2">
      <c r="F32" s="175"/>
      <c r="G32" s="176"/>
      <c r="H32" s="177"/>
      <c r="L32" s="175"/>
      <c r="M32" s="176"/>
      <c r="N32" s="177"/>
      <c r="R32" s="175"/>
      <c r="S32" s="176"/>
      <c r="T32" s="177"/>
      <c r="X32" s="175"/>
      <c r="Y32" s="176"/>
      <c r="Z32" s="177"/>
      <c r="AD32" s="175"/>
      <c r="AE32" s="176"/>
      <c r="AF32" s="177"/>
      <c r="AJ32" s="175"/>
      <c r="AK32" s="176"/>
      <c r="AL32" s="177"/>
      <c r="AP32" s="175"/>
      <c r="AQ32" s="176"/>
      <c r="AR32" s="177"/>
      <c r="AV32" s="175"/>
      <c r="AW32" s="176"/>
      <c r="AX32" s="177"/>
      <c r="BB32" s="175"/>
      <c r="BC32" s="176"/>
      <c r="BD32" s="177"/>
      <c r="BH32" s="175"/>
      <c r="BI32" s="176"/>
      <c r="BJ32" s="177"/>
      <c r="BN32" s="175"/>
      <c r="BO32" s="176"/>
      <c r="BP32" s="177"/>
      <c r="BT32" s="175"/>
      <c r="BU32" s="176"/>
      <c r="BV32" s="177"/>
      <c r="BZ32" s="175"/>
      <c r="CA32" s="176"/>
      <c r="CB32" s="177"/>
      <c r="CF32" s="175"/>
      <c r="CG32" s="176"/>
      <c r="CH32" s="177"/>
      <c r="CL32" s="175"/>
      <c r="CM32" s="176"/>
      <c r="CN32" s="177"/>
      <c r="CR32" s="175"/>
      <c r="CS32" s="176"/>
      <c r="CT32" s="177"/>
      <c r="CX32" s="175"/>
      <c r="CY32" s="176"/>
      <c r="CZ32" s="177"/>
      <c r="DD32" s="175"/>
      <c r="DE32" s="176"/>
      <c r="DF32" s="177"/>
      <c r="DJ32" s="175"/>
      <c r="DK32" s="176"/>
      <c r="DL32" s="177"/>
      <c r="DP32" s="175"/>
      <c r="DQ32" s="176"/>
      <c r="DR32" s="177"/>
      <c r="DV32" s="175"/>
      <c r="DW32" s="176"/>
      <c r="DX32" s="177"/>
      <c r="EB32" s="175"/>
      <c r="EC32" s="176"/>
      <c r="ED32" s="177"/>
      <c r="EH32" s="175"/>
      <c r="EI32" s="176"/>
      <c r="EJ32" s="177"/>
      <c r="EN32" s="175"/>
      <c r="EO32" s="176"/>
      <c r="EP32" s="177"/>
      <c r="ET32" s="175" t="s">
        <v>1586</v>
      </c>
      <c r="EU32" s="176">
        <v>4.8097845699999997</v>
      </c>
      <c r="EV32" s="177">
        <v>1.98</v>
      </c>
      <c r="EW32" t="s">
        <v>2120</v>
      </c>
      <c r="EX32" s="160">
        <v>8.1157465900000005</v>
      </c>
      <c r="EY32" s="5">
        <v>6.46</v>
      </c>
      <c r="EZ32" s="175"/>
      <c r="FA32" s="176"/>
      <c r="FB32" s="177"/>
      <c r="FF32" s="175"/>
      <c r="FG32" s="176"/>
      <c r="FH32" s="177"/>
      <c r="FL32" s="175"/>
      <c r="FM32" s="176"/>
      <c r="FN32" s="177"/>
      <c r="FR32" s="175"/>
      <c r="FS32" s="176"/>
      <c r="FT32" s="177"/>
      <c r="FX32" s="175"/>
      <c r="FY32" s="176"/>
      <c r="FZ32" s="177"/>
      <c r="GD32" s="175"/>
      <c r="GE32" s="176"/>
      <c r="GF32" s="177"/>
    </row>
    <row r="33" spans="1:194" x14ac:dyDescent="0.2">
      <c r="F33" s="175"/>
      <c r="G33" s="176"/>
      <c r="H33" s="177"/>
      <c r="L33" s="175"/>
      <c r="M33" s="176"/>
      <c r="N33" s="177"/>
      <c r="R33" s="175"/>
      <c r="S33" s="176"/>
      <c r="T33" s="177"/>
      <c r="X33" s="175"/>
      <c r="Y33" s="176"/>
      <c r="Z33" s="177"/>
      <c r="AD33" s="175"/>
      <c r="AE33" s="176"/>
      <c r="AF33" s="177"/>
      <c r="AJ33" s="175"/>
      <c r="AK33" s="176"/>
      <c r="AL33" s="177"/>
      <c r="AP33" s="175"/>
      <c r="AQ33" s="176"/>
      <c r="AR33" s="177"/>
      <c r="AV33" s="175"/>
      <c r="AW33" s="176"/>
      <c r="AX33" s="177"/>
      <c r="BB33" s="175"/>
      <c r="BC33" s="176"/>
      <c r="BD33" s="177"/>
      <c r="BH33" s="175"/>
      <c r="BI33" s="176"/>
      <c r="BJ33" s="177"/>
      <c r="BN33" s="175"/>
      <c r="BO33" s="176"/>
      <c r="BP33" s="177"/>
      <c r="BT33" s="175"/>
      <c r="BU33" s="176"/>
      <c r="BV33" s="177"/>
      <c r="BZ33" s="175"/>
      <c r="CA33" s="176"/>
      <c r="CB33" s="177"/>
      <c r="CF33" s="175"/>
      <c r="CG33" s="176"/>
      <c r="CH33" s="177"/>
      <c r="CL33" s="175"/>
      <c r="CM33" s="176"/>
      <c r="CN33" s="177"/>
      <c r="CR33" s="175"/>
      <c r="CS33" s="176"/>
      <c r="CT33" s="177"/>
      <c r="CX33" s="175"/>
      <c r="CY33" s="176"/>
      <c r="CZ33" s="177"/>
      <c r="DD33" s="175"/>
      <c r="DE33" s="176"/>
      <c r="DF33" s="177"/>
      <c r="DJ33" s="175"/>
      <c r="DK33" s="176"/>
      <c r="DL33" s="177"/>
      <c r="DP33" s="175"/>
      <c r="DQ33" s="176"/>
      <c r="DR33" s="177"/>
      <c r="DV33" s="175"/>
      <c r="DW33" s="176"/>
      <c r="DX33" s="177"/>
      <c r="EB33" s="175"/>
      <c r="EC33" s="176"/>
      <c r="ED33" s="177"/>
      <c r="EH33" s="175"/>
      <c r="EI33" s="176"/>
      <c r="EJ33" s="177"/>
      <c r="EN33" s="175"/>
      <c r="EO33" s="176"/>
      <c r="EP33" s="177"/>
      <c r="ET33" s="175"/>
      <c r="EU33" s="176"/>
      <c r="EV33" s="177"/>
      <c r="EW33" t="s">
        <v>2117</v>
      </c>
      <c r="EX33" s="160">
        <v>6.2472388099999998</v>
      </c>
      <c r="EY33" s="5">
        <v>4.97</v>
      </c>
      <c r="EZ33" s="175"/>
      <c r="FA33" s="176"/>
      <c r="FB33" s="177"/>
      <c r="FF33" s="175"/>
      <c r="FG33" s="176"/>
      <c r="FH33" s="177"/>
      <c r="FL33" s="175"/>
      <c r="FM33" s="176"/>
      <c r="FN33" s="177"/>
      <c r="FR33" s="175"/>
      <c r="FS33" s="176"/>
      <c r="FT33" s="177"/>
      <c r="FX33" s="175"/>
      <c r="FY33" s="176"/>
      <c r="FZ33" s="177"/>
      <c r="GD33" s="175"/>
      <c r="GE33" s="176"/>
      <c r="GF33" s="177"/>
    </row>
    <row r="34" spans="1:194" x14ac:dyDescent="0.2">
      <c r="F34" s="175"/>
      <c r="G34" s="176"/>
      <c r="H34" s="177"/>
      <c r="L34" s="175"/>
      <c r="M34" s="176"/>
      <c r="N34" s="177"/>
      <c r="R34" s="175"/>
      <c r="S34" s="176"/>
      <c r="T34" s="177"/>
      <c r="X34" s="175"/>
      <c r="Y34" s="176"/>
      <c r="Z34" s="177"/>
      <c r="AD34" s="175"/>
      <c r="AE34" s="176"/>
      <c r="AF34" s="177"/>
      <c r="AJ34" s="175"/>
      <c r="AK34" s="176"/>
      <c r="AL34" s="177"/>
      <c r="AP34" s="175"/>
      <c r="AQ34" s="176"/>
      <c r="AR34" s="177"/>
      <c r="AV34" s="175"/>
      <c r="AW34" s="176"/>
      <c r="AX34" s="177"/>
      <c r="BB34" s="175"/>
      <c r="BC34" s="176"/>
      <c r="BD34" s="177"/>
      <c r="BH34" s="175"/>
      <c r="BI34" s="176"/>
      <c r="BJ34" s="177"/>
      <c r="BN34" s="175"/>
      <c r="BO34" s="176"/>
      <c r="BP34" s="177"/>
      <c r="BT34" s="175"/>
      <c r="BU34" s="176"/>
      <c r="BV34" s="177"/>
      <c r="BZ34" s="175"/>
      <c r="CA34" s="176"/>
      <c r="CB34" s="177"/>
      <c r="CF34" s="175"/>
      <c r="CG34" s="176"/>
      <c r="CH34" s="177"/>
      <c r="CL34" s="175"/>
      <c r="CM34" s="176"/>
      <c r="CN34" s="177"/>
      <c r="CR34" s="175"/>
      <c r="CS34" s="176"/>
      <c r="CT34" s="177"/>
      <c r="CX34" s="175"/>
      <c r="CY34" s="176"/>
      <c r="CZ34" s="177"/>
      <c r="DD34" s="175"/>
      <c r="DE34" s="176"/>
      <c r="DF34" s="177"/>
      <c r="DJ34" s="175"/>
      <c r="DK34" s="176"/>
      <c r="DL34" s="177"/>
      <c r="DP34" s="175"/>
      <c r="DQ34" s="176"/>
      <c r="DR34" s="177"/>
      <c r="DV34" s="175"/>
      <c r="DW34" s="176"/>
      <c r="DX34" s="177"/>
      <c r="EB34" s="175"/>
      <c r="EC34" s="176"/>
      <c r="ED34" s="177"/>
      <c r="EH34" s="175"/>
      <c r="EI34" s="176"/>
      <c r="EJ34" s="177"/>
      <c r="EN34" s="175"/>
      <c r="EO34" s="176"/>
      <c r="EP34" s="177"/>
      <c r="ET34" s="175"/>
      <c r="EU34" s="176"/>
      <c r="EV34" s="177"/>
      <c r="EW34" t="s">
        <v>1586</v>
      </c>
      <c r="EX34" s="160">
        <v>7.56629738</v>
      </c>
      <c r="EY34" s="5">
        <v>6.02</v>
      </c>
      <c r="EZ34" s="175"/>
      <c r="FA34" s="176"/>
      <c r="FB34" s="177"/>
      <c r="FF34" s="175"/>
      <c r="FG34" s="176"/>
      <c r="FH34" s="177"/>
      <c r="FL34" s="175"/>
      <c r="FM34" s="176"/>
      <c r="FN34" s="177"/>
      <c r="FR34" s="175"/>
      <c r="FS34" s="176"/>
      <c r="FT34" s="177"/>
      <c r="FX34" s="175"/>
      <c r="FY34" s="176"/>
      <c r="FZ34" s="177"/>
      <c r="GD34" s="175"/>
      <c r="GE34" s="176"/>
      <c r="GF34" s="177"/>
    </row>
    <row r="35" spans="1:194" x14ac:dyDescent="0.2">
      <c r="F35" s="175"/>
      <c r="G35" s="176"/>
      <c r="H35" s="177"/>
      <c r="L35" s="175"/>
      <c r="M35" s="176"/>
      <c r="N35" s="177"/>
      <c r="R35" s="175"/>
      <c r="S35" s="176"/>
      <c r="T35" s="177"/>
      <c r="X35" s="175"/>
      <c r="Y35" s="176"/>
      <c r="Z35" s="177"/>
      <c r="AD35" s="175"/>
      <c r="AE35" s="176"/>
      <c r="AF35" s="177"/>
      <c r="AJ35" s="175"/>
      <c r="AK35" s="176"/>
      <c r="AL35" s="177"/>
      <c r="AP35" s="175"/>
      <c r="AQ35" s="176"/>
      <c r="AR35" s="177"/>
      <c r="AV35" s="175"/>
      <c r="AW35" s="176"/>
      <c r="AX35" s="177"/>
      <c r="BB35" s="175"/>
      <c r="BC35" s="176"/>
      <c r="BD35" s="177"/>
      <c r="BH35" s="175"/>
      <c r="BI35" s="176"/>
      <c r="BJ35" s="177"/>
      <c r="BN35" s="175"/>
      <c r="BO35" s="176"/>
      <c r="BP35" s="177"/>
      <c r="BT35" s="175"/>
      <c r="BU35" s="176"/>
      <c r="BV35" s="177"/>
      <c r="BZ35" s="175"/>
      <c r="CA35" s="176"/>
      <c r="CB35" s="177"/>
      <c r="CF35" s="175"/>
      <c r="CG35" s="176"/>
      <c r="CH35" s="177"/>
      <c r="CL35" s="175"/>
      <c r="CM35" s="176"/>
      <c r="CN35" s="177"/>
      <c r="CR35" s="175"/>
      <c r="CS35" s="176"/>
      <c r="CT35" s="177"/>
      <c r="CX35" s="175"/>
      <c r="CY35" s="176"/>
      <c r="CZ35" s="177"/>
      <c r="DD35" s="175"/>
      <c r="DE35" s="176"/>
      <c r="DF35" s="177"/>
      <c r="DJ35" s="175"/>
      <c r="DK35" s="176"/>
      <c r="DL35" s="177"/>
      <c r="DP35" s="175"/>
      <c r="DQ35" s="176"/>
      <c r="DR35" s="177"/>
      <c r="DV35" s="175"/>
      <c r="DW35" s="176"/>
      <c r="DX35" s="177"/>
      <c r="EB35" s="175"/>
      <c r="EC35" s="176"/>
      <c r="ED35" s="177"/>
      <c r="EH35" s="175"/>
      <c r="EI35" s="176"/>
      <c r="EJ35" s="177"/>
      <c r="EN35" s="175"/>
      <c r="EO35" s="176"/>
      <c r="EP35" s="177"/>
      <c r="ET35" s="175"/>
      <c r="EU35" s="176"/>
      <c r="EV35" s="177"/>
      <c r="EZ35" s="175"/>
      <c r="FA35" s="176"/>
      <c r="FB35" s="177"/>
      <c r="FF35" s="175"/>
      <c r="FG35" s="176"/>
      <c r="FH35" s="177"/>
      <c r="FL35" s="175"/>
      <c r="FM35" s="176"/>
      <c r="FN35" s="177"/>
      <c r="FR35" s="175"/>
      <c r="FS35" s="176"/>
      <c r="FT35" s="177"/>
      <c r="FX35" s="175"/>
      <c r="FY35" s="176"/>
      <c r="FZ35" s="177"/>
      <c r="GD35" s="175"/>
      <c r="GE35" s="176"/>
      <c r="GF35" s="177"/>
    </row>
    <row r="36" spans="1:194" x14ac:dyDescent="0.2">
      <c r="F36" s="175"/>
      <c r="G36" s="176"/>
      <c r="H36" s="177"/>
      <c r="L36" s="175"/>
      <c r="M36" s="176"/>
      <c r="N36" s="177"/>
      <c r="R36" s="175"/>
      <c r="S36" s="176"/>
      <c r="T36" s="177"/>
      <c r="X36" s="175"/>
      <c r="Y36" s="176"/>
      <c r="Z36" s="177"/>
      <c r="AD36" s="175"/>
      <c r="AE36" s="176"/>
      <c r="AF36" s="177"/>
      <c r="AJ36" s="175"/>
      <c r="AK36" s="176"/>
      <c r="AL36" s="177"/>
      <c r="AP36" s="175"/>
      <c r="AQ36" s="176"/>
      <c r="AR36" s="177"/>
      <c r="AV36" s="175"/>
      <c r="AW36" s="176"/>
      <c r="AX36" s="177"/>
      <c r="BB36" s="175"/>
      <c r="BC36" s="176"/>
      <c r="BD36" s="177"/>
      <c r="BH36" s="175"/>
      <c r="BI36" s="176"/>
      <c r="BJ36" s="177"/>
      <c r="BN36" s="175"/>
      <c r="BO36" s="176"/>
      <c r="BP36" s="177"/>
      <c r="BT36" s="175"/>
      <c r="BU36" s="176"/>
      <c r="BV36" s="177"/>
      <c r="BZ36" s="175"/>
      <c r="CA36" s="176"/>
      <c r="CB36" s="177"/>
      <c r="CF36" s="175"/>
      <c r="CG36" s="176"/>
      <c r="CH36" s="177"/>
      <c r="CL36" s="175"/>
      <c r="CM36" s="176"/>
      <c r="CN36" s="177"/>
      <c r="CR36" s="175"/>
      <c r="CS36" s="176"/>
      <c r="CT36" s="177"/>
      <c r="CX36" s="175"/>
      <c r="CY36" s="176"/>
      <c r="CZ36" s="177"/>
      <c r="DD36" s="175"/>
      <c r="DE36" s="176"/>
      <c r="DF36" s="177"/>
      <c r="DJ36" s="175"/>
      <c r="DK36" s="176"/>
      <c r="DL36" s="177"/>
      <c r="DP36" s="175"/>
      <c r="DQ36" s="176"/>
      <c r="DR36" s="177"/>
      <c r="DV36" s="175"/>
      <c r="DW36" s="176"/>
      <c r="DX36" s="177"/>
      <c r="EB36" s="175"/>
      <c r="EC36" s="176"/>
      <c r="ED36" s="177"/>
      <c r="EH36" s="175"/>
      <c r="EI36" s="176"/>
      <c r="EJ36" s="177"/>
      <c r="EN36" s="175"/>
      <c r="EO36" s="176"/>
      <c r="EP36" s="177"/>
      <c r="ET36" s="175"/>
      <c r="EU36" s="176"/>
      <c r="EV36" s="177"/>
      <c r="EZ36" s="175"/>
      <c r="FA36" s="176"/>
      <c r="FB36" s="177"/>
      <c r="FF36" s="175"/>
      <c r="FG36" s="176"/>
      <c r="FH36" s="177"/>
      <c r="FL36" s="175"/>
      <c r="FM36" s="176"/>
      <c r="FN36" s="177"/>
      <c r="FR36" s="175"/>
      <c r="FS36" s="176"/>
      <c r="FT36" s="177"/>
      <c r="FX36" s="175"/>
      <c r="FY36" s="176"/>
      <c r="FZ36" s="177"/>
      <c r="GD36" s="175"/>
      <c r="GE36" s="176"/>
      <c r="GF36" s="177"/>
    </row>
    <row r="37" spans="1:194" x14ac:dyDescent="0.2">
      <c r="F37" s="175"/>
      <c r="G37" s="176"/>
      <c r="H37" s="177"/>
      <c r="L37" s="175"/>
      <c r="M37" s="176"/>
      <c r="N37" s="177"/>
      <c r="R37" s="175"/>
      <c r="S37" s="176"/>
      <c r="T37" s="177"/>
      <c r="X37" s="175"/>
      <c r="Y37" s="176"/>
      <c r="Z37" s="177"/>
      <c r="AD37" s="175"/>
      <c r="AE37" s="176"/>
      <c r="AF37" s="177"/>
      <c r="AJ37" s="175"/>
      <c r="AK37" s="176"/>
      <c r="AL37" s="177"/>
      <c r="AP37" s="175"/>
      <c r="AQ37" s="176"/>
      <c r="AR37" s="177"/>
      <c r="AV37" s="175"/>
      <c r="AW37" s="176"/>
      <c r="AX37" s="177"/>
      <c r="BB37" s="175"/>
      <c r="BC37" s="176"/>
      <c r="BD37" s="177"/>
      <c r="BH37" s="175"/>
      <c r="BI37" s="176"/>
      <c r="BJ37" s="177"/>
      <c r="BN37" s="175"/>
      <c r="BO37" s="176"/>
      <c r="BP37" s="177"/>
      <c r="BT37" s="175"/>
      <c r="BU37" s="176"/>
      <c r="BV37" s="177"/>
      <c r="BZ37" s="175"/>
      <c r="CA37" s="176"/>
      <c r="CB37" s="177"/>
      <c r="CF37" s="175"/>
      <c r="CG37" s="176"/>
      <c r="CH37" s="177"/>
      <c r="CL37" s="175"/>
      <c r="CM37" s="176"/>
      <c r="CN37" s="177"/>
      <c r="CR37" s="175"/>
      <c r="CS37" s="176"/>
      <c r="CT37" s="177"/>
      <c r="CX37" s="175"/>
      <c r="CY37" s="176"/>
      <c r="CZ37" s="177"/>
      <c r="DD37" s="175"/>
      <c r="DE37" s="176"/>
      <c r="DF37" s="177"/>
      <c r="DJ37" s="175"/>
      <c r="DK37" s="176"/>
      <c r="DL37" s="177"/>
      <c r="DP37" s="175"/>
      <c r="DQ37" s="176"/>
      <c r="DR37" s="177"/>
      <c r="DV37" s="175"/>
      <c r="DW37" s="176"/>
      <c r="DX37" s="177"/>
      <c r="EB37" s="175"/>
      <c r="EC37" s="176"/>
      <c r="ED37" s="177"/>
      <c r="EH37" s="175"/>
      <c r="EI37" s="176"/>
      <c r="EJ37" s="177"/>
      <c r="EN37" s="175"/>
      <c r="EO37" s="176"/>
      <c r="EP37" s="177"/>
      <c r="ET37" s="175"/>
      <c r="EU37" s="176"/>
      <c r="EV37" s="177"/>
      <c r="EZ37" s="175"/>
      <c r="FA37" s="176"/>
      <c r="FB37" s="177"/>
      <c r="FF37" s="175"/>
      <c r="FG37" s="176"/>
      <c r="FH37" s="177"/>
      <c r="FL37" s="175"/>
      <c r="FM37" s="176"/>
      <c r="FN37" s="177"/>
      <c r="FR37" s="175"/>
      <c r="FS37" s="176"/>
      <c r="FT37" s="177"/>
      <c r="FX37" s="175"/>
      <c r="FY37" s="176"/>
      <c r="FZ37" s="177"/>
      <c r="GD37" s="175"/>
      <c r="GE37" s="176"/>
      <c r="GF37" s="177"/>
    </row>
    <row r="38" spans="1:194" x14ac:dyDescent="0.2">
      <c r="F38" s="175"/>
      <c r="G38" s="176"/>
      <c r="H38" s="177"/>
      <c r="L38" s="175"/>
      <c r="M38" s="176"/>
      <c r="N38" s="177"/>
      <c r="R38" s="175"/>
      <c r="S38" s="176"/>
      <c r="T38" s="177"/>
      <c r="X38" s="175"/>
      <c r="Y38" s="176"/>
      <c r="Z38" s="177"/>
      <c r="AD38" s="175"/>
      <c r="AE38" s="176"/>
      <c r="AF38" s="177"/>
      <c r="AJ38" s="175"/>
      <c r="AK38" s="176"/>
      <c r="AL38" s="177"/>
      <c r="AP38" s="175"/>
      <c r="AQ38" s="176"/>
      <c r="AR38" s="177"/>
      <c r="AV38" s="175"/>
      <c r="AW38" s="176"/>
      <c r="AX38" s="177"/>
      <c r="BB38" s="175"/>
      <c r="BC38" s="176"/>
      <c r="BD38" s="177"/>
      <c r="BH38" s="175"/>
      <c r="BI38" s="176"/>
      <c r="BJ38" s="177"/>
      <c r="BN38" s="175"/>
      <c r="BO38" s="176"/>
      <c r="BP38" s="177"/>
      <c r="BT38" s="175"/>
      <c r="BU38" s="176"/>
      <c r="BV38" s="177"/>
      <c r="BZ38" s="175"/>
      <c r="CA38" s="176"/>
      <c r="CB38" s="177"/>
      <c r="CF38" s="175"/>
      <c r="CG38" s="176"/>
      <c r="CH38" s="177"/>
      <c r="CL38" s="175"/>
      <c r="CM38" s="176"/>
      <c r="CN38" s="177"/>
      <c r="CR38" s="175"/>
      <c r="CS38" s="176"/>
      <c r="CT38" s="177"/>
      <c r="CX38" s="175"/>
      <c r="CY38" s="176"/>
      <c r="CZ38" s="177"/>
      <c r="DD38" s="175"/>
      <c r="DE38" s="176"/>
      <c r="DF38" s="177"/>
      <c r="DJ38" s="175"/>
      <c r="DK38" s="176"/>
      <c r="DL38" s="177"/>
      <c r="DP38" s="175"/>
      <c r="DQ38" s="176"/>
      <c r="DR38" s="177"/>
      <c r="DV38" s="175"/>
      <c r="DW38" s="176"/>
      <c r="DX38" s="177"/>
      <c r="EB38" s="175"/>
      <c r="EC38" s="176"/>
      <c r="ED38" s="177"/>
      <c r="EH38" s="175"/>
      <c r="EI38" s="176"/>
      <c r="EJ38" s="177"/>
      <c r="EN38" s="175"/>
      <c r="EO38" s="176"/>
      <c r="EP38" s="177"/>
      <c r="ET38" s="175"/>
      <c r="EU38" s="176"/>
      <c r="EV38" s="177"/>
      <c r="EZ38" s="175"/>
      <c r="FA38" s="176"/>
      <c r="FB38" s="177"/>
      <c r="FF38" s="175"/>
      <c r="FG38" s="176"/>
      <c r="FH38" s="177"/>
      <c r="FL38" s="175"/>
      <c r="FM38" s="176"/>
      <c r="FN38" s="177"/>
      <c r="FR38" s="175"/>
      <c r="FS38" s="176"/>
      <c r="FT38" s="177"/>
      <c r="FX38" s="175"/>
      <c r="FY38" s="176"/>
      <c r="FZ38" s="177"/>
      <c r="GD38" s="175"/>
      <c r="GE38" s="176"/>
      <c r="GF38" s="177"/>
    </row>
    <row r="39" spans="1:194" x14ac:dyDescent="0.2">
      <c r="F39" s="175"/>
      <c r="G39" s="176"/>
      <c r="H39" s="177"/>
      <c r="L39" s="175"/>
      <c r="M39" s="176"/>
      <c r="N39" s="177"/>
      <c r="R39" s="175"/>
      <c r="S39" s="176"/>
      <c r="T39" s="177"/>
      <c r="X39" s="175"/>
      <c r="Y39" s="176"/>
      <c r="Z39" s="177"/>
      <c r="AD39" s="175"/>
      <c r="AE39" s="176"/>
      <c r="AF39" s="177"/>
      <c r="AJ39" s="175"/>
      <c r="AK39" s="176"/>
      <c r="AL39" s="177"/>
      <c r="AP39" s="175"/>
      <c r="AQ39" s="176"/>
      <c r="AR39" s="177"/>
      <c r="AV39" s="175"/>
      <c r="AW39" s="176"/>
      <c r="AX39" s="177"/>
      <c r="BB39" s="175"/>
      <c r="BC39" s="176"/>
      <c r="BD39" s="177"/>
      <c r="BH39" s="175"/>
      <c r="BI39" s="176"/>
      <c r="BJ39" s="177"/>
      <c r="BN39" s="175"/>
      <c r="BO39" s="176"/>
      <c r="BP39" s="177"/>
      <c r="BT39" s="175"/>
      <c r="BU39" s="176"/>
      <c r="BV39" s="177"/>
      <c r="BZ39" s="175"/>
      <c r="CA39" s="176"/>
      <c r="CB39" s="177"/>
      <c r="CF39" s="175"/>
      <c r="CG39" s="176"/>
      <c r="CH39" s="177"/>
      <c r="CL39" s="175"/>
      <c r="CM39" s="176"/>
      <c r="CN39" s="177"/>
      <c r="CR39" s="175"/>
      <c r="CS39" s="176"/>
      <c r="CT39" s="177"/>
      <c r="CX39" s="175"/>
      <c r="CY39" s="176"/>
      <c r="CZ39" s="177"/>
      <c r="DD39" s="175"/>
      <c r="DE39" s="176"/>
      <c r="DF39" s="177"/>
      <c r="DJ39" s="175"/>
      <c r="DK39" s="176"/>
      <c r="DL39" s="177"/>
      <c r="DP39" s="175"/>
      <c r="DQ39" s="176"/>
      <c r="DR39" s="177"/>
      <c r="DV39" s="175"/>
      <c r="DW39" s="176"/>
      <c r="DX39" s="177"/>
      <c r="EB39" s="175"/>
      <c r="EC39" s="176"/>
      <c r="ED39" s="177"/>
      <c r="EH39" s="175"/>
      <c r="EI39" s="176"/>
      <c r="EJ39" s="177"/>
      <c r="EN39" s="175"/>
      <c r="EO39" s="176"/>
      <c r="EP39" s="177"/>
      <c r="ET39" s="175"/>
      <c r="EU39" s="176"/>
      <c r="EV39" s="177"/>
      <c r="EZ39" s="175"/>
      <c r="FA39" s="176"/>
      <c r="FB39" s="177"/>
      <c r="FF39" s="175"/>
      <c r="FG39" s="176"/>
      <c r="FH39" s="177"/>
      <c r="FL39" s="175"/>
      <c r="FM39" s="176"/>
      <c r="FN39" s="177"/>
      <c r="FR39" s="175"/>
      <c r="FS39" s="176"/>
      <c r="FT39" s="177"/>
      <c r="FX39" s="175"/>
      <c r="FY39" s="176"/>
      <c r="FZ39" s="177"/>
      <c r="GD39" s="175"/>
      <c r="GE39" s="176"/>
      <c r="GF39" s="177"/>
    </row>
    <row r="40" spans="1:194" x14ac:dyDescent="0.2">
      <c r="F40" s="175"/>
      <c r="G40" s="176"/>
      <c r="H40" s="177"/>
      <c r="L40" s="175"/>
      <c r="M40" s="176"/>
      <c r="N40" s="177"/>
      <c r="R40" s="175"/>
      <c r="S40" s="176"/>
      <c r="T40" s="177"/>
      <c r="X40" s="175"/>
      <c r="Y40" s="176"/>
      <c r="Z40" s="177"/>
      <c r="AD40" s="175"/>
      <c r="AE40" s="176"/>
      <c r="AF40" s="177"/>
      <c r="AJ40" s="175"/>
      <c r="AK40" s="176"/>
      <c r="AL40" s="177"/>
      <c r="AP40" s="175"/>
      <c r="AQ40" s="176"/>
      <c r="AR40" s="177"/>
      <c r="AV40" s="175"/>
      <c r="AW40" s="176"/>
      <c r="AX40" s="177"/>
      <c r="BB40" s="175"/>
      <c r="BC40" s="176"/>
      <c r="BD40" s="177"/>
      <c r="BH40" s="175"/>
      <c r="BI40" s="176"/>
      <c r="BJ40" s="177"/>
      <c r="BN40" s="175"/>
      <c r="BO40" s="176"/>
      <c r="BP40" s="177"/>
      <c r="BT40" s="175"/>
      <c r="BU40" s="176"/>
      <c r="BV40" s="177"/>
      <c r="BZ40" s="175"/>
      <c r="CA40" s="176"/>
      <c r="CB40" s="177"/>
      <c r="CF40" s="175"/>
      <c r="CG40" s="176"/>
      <c r="CH40" s="177"/>
      <c r="CL40" s="175"/>
      <c r="CM40" s="176"/>
      <c r="CN40" s="177"/>
      <c r="CR40" s="175"/>
      <c r="CS40" s="176"/>
      <c r="CT40" s="177"/>
      <c r="CX40" s="175"/>
      <c r="CY40" s="176"/>
      <c r="CZ40" s="177"/>
      <c r="DD40" s="175"/>
      <c r="DE40" s="176"/>
      <c r="DF40" s="177"/>
      <c r="DJ40" s="175"/>
      <c r="DK40" s="176"/>
      <c r="DL40" s="177"/>
      <c r="DP40" s="175"/>
      <c r="DQ40" s="176"/>
      <c r="DR40" s="177"/>
      <c r="DV40" s="175"/>
      <c r="DW40" s="176"/>
      <c r="DX40" s="177"/>
      <c r="EB40" s="175"/>
      <c r="EC40" s="176"/>
      <c r="ED40" s="177"/>
      <c r="EH40" s="175"/>
      <c r="EI40" s="176"/>
      <c r="EJ40" s="177"/>
      <c r="EN40" s="175"/>
      <c r="EO40" s="176"/>
      <c r="EP40" s="177"/>
      <c r="ET40" s="175"/>
      <c r="EU40" s="176"/>
      <c r="EV40" s="177"/>
      <c r="EZ40" s="175"/>
      <c r="FA40" s="176"/>
      <c r="FB40" s="177"/>
      <c r="FF40" s="175"/>
      <c r="FG40" s="176"/>
      <c r="FH40" s="177"/>
      <c r="FL40" s="175"/>
      <c r="FM40" s="176"/>
      <c r="FN40" s="177"/>
      <c r="FR40" s="175"/>
      <c r="FS40" s="176"/>
      <c r="FT40" s="177"/>
      <c r="FX40" s="175"/>
      <c r="FY40" s="176"/>
      <c r="FZ40" s="177"/>
      <c r="GD40" s="175"/>
      <c r="GE40" s="176"/>
      <c r="GF40" s="177"/>
    </row>
    <row r="41" spans="1:194" ht="13.5" thickBot="1" x14ac:dyDescent="0.25">
      <c r="F41" s="175"/>
      <c r="G41" s="176"/>
      <c r="H41" s="177"/>
      <c r="L41" s="175"/>
      <c r="M41" s="176"/>
      <c r="N41" s="177"/>
      <c r="R41" s="175"/>
      <c r="S41" s="176"/>
      <c r="T41" s="177"/>
      <c r="X41" s="175"/>
      <c r="Y41" s="176"/>
      <c r="Z41" s="177"/>
      <c r="AD41" s="175"/>
      <c r="AE41" s="176"/>
      <c r="AF41" s="177"/>
      <c r="AJ41" s="175"/>
      <c r="AK41" s="176"/>
      <c r="AL41" s="177"/>
      <c r="AP41" s="175"/>
      <c r="AQ41" s="176"/>
      <c r="AR41" s="177"/>
      <c r="AV41" s="175"/>
      <c r="AW41" s="176"/>
      <c r="AX41" s="177"/>
      <c r="BB41" s="175"/>
      <c r="BC41" s="176"/>
      <c r="BD41" s="177"/>
      <c r="BH41" s="175"/>
      <c r="BI41" s="176"/>
      <c r="BJ41" s="177"/>
      <c r="BN41" s="175"/>
      <c r="BO41" s="176"/>
      <c r="BP41" s="177"/>
      <c r="BT41" s="175"/>
      <c r="BU41" s="176"/>
      <c r="BV41" s="177"/>
      <c r="BZ41" s="175"/>
      <c r="CA41" s="176"/>
      <c r="CB41" s="177"/>
      <c r="CF41" s="175"/>
      <c r="CG41" s="176"/>
      <c r="CH41" s="177"/>
      <c r="CL41" s="175"/>
      <c r="CM41" s="176"/>
      <c r="CN41" s="177"/>
      <c r="CR41" s="175"/>
      <c r="CS41" s="176"/>
      <c r="CT41" s="177"/>
      <c r="CX41" s="175"/>
      <c r="CY41" s="176"/>
      <c r="CZ41" s="177"/>
      <c r="DD41" s="175"/>
      <c r="DE41" s="176"/>
      <c r="DF41" s="177"/>
      <c r="DJ41" s="175"/>
      <c r="DK41" s="176"/>
      <c r="DL41" s="177"/>
      <c r="DP41" s="175"/>
      <c r="DQ41" s="176"/>
      <c r="DR41" s="177"/>
      <c r="DV41" s="175"/>
      <c r="DW41" s="176"/>
      <c r="DX41" s="177"/>
      <c r="EB41" s="175"/>
      <c r="EC41" s="176"/>
      <c r="ED41" s="177"/>
      <c r="EH41" s="175"/>
      <c r="EI41" s="176"/>
      <c r="EJ41" s="177"/>
      <c r="EN41" s="175"/>
      <c r="EO41" s="176"/>
      <c r="EP41" s="177"/>
      <c r="ET41" s="175"/>
      <c r="EU41" s="176"/>
      <c r="EV41" s="177"/>
      <c r="EZ41" s="175"/>
      <c r="FA41" s="176"/>
      <c r="FB41" s="177"/>
      <c r="FF41" s="175"/>
      <c r="FG41" s="176"/>
      <c r="FH41" s="177"/>
      <c r="FL41" s="175"/>
      <c r="FM41" s="176"/>
      <c r="FN41" s="177"/>
      <c r="FR41" s="175"/>
      <c r="FS41" s="176"/>
      <c r="FT41" s="177"/>
      <c r="FX41" s="175"/>
      <c r="FY41" s="176"/>
      <c r="FZ41" s="177"/>
      <c r="GD41" s="175"/>
      <c r="GE41" s="176"/>
      <c r="GF41" s="177"/>
    </row>
    <row r="42" spans="1:194" ht="13.5" thickBot="1" x14ac:dyDescent="0.25">
      <c r="A42" s="178" t="s">
        <v>1469</v>
      </c>
      <c r="B42" s="179"/>
      <c r="C42" s="178"/>
      <c r="D42" s="179">
        <v>5621.1145614299994</v>
      </c>
      <c r="E42" s="183">
        <v>98.69</v>
      </c>
      <c r="F42" s="180"/>
      <c r="G42" s="181">
        <v>3059.0737278999995</v>
      </c>
      <c r="H42" s="182">
        <v>98.4</v>
      </c>
      <c r="I42" s="178"/>
      <c r="J42" s="179">
        <v>680.90510806000009</v>
      </c>
      <c r="K42" s="183">
        <v>98.5</v>
      </c>
      <c r="L42" s="180"/>
      <c r="M42" s="181">
        <v>0</v>
      </c>
      <c r="N42" s="182">
        <v>0</v>
      </c>
      <c r="O42" s="178"/>
      <c r="P42" s="179">
        <v>0</v>
      </c>
      <c r="Q42" s="183">
        <v>0</v>
      </c>
      <c r="R42" s="180"/>
      <c r="S42" s="181">
        <v>0</v>
      </c>
      <c r="T42" s="182">
        <v>0</v>
      </c>
      <c r="U42" s="178"/>
      <c r="V42" s="179">
        <v>341.73183647000002</v>
      </c>
      <c r="W42" s="183">
        <v>100.27</v>
      </c>
      <c r="X42" s="180"/>
      <c r="Y42" s="181">
        <v>146.98756005000001</v>
      </c>
      <c r="Z42" s="182">
        <v>100.37</v>
      </c>
      <c r="AA42" s="178"/>
      <c r="AB42" s="179">
        <v>20.116961579999998</v>
      </c>
      <c r="AC42" s="183">
        <v>101.89</v>
      </c>
      <c r="AD42" s="180"/>
      <c r="AE42" s="181">
        <v>291.92441141999996</v>
      </c>
      <c r="AF42" s="182">
        <v>84.81</v>
      </c>
      <c r="AG42" s="178"/>
      <c r="AH42" s="179">
        <v>149.61333937000001</v>
      </c>
      <c r="AI42" s="183">
        <v>73.72</v>
      </c>
      <c r="AJ42" s="180"/>
      <c r="AK42" s="181">
        <v>182.96691255000002</v>
      </c>
      <c r="AL42" s="182">
        <v>77.3</v>
      </c>
      <c r="AM42" s="178"/>
      <c r="AN42" s="179">
        <v>68.5662734</v>
      </c>
      <c r="AO42" s="183">
        <v>84.5</v>
      </c>
      <c r="AP42" s="180"/>
      <c r="AQ42" s="181">
        <v>160.03535356999998</v>
      </c>
      <c r="AR42" s="182">
        <v>76.75</v>
      </c>
      <c r="AS42" s="178"/>
      <c r="AT42" s="179">
        <v>105.73843975</v>
      </c>
      <c r="AU42" s="183">
        <v>89.16</v>
      </c>
      <c r="AV42" s="180"/>
      <c r="AW42" s="181">
        <v>137.82566685000003</v>
      </c>
      <c r="AX42" s="182">
        <v>97.92</v>
      </c>
      <c r="AY42" s="178"/>
      <c r="AZ42" s="179">
        <v>130.94367559</v>
      </c>
      <c r="BA42" s="183">
        <v>96.93</v>
      </c>
      <c r="BB42" s="180"/>
      <c r="BC42" s="181">
        <v>284.55136291000002</v>
      </c>
      <c r="BD42" s="182">
        <v>98.98</v>
      </c>
      <c r="BE42" s="178"/>
      <c r="BF42" s="179">
        <v>62.093989700000002</v>
      </c>
      <c r="BG42" s="183">
        <v>95.64</v>
      </c>
      <c r="BH42" s="180"/>
      <c r="BI42" s="181">
        <v>1021.2341269699999</v>
      </c>
      <c r="BJ42" s="182">
        <v>85.18</v>
      </c>
      <c r="BK42" s="178"/>
      <c r="BL42" s="179">
        <v>485.61612094999992</v>
      </c>
      <c r="BM42" s="183">
        <v>55.51</v>
      </c>
      <c r="BN42" s="180"/>
      <c r="BO42" s="181">
        <v>0</v>
      </c>
      <c r="BP42" s="182">
        <v>0</v>
      </c>
      <c r="BQ42" s="178"/>
      <c r="BR42" s="179">
        <v>0</v>
      </c>
      <c r="BS42" s="183">
        <v>0</v>
      </c>
      <c r="BT42" s="180"/>
      <c r="BU42" s="181">
        <v>0</v>
      </c>
      <c r="BV42" s="182">
        <v>0</v>
      </c>
      <c r="BW42" s="178"/>
      <c r="BX42" s="179">
        <v>0</v>
      </c>
      <c r="BY42" s="183">
        <v>0</v>
      </c>
      <c r="BZ42" s="180"/>
      <c r="CA42" s="181">
        <v>0</v>
      </c>
      <c r="CB42" s="182">
        <v>0</v>
      </c>
      <c r="CC42" s="178"/>
      <c r="CD42" s="179">
        <v>0</v>
      </c>
      <c r="CE42" s="183">
        <v>0</v>
      </c>
      <c r="CF42" s="180"/>
      <c r="CG42" s="181">
        <v>0</v>
      </c>
      <c r="CH42" s="182">
        <v>0</v>
      </c>
      <c r="CI42" s="178"/>
      <c r="CJ42" s="179">
        <v>6.6488049199999999</v>
      </c>
      <c r="CK42" s="183">
        <v>4.32</v>
      </c>
      <c r="CL42" s="180"/>
      <c r="CM42" s="181">
        <v>509.18557453999995</v>
      </c>
      <c r="CN42" s="182">
        <v>89.14</v>
      </c>
      <c r="CO42" s="178"/>
      <c r="CP42" s="179">
        <v>129.34856670000002</v>
      </c>
      <c r="CQ42" s="183">
        <v>97.18</v>
      </c>
      <c r="CR42" s="180"/>
      <c r="CS42" s="181">
        <v>606.86787986000002</v>
      </c>
      <c r="CT42" s="182">
        <v>76.95</v>
      </c>
      <c r="CU42" s="178"/>
      <c r="CV42" s="179">
        <v>279.47092077999997</v>
      </c>
      <c r="CW42" s="183">
        <v>97.66</v>
      </c>
      <c r="CX42" s="180"/>
      <c r="CY42" s="181">
        <v>0</v>
      </c>
      <c r="CZ42" s="182">
        <v>0</v>
      </c>
      <c r="DA42" s="178"/>
      <c r="DB42" s="179">
        <v>6.7892413800000009</v>
      </c>
      <c r="DC42" s="183">
        <v>82</v>
      </c>
      <c r="DD42" s="180"/>
      <c r="DE42" s="181">
        <v>14.405498190000001</v>
      </c>
      <c r="DF42" s="182">
        <v>84.3</v>
      </c>
      <c r="DG42" s="178"/>
      <c r="DH42" s="179">
        <v>21.26649334</v>
      </c>
      <c r="DI42" s="183">
        <v>88.54</v>
      </c>
      <c r="DJ42" s="180"/>
      <c r="DK42" s="181">
        <v>859.26880388000006</v>
      </c>
      <c r="DL42" s="182">
        <v>86.51</v>
      </c>
      <c r="DM42" s="178"/>
      <c r="DN42" s="179">
        <v>570.89538879999998</v>
      </c>
      <c r="DO42" s="183">
        <v>83.83</v>
      </c>
      <c r="DP42" s="180"/>
      <c r="DQ42" s="181">
        <v>0</v>
      </c>
      <c r="DR42" s="182">
        <v>0</v>
      </c>
      <c r="DS42" s="178"/>
      <c r="DT42" s="179">
        <v>66.602586740000007</v>
      </c>
      <c r="DU42" s="183">
        <v>98.6</v>
      </c>
      <c r="DV42" s="180"/>
      <c r="DW42" s="181">
        <v>171.81915325</v>
      </c>
      <c r="DX42" s="182">
        <v>97.57</v>
      </c>
      <c r="DY42" s="178"/>
      <c r="DZ42" s="179">
        <v>49.69714458</v>
      </c>
      <c r="EA42" s="183">
        <v>99.65</v>
      </c>
      <c r="EB42" s="180"/>
      <c r="EC42" s="181">
        <v>77.589618540000004</v>
      </c>
      <c r="ED42" s="182">
        <v>92.23</v>
      </c>
      <c r="EE42" s="178"/>
      <c r="EF42" s="179">
        <v>6545.3207759999996</v>
      </c>
      <c r="EG42" s="183">
        <v>100</v>
      </c>
      <c r="EH42" s="180"/>
      <c r="EI42" s="181">
        <v>109.16973</v>
      </c>
      <c r="EJ42" s="182">
        <v>100</v>
      </c>
      <c r="EK42" s="178"/>
      <c r="EL42" s="179">
        <v>5033.5486730000002</v>
      </c>
      <c r="EM42" s="183">
        <v>101</v>
      </c>
      <c r="EN42" s="180"/>
      <c r="EO42" s="181">
        <v>254.498998</v>
      </c>
      <c r="EP42" s="182">
        <v>99</v>
      </c>
      <c r="EQ42" s="178"/>
      <c r="ER42" s="179">
        <v>348.74524500000001</v>
      </c>
      <c r="ES42" s="183">
        <v>100</v>
      </c>
      <c r="ET42" s="180"/>
      <c r="EU42" s="181">
        <v>241.78642498000002</v>
      </c>
      <c r="EV42" s="182">
        <v>99.59</v>
      </c>
      <c r="EW42" s="178"/>
      <c r="EX42" s="179">
        <v>125.06860546999999</v>
      </c>
      <c r="EY42" s="183">
        <v>99.5</v>
      </c>
      <c r="EZ42" s="180"/>
      <c r="FA42" s="181">
        <v>488.44266716999994</v>
      </c>
      <c r="FB42" s="182">
        <v>99.88</v>
      </c>
      <c r="FC42" s="178"/>
      <c r="FD42" s="179">
        <v>953.91831149000006</v>
      </c>
      <c r="FE42" s="183">
        <v>96</v>
      </c>
      <c r="FF42" s="180"/>
      <c r="FG42" s="181">
        <v>14.624265130000001</v>
      </c>
      <c r="FH42" s="182">
        <v>94.87</v>
      </c>
      <c r="FI42" s="178"/>
      <c r="FJ42" s="179">
        <v>574.98269707999998</v>
      </c>
      <c r="FK42" s="183">
        <v>97.05</v>
      </c>
      <c r="FL42" s="180"/>
      <c r="FM42" s="181">
        <v>1014.74811414</v>
      </c>
      <c r="FN42" s="182">
        <v>90.94</v>
      </c>
      <c r="FO42" s="178"/>
      <c r="FP42" s="179">
        <v>622.87350750999997</v>
      </c>
      <c r="FQ42" s="183">
        <v>77.61</v>
      </c>
      <c r="FR42" s="180"/>
      <c r="FS42" s="181">
        <v>852.60912944999995</v>
      </c>
      <c r="FT42" s="182">
        <v>77.17</v>
      </c>
      <c r="FU42" s="178"/>
      <c r="FV42" s="179">
        <v>270.44506971000004</v>
      </c>
      <c r="FW42" s="183">
        <v>75.45</v>
      </c>
      <c r="FX42" s="180"/>
      <c r="FY42" s="181">
        <v>50.435546689999995</v>
      </c>
      <c r="FZ42" s="182">
        <v>98.7</v>
      </c>
      <c r="GA42" s="178"/>
      <c r="GB42" s="179">
        <v>119.60899430999999</v>
      </c>
      <c r="GC42" s="183">
        <v>99.22</v>
      </c>
      <c r="GD42" s="180"/>
      <c r="GE42" s="181">
        <v>88.245050259999999</v>
      </c>
      <c r="GF42" s="182">
        <v>99.78</v>
      </c>
      <c r="GG42" s="178"/>
      <c r="GH42" s="179">
        <v>49.880201110000009</v>
      </c>
      <c r="GI42" s="183">
        <v>99.7</v>
      </c>
      <c r="GK42">
        <v>0</v>
      </c>
      <c r="GL42">
        <v>0</v>
      </c>
    </row>
    <row r="43" spans="1:194" ht="13.5" thickBot="1" x14ac:dyDescent="0.25">
      <c r="A43" s="178" t="s">
        <v>1470</v>
      </c>
      <c r="B43" s="179"/>
      <c r="C43" s="178"/>
      <c r="D43" s="179">
        <v>0</v>
      </c>
      <c r="E43" s="183">
        <v>0</v>
      </c>
      <c r="F43" s="180"/>
      <c r="G43" s="181">
        <v>0</v>
      </c>
      <c r="H43" s="182">
        <v>0</v>
      </c>
      <c r="I43" s="178"/>
      <c r="J43" s="179">
        <v>0</v>
      </c>
      <c r="K43" s="183">
        <v>0</v>
      </c>
      <c r="L43" s="180"/>
      <c r="M43" s="181">
        <v>29.6102536</v>
      </c>
      <c r="N43" s="182">
        <v>97.46</v>
      </c>
      <c r="O43" s="178"/>
      <c r="P43" s="179">
        <v>1568.0661677000001</v>
      </c>
      <c r="Q43" s="183">
        <v>98.41</v>
      </c>
      <c r="R43" s="180"/>
      <c r="S43" s="181">
        <v>3104.6054810000001</v>
      </c>
      <c r="T43" s="182">
        <v>99.06</v>
      </c>
      <c r="U43" s="178"/>
      <c r="V43" s="179">
        <v>0</v>
      </c>
      <c r="W43" s="183">
        <v>0</v>
      </c>
      <c r="X43" s="180"/>
      <c r="Y43" s="181">
        <v>0</v>
      </c>
      <c r="Z43" s="182">
        <v>0</v>
      </c>
      <c r="AA43" s="178"/>
      <c r="AB43" s="179">
        <v>0</v>
      </c>
      <c r="AC43" s="183">
        <v>0</v>
      </c>
      <c r="AD43" s="180"/>
      <c r="AE43" s="181">
        <v>34.379332820000002</v>
      </c>
      <c r="AF43" s="182">
        <v>9.99</v>
      </c>
      <c r="AG43" s="178"/>
      <c r="AH43" s="179">
        <v>46.415488789999998</v>
      </c>
      <c r="AI43" s="183">
        <v>22.87</v>
      </c>
      <c r="AJ43" s="180"/>
      <c r="AK43" s="181">
        <v>41.102226569999999</v>
      </c>
      <c r="AL43" s="182">
        <v>17.36</v>
      </c>
      <c r="AM43" s="178"/>
      <c r="AN43" s="179">
        <v>12.386247390000001</v>
      </c>
      <c r="AO43" s="183">
        <v>15.26</v>
      </c>
      <c r="AP43" s="180"/>
      <c r="AQ43" s="181">
        <v>35.863017390000003</v>
      </c>
      <c r="AR43" s="182">
        <v>17.2</v>
      </c>
      <c r="AS43" s="178"/>
      <c r="AT43" s="179">
        <v>5.8256903600000003</v>
      </c>
      <c r="AU43" s="183">
        <v>4.91</v>
      </c>
      <c r="AV43" s="180"/>
      <c r="AW43" s="181">
        <v>0</v>
      </c>
      <c r="AX43" s="182">
        <v>0</v>
      </c>
      <c r="AY43" s="178"/>
      <c r="AZ43" s="179">
        <v>0</v>
      </c>
      <c r="BA43" s="183">
        <v>0</v>
      </c>
      <c r="BB43" s="180"/>
      <c r="BC43" s="181">
        <v>0</v>
      </c>
      <c r="BD43" s="182">
        <v>0</v>
      </c>
      <c r="BE43" s="178"/>
      <c r="BF43" s="179">
        <v>0</v>
      </c>
      <c r="BG43" s="183">
        <v>0</v>
      </c>
      <c r="BH43" s="180"/>
      <c r="BI43" s="181">
        <v>0</v>
      </c>
      <c r="BJ43" s="182">
        <v>0</v>
      </c>
      <c r="BK43" s="178"/>
      <c r="BL43" s="179">
        <v>0</v>
      </c>
      <c r="BM43" s="183">
        <v>0</v>
      </c>
      <c r="BN43" s="180"/>
      <c r="BO43" s="181">
        <v>64.376436769999998</v>
      </c>
      <c r="BP43" s="182">
        <v>98.61</v>
      </c>
      <c r="BQ43" s="178"/>
      <c r="BR43" s="179">
        <v>149.6237462</v>
      </c>
      <c r="BS43" s="183">
        <v>97.88</v>
      </c>
      <c r="BT43" s="180"/>
      <c r="BU43" s="181">
        <v>0</v>
      </c>
      <c r="BV43" s="182">
        <v>0</v>
      </c>
      <c r="BW43" s="178"/>
      <c r="BX43" s="179">
        <v>779.550433</v>
      </c>
      <c r="BY43" s="183">
        <v>98.71</v>
      </c>
      <c r="BZ43" s="180"/>
      <c r="CA43" s="181">
        <v>476.4991991</v>
      </c>
      <c r="CB43" s="182">
        <v>91.77</v>
      </c>
      <c r="CC43" s="178"/>
      <c r="CD43" s="179">
        <v>105.88176241999997</v>
      </c>
      <c r="CE43" s="183">
        <v>94.06</v>
      </c>
      <c r="CF43" s="180"/>
      <c r="CG43" s="181">
        <v>425.50614617999997</v>
      </c>
      <c r="CH43" s="182">
        <v>92.73</v>
      </c>
      <c r="CI43" s="178"/>
      <c r="CJ43" s="179">
        <v>142.12545600999999</v>
      </c>
      <c r="CK43" s="183">
        <v>92.33</v>
      </c>
      <c r="CL43" s="180"/>
      <c r="CM43" s="181">
        <v>0</v>
      </c>
      <c r="CN43" s="182">
        <v>0</v>
      </c>
      <c r="CO43" s="178"/>
      <c r="CP43" s="179">
        <v>0</v>
      </c>
      <c r="CQ43" s="183">
        <v>0</v>
      </c>
      <c r="CR43" s="180"/>
      <c r="CS43" s="181">
        <v>0</v>
      </c>
      <c r="CT43" s="182">
        <v>0</v>
      </c>
      <c r="CU43" s="178"/>
      <c r="CV43" s="179">
        <v>0</v>
      </c>
      <c r="CW43" s="183">
        <v>0</v>
      </c>
      <c r="CX43" s="180"/>
      <c r="CY43" s="181">
        <v>772.2935516</v>
      </c>
      <c r="CZ43" s="182">
        <v>98.69</v>
      </c>
      <c r="DA43" s="178"/>
      <c r="DB43" s="179">
        <v>0.74729084000000012</v>
      </c>
      <c r="DC43" s="183">
        <v>9.0299999999999994</v>
      </c>
      <c r="DD43" s="180"/>
      <c r="DE43" s="181">
        <v>1.3668407600000001</v>
      </c>
      <c r="DF43" s="182">
        <v>8</v>
      </c>
      <c r="DG43" s="178"/>
      <c r="DH43" s="179">
        <v>2.3987530399999999</v>
      </c>
      <c r="DI43" s="183">
        <v>9.98</v>
      </c>
      <c r="DJ43" s="180"/>
      <c r="DK43" s="181">
        <v>114.32139256000001</v>
      </c>
      <c r="DL43" s="182">
        <v>11.51</v>
      </c>
      <c r="DM43" s="178"/>
      <c r="DN43" s="179">
        <v>98.686288209999987</v>
      </c>
      <c r="DO43" s="183">
        <v>14.49</v>
      </c>
      <c r="DP43" s="180"/>
      <c r="DQ43" s="181">
        <v>102.07551097</v>
      </c>
      <c r="DR43" s="182">
        <v>94.04</v>
      </c>
      <c r="DS43" s="178"/>
      <c r="DT43" s="179">
        <v>0</v>
      </c>
      <c r="DU43" s="183">
        <v>0</v>
      </c>
      <c r="DV43" s="180"/>
      <c r="DW43" s="181">
        <v>0</v>
      </c>
      <c r="DX43" s="182">
        <v>0</v>
      </c>
      <c r="DY43" s="178"/>
      <c r="DZ43" s="179">
        <v>0</v>
      </c>
      <c r="EA43" s="183">
        <v>0</v>
      </c>
      <c r="EB43" s="180"/>
      <c r="EC43" s="181">
        <v>0</v>
      </c>
      <c r="ED43" s="182">
        <v>0</v>
      </c>
      <c r="EE43" s="178"/>
      <c r="EF43" s="179">
        <v>0</v>
      </c>
      <c r="EG43" s="183">
        <v>0</v>
      </c>
      <c r="EH43" s="180"/>
      <c r="EI43" s="181">
        <v>0</v>
      </c>
      <c r="EJ43" s="182">
        <v>0</v>
      </c>
      <c r="EK43" s="178"/>
      <c r="EL43" s="179">
        <v>0</v>
      </c>
      <c r="EM43" s="183">
        <v>0</v>
      </c>
      <c r="EN43" s="180"/>
      <c r="EO43" s="181">
        <v>0</v>
      </c>
      <c r="EP43" s="182">
        <v>0</v>
      </c>
      <c r="EQ43" s="178"/>
      <c r="ER43" s="179">
        <v>0</v>
      </c>
      <c r="ES43" s="183">
        <v>0</v>
      </c>
      <c r="ET43" s="180"/>
      <c r="EU43" s="181">
        <v>0</v>
      </c>
      <c r="EV43" s="182">
        <v>0</v>
      </c>
      <c r="EW43" s="178"/>
      <c r="EX43" s="179">
        <v>0</v>
      </c>
      <c r="EY43" s="183">
        <v>0</v>
      </c>
      <c r="EZ43" s="180"/>
      <c r="FA43" s="181">
        <v>0</v>
      </c>
      <c r="FB43" s="182">
        <v>0</v>
      </c>
      <c r="FC43" s="178"/>
      <c r="FD43" s="179">
        <v>26.762902420000003</v>
      </c>
      <c r="FE43" s="183">
        <v>2.69</v>
      </c>
      <c r="FF43" s="180"/>
      <c r="FG43" s="181">
        <v>0</v>
      </c>
      <c r="FH43" s="182">
        <v>0</v>
      </c>
      <c r="FI43" s="178"/>
      <c r="FJ43" s="179">
        <v>0</v>
      </c>
      <c r="FK43" s="183">
        <v>0</v>
      </c>
      <c r="FL43" s="180"/>
      <c r="FM43" s="181">
        <v>65.631043990000009</v>
      </c>
      <c r="FN43" s="182">
        <v>5.88</v>
      </c>
      <c r="FO43" s="178"/>
      <c r="FP43" s="179">
        <v>163.68460250000001</v>
      </c>
      <c r="FQ43" s="183">
        <v>20.399999999999999</v>
      </c>
      <c r="FR43" s="180"/>
      <c r="FS43" s="181">
        <v>228.77207390000001</v>
      </c>
      <c r="FT43" s="182">
        <v>20.7</v>
      </c>
      <c r="FU43" s="178"/>
      <c r="FV43" s="179">
        <v>76.858936709999995</v>
      </c>
      <c r="FW43" s="183">
        <v>21.44</v>
      </c>
      <c r="FX43" s="180"/>
      <c r="FY43" s="181">
        <v>0</v>
      </c>
      <c r="FZ43" s="182">
        <v>0</v>
      </c>
      <c r="GA43" s="178"/>
      <c r="GB43" s="179">
        <v>0</v>
      </c>
      <c r="GC43" s="183">
        <v>0</v>
      </c>
      <c r="GD43" s="180"/>
      <c r="GE43" s="181">
        <v>0</v>
      </c>
      <c r="GF43" s="182">
        <v>0</v>
      </c>
      <c r="GG43" s="178"/>
      <c r="GH43" s="179">
        <v>0</v>
      </c>
      <c r="GI43" s="183">
        <v>0</v>
      </c>
      <c r="GK43">
        <v>0</v>
      </c>
      <c r="GL43">
        <v>0</v>
      </c>
    </row>
    <row r="44" spans="1:194" ht="13.5" thickBot="1" x14ac:dyDescent="0.25">
      <c r="A44" s="178" t="s">
        <v>1471</v>
      </c>
      <c r="B44" s="179"/>
      <c r="C44" s="178"/>
      <c r="D44" s="179">
        <v>5621.1145614299994</v>
      </c>
      <c r="E44" s="183">
        <v>98.69</v>
      </c>
      <c r="F44" s="180"/>
      <c r="G44" s="181">
        <v>3059.0737278999995</v>
      </c>
      <c r="H44" s="182">
        <v>98.4</v>
      </c>
      <c r="I44" s="178"/>
      <c r="J44" s="179">
        <v>680.90510806000009</v>
      </c>
      <c r="K44" s="183">
        <v>98.5</v>
      </c>
      <c r="L44" s="180"/>
      <c r="M44" s="181">
        <v>29.6102536</v>
      </c>
      <c r="N44" s="182">
        <v>97.46</v>
      </c>
      <c r="O44" s="178"/>
      <c r="P44" s="179">
        <v>1568.0661677000001</v>
      </c>
      <c r="Q44" s="183">
        <v>98.41</v>
      </c>
      <c r="R44" s="180"/>
      <c r="S44" s="181">
        <v>3104.6054810000001</v>
      </c>
      <c r="T44" s="182">
        <v>99.06</v>
      </c>
      <c r="U44" s="178"/>
      <c r="V44" s="179">
        <v>341.73183647000002</v>
      </c>
      <c r="W44" s="183">
        <v>100.27</v>
      </c>
      <c r="X44" s="180"/>
      <c r="Y44" s="181">
        <v>146.98756005000001</v>
      </c>
      <c r="Z44" s="182">
        <v>100.37</v>
      </c>
      <c r="AA44" s="178"/>
      <c r="AB44" s="179">
        <v>20.116961579999998</v>
      </c>
      <c r="AC44" s="183">
        <v>101.89</v>
      </c>
      <c r="AD44" s="180"/>
      <c r="AE44" s="181">
        <v>326.30374423999996</v>
      </c>
      <c r="AF44" s="182">
        <v>94.8</v>
      </c>
      <c r="AG44" s="178"/>
      <c r="AH44" s="179">
        <v>196.02882815999999</v>
      </c>
      <c r="AI44" s="183">
        <v>96.59</v>
      </c>
      <c r="AJ44" s="180"/>
      <c r="AK44" s="181">
        <v>224.06913912000002</v>
      </c>
      <c r="AL44" s="182">
        <v>94.66</v>
      </c>
      <c r="AM44" s="178"/>
      <c r="AN44" s="179">
        <v>80.952520790000008</v>
      </c>
      <c r="AO44" s="183">
        <v>99.76</v>
      </c>
      <c r="AP44" s="180"/>
      <c r="AQ44" s="181">
        <v>195.89837095999997</v>
      </c>
      <c r="AR44" s="182">
        <v>93.95</v>
      </c>
      <c r="AS44" s="178"/>
      <c r="AT44" s="179">
        <v>111.56413010999999</v>
      </c>
      <c r="AU44" s="183">
        <v>94.07</v>
      </c>
      <c r="AV44" s="180"/>
      <c r="AW44" s="181">
        <v>137.82566685000003</v>
      </c>
      <c r="AX44" s="182">
        <v>97.92</v>
      </c>
      <c r="AY44" s="178"/>
      <c r="AZ44" s="179">
        <v>130.94367559</v>
      </c>
      <c r="BA44" s="183">
        <v>96.93</v>
      </c>
      <c r="BB44" s="180"/>
      <c r="BC44" s="181">
        <v>284.55136291000002</v>
      </c>
      <c r="BD44" s="182">
        <v>98.98</v>
      </c>
      <c r="BE44" s="178"/>
      <c r="BF44" s="179">
        <v>62.093989700000002</v>
      </c>
      <c r="BG44" s="183">
        <v>95.64</v>
      </c>
      <c r="BH44" s="180"/>
      <c r="BI44" s="181">
        <v>1021.2341269699999</v>
      </c>
      <c r="BJ44" s="182">
        <v>85.18</v>
      </c>
      <c r="BK44" s="178"/>
      <c r="BL44" s="179">
        <v>485.61612094999992</v>
      </c>
      <c r="BM44" s="183">
        <v>55.51</v>
      </c>
      <c r="BN44" s="180"/>
      <c r="BO44" s="181">
        <v>64.376436769999998</v>
      </c>
      <c r="BP44" s="182">
        <v>98.61</v>
      </c>
      <c r="BQ44" s="178"/>
      <c r="BR44" s="179">
        <v>149.6237462</v>
      </c>
      <c r="BS44" s="183">
        <v>97.88</v>
      </c>
      <c r="BT44" s="180"/>
      <c r="BU44" s="181">
        <v>0</v>
      </c>
      <c r="BV44" s="182">
        <v>0</v>
      </c>
      <c r="BW44" s="178"/>
      <c r="BX44" s="179">
        <v>779.550433</v>
      </c>
      <c r="BY44" s="183">
        <v>98.71</v>
      </c>
      <c r="BZ44" s="180"/>
      <c r="CA44" s="181">
        <v>476.4991991</v>
      </c>
      <c r="CB44" s="182">
        <v>91.77</v>
      </c>
      <c r="CC44" s="178"/>
      <c r="CD44" s="179">
        <v>105.88176241999997</v>
      </c>
      <c r="CE44" s="183">
        <v>94.06</v>
      </c>
      <c r="CF44" s="180"/>
      <c r="CG44" s="181">
        <v>425.50614617999997</v>
      </c>
      <c r="CH44" s="182">
        <v>92.73</v>
      </c>
      <c r="CI44" s="178"/>
      <c r="CJ44" s="179">
        <v>148.77426092999997</v>
      </c>
      <c r="CK44" s="183">
        <v>96.65</v>
      </c>
      <c r="CL44" s="180"/>
      <c r="CM44" s="181">
        <v>509.18557453999995</v>
      </c>
      <c r="CN44" s="182">
        <v>89.14</v>
      </c>
      <c r="CO44" s="178"/>
      <c r="CP44" s="179">
        <v>129.34856670000002</v>
      </c>
      <c r="CQ44" s="183">
        <v>97.18</v>
      </c>
      <c r="CR44" s="180"/>
      <c r="CS44" s="181">
        <v>606.86787986000002</v>
      </c>
      <c r="CT44" s="182">
        <v>76.95</v>
      </c>
      <c r="CU44" s="178"/>
      <c r="CV44" s="179">
        <v>279.47092077999997</v>
      </c>
      <c r="CW44" s="183">
        <v>97.66</v>
      </c>
      <c r="CX44" s="180"/>
      <c r="CY44" s="181">
        <v>772.2935516</v>
      </c>
      <c r="CZ44" s="182">
        <v>98.69</v>
      </c>
      <c r="DA44" s="178"/>
      <c r="DB44" s="179">
        <v>7.5365322200000007</v>
      </c>
      <c r="DC44" s="183">
        <v>91.03</v>
      </c>
      <c r="DD44" s="180"/>
      <c r="DE44" s="181">
        <v>15.772338950000002</v>
      </c>
      <c r="DF44" s="182">
        <v>92.3</v>
      </c>
      <c r="DG44" s="178"/>
      <c r="DH44" s="179">
        <v>23.665246379999999</v>
      </c>
      <c r="DI44" s="183">
        <v>98.52</v>
      </c>
      <c r="DJ44" s="180"/>
      <c r="DK44" s="181">
        <v>973.59019644000011</v>
      </c>
      <c r="DL44" s="182">
        <v>98.02</v>
      </c>
      <c r="DM44" s="178"/>
      <c r="DN44" s="179">
        <v>669.58167701000002</v>
      </c>
      <c r="DO44" s="183">
        <v>98.32</v>
      </c>
      <c r="DP44" s="180"/>
      <c r="DQ44" s="181">
        <v>102.07551097</v>
      </c>
      <c r="DR44" s="182">
        <v>94.04</v>
      </c>
      <c r="DS44" s="178"/>
      <c r="DT44" s="179">
        <v>66.602586740000007</v>
      </c>
      <c r="DU44" s="183">
        <v>98.6</v>
      </c>
      <c r="DV44" s="180"/>
      <c r="DW44" s="181">
        <v>171.81915325</v>
      </c>
      <c r="DX44" s="182">
        <v>97.57</v>
      </c>
      <c r="DY44" s="178"/>
      <c r="DZ44" s="179">
        <v>49.69714458</v>
      </c>
      <c r="EA44" s="183">
        <v>99.65</v>
      </c>
      <c r="EB44" s="180"/>
      <c r="EC44" s="181">
        <v>77.589618540000004</v>
      </c>
      <c r="ED44" s="182">
        <v>92.23</v>
      </c>
      <c r="EE44" s="178"/>
      <c r="EF44" s="179">
        <v>6545.3207759999996</v>
      </c>
      <c r="EG44" s="183">
        <v>100</v>
      </c>
      <c r="EH44" s="180"/>
      <c r="EI44" s="181">
        <v>109.16973</v>
      </c>
      <c r="EJ44" s="182">
        <v>100</v>
      </c>
      <c r="EK44" s="178"/>
      <c r="EL44" s="179">
        <v>5033.5486730000002</v>
      </c>
      <c r="EM44" s="183">
        <v>101</v>
      </c>
      <c r="EN44" s="180"/>
      <c r="EO44" s="181">
        <v>254.498998</v>
      </c>
      <c r="EP44" s="182">
        <v>99</v>
      </c>
      <c r="EQ44" s="178"/>
      <c r="ER44" s="179">
        <v>348.74524500000001</v>
      </c>
      <c r="ES44" s="183">
        <v>100</v>
      </c>
      <c r="ET44" s="180"/>
      <c r="EU44" s="181">
        <v>241.78642498000002</v>
      </c>
      <c r="EV44" s="182">
        <v>99.59</v>
      </c>
      <c r="EW44" s="178"/>
      <c r="EX44" s="179">
        <v>125.06860546999999</v>
      </c>
      <c r="EY44" s="183">
        <v>99.5</v>
      </c>
      <c r="EZ44" s="180"/>
      <c r="FA44" s="181">
        <v>488.44266716999994</v>
      </c>
      <c r="FB44" s="182">
        <v>99.88</v>
      </c>
      <c r="FC44" s="178"/>
      <c r="FD44" s="179">
        <v>980.68121391</v>
      </c>
      <c r="FE44" s="183">
        <v>98.69</v>
      </c>
      <c r="FF44" s="180"/>
      <c r="FG44" s="181">
        <v>14.624265130000001</v>
      </c>
      <c r="FH44" s="182">
        <v>94.87</v>
      </c>
      <c r="FI44" s="178"/>
      <c r="FJ44" s="179">
        <v>574.98269707999998</v>
      </c>
      <c r="FK44" s="183">
        <v>97.05</v>
      </c>
      <c r="FL44" s="180"/>
      <c r="FM44" s="181">
        <v>1080.37915813</v>
      </c>
      <c r="FN44" s="182">
        <v>96.82</v>
      </c>
      <c r="FO44" s="178"/>
      <c r="FP44" s="179">
        <v>786.55811000999995</v>
      </c>
      <c r="FQ44" s="183">
        <v>98.01</v>
      </c>
      <c r="FR44" s="180"/>
      <c r="FS44" s="181">
        <v>1081.3812033499999</v>
      </c>
      <c r="FT44" s="182">
        <v>97.87</v>
      </c>
      <c r="FU44" s="178"/>
      <c r="FV44" s="179">
        <v>347.30400642000001</v>
      </c>
      <c r="FW44" s="183">
        <v>96.89</v>
      </c>
      <c r="FX44" s="180"/>
      <c r="FY44" s="181">
        <v>50.435546689999995</v>
      </c>
      <c r="FZ44" s="182">
        <v>98.7</v>
      </c>
      <c r="GA44" s="178"/>
      <c r="GB44" s="179">
        <v>119.60899430999999</v>
      </c>
      <c r="GC44" s="183">
        <v>99.22</v>
      </c>
      <c r="GD44" s="180"/>
      <c r="GE44" s="181">
        <v>88.245050259999999</v>
      </c>
      <c r="GF44" s="182">
        <v>99.78</v>
      </c>
      <c r="GG44" s="178"/>
      <c r="GH44" s="179">
        <v>49.880201110000009</v>
      </c>
      <c r="GI44" s="183">
        <v>99.7</v>
      </c>
      <c r="GK44">
        <v>0</v>
      </c>
      <c r="GL44">
        <v>0</v>
      </c>
    </row>
    <row r="45" spans="1:194" ht="13.5" thickBot="1" x14ac:dyDescent="0.25">
      <c r="F45" s="175"/>
      <c r="G45" s="176"/>
      <c r="H45" s="177"/>
      <c r="L45" s="175"/>
      <c r="M45" s="176"/>
      <c r="N45" s="177"/>
      <c r="R45" s="175"/>
      <c r="S45" s="176"/>
      <c r="T45" s="177"/>
      <c r="X45" s="175"/>
      <c r="Y45" s="176"/>
      <c r="Z45" s="177"/>
      <c r="AD45" s="175"/>
      <c r="AE45" s="176"/>
      <c r="AF45" s="177"/>
      <c r="AJ45" s="175"/>
      <c r="AK45" s="176"/>
      <c r="AL45" s="177"/>
      <c r="AP45" s="175"/>
      <c r="AQ45" s="176"/>
      <c r="AR45" s="177"/>
      <c r="AV45" s="175"/>
      <c r="AW45" s="176"/>
      <c r="AX45" s="177"/>
      <c r="BB45" s="175"/>
      <c r="BC45" s="176"/>
      <c r="BD45" s="177"/>
      <c r="BH45" s="175"/>
      <c r="BI45" s="176"/>
      <c r="BJ45" s="177"/>
      <c r="BN45" s="175"/>
      <c r="BO45" s="176"/>
      <c r="BP45" s="177"/>
      <c r="BT45" s="175"/>
      <c r="BU45" s="176"/>
      <c r="BV45" s="177"/>
      <c r="BZ45" s="175"/>
      <c r="CA45" s="176"/>
      <c r="CB45" s="177"/>
      <c r="CF45" s="175"/>
      <c r="CG45" s="176"/>
      <c r="CH45" s="177"/>
      <c r="CL45" s="175"/>
      <c r="CM45" s="176"/>
      <c r="CN45" s="177"/>
      <c r="CR45" s="175"/>
      <c r="CS45" s="176"/>
      <c r="CT45" s="177"/>
      <c r="CX45" s="175"/>
      <c r="CY45" s="176"/>
      <c r="CZ45" s="177"/>
      <c r="DD45" s="175"/>
      <c r="DE45" s="176"/>
      <c r="DF45" s="177"/>
      <c r="DJ45" s="175"/>
      <c r="DK45" s="176"/>
      <c r="DL45" s="177"/>
      <c r="DP45" s="175"/>
      <c r="DQ45" s="176"/>
      <c r="DR45" s="177"/>
      <c r="DV45" s="175"/>
      <c r="DW45" s="176"/>
      <c r="DX45" s="177"/>
      <c r="EB45" s="175"/>
      <c r="EC45" s="176"/>
      <c r="ED45" s="177"/>
      <c r="EH45" s="175"/>
      <c r="EI45" s="176"/>
      <c r="EJ45" s="177"/>
      <c r="EN45" s="175"/>
      <c r="EO45" s="176"/>
      <c r="EP45" s="177"/>
      <c r="ET45" s="175"/>
      <c r="EU45" s="176"/>
      <c r="EV45" s="177"/>
      <c r="EZ45" s="175"/>
      <c r="FA45" s="176"/>
      <c r="FB45" s="177"/>
      <c r="FF45" s="175"/>
      <c r="FG45" s="176"/>
      <c r="FH45" s="177"/>
      <c r="FL45" s="175"/>
      <c r="FM45" s="176"/>
      <c r="FN45" s="177"/>
      <c r="FR45" s="175"/>
      <c r="FS45" s="176"/>
      <c r="FT45" s="177"/>
      <c r="FX45" s="175"/>
      <c r="FY45" s="176"/>
      <c r="FZ45" s="177"/>
      <c r="GD45" s="175"/>
      <c r="GE45" s="176"/>
      <c r="GF45" s="177"/>
    </row>
    <row r="46" spans="1:194" x14ac:dyDescent="0.2">
      <c r="A46" s="184" t="s">
        <v>1472</v>
      </c>
      <c r="B46" s="185"/>
      <c r="C46" s="184"/>
      <c r="D46" s="185">
        <v>30</v>
      </c>
      <c r="E46" s="189"/>
      <c r="F46" s="186"/>
      <c r="G46" s="187">
        <v>35</v>
      </c>
      <c r="H46" s="188"/>
      <c r="I46" s="184"/>
      <c r="J46" s="185">
        <v>41</v>
      </c>
      <c r="K46" s="189"/>
      <c r="L46" s="186"/>
      <c r="M46" s="187">
        <v>8</v>
      </c>
      <c r="N46" s="188"/>
      <c r="O46" s="184"/>
      <c r="P46" s="185">
        <v>11</v>
      </c>
      <c r="Q46" s="189"/>
      <c r="R46" s="186"/>
      <c r="S46" s="187">
        <v>44</v>
      </c>
      <c r="T46" s="188"/>
      <c r="U46" s="184"/>
      <c r="V46" s="185">
        <v>1</v>
      </c>
      <c r="W46" s="189"/>
      <c r="X46" s="186"/>
      <c r="Y46" s="187">
        <v>1</v>
      </c>
      <c r="Z46" s="188"/>
      <c r="AA46" s="184"/>
      <c r="AB46" s="185">
        <v>1</v>
      </c>
      <c r="AC46" s="189"/>
      <c r="AD46" s="186"/>
      <c r="AE46" s="187">
        <v>413</v>
      </c>
      <c r="AF46" s="188"/>
      <c r="AG46" s="184"/>
      <c r="AH46" s="185">
        <v>1812</v>
      </c>
      <c r="AI46" s="189"/>
      <c r="AJ46" s="186"/>
      <c r="AK46" s="187">
        <v>3527</v>
      </c>
      <c r="AL46" s="188"/>
      <c r="AM46" s="184"/>
      <c r="AN46" s="185">
        <v>1138</v>
      </c>
      <c r="AO46" s="189"/>
      <c r="AP46" s="186"/>
      <c r="AQ46" s="187">
        <v>332</v>
      </c>
      <c r="AR46" s="188"/>
      <c r="AS46" s="184"/>
      <c r="AT46" s="185">
        <v>92</v>
      </c>
      <c r="AU46" s="189"/>
      <c r="AV46" s="186"/>
      <c r="AW46" s="187">
        <v>1</v>
      </c>
      <c r="AX46" s="188"/>
      <c r="AY46" s="184"/>
      <c r="AZ46" s="185">
        <v>1</v>
      </c>
      <c r="BA46" s="189"/>
      <c r="BB46" s="186"/>
      <c r="BC46" s="187">
        <v>1</v>
      </c>
      <c r="BD46" s="188"/>
      <c r="BE46" s="184"/>
      <c r="BF46" s="185">
        <v>623</v>
      </c>
      <c r="BG46" s="189"/>
      <c r="BH46" s="186"/>
      <c r="BI46" s="187">
        <v>6216</v>
      </c>
      <c r="BJ46" s="188"/>
      <c r="BK46" s="184"/>
      <c r="BL46" s="185">
        <v>4063</v>
      </c>
      <c r="BM46" s="189"/>
      <c r="BN46" s="186"/>
      <c r="BO46" s="187">
        <v>203</v>
      </c>
      <c r="BP46" s="188"/>
      <c r="BQ46" s="184"/>
      <c r="BR46" s="185">
        <v>1671</v>
      </c>
      <c r="BS46" s="189"/>
      <c r="BT46" s="186"/>
      <c r="BU46" s="187">
        <v>136</v>
      </c>
      <c r="BV46" s="188"/>
      <c r="BW46" s="184"/>
      <c r="BX46" s="185">
        <v>10270</v>
      </c>
      <c r="BY46" s="189"/>
      <c r="BZ46" s="186"/>
      <c r="CA46" s="187">
        <v>696</v>
      </c>
      <c r="CB46" s="188"/>
      <c r="CC46" s="184"/>
      <c r="CD46" s="185">
        <v>310</v>
      </c>
      <c r="CE46" s="189"/>
      <c r="CF46" s="186"/>
      <c r="CG46" s="187">
        <v>476</v>
      </c>
      <c r="CH46" s="188"/>
      <c r="CI46" s="184"/>
      <c r="CJ46" s="185">
        <v>290</v>
      </c>
      <c r="CK46" s="189"/>
      <c r="CL46" s="186"/>
      <c r="CM46" s="187">
        <v>3275</v>
      </c>
      <c r="CN46" s="188"/>
      <c r="CO46" s="184"/>
      <c r="CP46" s="185">
        <v>1123</v>
      </c>
      <c r="CQ46" s="189"/>
      <c r="CR46" s="186"/>
      <c r="CS46" s="187">
        <v>3223</v>
      </c>
      <c r="CT46" s="188"/>
      <c r="CU46" s="184"/>
      <c r="CV46" s="185">
        <v>1412</v>
      </c>
      <c r="CW46" s="189"/>
      <c r="CX46" s="186"/>
      <c r="CY46" s="187">
        <v>5029</v>
      </c>
      <c r="CZ46" s="188"/>
      <c r="DA46" s="184"/>
      <c r="DB46" s="185">
        <v>69</v>
      </c>
      <c r="DC46" s="189"/>
      <c r="DD46" s="186"/>
      <c r="DE46" s="187">
        <v>55</v>
      </c>
      <c r="DF46" s="188"/>
      <c r="DG46" s="184"/>
      <c r="DH46" s="185">
        <v>67</v>
      </c>
      <c r="DI46" s="189"/>
      <c r="DJ46" s="186"/>
      <c r="DK46" s="187">
        <v>6359</v>
      </c>
      <c r="DL46" s="188"/>
      <c r="DM46" s="184"/>
      <c r="DN46" s="185">
        <v>2998</v>
      </c>
      <c r="DO46" s="189"/>
      <c r="DP46" s="186"/>
      <c r="DQ46" s="187">
        <v>156</v>
      </c>
      <c r="DR46" s="188"/>
      <c r="DS46" s="184"/>
      <c r="DT46" s="185">
        <v>3</v>
      </c>
      <c r="DU46" s="189"/>
      <c r="DV46" s="186"/>
      <c r="DW46" s="187">
        <v>3</v>
      </c>
      <c r="DX46" s="188"/>
      <c r="DY46" s="184"/>
      <c r="DZ46" s="185">
        <v>1</v>
      </c>
      <c r="EA46" s="189"/>
      <c r="EB46" s="186"/>
      <c r="EC46" s="187">
        <v>1</v>
      </c>
      <c r="ED46" s="188"/>
      <c r="EE46" s="184"/>
      <c r="EF46" s="185">
        <v>4687</v>
      </c>
      <c r="EG46" s="189"/>
      <c r="EH46" s="186"/>
      <c r="EI46" s="187">
        <v>129</v>
      </c>
      <c r="EJ46" s="188"/>
      <c r="EK46" s="184"/>
      <c r="EL46" s="185">
        <v>2691</v>
      </c>
      <c r="EM46" s="189"/>
      <c r="EN46" s="186"/>
      <c r="EO46" s="187">
        <v>400</v>
      </c>
      <c r="EP46" s="188"/>
      <c r="EQ46" s="184"/>
      <c r="ER46" s="185">
        <v>332</v>
      </c>
      <c r="ES46" s="189"/>
      <c r="ET46" s="186"/>
      <c r="EU46" s="187">
        <v>1</v>
      </c>
      <c r="EV46" s="188"/>
      <c r="EW46" s="184"/>
      <c r="EX46" s="185">
        <v>1</v>
      </c>
      <c r="EY46" s="189"/>
      <c r="EZ46" s="186"/>
      <c r="FA46" s="187">
        <v>1</v>
      </c>
      <c r="FB46" s="188"/>
      <c r="FC46" s="184"/>
      <c r="FD46" s="185">
        <v>1</v>
      </c>
      <c r="FE46" s="189"/>
      <c r="FF46" s="186"/>
      <c r="FG46" s="187">
        <v>1</v>
      </c>
      <c r="FH46" s="188"/>
      <c r="FI46" s="184"/>
      <c r="FJ46" s="185">
        <v>1</v>
      </c>
      <c r="FK46" s="189"/>
      <c r="FL46" s="186"/>
      <c r="FM46" s="187">
        <v>1</v>
      </c>
      <c r="FN46" s="188"/>
      <c r="FO46" s="184"/>
      <c r="FP46" s="185">
        <v>15</v>
      </c>
      <c r="FQ46" s="189"/>
      <c r="FR46" s="186"/>
      <c r="FS46" s="187">
        <v>13</v>
      </c>
      <c r="FT46" s="188"/>
      <c r="FU46" s="184"/>
      <c r="FV46" s="185">
        <v>14</v>
      </c>
      <c r="FW46" s="189"/>
      <c r="FX46" s="186"/>
      <c r="FY46" s="187">
        <v>1</v>
      </c>
      <c r="FZ46" s="188"/>
      <c r="GA46" s="184"/>
      <c r="GB46" s="185">
        <v>1</v>
      </c>
      <c r="GC46" s="189"/>
      <c r="GD46" s="186"/>
      <c r="GE46" s="187">
        <v>1</v>
      </c>
      <c r="GF46" s="188"/>
      <c r="GG46" s="184"/>
      <c r="GH46" s="185">
        <v>1</v>
      </c>
      <c r="GI46" s="189"/>
      <c r="GK46">
        <v>0</v>
      </c>
    </row>
    <row r="47" spans="1:194" ht="13.5" thickBot="1" x14ac:dyDescent="0.25">
      <c r="A47" s="190" t="s">
        <v>242</v>
      </c>
      <c r="B47" s="191"/>
      <c r="C47" s="190"/>
      <c r="D47" s="191">
        <v>189860332.69999999</v>
      </c>
      <c r="E47" s="195"/>
      <c r="F47" s="192"/>
      <c r="G47" s="193">
        <v>88820551.028571427</v>
      </c>
      <c r="H47" s="194"/>
      <c r="I47" s="190"/>
      <c r="J47" s="191">
        <v>16861965.534146342</v>
      </c>
      <c r="K47" s="195"/>
      <c r="L47" s="192"/>
      <c r="M47" s="193">
        <v>3797916.1062500002</v>
      </c>
      <c r="N47" s="194"/>
      <c r="O47" s="190"/>
      <c r="P47" s="191">
        <v>144850011.81818181</v>
      </c>
      <c r="Q47" s="195"/>
      <c r="R47" s="192"/>
      <c r="S47" s="193">
        <v>71227852.909090906</v>
      </c>
      <c r="T47" s="194"/>
      <c r="U47" s="190"/>
      <c r="V47" s="191">
        <v>340834958.01999998</v>
      </c>
      <c r="W47" s="195"/>
      <c r="X47" s="192"/>
      <c r="Y47" s="193">
        <v>146442893.06</v>
      </c>
      <c r="Z47" s="194"/>
      <c r="AA47" s="190"/>
      <c r="AB47" s="191">
        <v>19743043.969999999</v>
      </c>
      <c r="AC47" s="195"/>
      <c r="AD47" s="192"/>
      <c r="AE47" s="193">
        <v>833474.79796610167</v>
      </c>
      <c r="AF47" s="194"/>
      <c r="AG47" s="190"/>
      <c r="AH47" s="191">
        <v>111983.49176048565</v>
      </c>
      <c r="AI47" s="195"/>
      <c r="AJ47" s="192"/>
      <c r="AK47" s="193">
        <v>67122.012316416221</v>
      </c>
      <c r="AL47" s="194"/>
      <c r="AM47" s="190"/>
      <c r="AN47" s="191">
        <v>71306.116792618632</v>
      </c>
      <c r="AO47" s="195"/>
      <c r="AP47" s="192"/>
      <c r="AQ47" s="193">
        <v>628118.15307228919</v>
      </c>
      <c r="AR47" s="194"/>
      <c r="AS47" s="190"/>
      <c r="AT47" s="191">
        <v>1288998.9635869565</v>
      </c>
      <c r="AU47" s="195"/>
      <c r="AV47" s="192"/>
      <c r="AW47" s="193">
        <v>140757149.12</v>
      </c>
      <c r="AX47" s="194"/>
      <c r="AY47" s="190"/>
      <c r="AZ47" s="191">
        <v>135101425.16</v>
      </c>
      <c r="BA47" s="195"/>
      <c r="BB47" s="192"/>
      <c r="BC47" s="193">
        <v>287503454.92000002</v>
      </c>
      <c r="BD47" s="194"/>
      <c r="BE47" s="190"/>
      <c r="BF47" s="191">
        <v>104206.51914927769</v>
      </c>
      <c r="BG47" s="195"/>
      <c r="BH47" s="192"/>
      <c r="BI47" s="193">
        <v>192848.34202059201</v>
      </c>
      <c r="BJ47" s="194"/>
      <c r="BK47" s="190"/>
      <c r="BL47" s="191">
        <v>215310.42655673149</v>
      </c>
      <c r="BM47" s="195"/>
      <c r="BN47" s="192"/>
      <c r="BO47" s="193">
        <v>321581.83995073888</v>
      </c>
      <c r="BP47" s="194"/>
      <c r="BQ47" s="190"/>
      <c r="BR47" s="191">
        <v>91476.939976062233</v>
      </c>
      <c r="BS47" s="195"/>
      <c r="BT47" s="192"/>
      <c r="BU47" s="193">
        <v>245924.96933823527</v>
      </c>
      <c r="BV47" s="194"/>
      <c r="BW47" s="190"/>
      <c r="BX47" s="191">
        <v>76899.544771178189</v>
      </c>
      <c r="BY47" s="195"/>
      <c r="BZ47" s="192"/>
      <c r="CA47" s="193">
        <v>746045.20804597705</v>
      </c>
      <c r="CB47" s="194"/>
      <c r="CC47" s="190"/>
      <c r="CD47" s="191">
        <v>363171.52032258065</v>
      </c>
      <c r="CE47" s="195"/>
      <c r="CF47" s="192"/>
      <c r="CG47" s="193">
        <v>963838.39285714284</v>
      </c>
      <c r="CH47" s="194"/>
      <c r="CI47" s="190"/>
      <c r="CJ47" s="191">
        <v>530838.88793103443</v>
      </c>
      <c r="CK47" s="195"/>
      <c r="CL47" s="192"/>
      <c r="CM47" s="193">
        <v>174394.82302290076</v>
      </c>
      <c r="CN47" s="194"/>
      <c r="CO47" s="190"/>
      <c r="CP47" s="191">
        <v>118506.38432769367</v>
      </c>
      <c r="CQ47" s="195"/>
      <c r="CR47" s="192"/>
      <c r="CS47" s="193">
        <v>244674.13025131862</v>
      </c>
      <c r="CT47" s="194"/>
      <c r="CU47" s="190"/>
      <c r="CV47" s="191">
        <v>202113.93321529744</v>
      </c>
      <c r="CW47" s="195"/>
      <c r="CX47" s="192"/>
      <c r="CY47" s="193">
        <v>155601.25903758203</v>
      </c>
      <c r="CZ47" s="194"/>
      <c r="DA47" s="190"/>
      <c r="DB47" s="191">
        <v>119988.64492753622</v>
      </c>
      <c r="DC47" s="195"/>
      <c r="DD47" s="192"/>
      <c r="DE47" s="193">
        <v>310708.56418181822</v>
      </c>
      <c r="DF47" s="194"/>
      <c r="DG47" s="190"/>
      <c r="DH47" s="191">
        <v>358505.39134328358</v>
      </c>
      <c r="DI47" s="195"/>
      <c r="DJ47" s="192"/>
      <c r="DK47" s="193">
        <v>156198.84629658752</v>
      </c>
      <c r="DL47" s="194"/>
      <c r="DM47" s="190"/>
      <c r="DN47" s="191">
        <v>227173.56317545028</v>
      </c>
      <c r="DO47" s="195"/>
      <c r="DP47" s="192"/>
      <c r="DQ47" s="193">
        <v>695799.77884615387</v>
      </c>
      <c r="DR47" s="194"/>
      <c r="DS47" s="190"/>
      <c r="DT47" s="191">
        <v>22516881.280000001</v>
      </c>
      <c r="DU47" s="195"/>
      <c r="DV47" s="192"/>
      <c r="DW47" s="193">
        <v>58705581.199999996</v>
      </c>
      <c r="DX47" s="194"/>
      <c r="DY47" s="190"/>
      <c r="DZ47" s="191">
        <v>49872648.090000004</v>
      </c>
      <c r="EA47" s="195"/>
      <c r="EB47" s="192"/>
      <c r="EC47" s="193">
        <v>84121433.510000005</v>
      </c>
      <c r="ED47" s="194"/>
      <c r="EE47" s="190"/>
      <c r="EF47" s="191">
        <v>1396119.7936846598</v>
      </c>
      <c r="EG47" s="195"/>
      <c r="EH47" s="192"/>
      <c r="EI47" s="193">
        <v>849712.02945736435</v>
      </c>
      <c r="EJ47" s="194"/>
      <c r="EK47" s="190"/>
      <c r="EL47" s="191">
        <v>1847980.425120773</v>
      </c>
      <c r="EM47" s="195"/>
      <c r="EN47" s="192"/>
      <c r="EO47" s="193">
        <v>635380.90950000007</v>
      </c>
      <c r="EP47" s="194"/>
      <c r="EQ47" s="190"/>
      <c r="ER47" s="191">
        <v>1050610.6792168675</v>
      </c>
      <c r="ES47" s="195"/>
      <c r="ET47" s="192"/>
      <c r="EU47" s="193">
        <v>242781584.25999999</v>
      </c>
      <c r="EV47" s="194"/>
      <c r="EW47" s="190"/>
      <c r="EX47" s="191">
        <v>125717386.39</v>
      </c>
      <c r="EY47" s="195"/>
      <c r="EZ47" s="192"/>
      <c r="FA47" s="193">
        <v>488989303.98000002</v>
      </c>
      <c r="FB47" s="194"/>
      <c r="FC47" s="190"/>
      <c r="FD47" s="191">
        <v>993690060.88999999</v>
      </c>
      <c r="FE47" s="195"/>
      <c r="FF47" s="192"/>
      <c r="FG47" s="193">
        <v>15416041.609999999</v>
      </c>
      <c r="FH47" s="194"/>
      <c r="FI47" s="190"/>
      <c r="FJ47" s="191">
        <v>592499482.63</v>
      </c>
      <c r="FK47" s="195"/>
      <c r="FL47" s="192"/>
      <c r="FM47" s="193">
        <v>1116020512.1800001</v>
      </c>
      <c r="FN47" s="194"/>
      <c r="FO47" s="190"/>
      <c r="FP47" s="191">
        <v>53490268.893333331</v>
      </c>
      <c r="FQ47" s="195"/>
      <c r="FR47" s="192"/>
      <c r="FS47" s="193">
        <v>84998826.230769232</v>
      </c>
      <c r="FT47" s="194"/>
      <c r="FU47" s="190"/>
      <c r="FV47" s="191">
        <v>25602113.328571431</v>
      </c>
      <c r="FW47" s="195"/>
      <c r="FX47" s="192"/>
      <c r="FY47" s="193">
        <v>51098519.450000003</v>
      </c>
      <c r="FZ47" s="194"/>
      <c r="GA47" s="190"/>
      <c r="GB47" s="191">
        <v>120544734.47</v>
      </c>
      <c r="GC47" s="195"/>
      <c r="GD47" s="192"/>
      <c r="GE47" s="193">
        <v>88442159.439999998</v>
      </c>
      <c r="GF47" s="194"/>
      <c r="GG47" s="190"/>
      <c r="GH47" s="191">
        <v>50029755.549999997</v>
      </c>
      <c r="GI47" s="195"/>
    </row>
  </sheetData>
  <mergeCells count="63">
    <mergeCell ref="GA3:GA4"/>
    <mergeCell ref="GD3:GD4"/>
    <mergeCell ref="GG3:GG4"/>
    <mergeCell ref="FI3:FI4"/>
    <mergeCell ref="FL3:FL4"/>
    <mergeCell ref="FO3:FO4"/>
    <mergeCell ref="FR3:FR4"/>
    <mergeCell ref="FU3:FU4"/>
    <mergeCell ref="FX3:FX4"/>
    <mergeCell ref="FF3:FF4"/>
    <mergeCell ref="DY3:DY4"/>
    <mergeCell ref="EB3:EB4"/>
    <mergeCell ref="EE3:EE4"/>
    <mergeCell ref="EH3:EH4"/>
    <mergeCell ref="EK3:EK4"/>
    <mergeCell ref="EN3:EN4"/>
    <mergeCell ref="EQ3:EQ4"/>
    <mergeCell ref="ET3:ET4"/>
    <mergeCell ref="EW3:EW4"/>
    <mergeCell ref="EZ3:EZ4"/>
    <mergeCell ref="FC3:FC4"/>
    <mergeCell ref="DV3:DV4"/>
    <mergeCell ref="CO3:CO4"/>
    <mergeCell ref="CR3:CR4"/>
    <mergeCell ref="CU3:CU4"/>
    <mergeCell ref="CX3:CX4"/>
    <mergeCell ref="DA3:DA4"/>
    <mergeCell ref="DD3:DD4"/>
    <mergeCell ref="DG3:DG4"/>
    <mergeCell ref="DJ3:DJ4"/>
    <mergeCell ref="DM3:DM4"/>
    <mergeCell ref="DP3:DP4"/>
    <mergeCell ref="DS3:DS4"/>
    <mergeCell ref="CL3:CL4"/>
    <mergeCell ref="BE3:BE4"/>
    <mergeCell ref="BH3:BH4"/>
    <mergeCell ref="BK3:BK4"/>
    <mergeCell ref="BN3:BN4"/>
    <mergeCell ref="BQ3:BQ4"/>
    <mergeCell ref="BT3:BT4"/>
    <mergeCell ref="BW3:BW4"/>
    <mergeCell ref="BZ3:BZ4"/>
    <mergeCell ref="CC3:CC4"/>
    <mergeCell ref="CF3:CF4"/>
    <mergeCell ref="CI3:CI4"/>
    <mergeCell ref="BB3:BB4"/>
    <mergeCell ref="U3:U4"/>
    <mergeCell ref="X3:X4"/>
    <mergeCell ref="AA3:AA4"/>
    <mergeCell ref="AD3:AD4"/>
    <mergeCell ref="AG3:AG4"/>
    <mergeCell ref="AJ3:AJ4"/>
    <mergeCell ref="AM3:AM4"/>
    <mergeCell ref="AP3:AP4"/>
    <mergeCell ref="AS3:AS4"/>
    <mergeCell ref="AV3:AV4"/>
    <mergeCell ref="AY3:AY4"/>
    <mergeCell ref="R3:R4"/>
    <mergeCell ref="C3:C4"/>
    <mergeCell ref="F3:F4"/>
    <mergeCell ref="I3:I4"/>
    <mergeCell ref="L3:L4"/>
    <mergeCell ref="O3:O4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50</vt:i4>
      </vt:variant>
    </vt:vector>
  </HeadingPairs>
  <TitlesOfParts>
    <vt:vector size="50" baseType="lpstr">
      <vt:lpstr>Summ1</vt:lpstr>
      <vt:lpstr>Summ2</vt:lpstr>
      <vt:lpstr>Summ3</vt:lpstr>
      <vt:lpstr>Summ4</vt:lpstr>
      <vt:lpstr>Summ1-All DC removed</vt:lpstr>
      <vt:lpstr>Summ2-All DC removed</vt:lpstr>
      <vt:lpstr>Summ3-All DC removed</vt:lpstr>
      <vt:lpstr>Summ4-All DC removed</vt:lpstr>
      <vt:lpstr>CIS History</vt:lpstr>
      <vt:lpstr>Performances</vt:lpstr>
      <vt:lpstr>EQAA</vt:lpstr>
      <vt:lpstr>EquA</vt:lpstr>
      <vt:lpstr>EquB</vt:lpstr>
      <vt:lpstr>FIX_Int</vt:lpstr>
      <vt:lpstr>WWSUM</vt:lpstr>
      <vt:lpstr>FORSUM</vt:lpstr>
      <vt:lpstr>Dom_Eq_Fin</vt:lpstr>
      <vt:lpstr>Dom_Eq_Gen</vt:lpstr>
      <vt:lpstr>Dom_Eq_Growth</vt:lpstr>
      <vt:lpstr>Dom_Eq_Ind</vt:lpstr>
      <vt:lpstr>Dom_Eq_Large</vt:lpstr>
      <vt:lpstr>Dom_Eq_Res</vt:lpstr>
      <vt:lpstr>Dom_Eq_Small</vt:lpstr>
      <vt:lpstr>Dom_Eq_Value</vt:lpstr>
      <vt:lpstr>Dom_Eq_Varied</vt:lpstr>
      <vt:lpstr>Dom_AA_Flex</vt:lpstr>
      <vt:lpstr>Dom_AA_High_Eq</vt:lpstr>
      <vt:lpstr>Dom_AA_Low_Eq</vt:lpstr>
      <vt:lpstr>Dom_AA_Med_Eq</vt:lpstr>
      <vt:lpstr>Dom_AA_Variable</vt:lpstr>
      <vt:lpstr>Dom_AA_TARR</vt:lpstr>
      <vt:lpstr>Dom FI Bond</vt:lpstr>
      <vt:lpstr>Dom FI Income</vt:lpstr>
      <vt:lpstr>Dom FI Money</vt:lpstr>
      <vt:lpstr>Dom_FI_Varied</vt:lpstr>
      <vt:lpstr>Dom_Real_Gen</vt:lpstr>
      <vt:lpstr>For_Eq_Gen</vt:lpstr>
      <vt:lpstr>For_Eq_Varied</vt:lpstr>
      <vt:lpstr>For_AA_Flex</vt:lpstr>
      <vt:lpstr>For FI Bond</vt:lpstr>
      <vt:lpstr>For FI Varied</vt:lpstr>
      <vt:lpstr>WW_Eq_Gen</vt:lpstr>
      <vt:lpstr>WW_Eq_Tech</vt:lpstr>
      <vt:lpstr>WW_AA_Flex</vt:lpstr>
      <vt:lpstr>WW_FI_Varied</vt:lpstr>
      <vt:lpstr>FOF (1)</vt:lpstr>
      <vt:lpstr>FOF (2)</vt:lpstr>
      <vt:lpstr>FOF (3)</vt:lpstr>
      <vt:lpstr>FOF (4)</vt:lpstr>
      <vt:lpstr>FOF (5)</vt:lpstr>
    </vt:vector>
  </TitlesOfParts>
  <Company>ASISA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Anton Du Plooy</cp:lastModifiedBy>
  <cp:lastPrinted>2012-07-24T08:10:17Z</cp:lastPrinted>
  <dcterms:created xsi:type="dcterms:W3CDTF">2012-07-24T07:21:58Z</dcterms:created>
  <dcterms:modified xsi:type="dcterms:W3CDTF">2012-07-24T09:53:00Z</dcterms:modified>
</cp:coreProperties>
</file>